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June23 Q2'23 (first Q23)\"/>
    </mc:Choice>
  </mc:AlternateContent>
  <xr:revisionPtr revIDLastSave="0" documentId="13_ncr:1_{17FB76D3-B3EC-4C10-92B5-DEF7973CA58C}" xr6:coauthVersionLast="47" xr6:coauthVersionMax="47" xr10:uidLastSave="{00000000-0000-0000-0000-000000000000}"/>
  <bookViews>
    <workbookView xWindow="-120" yWindow="-120" windowWidth="21840" windowHeight="13140" tabRatio="764" xr2:uid="{00000000-000D-0000-FFFF-FFFF00000000}"/>
  </bookViews>
  <sheets>
    <sheet name="2-4" sheetId="22" r:id="rId1"/>
    <sheet name="P&amp;L 5-6(3M)" sheetId="37" r:id="rId2"/>
    <sheet name="P&amp;L 7-8(6M)" sheetId="39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'9'!$A$1:$X$60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39" l="1"/>
  <c r="L30" i="39"/>
  <c r="N30" i="37"/>
  <c r="I40" i="35" l="1"/>
  <c r="A142" i="35" l="1"/>
  <c r="V26" i="36" l="1"/>
  <c r="P26" i="36"/>
  <c r="E89" i="22"/>
  <c r="J34" i="37" l="1"/>
  <c r="N13" i="38"/>
  <c r="N12" i="38"/>
  <c r="R25" i="36"/>
  <c r="T25" i="36" s="1"/>
  <c r="X25" i="36" s="1"/>
  <c r="R18" i="36"/>
  <c r="T18" i="36" s="1"/>
  <c r="X18" i="36" s="1"/>
  <c r="R20" i="36"/>
  <c r="T20" i="36" s="1"/>
  <c r="X20" i="36" s="1"/>
  <c r="R19" i="36"/>
  <c r="T19" i="36" s="1"/>
  <c r="X19" i="36" s="1"/>
  <c r="R17" i="36"/>
  <c r="T17" i="36" s="1"/>
  <c r="X17" i="36" s="1"/>
  <c r="R15" i="36"/>
  <c r="T15" i="36" s="1"/>
  <c r="X15" i="36" s="1"/>
  <c r="A112" i="39"/>
  <c r="A62" i="39"/>
  <c r="A61" i="39"/>
  <c r="A59" i="39"/>
  <c r="N49" i="39"/>
  <c r="N51" i="39" s="1"/>
  <c r="L49" i="39"/>
  <c r="L51" i="39" s="1"/>
  <c r="J49" i="39"/>
  <c r="J51" i="39" s="1"/>
  <c r="H49" i="39"/>
  <c r="H51" i="39" s="1"/>
  <c r="N34" i="39"/>
  <c r="L34" i="39"/>
  <c r="J34" i="39"/>
  <c r="H34" i="39"/>
  <c r="N26" i="39"/>
  <c r="L26" i="39"/>
  <c r="J26" i="39"/>
  <c r="H26" i="39"/>
  <c r="A1" i="39"/>
  <c r="A60" i="39" s="1"/>
  <c r="M37" i="35"/>
  <c r="X22" i="36" l="1"/>
  <c r="L36" i="39"/>
  <c r="L39" i="39" s="1"/>
  <c r="L42" i="39" s="1"/>
  <c r="L53" i="39" s="1"/>
  <c r="L82" i="39" s="1"/>
  <c r="L79" i="39" s="1"/>
  <c r="N36" i="39"/>
  <c r="N39" i="39" s="1"/>
  <c r="N42" i="39" s="1"/>
  <c r="H36" i="39"/>
  <c r="H39" i="39" s="1"/>
  <c r="J36" i="39"/>
  <c r="K14" i="35" l="1"/>
  <c r="J39" i="39"/>
  <c r="H42" i="39"/>
  <c r="H53" i="39" s="1"/>
  <c r="H82" i="39" s="1"/>
  <c r="H79" i="39" s="1"/>
  <c r="G14" i="35"/>
  <c r="L76" i="39"/>
  <c r="L73" i="39" s="1"/>
  <c r="N53" i="39"/>
  <c r="N82" i="39" s="1"/>
  <c r="N79" i="39" s="1"/>
  <c r="N76" i="39"/>
  <c r="N73" i="39" s="1"/>
  <c r="N86" i="39" s="1"/>
  <c r="N34" i="37"/>
  <c r="L34" i="37"/>
  <c r="H34" i="37"/>
  <c r="H76" i="39" l="1"/>
  <c r="H73" i="39" s="1"/>
  <c r="N26" i="36" s="1"/>
  <c r="N28" i="36" s="1"/>
  <c r="J42" i="39"/>
  <c r="L86" i="39"/>
  <c r="L19" i="38"/>
  <c r="I123" i="35"/>
  <c r="M103" i="35"/>
  <c r="K103" i="35"/>
  <c r="I103" i="35"/>
  <c r="G103" i="35"/>
  <c r="I37" i="35"/>
  <c r="J15" i="38"/>
  <c r="L15" i="38"/>
  <c r="V28" i="36"/>
  <c r="L49" i="37"/>
  <c r="H49" i="37"/>
  <c r="H51" i="37" s="1"/>
  <c r="N26" i="37"/>
  <c r="N36" i="37" s="1"/>
  <c r="L26" i="37"/>
  <c r="J26" i="37"/>
  <c r="J36" i="37" s="1"/>
  <c r="J39" i="37" s="1"/>
  <c r="H26" i="37"/>
  <c r="H36" i="37" s="1"/>
  <c r="H86" i="39" l="1"/>
  <c r="L21" i="38"/>
  <c r="I50" i="35"/>
  <c r="J53" i="39"/>
  <c r="J76" i="39"/>
  <c r="L36" i="37"/>
  <c r="L39" i="37" s="1"/>
  <c r="K37" i="35" s="1"/>
  <c r="R26" i="36"/>
  <c r="P28" i="36"/>
  <c r="H39" i="37"/>
  <c r="N39" i="37"/>
  <c r="I145" i="22"/>
  <c r="E145" i="22"/>
  <c r="E148" i="22" s="1"/>
  <c r="E101" i="22"/>
  <c r="I89" i="22"/>
  <c r="G89" i="22"/>
  <c r="I45" i="22"/>
  <c r="E45" i="22"/>
  <c r="I26" i="22"/>
  <c r="E26" i="22"/>
  <c r="G26" i="22"/>
  <c r="R28" i="36" l="1"/>
  <c r="K50" i="35"/>
  <c r="J73" i="39"/>
  <c r="J82" i="39"/>
  <c r="T26" i="36"/>
  <c r="H42" i="37"/>
  <c r="H75" i="37" s="1"/>
  <c r="H72" i="37" s="1"/>
  <c r="I47" i="22"/>
  <c r="E47" i="22"/>
  <c r="A1" i="37"/>
  <c r="A1" i="36" s="1"/>
  <c r="A1" i="38" s="1"/>
  <c r="A1" i="35" s="1"/>
  <c r="A113" i="22"/>
  <c r="A57" i="22"/>
  <c r="N18" i="38"/>
  <c r="N15" i="38"/>
  <c r="J79" i="39" l="1"/>
  <c r="J86" i="39"/>
  <c r="H53" i="37"/>
  <c r="H81" i="37" s="1"/>
  <c r="H78" i="37" s="1"/>
  <c r="H85" i="37"/>
  <c r="G37" i="35"/>
  <c r="X26" i="36"/>
  <c r="G50" i="35" l="1"/>
  <c r="K45" i="22"/>
  <c r="G45" i="22" l="1"/>
  <c r="H21" i="38"/>
  <c r="H15" i="38"/>
  <c r="J22" i="36"/>
  <c r="J28" i="36" s="1"/>
  <c r="H22" i="36"/>
  <c r="H28" i="36" s="1"/>
  <c r="V22" i="36" l="1"/>
  <c r="R22" i="36" l="1"/>
  <c r="P22" i="36"/>
  <c r="N22" i="36"/>
  <c r="L22" i="36"/>
  <c r="L28" i="36" s="1"/>
  <c r="F22" i="36"/>
  <c r="F28" i="36" s="1"/>
  <c r="D22" i="36"/>
  <c r="A3" i="38"/>
  <c r="D28" i="36" l="1"/>
  <c r="T22" i="36"/>
  <c r="X28" i="36" l="1"/>
  <c r="T28" i="36"/>
  <c r="K26" i="22"/>
  <c r="K89" i="22"/>
  <c r="A60" i="37" l="1"/>
  <c r="A59" i="37"/>
  <c r="A58" i="37"/>
  <c r="A113" i="37" l="1"/>
  <c r="A57" i="37"/>
  <c r="N49" i="37" l="1"/>
  <c r="N51" i="37" s="1"/>
  <c r="J49" i="37"/>
  <c r="J51" i="37" s="1"/>
  <c r="L51" i="37"/>
  <c r="A60" i="36" l="1"/>
  <c r="A36" i="38" s="1"/>
  <c r="J21" i="38" l="1"/>
  <c r="F21" i="38"/>
  <c r="D21" i="38"/>
  <c r="F15" i="38"/>
  <c r="D15" i="38"/>
  <c r="A3" i="35"/>
  <c r="M123" i="35" l="1"/>
  <c r="K123" i="35"/>
  <c r="G123" i="35"/>
  <c r="M50" i="35" l="1"/>
  <c r="M55" i="35" l="1"/>
  <c r="I55" i="35"/>
  <c r="M125" i="35" l="1"/>
  <c r="I125" i="35"/>
  <c r="G55" i="35"/>
  <c r="K101" i="22"/>
  <c r="I101" i="22"/>
  <c r="G101" i="22"/>
  <c r="G103" i="22" s="1"/>
  <c r="E103" i="22"/>
  <c r="I148" i="22"/>
  <c r="G145" i="22"/>
  <c r="G148" i="22" s="1"/>
  <c r="K145" i="22"/>
  <c r="K148" i="22" s="1"/>
  <c r="G47" i="22"/>
  <c r="A206" i="35"/>
  <c r="A71" i="35"/>
  <c r="A140" i="35" s="1"/>
  <c r="A112" i="22"/>
  <c r="A168" i="22" s="1"/>
  <c r="A72" i="35"/>
  <c r="A141" i="35" s="1"/>
  <c r="A59" i="22"/>
  <c r="A115" i="22" s="1"/>
  <c r="I129" i="35" l="1"/>
  <c r="M129" i="35"/>
  <c r="G125" i="35"/>
  <c r="K55" i="35"/>
  <c r="G150" i="22"/>
  <c r="E150" i="22"/>
  <c r="K47" i="22"/>
  <c r="A74" i="35"/>
  <c r="A143" i="35" s="1"/>
  <c r="I103" i="22"/>
  <c r="I150" i="22" s="1"/>
  <c r="K103" i="22"/>
  <c r="K150" i="22" s="1"/>
  <c r="G129" i="35" l="1"/>
  <c r="K125" i="35"/>
  <c r="L42" i="37"/>
  <c r="J42" i="37"/>
  <c r="N42" i="37"/>
  <c r="K129" i="35" l="1"/>
  <c r="N53" i="37"/>
  <c r="N75" i="37"/>
  <c r="N72" i="37" s="1"/>
  <c r="J53" i="37"/>
  <c r="J81" i="37" s="1"/>
  <c r="J78" i="37" s="1"/>
  <c r="J75" i="37"/>
  <c r="J72" i="37" s="1"/>
  <c r="J85" i="37" s="1"/>
  <c r="L53" i="37"/>
  <c r="L81" i="37" s="1"/>
  <c r="L78" i="37" s="1"/>
  <c r="L75" i="37"/>
  <c r="L72" i="37" s="1"/>
  <c r="L85" i="37" s="1"/>
  <c r="N19" i="38"/>
  <c r="N21" i="38" l="1"/>
  <c r="N85" i="37"/>
  <c r="N81" i="37"/>
  <c r="N78" i="37" s="1"/>
</calcChain>
</file>

<file path=xl/sharedStrings.xml><?xml version="1.0" encoding="utf-8"?>
<sst xmlns="http://schemas.openxmlformats.org/spreadsheetml/2006/main" count="610" uniqueCount="264">
  <si>
    <t>Consolidated</t>
  </si>
  <si>
    <t>Notes</t>
  </si>
  <si>
    <t>Share capital</t>
  </si>
  <si>
    <t xml:space="preserve">Retained earnings 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</si>
  <si>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</si>
  <si>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</si>
  <si>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</si>
  <si>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</si>
  <si>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</si>
  <si>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</si>
  <si>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</si>
  <si>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</si>
  <si>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Unappropriated</t>
  </si>
  <si>
    <t>Retained earnings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</si>
  <si>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</si>
  <si>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</si>
  <si>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</si>
  <si>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</si>
  <si>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</si>
  <si>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</si>
  <si>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</si>
  <si>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</si>
  <si>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</si>
  <si>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</si>
  <si>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</si>
  <si>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</si>
  <si>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</si>
  <si>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>premium</t>
  </si>
  <si>
    <t>Administrative expenses</t>
  </si>
  <si>
    <t>Cash and cash equivalents - beginning balance</t>
  </si>
  <si>
    <t>Cash and cash equivalents - ending  balance</t>
  </si>
  <si>
    <t>fully paid-up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</si>
  <si>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</si>
  <si>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</si>
  <si>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</si>
  <si>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</si>
  <si>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</si>
  <si>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</si>
  <si>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</si>
  <si>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</si>
  <si>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</si>
  <si>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</si>
  <si>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</si>
  <si>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Statements of Financial Position  </t>
  </si>
  <si>
    <t xml:space="preserve">Equity attributable to owners of the parent </t>
  </si>
  <si>
    <t>of the parent</t>
  </si>
  <si>
    <t>Total owners</t>
  </si>
  <si>
    <t>Owners of the parent</t>
  </si>
  <si>
    <t xml:space="preserve">   Employee benefit obligations</t>
  </si>
  <si>
    <t>- legal reserve</t>
  </si>
  <si>
    <t>Appropriated</t>
  </si>
  <si>
    <t xml:space="preserve">   Amortisation</t>
  </si>
  <si>
    <t>Appropriated - legal reserve</t>
  </si>
  <si>
    <t>Total equity</t>
  </si>
  <si>
    <t>Total liabilities and equity</t>
  </si>
  <si>
    <t>Equity</t>
  </si>
  <si>
    <t>Separate</t>
  </si>
  <si>
    <t xml:space="preserve">Statements of Changes in Equity </t>
  </si>
  <si>
    <t>Statements of Cash Flows</t>
  </si>
  <si>
    <t>Income tax</t>
  </si>
  <si>
    <t xml:space="preserve">   Share of loss from joint ventures</t>
  </si>
  <si>
    <t>Other non-current assets</t>
  </si>
  <si>
    <t xml:space="preserve"> Other components of equity (net)</t>
  </si>
  <si>
    <t xml:space="preserve">   Cost of obtaining contracts recognised as expenses</t>
  </si>
  <si>
    <t xml:space="preserve">   Bad debt</t>
  </si>
  <si>
    <t xml:space="preserve">   Cost from cancelled contracts</t>
  </si>
  <si>
    <t>Cash paid for investment in joint ventures</t>
  </si>
  <si>
    <t>Issued and</t>
  </si>
  <si>
    <t xml:space="preserve">   Share of profit from associates</t>
  </si>
  <si>
    <t xml:space="preserve">   Unrealised gain from service and construction management fee income</t>
  </si>
  <si>
    <t>Cash and cash equivalents</t>
  </si>
  <si>
    <t>2022</t>
  </si>
  <si>
    <t>Opening balance as at 1 January 2022</t>
  </si>
  <si>
    <t xml:space="preserve">Cash generated from (used in) operations </t>
  </si>
  <si>
    <t>Statements of Comprehensive Income</t>
  </si>
  <si>
    <t>Statements of Changes in Equity</t>
  </si>
  <si>
    <t>2023</t>
  </si>
  <si>
    <t>Short-term loans to related parties</t>
  </si>
  <si>
    <t>Advance payment to contractors</t>
  </si>
  <si>
    <t>Other current assets</t>
  </si>
  <si>
    <t>Investments in joint ventures</t>
  </si>
  <si>
    <t>Advance payment for investments</t>
  </si>
  <si>
    <t>Deferred tax assets</t>
  </si>
  <si>
    <t>Withholding tax</t>
  </si>
  <si>
    <t>The notes to the interim financial information are an integral part of this financial information.</t>
  </si>
  <si>
    <t>Advance received for investments</t>
  </si>
  <si>
    <t>Current portion of lease liabilities</t>
  </si>
  <si>
    <t>Current portion of debentures</t>
  </si>
  <si>
    <t>Short-term borrowings from related parties</t>
  </si>
  <si>
    <t>Corporate income tax payable</t>
  </si>
  <si>
    <t>Lease liabilities</t>
  </si>
  <si>
    <t>Deferred tax liabilities</t>
  </si>
  <si>
    <t>Other non-current liabilities</t>
  </si>
  <si>
    <t xml:space="preserve">    4,172,484,127 ordinary shares of par Baht 1 each</t>
  </si>
  <si>
    <t>portion in subsidiaries</t>
  </si>
  <si>
    <t>Items that will be reclassified subsequently to profit or loss</t>
  </si>
  <si>
    <t>Deficit on change in</t>
  </si>
  <si>
    <t>in subsidiaries</t>
  </si>
  <si>
    <t>shareholding portion</t>
  </si>
  <si>
    <t>components of</t>
  </si>
  <si>
    <t>Opening balance as at 1 January 2023</t>
  </si>
  <si>
    <t>Comprehensive loss for the period</t>
  </si>
  <si>
    <t>short-term loans to related parties</t>
  </si>
  <si>
    <t>Cash paid for income tax</t>
  </si>
  <si>
    <t>Cash paid for short-term loans to related parties</t>
  </si>
  <si>
    <t>Cash received from short-term loans to related parties</t>
  </si>
  <si>
    <t>Cash received from disposal of equipment</t>
  </si>
  <si>
    <t>Cash paid for acquisition of intangible assets</t>
  </si>
  <si>
    <t>Cash paid for lease liabilities</t>
  </si>
  <si>
    <t>Baht</t>
  </si>
  <si>
    <t>Thousand</t>
  </si>
  <si>
    <t>Thousand Baht</t>
  </si>
  <si>
    <t xml:space="preserve">Consolidated financial information (Unaudited) </t>
  </si>
  <si>
    <t xml:space="preserve">Separate financial information (Unaudited) </t>
  </si>
  <si>
    <t>Revenue from sales of real estate</t>
  </si>
  <si>
    <t>Total revenues</t>
  </si>
  <si>
    <t>Trade and other payables</t>
  </si>
  <si>
    <t>Trade and other current receivables, net</t>
  </si>
  <si>
    <t>Land held for development</t>
  </si>
  <si>
    <t>Property, plant and equipment, net</t>
  </si>
  <si>
    <t xml:space="preserve">Costs of property development, net </t>
  </si>
  <si>
    <t>Investments in subsidiaries, net</t>
  </si>
  <si>
    <t>Investment properties, net</t>
  </si>
  <si>
    <t>Selling expenses</t>
  </si>
  <si>
    <t>Other components of equity, net</t>
  </si>
  <si>
    <t xml:space="preserve">Total items that will be reclassified subsequently </t>
  </si>
  <si>
    <t xml:space="preserve">Acquisition of non-controlling interests </t>
  </si>
  <si>
    <t xml:space="preserve">    from a new subsidiary</t>
  </si>
  <si>
    <t xml:space="preserve">Cash received from short-term borrowings </t>
  </si>
  <si>
    <t>from related parties</t>
  </si>
  <si>
    <t xml:space="preserve">Cash received from long-term borrowings </t>
  </si>
  <si>
    <t>Assets</t>
  </si>
  <si>
    <t>Liabilities and equity</t>
  </si>
  <si>
    <t>Total expenses</t>
  </si>
  <si>
    <t>Project management fee income</t>
  </si>
  <si>
    <t>Others</t>
  </si>
  <si>
    <t>Gain on fair value measurement of financial assets</t>
  </si>
  <si>
    <t>Marketing commission income</t>
  </si>
  <si>
    <t>Guarantee fee income</t>
  </si>
  <si>
    <t>Interest income</t>
  </si>
  <si>
    <t>Cash paid for acquisition of land held for development</t>
  </si>
  <si>
    <t>Non-cash transactions</t>
  </si>
  <si>
    <t>Decrease of short-term borrowings from related parties</t>
  </si>
  <si>
    <t>Cash paid for short-term borrowings from related parties</t>
  </si>
  <si>
    <t>Right-of-use assets, net</t>
  </si>
  <si>
    <t>Debentures, net</t>
  </si>
  <si>
    <t>Cash received from interest income</t>
  </si>
  <si>
    <t>7, 13</t>
  </si>
  <si>
    <t xml:space="preserve">Discount on change in shareholding </t>
  </si>
  <si>
    <t>differences</t>
  </si>
  <si>
    <t>Currency translation</t>
  </si>
  <si>
    <t>Currency translation differences of cash and cash equivalents</t>
  </si>
  <si>
    <t>Capital reserve for share-based payment</t>
  </si>
  <si>
    <t>Capital reserve for</t>
  </si>
  <si>
    <t xml:space="preserve"> payment</t>
  </si>
  <si>
    <t xml:space="preserve"> for share-based</t>
  </si>
  <si>
    <t>Provision for litigation cases</t>
  </si>
  <si>
    <t>Long-term borrowings from other parties</t>
  </si>
  <si>
    <t>Employee benefit obligations</t>
  </si>
  <si>
    <t>Finance costs</t>
  </si>
  <si>
    <t>Depreciation and amortisation</t>
  </si>
  <si>
    <t>Recognised expected credit loss</t>
  </si>
  <si>
    <t>Recognised expected credit loss on</t>
  </si>
  <si>
    <t xml:space="preserve">Expenses from employee benefits obligation </t>
  </si>
  <si>
    <t>Trade and other receivables</t>
  </si>
  <si>
    <t>Advance received from customers</t>
  </si>
  <si>
    <t>Cash paid for finance costs</t>
  </si>
  <si>
    <t>from other parties</t>
  </si>
  <si>
    <t xml:space="preserve">Net decrease in cash and cash equivalents </t>
  </si>
  <si>
    <t>Share reduction receivable arising from investment</t>
  </si>
  <si>
    <t>Cost of sales of real estate</t>
  </si>
  <si>
    <t>Changes in working capital:</t>
  </si>
  <si>
    <t>Short-term borrowings from other parties</t>
  </si>
  <si>
    <t>Current portion of long-term borrowing from</t>
  </si>
  <si>
    <t>Cash paid for long-term borrowing</t>
  </si>
  <si>
    <t>Net cash generated from (used in) investing activities</t>
  </si>
  <si>
    <t>Net cash generated from (used in) financing activities</t>
  </si>
  <si>
    <t>to profit or loss</t>
  </si>
  <si>
    <t xml:space="preserve">  a financial institution</t>
  </si>
  <si>
    <t xml:space="preserve">     4,172,484,127 ordinary shares of paid-up Baht 1 each</t>
  </si>
  <si>
    <t>Cash paid for long-term loans to other parties</t>
  </si>
  <si>
    <t>Cash received from short-term borrowing from a director</t>
  </si>
  <si>
    <t>Cash paid for short-term borrowing from a director</t>
  </si>
  <si>
    <t>from a financial institution</t>
  </si>
  <si>
    <t>Long-term loan to a related party</t>
  </si>
  <si>
    <t>Cash paid for long-term loan to a related party</t>
  </si>
  <si>
    <t xml:space="preserve">Financial assets measured at fair value </t>
  </si>
  <si>
    <t>through profit or loss</t>
  </si>
  <si>
    <t>30 June</t>
  </si>
  <si>
    <t>As at 30 June 2023</t>
  </si>
  <si>
    <t>For the three-month period ended 30 June 2023</t>
  </si>
  <si>
    <t>Closing balance as at 30 June 2022</t>
  </si>
  <si>
    <t>Closing balance as at 30 June 2023</t>
  </si>
  <si>
    <t>For the six-month period ended 30 June 2023</t>
  </si>
  <si>
    <t>Dividend paid</t>
  </si>
  <si>
    <t>Changing from loss control in subsidiaries</t>
  </si>
  <si>
    <t>-</t>
  </si>
  <si>
    <t>Gain on losing in control of investment in a subsidiary</t>
  </si>
  <si>
    <t>Dividends paid to non-controlling interests</t>
  </si>
  <si>
    <t xml:space="preserve">                     -</t>
  </si>
  <si>
    <t>Dividend income from investments in subsidiaries</t>
  </si>
  <si>
    <t>Cash received from issue of debentures</t>
  </si>
  <si>
    <t>Cash paid for debentures</t>
  </si>
  <si>
    <t>Cash paid for financial transaction costs</t>
  </si>
  <si>
    <t>11, 22</t>
  </si>
  <si>
    <t>10, 22</t>
  </si>
  <si>
    <t>Cash received from dividend from a joint venture</t>
  </si>
  <si>
    <t>Cash received from dividend from a subsidiary</t>
  </si>
  <si>
    <t xml:space="preserve">Reversal of impairment for property, plant and equipment </t>
  </si>
  <si>
    <t>Amortisation of financial transaction costs</t>
  </si>
  <si>
    <t>Revenue from rentals and services</t>
  </si>
  <si>
    <t>Loss from operating activities</t>
  </si>
  <si>
    <t>Share of loss of joint ventures</t>
  </si>
  <si>
    <t>Loss before income tax</t>
  </si>
  <si>
    <t>Loss for the period</t>
  </si>
  <si>
    <t>Other comprehensive income:</t>
  </si>
  <si>
    <t>Other comprehensive income</t>
  </si>
  <si>
    <t>Total comprehensive expense for the period</t>
  </si>
  <si>
    <t>Loss attributable to:</t>
  </si>
  <si>
    <t>Total comprehensive expense attributable to:</t>
  </si>
  <si>
    <t xml:space="preserve">Loss per share </t>
  </si>
  <si>
    <t>Basic loss per share (Baht per share)</t>
  </si>
  <si>
    <t>Comprehensive income (expense)  for the period</t>
  </si>
  <si>
    <t>Net cash used in operating activities</t>
  </si>
  <si>
    <t>(Gain) loss from capital reduction of a subsidiary</t>
  </si>
  <si>
    <t>Dividend income from investments in a joint venture</t>
  </si>
  <si>
    <t>Costs of property developments</t>
  </si>
  <si>
    <t>Cash received from capital reduction of a joint venture</t>
  </si>
  <si>
    <t>Cash received from capital reduction of a subsidiary</t>
  </si>
  <si>
    <t>from offsetting with capital reduction of a subsidiary</t>
  </si>
  <si>
    <t>from offsetting with capital increase of a joint venture</t>
  </si>
  <si>
    <t>Increase of right of use assets durring the period</t>
  </si>
  <si>
    <t>Raimon Land Public Company Limited</t>
  </si>
  <si>
    <t>Total other</t>
  </si>
  <si>
    <t xml:space="preserve">Cash paid for acquisition of property, </t>
  </si>
  <si>
    <t>plant and equipment</t>
  </si>
  <si>
    <t>Significant non-cash transactions during the six-month period ended 30 June are as follows:</t>
  </si>
  <si>
    <t>Gain on exchange rate</t>
  </si>
  <si>
    <t>Intangible assets, net</t>
  </si>
  <si>
    <t>Long-term borrowing from a financial institution</t>
  </si>
  <si>
    <t>Gain on exchange rate, net</t>
  </si>
  <si>
    <t>Currency translation differences</t>
  </si>
  <si>
    <t>Cash paid for investment in a subsidiary</t>
  </si>
  <si>
    <t>Cash received from short-term borrowings from other parties</t>
  </si>
  <si>
    <t>Cash paid for short-term borrowings from other parties</t>
  </si>
  <si>
    <t>Transfer property, plant and equipment to right-</t>
  </si>
  <si>
    <t xml:space="preserve">of-use assets </t>
  </si>
  <si>
    <t>Decrease of short-term loans to a related party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</si>
  <si>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</si>
  <si>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 in a joint venture</t>
  </si>
  <si>
    <t>22 c)</t>
  </si>
  <si>
    <t xml:space="preserve">Current portion of long-term borrowings from </t>
  </si>
  <si>
    <t>other parties</t>
  </si>
  <si>
    <t>Cash paid for advance payment for investment</t>
  </si>
  <si>
    <t xml:space="preserve">Interest expense was capitalised into costs of </t>
  </si>
  <si>
    <t>property development</t>
  </si>
  <si>
    <t xml:space="preserve">Loss from allowance for net realisable value of </t>
  </si>
  <si>
    <t>costs of property development</t>
  </si>
  <si>
    <t>Restricted Bank deposit</t>
  </si>
  <si>
    <t>Increase in restricted bank deposit</t>
  </si>
  <si>
    <t>Loss from capital reduction of a subsidiary</t>
  </si>
  <si>
    <t xml:space="preserve">(Gain) loss on disposal and write-off of property, plant </t>
  </si>
  <si>
    <t>and equipment and right of use assets</t>
  </si>
  <si>
    <t>Gain (loss) from capital reduction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</si>
</sst>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.0000_);_(* \(#,##0.0000\);_(* &quot;-&quot;??_);_(@_)"/>
    <numFmt numFmtId="170" formatCode="#,##0;\(#,##0\);\ \ \ \ \ \-"/>
    <numFmt numFmtId="171" formatCode="_(* #,##0_);_(* \(#,##0\);_(* &quot;-&quot;_);_(@_)"/>
    <numFmt numFmtId="172" formatCode="_(* #,##0.0000_);_(* \(#,##0.0000\);_(* &quot;-&quot;_);_(@_)"/>
    <numFmt numFmtId="173" formatCode="#,##0;\(#,##0\);&quot;-&quot;;@"/>
    <numFmt numFmtId="174" formatCode="#,##0.0000;\(#,##0.0000\);&quot;-&quot;;@"/>
  </numFmts>
  <fonts count="13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</cellStyleXfs>
  <cellXfs count="260">
    <xf numFmtId="0" fontId="0" fillId="0" borderId="0" xfId="0"/>
    <xf numFmtId="37" fontId="4" fillId="0" borderId="0" xfId="9" quotePrefix="1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37" fontId="4" fillId="0" borderId="0" xfId="9" applyNumberFormat="1" applyFont="1" applyAlignment="1">
      <alignment horizontal="left" vertical="center"/>
    </xf>
    <xf numFmtId="37" fontId="4" fillId="0" borderId="1" xfId="9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9" applyFont="1" applyAlignment="1">
      <alignment horizontal="distributed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6" fillId="0" borderId="0" xfId="0" applyFont="1" applyAlignment="1">
      <alignment vertical="center"/>
    </xf>
    <xf numFmtId="168" fontId="4" fillId="0" borderId="0" xfId="9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center" vertical="center"/>
      <protection locked="0"/>
    </xf>
    <xf numFmtId="168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3" fillId="0" borderId="0" xfId="16" applyFont="1" applyAlignment="1">
      <alignment horizontal="right" vertical="center"/>
    </xf>
    <xf numFmtId="168" fontId="9" fillId="0" borderId="0" xfId="15" applyNumberFormat="1" applyFont="1" applyFill="1" applyAlignment="1">
      <alignment horizontal="right"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horizontal="right" vertical="center"/>
    </xf>
    <xf numFmtId="0" fontId="4" fillId="0" borderId="1" xfId="16" applyFont="1" applyBorder="1" applyAlignment="1">
      <alignment horizontal="right" vertical="center"/>
    </xf>
    <xf numFmtId="168" fontId="9" fillId="0" borderId="1" xfId="15" applyNumberFormat="1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0" fillId="0" borderId="0" xfId="0" applyAlignment="1">
      <alignment vertical="center"/>
    </xf>
    <xf numFmtId="168" fontId="4" fillId="0" borderId="0" xfId="9" applyNumberFormat="1" applyFont="1" applyAlignment="1">
      <alignment horizontal="center" vertical="center"/>
    </xf>
    <xf numFmtId="168" fontId="0" fillId="0" borderId="0" xfId="0" applyNumberFormat="1" applyAlignment="1">
      <alignment vertical="center"/>
    </xf>
    <xf numFmtId="0" fontId="0" fillId="0" borderId="0" xfId="0" applyAlignment="1" applyProtection="1">
      <alignment vertical="center"/>
      <protection locked="0"/>
    </xf>
    <xf numFmtId="168" fontId="0" fillId="0" borderId="0" xfId="0" applyNumberFormat="1" applyAlignment="1" applyProtection="1">
      <alignment horizontal="right" vertical="center"/>
      <protection locked="0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 applyProtection="1">
      <alignment horizontal="right" vertical="center"/>
      <protection locked="0"/>
    </xf>
    <xf numFmtId="168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8" fontId="0" fillId="0" borderId="0" xfId="1" applyNumberFormat="1" applyFont="1" applyAlignment="1">
      <alignment vertical="center"/>
    </xf>
    <xf numFmtId="165" fontId="0" fillId="0" borderId="0" xfId="0" applyNumberFormat="1" applyAlignment="1" applyProtection="1">
      <alignment horizontal="right" vertical="center"/>
      <protection locked="0"/>
    </xf>
    <xf numFmtId="168" fontId="0" fillId="0" borderId="0" xfId="0" applyNumberFormat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8" fontId="6" fillId="0" borderId="3" xfId="0" applyNumberFormat="1" applyFont="1" applyBorder="1" applyAlignment="1">
      <alignment vertical="center"/>
    </xf>
    <xf numFmtId="168" fontId="3" fillId="0" borderId="0" xfId="10" applyNumberFormat="1" applyFont="1" applyAlignment="1" applyProtection="1">
      <alignment horizontal="right" vertical="center"/>
      <protection locked="0"/>
    </xf>
    <xf numFmtId="37" fontId="3" fillId="0" borderId="0" xfId="0" applyNumberFormat="1" applyFont="1" applyAlignment="1">
      <alignment horizontal="left" vertical="center"/>
    </xf>
    <xf numFmtId="170" fontId="3" fillId="0" borderId="0" xfId="34" applyNumberFormat="1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3" fillId="0" borderId="0" xfId="9" applyNumberFormat="1" applyFont="1" applyAlignment="1">
      <alignment horizontal="right" vertical="center" wrapText="1"/>
    </xf>
    <xf numFmtId="0" fontId="3" fillId="0" borderId="1" xfId="9" applyFont="1" applyBorder="1" applyAlignment="1">
      <alignment horizontal="distributed" vertical="center" wrapText="1"/>
    </xf>
    <xf numFmtId="167" fontId="3" fillId="0" borderId="1" xfId="9" applyNumberFormat="1" applyFont="1" applyBorder="1" applyAlignment="1">
      <alignment horizontal="right" vertical="center" wrapText="1"/>
    </xf>
    <xf numFmtId="168" fontId="3" fillId="0" borderId="0" xfId="16" applyNumberFormat="1" applyFont="1" applyAlignment="1">
      <alignment vertical="center"/>
    </xf>
    <xf numFmtId="168" fontId="3" fillId="0" borderId="1" xfId="16" applyNumberFormat="1" applyFont="1" applyBorder="1" applyAlignment="1">
      <alignment vertical="center"/>
    </xf>
    <xf numFmtId="168" fontId="4" fillId="0" borderId="0" xfId="16" applyNumberFormat="1" applyFont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68" fontId="3" fillId="0" borderId="0" xfId="10" applyNumberFormat="1" applyFont="1" applyAlignment="1">
      <alignment vertical="center"/>
    </xf>
    <xf numFmtId="168" fontId="3" fillId="0" borderId="0" xfId="10" applyNumberFormat="1" applyFont="1" applyAlignment="1">
      <alignment horizontal="right" vertical="center"/>
    </xf>
    <xf numFmtId="0" fontId="3" fillId="0" borderId="0" xfId="16" applyFont="1" applyAlignment="1">
      <alignment horizontal="center" vertical="center"/>
    </xf>
    <xf numFmtId="167" fontId="3" fillId="0" borderId="0" xfId="16" applyNumberFormat="1" applyFont="1" applyAlignment="1">
      <alignment horizontal="right" vertical="center"/>
    </xf>
    <xf numFmtId="0" fontId="4" fillId="0" borderId="0" xfId="16" applyFont="1" applyAlignment="1">
      <alignment horizontal="center" vertical="center"/>
    </xf>
    <xf numFmtId="168" fontId="3" fillId="0" borderId="0" xfId="16" applyNumberFormat="1" applyFont="1" applyAlignment="1">
      <alignment horizontal="right" vertical="center"/>
    </xf>
    <xf numFmtId="168" fontId="9" fillId="0" borderId="0" xfId="15" applyNumberFormat="1" applyFont="1" applyAlignment="1">
      <alignment horizontal="right" vertical="center"/>
    </xf>
    <xf numFmtId="168" fontId="9" fillId="0" borderId="0" xfId="17" applyNumberFormat="1" applyFont="1" applyAlignment="1">
      <alignment horizontal="right" vertical="center"/>
    </xf>
    <xf numFmtId="168" fontId="9" fillId="0" borderId="0" xfId="15" applyNumberFormat="1" applyFont="1" applyBorder="1" applyAlignment="1">
      <alignment horizontal="right" vertical="center"/>
    </xf>
    <xf numFmtId="168" fontId="3" fillId="0" borderId="0" xfId="16" applyNumberFormat="1" applyFont="1" applyAlignment="1">
      <alignment horizontal="center" vertical="center"/>
    </xf>
    <xf numFmtId="168" fontId="9" fillId="0" borderId="0" xfId="15" applyNumberFormat="1" applyFont="1" applyFill="1" applyBorder="1" applyAlignment="1">
      <alignment horizontal="right" vertical="center"/>
    </xf>
    <xf numFmtId="168" fontId="9" fillId="0" borderId="0" xfId="17" applyNumberFormat="1" applyFont="1" applyAlignment="1">
      <alignment horizontal="center" vertical="center"/>
    </xf>
    <xf numFmtId="169" fontId="3" fillId="0" borderId="0" xfId="17" applyNumberFormat="1" applyFont="1" applyAlignment="1">
      <alignment horizontal="right" vertical="center"/>
    </xf>
    <xf numFmtId="169" fontId="9" fillId="0" borderId="0" xfId="15" applyNumberFormat="1" applyFont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0" fontId="4" fillId="0" borderId="1" xfId="16" applyFont="1" applyBorder="1" applyAlignment="1">
      <alignment horizontal="center" vertical="center"/>
    </xf>
    <xf numFmtId="168" fontId="9" fillId="0" borderId="0" xfId="17" applyNumberFormat="1" applyFont="1" applyFill="1" applyAlignment="1">
      <alignment horizontal="right" vertical="center"/>
    </xf>
    <xf numFmtId="168" fontId="9" fillId="0" borderId="0" xfId="17" applyNumberFormat="1" applyFont="1" applyFill="1" applyBorder="1" applyAlignment="1">
      <alignment horizontal="center" vertical="center"/>
    </xf>
    <xf numFmtId="168" fontId="9" fillId="0" borderId="0" xfId="17" applyNumberFormat="1" applyFont="1" applyFill="1" applyBorder="1" applyAlignment="1">
      <alignment horizontal="right" vertical="center"/>
    </xf>
    <xf numFmtId="170" fontId="0" fillId="0" borderId="0" xfId="34" applyNumberFormat="1" applyFont="1" applyAlignment="1">
      <alignment horizontal="right" vertical="center"/>
    </xf>
    <xf numFmtId="171" fontId="0" fillId="0" borderId="1" xfId="0" applyNumberFormat="1" applyBorder="1" applyAlignment="1" applyProtection="1">
      <alignment horizontal="right" vertical="center"/>
      <protection locked="0"/>
    </xf>
    <xf numFmtId="37" fontId="4" fillId="0" borderId="0" xfId="16" applyNumberFormat="1" applyFont="1" applyAlignment="1">
      <alignment vertical="center"/>
    </xf>
    <xf numFmtId="37" fontId="4" fillId="0" borderId="0" xfId="0" applyNumberFormat="1" applyFont="1" applyAlignment="1" applyProtection="1">
      <alignment vertical="center"/>
      <protection locked="0"/>
    </xf>
    <xf numFmtId="37" fontId="4" fillId="0" borderId="0" xfId="0" applyNumberFormat="1" applyFont="1" applyAlignment="1">
      <alignment vertical="center"/>
    </xf>
    <xf numFmtId="172" fontId="3" fillId="0" borderId="0" xfId="17" applyNumberFormat="1" applyFont="1" applyFill="1" applyAlignment="1">
      <alignment horizontal="right" vertical="center"/>
    </xf>
    <xf numFmtId="0" fontId="3" fillId="0" borderId="0" xfId="16" applyFont="1" applyAlignment="1">
      <alignment horizontal="left"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168" fontId="12" fillId="0" borderId="0" xfId="10" applyNumberFormat="1" applyFont="1" applyAlignment="1">
      <alignment horizontal="center" vertical="center"/>
    </xf>
    <xf numFmtId="168" fontId="12" fillId="0" borderId="0" xfId="10" applyNumberFormat="1" applyFont="1" applyAlignment="1">
      <alignment horizontal="right" vertical="center"/>
    </xf>
    <xf numFmtId="168" fontId="12" fillId="0" borderId="0" xfId="10" applyNumberFormat="1" applyFont="1" applyAlignment="1">
      <alignment vertical="center"/>
    </xf>
    <xf numFmtId="168" fontId="4" fillId="0" borderId="0" xfId="9" applyNumberFormat="1" applyFont="1" applyAlignment="1">
      <alignment vertical="center"/>
    </xf>
    <xf numFmtId="173" fontId="4" fillId="0" borderId="0" xfId="9" applyNumberFormat="1" applyFont="1" applyAlignment="1">
      <alignment horizontal="right" vertical="center"/>
    </xf>
    <xf numFmtId="173" fontId="4" fillId="0" borderId="1" xfId="9" applyNumberFormat="1" applyFont="1" applyBorder="1" applyAlignment="1">
      <alignment horizontal="right" vertical="center"/>
    </xf>
    <xf numFmtId="173" fontId="3" fillId="0" borderId="0" xfId="9" applyNumberFormat="1" applyFont="1" applyAlignment="1">
      <alignment horizontal="right" vertical="center" wrapText="1"/>
    </xf>
    <xf numFmtId="173" fontId="3" fillId="0" borderId="1" xfId="9" applyNumberFormat="1" applyFont="1" applyBorder="1" applyAlignment="1">
      <alignment horizontal="right" vertical="center" wrapText="1"/>
    </xf>
    <xf numFmtId="173" fontId="4" fillId="0" borderId="0" xfId="9" quotePrefix="1" applyNumberFormat="1" applyFont="1" applyAlignment="1">
      <alignment horizontal="right" vertical="center"/>
    </xf>
    <xf numFmtId="173" fontId="3" fillId="2" borderId="0" xfId="10" applyNumberFormat="1" applyFont="1" applyFill="1" applyAlignment="1">
      <alignment horizontal="right" vertical="center"/>
    </xf>
    <xf numFmtId="173" fontId="3" fillId="2" borderId="1" xfId="10" applyNumberFormat="1" applyFont="1" applyFill="1" applyBorder="1" applyAlignment="1">
      <alignment horizontal="right" vertical="center"/>
    </xf>
    <xf numFmtId="173" fontId="3" fillId="2" borderId="0" xfId="16" applyNumberFormat="1" applyFont="1" applyFill="1" applyAlignment="1">
      <alignment horizontal="right" vertical="center"/>
    </xf>
    <xf numFmtId="173" fontId="12" fillId="2" borderId="0" xfId="10" applyNumberFormat="1" applyFont="1" applyFill="1" applyAlignment="1">
      <alignment horizontal="right" vertical="center"/>
    </xf>
    <xf numFmtId="173" fontId="9" fillId="2" borderId="0" xfId="15" applyNumberFormat="1" applyFont="1" applyFill="1" applyAlignment="1">
      <alignment horizontal="right" vertical="center"/>
    </xf>
    <xf numFmtId="173" fontId="9" fillId="2" borderId="0" xfId="15" applyNumberFormat="1" applyFont="1" applyFill="1" applyBorder="1" applyAlignment="1">
      <alignment horizontal="right" vertical="center"/>
    </xf>
    <xf numFmtId="173" fontId="3" fillId="2" borderId="1" xfId="18" applyNumberFormat="1" applyFont="1" applyFill="1" applyBorder="1" applyAlignment="1">
      <alignment horizontal="right" vertical="center"/>
    </xf>
    <xf numFmtId="173" fontId="9" fillId="2" borderId="1" xfId="15" applyNumberFormat="1" applyFont="1" applyFill="1" applyBorder="1" applyAlignment="1">
      <alignment horizontal="right" vertical="center"/>
    </xf>
    <xf numFmtId="173" fontId="9" fillId="2" borderId="2" xfId="15" applyNumberFormat="1" applyFont="1" applyFill="1" applyBorder="1" applyAlignment="1">
      <alignment horizontal="right" vertical="center"/>
    </xf>
    <xf numFmtId="173" fontId="9" fillId="0" borderId="0" xfId="15" applyNumberFormat="1" applyFont="1" applyFill="1" applyBorder="1" applyAlignment="1">
      <alignment horizontal="right" vertical="center"/>
    </xf>
    <xf numFmtId="173" fontId="9" fillId="0" borderId="0" xfId="15" applyNumberFormat="1" applyFont="1" applyFill="1" applyAlignment="1">
      <alignment horizontal="right" vertical="center"/>
    </xf>
    <xf numFmtId="173" fontId="9" fillId="0" borderId="1" xfId="15" applyNumberFormat="1" applyFont="1" applyFill="1" applyBorder="1" applyAlignment="1">
      <alignment horizontal="right" vertical="center"/>
    </xf>
    <xf numFmtId="173" fontId="3" fillId="2" borderId="2" xfId="16" applyNumberFormat="1" applyFont="1" applyFill="1" applyBorder="1" applyAlignment="1">
      <alignment horizontal="right" vertical="center"/>
    </xf>
    <xf numFmtId="173" fontId="3" fillId="0" borderId="0" xfId="15" applyNumberFormat="1" applyFont="1" applyFill="1" applyAlignment="1">
      <alignment horizontal="right" vertical="center"/>
    </xf>
    <xf numFmtId="173" fontId="4" fillId="0" borderId="0" xfId="16" applyNumberFormat="1" applyFont="1" applyAlignment="1">
      <alignment horizontal="right" vertical="center"/>
    </xf>
    <xf numFmtId="173" fontId="3" fillId="0" borderId="0" xfId="10" applyNumberFormat="1" applyFont="1" applyAlignment="1">
      <alignment horizontal="right" vertical="center"/>
    </xf>
    <xf numFmtId="173" fontId="3" fillId="0" borderId="0" xfId="34" applyNumberFormat="1" applyFont="1" applyAlignment="1">
      <alignment horizontal="right" vertical="center"/>
    </xf>
    <xf numFmtId="173" fontId="3" fillId="0" borderId="1" xfId="34" applyNumberFormat="1" applyFont="1" applyBorder="1" applyAlignment="1">
      <alignment horizontal="right" vertical="center"/>
    </xf>
    <xf numFmtId="173" fontId="3" fillId="0" borderId="2" xfId="34" applyNumberFormat="1" applyFont="1" applyBorder="1" applyAlignment="1">
      <alignment horizontal="right" vertical="center"/>
    </xf>
    <xf numFmtId="173" fontId="3" fillId="0" borderId="0" xfId="16" applyNumberFormat="1" applyFont="1" applyAlignment="1">
      <alignment horizontal="right" vertical="center"/>
    </xf>
    <xf numFmtId="173" fontId="3" fillId="0" borderId="1" xfId="16" applyNumberFormat="1" applyFont="1" applyBorder="1" applyAlignment="1">
      <alignment horizontal="right" vertical="center"/>
    </xf>
    <xf numFmtId="173" fontId="3" fillId="2" borderId="1" xfId="16" applyNumberFormat="1" applyFont="1" applyFill="1" applyBorder="1" applyAlignment="1">
      <alignment horizontal="right" vertical="center"/>
    </xf>
    <xf numFmtId="173" fontId="12" fillId="0" borderId="0" xfId="10" applyNumberFormat="1" applyFont="1" applyAlignment="1">
      <alignment horizontal="right" vertical="center"/>
    </xf>
    <xf numFmtId="174" fontId="3" fillId="2" borderId="2" xfId="10" applyNumberFormat="1" applyFont="1" applyFill="1" applyBorder="1" applyAlignment="1">
      <alignment horizontal="right" vertical="center"/>
    </xf>
    <xf numFmtId="174" fontId="3" fillId="0" borderId="2" xfId="34" applyNumberFormat="1" applyFont="1" applyBorder="1" applyAlignment="1">
      <alignment horizontal="right" vertical="center"/>
    </xf>
    <xf numFmtId="173" fontId="0" fillId="0" borderId="0" xfId="0" applyNumberFormat="1" applyAlignment="1" applyProtection="1">
      <alignment horizontal="right" vertical="center"/>
      <protection locked="0"/>
    </xf>
    <xf numFmtId="173" fontId="0" fillId="0" borderId="1" xfId="0" applyNumberFormat="1" applyBorder="1" applyAlignment="1" applyProtection="1">
      <alignment horizontal="right" vertical="center"/>
      <protection locked="0"/>
    </xf>
    <xf numFmtId="173" fontId="6" fillId="0" borderId="0" xfId="0" applyNumberFormat="1" applyFont="1" applyAlignment="1" applyProtection="1">
      <alignment horizontal="right" vertical="center"/>
      <protection locked="0"/>
    </xf>
    <xf numFmtId="173" fontId="6" fillId="0" borderId="1" xfId="0" applyNumberFormat="1" applyFont="1" applyBorder="1" applyAlignment="1" applyProtection="1">
      <alignment horizontal="right" vertical="center"/>
      <protection locked="0"/>
    </xf>
    <xf numFmtId="173" fontId="6" fillId="0" borderId="0" xfId="0" applyNumberFormat="1" applyFont="1" applyAlignment="1">
      <alignment horizontal="right" vertical="center"/>
    </xf>
    <xf numFmtId="173" fontId="0" fillId="0" borderId="0" xfId="34" applyNumberFormat="1" applyFont="1" applyAlignment="1">
      <alignment horizontal="right" vertical="center"/>
    </xf>
    <xf numFmtId="173" fontId="0" fillId="0" borderId="1" xfId="34" applyNumberFormat="1" applyFont="1" applyBorder="1" applyAlignment="1">
      <alignment horizontal="right" vertical="center"/>
    </xf>
    <xf numFmtId="173" fontId="0" fillId="0" borderId="2" xfId="34" applyNumberFormat="1" applyFont="1" applyBorder="1" applyAlignment="1">
      <alignment horizontal="right" vertical="center"/>
    </xf>
    <xf numFmtId="173" fontId="0" fillId="2" borderId="0" xfId="0" applyNumberFormat="1" applyFill="1" applyAlignment="1">
      <alignment horizontal="right" vertical="center"/>
    </xf>
    <xf numFmtId="173" fontId="7" fillId="2" borderId="1" xfId="0" applyNumberFormat="1" applyFont="1" applyFill="1" applyBorder="1" applyAlignment="1">
      <alignment horizontal="right" vertical="center"/>
    </xf>
    <xf numFmtId="173" fontId="0" fillId="2" borderId="2" xfId="0" applyNumberFormat="1" applyFill="1" applyBorder="1" applyAlignment="1" applyProtection="1">
      <alignment horizontal="right" vertical="center"/>
      <protection locked="0"/>
    </xf>
    <xf numFmtId="173" fontId="0" fillId="2" borderId="1" xfId="0" applyNumberFormat="1" applyFill="1" applyBorder="1" applyAlignment="1">
      <alignment horizontal="right" vertical="center"/>
    </xf>
    <xf numFmtId="173" fontId="6" fillId="0" borderId="0" xfId="0" quotePrefix="1" applyNumberFormat="1" applyFont="1" applyAlignment="1" applyProtection="1">
      <alignment horizontal="right" vertical="center"/>
      <protection locked="0"/>
    </xf>
    <xf numFmtId="173" fontId="6" fillId="0" borderId="1" xfId="0" quotePrefix="1" applyNumberFormat="1" applyFont="1" applyBorder="1" applyAlignment="1" applyProtection="1">
      <alignment horizontal="right" vertical="center"/>
      <protection locked="0"/>
    </xf>
    <xf numFmtId="173" fontId="6" fillId="0" borderId="1" xfId="0" applyNumberFormat="1" applyFont="1" applyBorder="1" applyAlignment="1">
      <alignment horizontal="right" vertical="center"/>
    </xf>
    <xf numFmtId="173" fontId="0" fillId="0" borderId="0" xfId="0" applyNumberFormat="1" applyAlignment="1">
      <alignment horizontal="right" vertical="center"/>
    </xf>
    <xf numFmtId="173" fontId="0" fillId="2" borderId="0" xfId="1" applyNumberFormat="1" applyFont="1" applyFill="1" applyAlignment="1">
      <alignment horizontal="right" vertical="center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1" xfId="0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Alignment="1" applyProtection="1">
      <alignment horizontal="right" vertical="center"/>
      <protection locked="0"/>
    </xf>
    <xf numFmtId="173" fontId="4" fillId="0" borderId="1" xfId="0" applyNumberFormat="1" applyFont="1" applyBorder="1" applyAlignment="1" applyProtection="1">
      <alignment horizontal="right" vertical="center"/>
      <protection locked="0"/>
    </xf>
    <xf numFmtId="173" fontId="4" fillId="0" borderId="0" xfId="0" applyNumberFormat="1" applyFont="1" applyAlignment="1">
      <alignment horizontal="right" vertical="center"/>
    </xf>
    <xf numFmtId="173" fontId="3" fillId="2" borderId="0" xfId="0" applyNumberFormat="1" applyFont="1" applyFill="1" applyAlignment="1">
      <alignment horizontal="right" vertical="center"/>
    </xf>
    <xf numFmtId="173" fontId="3" fillId="2" borderId="0" xfId="0" applyNumberFormat="1" applyFont="1" applyFill="1" applyAlignment="1" applyProtection="1">
      <alignment horizontal="right" vertical="center"/>
      <protection locked="0"/>
    </xf>
    <xf numFmtId="173" fontId="3" fillId="2" borderId="2" xfId="0" applyNumberFormat="1" applyFont="1" applyFill="1" applyBorder="1" applyAlignment="1" applyProtection="1">
      <alignment horizontal="right" vertical="center"/>
      <protection locked="0"/>
    </xf>
    <xf numFmtId="173" fontId="4" fillId="0" borderId="0" xfId="0" quotePrefix="1" applyNumberFormat="1" applyFont="1" applyAlignment="1" applyProtection="1">
      <alignment horizontal="right" vertical="center"/>
      <protection locked="0"/>
    </xf>
    <xf numFmtId="173" fontId="3" fillId="0" borderId="0" xfId="0" applyNumberFormat="1" applyFont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3" fillId="2" borderId="1" xfId="0" applyNumberFormat="1" applyFont="1" applyFill="1" applyBorder="1" applyAlignment="1" applyProtection="1">
      <alignment horizontal="right" vertical="center"/>
      <protection locked="0"/>
    </xf>
    <xf numFmtId="173" fontId="3" fillId="0" borderId="0" xfId="9" applyNumberFormat="1" applyFont="1" applyAlignment="1">
      <alignment horizontal="right" vertical="center"/>
    </xf>
    <xf numFmtId="173" fontId="3" fillId="2" borderId="1" xfId="10" applyNumberFormat="1" applyFont="1" applyFill="1" applyBorder="1" applyAlignment="1" applyProtection="1">
      <alignment horizontal="right" vertical="center"/>
      <protection locked="0"/>
    </xf>
    <xf numFmtId="173" fontId="3" fillId="2" borderId="1" xfId="0" applyNumberFormat="1" applyFont="1" applyFill="1" applyBorder="1" applyAlignment="1">
      <alignment horizontal="right" vertical="center"/>
    </xf>
    <xf numFmtId="173" fontId="4" fillId="0" borderId="1" xfId="0" applyNumberFormat="1" applyFont="1" applyBorder="1" applyAlignment="1">
      <alignment horizontal="right" vertical="center"/>
    </xf>
    <xf numFmtId="173" fontId="4" fillId="2" borderId="0" xfId="0" applyNumberFormat="1" applyFont="1" applyFill="1" applyAlignment="1">
      <alignment horizontal="right" vertical="center"/>
    </xf>
    <xf numFmtId="173" fontId="3" fillId="2" borderId="2" xfId="0" applyNumberFormat="1" applyFont="1" applyFill="1" applyBorder="1" applyAlignment="1">
      <alignment horizontal="right" vertical="center"/>
    </xf>
    <xf numFmtId="173" fontId="3" fillId="0" borderId="0" xfId="16" applyNumberFormat="1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73" fontId="4" fillId="2" borderId="0" xfId="9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8" applyFont="1" applyAlignment="1">
      <alignment horizontal="right" vertical="center"/>
    </xf>
    <xf numFmtId="173" fontId="3" fillId="2" borderId="0" xfId="8" applyNumberFormat="1" applyFont="1" applyFill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73" fontId="3" fillId="0" borderId="0" xfId="8" applyNumberFormat="1" applyFont="1" applyAlignment="1">
      <alignment horizontal="right" vertical="center"/>
    </xf>
    <xf numFmtId="0" fontId="4" fillId="0" borderId="0" xfId="8" applyFont="1" applyAlignment="1">
      <alignment vertical="center"/>
    </xf>
    <xf numFmtId="173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73" fontId="9" fillId="2" borderId="0" xfId="0" quotePrefix="1" applyNumberFormat="1" applyFont="1" applyFill="1" applyAlignment="1">
      <alignment horizontal="right" vertical="center"/>
    </xf>
    <xf numFmtId="173" fontId="9" fillId="2" borderId="1" xfId="0" applyNumberFormat="1" applyFont="1" applyFill="1" applyBorder="1" applyAlignment="1">
      <alignment horizontal="right" vertical="center"/>
    </xf>
    <xf numFmtId="173" fontId="3" fillId="2" borderId="1" xfId="3" applyNumberFormat="1" applyFont="1" applyFill="1" applyBorder="1" applyAlignment="1">
      <alignment horizontal="right" vertical="center"/>
    </xf>
    <xf numFmtId="173" fontId="3" fillId="2" borderId="0" xfId="1" applyNumberFormat="1" applyFont="1" applyFill="1" applyBorder="1" applyAlignment="1">
      <alignment horizontal="right" vertical="center"/>
    </xf>
    <xf numFmtId="173" fontId="3" fillId="2" borderId="0" xfId="2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173" fontId="3" fillId="2" borderId="1" xfId="2" applyNumberFormat="1" applyFont="1" applyFill="1" applyBorder="1" applyAlignment="1">
      <alignment horizontal="right" vertical="center"/>
    </xf>
    <xf numFmtId="173" fontId="3" fillId="2" borderId="2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9" fillId="0" borderId="0" xfId="2" applyNumberFormat="1" applyFont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73" fontId="9" fillId="2" borderId="1" xfId="0" quotePrefix="1" applyNumberFormat="1" applyFont="1" applyFill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73" fontId="4" fillId="2" borderId="0" xfId="8" applyNumberFormat="1" applyFont="1" applyFill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73" fontId="4" fillId="0" borderId="0" xfId="8" applyNumberFormat="1" applyFont="1" applyAlignment="1">
      <alignment horizontal="right" vertical="center"/>
    </xf>
    <xf numFmtId="0" fontId="3" fillId="0" borderId="0" xfId="9" applyFont="1" applyAlignment="1">
      <alignment horizontal="center" vertical="center"/>
    </xf>
    <xf numFmtId="0" fontId="3" fillId="0" borderId="0" xfId="5" applyFont="1" applyAlignment="1">
      <alignment vertical="center"/>
    </xf>
    <xf numFmtId="173" fontId="3" fillId="2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3" fillId="2" borderId="2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73" fontId="9" fillId="2" borderId="2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73" fontId="3" fillId="2" borderId="0" xfId="4" applyNumberFormat="1" applyFont="1" applyFill="1" applyAlignment="1">
      <alignment horizontal="right" vertical="center"/>
    </xf>
    <xf numFmtId="173" fontId="9" fillId="2" borderId="0" xfId="11" applyNumberFormat="1" applyFont="1" applyFill="1" applyBorder="1" applyAlignment="1">
      <alignment horizontal="right" vertical="center"/>
    </xf>
    <xf numFmtId="168" fontId="9" fillId="0" borderId="0" xfId="3" applyNumberFormat="1" applyFont="1" applyFill="1" applyAlignment="1">
      <alignment horizontal="right" vertical="center"/>
    </xf>
    <xf numFmtId="173" fontId="3" fillId="2" borderId="0" xfId="6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73" fontId="9" fillId="2" borderId="1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horizontal="center" vertical="center"/>
    </xf>
    <xf numFmtId="0" fontId="3" fillId="0" borderId="0" xfId="9" applyFont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167" fontId="4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justify" vertical="center"/>
    </xf>
    <xf numFmtId="168" fontId="4" fillId="0" borderId="0" xfId="9" applyNumberFormat="1" applyFont="1" applyAlignment="1">
      <alignment horizontal="center" vertical="center"/>
    </xf>
    <xf numFmtId="168" fontId="4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68" fontId="6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</cellXfs>
  <cellStyles count="35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1 5" xfId="34" xr:uid="{944F17FE-6DCF-4A8C-8821-0C4A08309FDF}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1" defaultTableStyle="TableStyleMedium9" defaultPivotStyle="PivotStyleLight16">
    <tableStyle name="Invisible" pivot="0" table="0" count="0" xr9:uid="{AE47FA67-F5D0-40DB-A656-5ED38F9C14EB}"/>
  </tableStyles>
  <colors>
    <mruColors>
      <color rgb="FFFAFAF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topLeftCell="A119" zoomScale="115" zoomScaleNormal="115" zoomScaleSheetLayoutView="100" workbookViewId="0">
      <selection activeCell="B127" sqref="B127"/>
    </sheetView>
  </sheetViews>
  <sheetFormatPr defaultColWidth="10.6640625" defaultRowHeight="16.5" customHeight="1" x14ac:dyDescent="0.2"/>
  <cols>
    <col min="1" max="1" width="1.33203125" style="2" customWidth="1"/>
    <col min="2" max="2" width="52.33203125" style="2" customWidth="1"/>
    <col min="3" max="3" width="6.6640625" style="230" customWidth="1"/>
    <col min="4" max="4" width="1" style="247" customWidth="1"/>
    <col min="5" max="5" width="12.83203125" style="191" bestFit="1" customWidth="1"/>
    <col min="6" max="6" width="1" style="248" customWidth="1"/>
    <col min="7" max="7" width="14.33203125" style="191" bestFit="1" customWidth="1"/>
    <col min="8" max="8" width="1" style="248" customWidth="1"/>
    <col min="9" max="9" width="12.83203125" style="191" bestFit="1" customWidth="1"/>
    <col min="10" max="10" width="1" style="248" customWidth="1"/>
    <col min="11" max="11" width="14.33203125" style="191" bestFit="1" customWidth="1"/>
    <col min="12" max="16384" width="10.6640625" style="2"/>
  </cols>
  <sheetData>
    <row r="1" spans="1:11" ht="16.5" customHeight="1" x14ac:dyDescent="0.2">
      <c r="A1" s="1" t="s">
        <v>232</v>
      </c>
      <c r="B1" s="1"/>
      <c r="C1" s="86"/>
      <c r="D1" s="87"/>
      <c r="E1" s="132"/>
      <c r="F1" s="88"/>
      <c r="G1" s="132"/>
      <c r="H1" s="88"/>
      <c r="I1" s="132"/>
      <c r="J1" s="88"/>
      <c r="K1" s="132"/>
    </row>
    <row r="2" spans="1:11" ht="16.5" customHeight="1" x14ac:dyDescent="0.2">
      <c r="A2" s="3" t="s">
        <v>37</v>
      </c>
      <c r="B2" s="3"/>
      <c r="C2" s="86"/>
      <c r="D2" s="87"/>
      <c r="E2" s="132"/>
      <c r="F2" s="88"/>
      <c r="G2" s="132"/>
      <c r="H2" s="88"/>
      <c r="I2" s="132"/>
      <c r="J2" s="88"/>
      <c r="K2" s="132"/>
    </row>
    <row r="3" spans="1:11" ht="16.5" customHeight="1" x14ac:dyDescent="0.2">
      <c r="A3" s="4" t="s">
        <v>189</v>
      </c>
      <c r="B3" s="4"/>
      <c r="C3" s="89"/>
      <c r="D3" s="90"/>
      <c r="E3" s="133"/>
      <c r="F3" s="91"/>
      <c r="G3" s="133"/>
      <c r="H3" s="91"/>
      <c r="I3" s="133"/>
      <c r="J3" s="91"/>
      <c r="K3" s="133"/>
    </row>
    <row r="4" spans="1:11" ht="16.5" customHeight="1" x14ac:dyDescent="0.2">
      <c r="A4" s="198"/>
      <c r="B4" s="198"/>
      <c r="C4" s="86"/>
      <c r="D4" s="87"/>
      <c r="E4" s="132"/>
      <c r="F4" s="88"/>
      <c r="G4" s="132"/>
      <c r="H4" s="88"/>
      <c r="I4" s="132"/>
      <c r="J4" s="88"/>
      <c r="K4" s="132"/>
    </row>
    <row r="5" spans="1:11" ht="16.5" customHeight="1" x14ac:dyDescent="0.2">
      <c r="A5" s="198"/>
      <c r="B5" s="198"/>
      <c r="C5" s="86"/>
      <c r="D5" s="87"/>
      <c r="E5" s="132"/>
      <c r="F5" s="88"/>
      <c r="G5" s="132"/>
      <c r="H5" s="88"/>
      <c r="I5" s="132"/>
      <c r="J5" s="88"/>
      <c r="K5" s="132"/>
    </row>
    <row r="6" spans="1:11" ht="16.5" customHeight="1" x14ac:dyDescent="0.2">
      <c r="A6" s="198"/>
      <c r="B6" s="198"/>
      <c r="C6" s="86"/>
      <c r="D6" s="87"/>
      <c r="E6" s="249" t="s">
        <v>0</v>
      </c>
      <c r="F6" s="249"/>
      <c r="G6" s="249"/>
      <c r="H6" s="88"/>
      <c r="I6" s="249" t="s">
        <v>56</v>
      </c>
      <c r="J6" s="249"/>
      <c r="K6" s="249"/>
    </row>
    <row r="7" spans="1:11" ht="16.5" customHeight="1" x14ac:dyDescent="0.2">
      <c r="A7" s="198"/>
      <c r="B7" s="198"/>
      <c r="C7" s="86"/>
      <c r="D7" s="87"/>
      <c r="E7" s="250" t="s">
        <v>42</v>
      </c>
      <c r="F7" s="250"/>
      <c r="G7" s="250"/>
      <c r="H7" s="199"/>
      <c r="I7" s="250" t="s">
        <v>42</v>
      </c>
      <c r="J7" s="250"/>
      <c r="K7" s="250"/>
    </row>
    <row r="8" spans="1:11" ht="16.5" customHeight="1" x14ac:dyDescent="0.2">
      <c r="A8" s="198"/>
      <c r="B8" s="198"/>
      <c r="C8" s="86"/>
      <c r="D8" s="87"/>
      <c r="E8" s="132" t="s">
        <v>40</v>
      </c>
      <c r="F8" s="199"/>
      <c r="G8" s="132" t="s">
        <v>41</v>
      </c>
      <c r="H8" s="199"/>
      <c r="I8" s="132" t="s">
        <v>40</v>
      </c>
      <c r="J8" s="199"/>
      <c r="K8" s="132" t="s">
        <v>41</v>
      </c>
    </row>
    <row r="9" spans="1:11" ht="16.5" customHeight="1" x14ac:dyDescent="0.2">
      <c r="A9" s="198"/>
      <c r="B9" s="198"/>
      <c r="C9" s="86"/>
      <c r="D9" s="87"/>
      <c r="E9" s="136" t="s">
        <v>188</v>
      </c>
      <c r="F9" s="199"/>
      <c r="G9" s="136" t="s">
        <v>11</v>
      </c>
      <c r="H9" s="199"/>
      <c r="I9" s="136" t="s">
        <v>188</v>
      </c>
      <c r="J9" s="199"/>
      <c r="K9" s="136" t="s">
        <v>11</v>
      </c>
    </row>
    <row r="10" spans="1:11" ht="16.5" customHeight="1" x14ac:dyDescent="0.2">
      <c r="A10" s="198"/>
      <c r="B10" s="198"/>
      <c r="C10" s="86"/>
      <c r="D10" s="87"/>
      <c r="E10" s="136" t="s">
        <v>76</v>
      </c>
      <c r="F10" s="88"/>
      <c r="G10" s="136" t="s">
        <v>71</v>
      </c>
      <c r="H10" s="88"/>
      <c r="I10" s="136" t="s">
        <v>76</v>
      </c>
      <c r="J10" s="88"/>
      <c r="K10" s="136" t="s">
        <v>71</v>
      </c>
    </row>
    <row r="11" spans="1:11" ht="16.5" customHeight="1" x14ac:dyDescent="0.2">
      <c r="A11" s="198"/>
      <c r="B11" s="198"/>
      <c r="C11" s="86"/>
      <c r="D11" s="87"/>
      <c r="E11" s="136" t="s">
        <v>110</v>
      </c>
      <c r="F11" s="88"/>
      <c r="G11" s="136" t="s">
        <v>110</v>
      </c>
      <c r="H11" s="88"/>
      <c r="I11" s="136" t="s">
        <v>110</v>
      </c>
      <c r="J11" s="88"/>
      <c r="K11" s="136" t="s">
        <v>110</v>
      </c>
    </row>
    <row r="12" spans="1:11" ht="16.5" customHeight="1" x14ac:dyDescent="0.2">
      <c r="A12" s="198"/>
      <c r="B12" s="198"/>
      <c r="C12" s="89" t="s">
        <v>1</v>
      </c>
      <c r="D12" s="87"/>
      <c r="E12" s="133" t="s">
        <v>109</v>
      </c>
      <c r="F12" s="88"/>
      <c r="G12" s="133" t="s">
        <v>109</v>
      </c>
      <c r="H12" s="88"/>
      <c r="I12" s="133" t="s">
        <v>109</v>
      </c>
      <c r="J12" s="88"/>
      <c r="K12" s="133" t="s">
        <v>109</v>
      </c>
    </row>
    <row r="13" spans="1:11" ht="16.5" customHeight="1" x14ac:dyDescent="0.2">
      <c r="A13" s="198"/>
      <c r="B13" s="198"/>
      <c r="C13" s="86"/>
      <c r="D13" s="87"/>
      <c r="E13" s="200"/>
      <c r="F13" s="88"/>
      <c r="G13" s="132"/>
      <c r="H13" s="88"/>
      <c r="I13" s="200"/>
      <c r="J13" s="88"/>
      <c r="K13" s="132"/>
    </row>
    <row r="14" spans="1:11" ht="16.5" customHeight="1" x14ac:dyDescent="0.2">
      <c r="A14" s="201" t="s">
        <v>131</v>
      </c>
      <c r="C14" s="16"/>
      <c r="D14" s="202"/>
      <c r="E14" s="203"/>
      <c r="F14" s="204"/>
      <c r="G14" s="205"/>
      <c r="H14" s="204"/>
      <c r="I14" s="203"/>
      <c r="J14" s="204"/>
      <c r="K14" s="205"/>
    </row>
    <row r="15" spans="1:11" ht="16.5" customHeight="1" x14ac:dyDescent="0.2">
      <c r="A15" s="206"/>
      <c r="C15" s="16"/>
      <c r="D15" s="202"/>
      <c r="E15" s="203"/>
      <c r="F15" s="204"/>
      <c r="G15" s="205"/>
      <c r="H15" s="204"/>
      <c r="I15" s="203"/>
      <c r="J15" s="204"/>
      <c r="K15" s="205"/>
    </row>
    <row r="16" spans="1:11" ht="16.5" customHeight="1" x14ac:dyDescent="0.2">
      <c r="A16" s="206" t="s">
        <v>16</v>
      </c>
      <c r="C16" s="16"/>
      <c r="D16" s="202"/>
      <c r="E16" s="203"/>
      <c r="F16" s="204"/>
      <c r="G16" s="205"/>
      <c r="H16" s="204"/>
      <c r="I16" s="203"/>
      <c r="J16" s="204"/>
      <c r="K16" s="205"/>
    </row>
    <row r="17" spans="1:11" ht="12.6" customHeight="1" x14ac:dyDescent="0.2">
      <c r="A17" s="206"/>
      <c r="C17" s="16"/>
      <c r="D17" s="202"/>
      <c r="E17" s="203"/>
      <c r="F17" s="204"/>
      <c r="G17" s="205"/>
      <c r="H17" s="204"/>
      <c r="I17" s="203"/>
      <c r="J17" s="204"/>
      <c r="K17" s="205"/>
    </row>
    <row r="18" spans="1:11" ht="16.5" customHeight="1" x14ac:dyDescent="0.2">
      <c r="A18" s="31" t="s">
        <v>70</v>
      </c>
      <c r="C18" s="16"/>
      <c r="D18" s="202"/>
      <c r="E18" s="207">
        <v>34491</v>
      </c>
      <c r="F18" s="208"/>
      <c r="G18" s="153">
        <v>105321</v>
      </c>
      <c r="H18" s="19"/>
      <c r="I18" s="207">
        <v>28906</v>
      </c>
      <c r="J18" s="19"/>
      <c r="K18" s="153">
        <v>70671</v>
      </c>
    </row>
    <row r="19" spans="1:11" ht="16.5" customHeight="1" x14ac:dyDescent="0.2">
      <c r="A19" s="31" t="s">
        <v>258</v>
      </c>
      <c r="C19" s="16"/>
      <c r="D19" s="202"/>
      <c r="E19" s="207">
        <v>3232</v>
      </c>
      <c r="F19" s="208"/>
      <c r="G19" s="153">
        <v>0</v>
      </c>
      <c r="H19" s="19"/>
      <c r="I19" s="207">
        <v>3232</v>
      </c>
      <c r="J19" s="19"/>
      <c r="K19" s="153">
        <v>0</v>
      </c>
    </row>
    <row r="20" spans="1:11" ht="16.5" customHeight="1" x14ac:dyDescent="0.2">
      <c r="A20" s="31" t="s">
        <v>117</v>
      </c>
      <c r="B20" s="31"/>
      <c r="C20" s="16">
        <v>8</v>
      </c>
      <c r="D20" s="202"/>
      <c r="E20" s="207">
        <v>242528</v>
      </c>
      <c r="F20" s="208"/>
      <c r="G20" s="153">
        <v>88876</v>
      </c>
      <c r="H20" s="19"/>
      <c r="I20" s="207">
        <v>454583</v>
      </c>
      <c r="J20" s="19"/>
      <c r="K20" s="153">
        <v>276008</v>
      </c>
    </row>
    <row r="21" spans="1:11" ht="16.5" customHeight="1" x14ac:dyDescent="0.2">
      <c r="A21" s="31" t="s">
        <v>77</v>
      </c>
      <c r="B21" s="31"/>
      <c r="C21" s="16">
        <v>22</v>
      </c>
      <c r="D21" s="202"/>
      <c r="E21" s="207">
        <v>150000</v>
      </c>
      <c r="F21" s="208"/>
      <c r="G21" s="153">
        <v>300000</v>
      </c>
      <c r="H21" s="19"/>
      <c r="I21" s="207">
        <v>1413675</v>
      </c>
      <c r="J21" s="19"/>
      <c r="K21" s="153">
        <v>1541762</v>
      </c>
    </row>
    <row r="22" spans="1:11" ht="16.5" customHeight="1" x14ac:dyDescent="0.2">
      <c r="A22" s="31" t="s">
        <v>120</v>
      </c>
      <c r="B22" s="209"/>
      <c r="C22" s="16">
        <v>9</v>
      </c>
      <c r="D22" s="202"/>
      <c r="E22" s="207">
        <v>1002167</v>
      </c>
      <c r="F22" s="210"/>
      <c r="G22" s="153">
        <v>983543</v>
      </c>
      <c r="H22" s="211"/>
      <c r="I22" s="212">
        <v>9021</v>
      </c>
      <c r="J22" s="211"/>
      <c r="K22" s="153">
        <v>9021</v>
      </c>
    </row>
    <row r="23" spans="1:11" ht="16.5" customHeight="1" x14ac:dyDescent="0.2">
      <c r="A23" s="31" t="s">
        <v>78</v>
      </c>
      <c r="B23" s="209"/>
      <c r="C23" s="16"/>
      <c r="D23" s="202"/>
      <c r="E23" s="185">
        <v>2245</v>
      </c>
      <c r="F23" s="211"/>
      <c r="G23" s="153">
        <v>1950</v>
      </c>
      <c r="H23" s="19"/>
      <c r="I23" s="212">
        <v>519</v>
      </c>
      <c r="J23" s="211"/>
      <c r="K23" s="153">
        <v>1369</v>
      </c>
    </row>
    <row r="24" spans="1:11" ht="16.5" customHeight="1" x14ac:dyDescent="0.2">
      <c r="A24" s="31" t="s">
        <v>79</v>
      </c>
      <c r="C24" s="16"/>
      <c r="D24" s="202"/>
      <c r="E24" s="213">
        <v>6149</v>
      </c>
      <c r="F24" s="208"/>
      <c r="G24" s="154">
        <v>6297</v>
      </c>
      <c r="H24" s="211"/>
      <c r="I24" s="213">
        <v>2363</v>
      </c>
      <c r="J24" s="19"/>
      <c r="K24" s="154">
        <v>2363</v>
      </c>
    </row>
    <row r="25" spans="1:11" ht="12.6" customHeight="1" x14ac:dyDescent="0.2">
      <c r="C25" s="16"/>
      <c r="D25" s="202"/>
      <c r="E25" s="207"/>
      <c r="F25" s="208"/>
      <c r="G25" s="153"/>
      <c r="H25" s="19"/>
      <c r="I25" s="207"/>
      <c r="J25" s="19"/>
      <c r="K25" s="153"/>
    </row>
    <row r="26" spans="1:11" ht="16.5" customHeight="1" x14ac:dyDescent="0.2">
      <c r="A26" s="206" t="s">
        <v>17</v>
      </c>
      <c r="C26" s="16"/>
      <c r="D26" s="202"/>
      <c r="E26" s="214">
        <f>SUM(E17:E24)</f>
        <v>1440812</v>
      </c>
      <c r="F26" s="204"/>
      <c r="G26" s="154">
        <f>SUM(G17:G24)</f>
        <v>1485987</v>
      </c>
      <c r="H26" s="204"/>
      <c r="I26" s="214">
        <f>SUM(I17:I24)</f>
        <v>1912299</v>
      </c>
      <c r="J26" s="204"/>
      <c r="K26" s="154">
        <f>SUM(K17:K24)</f>
        <v>1901194</v>
      </c>
    </row>
    <row r="27" spans="1:11" ht="12.6" customHeight="1" x14ac:dyDescent="0.2">
      <c r="A27" s="206"/>
      <c r="C27" s="16"/>
      <c r="D27" s="202"/>
      <c r="E27" s="215"/>
      <c r="F27" s="204"/>
      <c r="G27" s="153"/>
      <c r="H27" s="204"/>
      <c r="I27" s="215"/>
      <c r="J27" s="204"/>
      <c r="K27" s="153"/>
    </row>
    <row r="28" spans="1:11" ht="16.5" customHeight="1" x14ac:dyDescent="0.2">
      <c r="A28" s="206" t="s">
        <v>18</v>
      </c>
      <c r="C28" s="16"/>
      <c r="D28" s="202"/>
      <c r="E28" s="203"/>
      <c r="F28" s="204"/>
      <c r="G28" s="153"/>
      <c r="H28" s="204"/>
      <c r="I28" s="203"/>
      <c r="J28" s="204"/>
      <c r="K28" s="153"/>
    </row>
    <row r="29" spans="1:11" ht="12.6" customHeight="1" x14ac:dyDescent="0.2">
      <c r="A29" s="206"/>
      <c r="C29" s="16"/>
      <c r="D29" s="202"/>
      <c r="E29" s="203"/>
      <c r="F29" s="204"/>
      <c r="G29" s="153"/>
      <c r="H29" s="204"/>
      <c r="I29" s="203"/>
      <c r="J29" s="204"/>
      <c r="K29" s="153"/>
    </row>
    <row r="30" spans="1:11" ht="16.5" customHeight="1" x14ac:dyDescent="0.2">
      <c r="A30" s="2" t="s">
        <v>80</v>
      </c>
      <c r="B30" s="31"/>
      <c r="C30" s="16">
        <v>10</v>
      </c>
      <c r="D30" s="202"/>
      <c r="E30" s="216">
        <v>2961389</v>
      </c>
      <c r="F30" s="211"/>
      <c r="G30" s="153">
        <v>3393716</v>
      </c>
      <c r="H30" s="38"/>
      <c r="I30" s="212">
        <v>3185693</v>
      </c>
      <c r="J30" s="38"/>
      <c r="K30" s="153">
        <v>3417433</v>
      </c>
    </row>
    <row r="31" spans="1:11" ht="16.5" customHeight="1" x14ac:dyDescent="0.2">
      <c r="A31" s="2" t="s">
        <v>121</v>
      </c>
      <c r="B31" s="31"/>
      <c r="C31" s="16">
        <v>11</v>
      </c>
      <c r="D31" s="202"/>
      <c r="E31" s="184">
        <v>0</v>
      </c>
      <c r="F31" s="211"/>
      <c r="G31" s="153" t="s">
        <v>199</v>
      </c>
      <c r="H31" s="38"/>
      <c r="I31" s="212">
        <v>2870925</v>
      </c>
      <c r="J31" s="38"/>
      <c r="K31" s="153">
        <v>3086625</v>
      </c>
    </row>
    <row r="32" spans="1:11" ht="16.5" customHeight="1" x14ac:dyDescent="0.2">
      <c r="A32" s="2" t="s">
        <v>81</v>
      </c>
      <c r="B32" s="31"/>
      <c r="C32" s="16">
        <v>12</v>
      </c>
      <c r="D32" s="202"/>
      <c r="E32" s="216">
        <v>407325</v>
      </c>
      <c r="F32" s="211"/>
      <c r="G32" s="153">
        <v>407325</v>
      </c>
      <c r="H32" s="38"/>
      <c r="I32" s="212">
        <v>407325</v>
      </c>
      <c r="J32" s="38"/>
      <c r="K32" s="153">
        <v>407325</v>
      </c>
    </row>
    <row r="33" spans="1:11" ht="16.5" customHeight="1" x14ac:dyDescent="0.2">
      <c r="A33" s="2" t="s">
        <v>184</v>
      </c>
      <c r="B33" s="31"/>
      <c r="C33" s="16">
        <v>22</v>
      </c>
      <c r="D33" s="202"/>
      <c r="E33" s="216">
        <v>159400</v>
      </c>
      <c r="F33" s="211"/>
      <c r="G33" s="153" t="s">
        <v>199</v>
      </c>
      <c r="H33" s="38"/>
      <c r="I33" s="216">
        <v>159400</v>
      </c>
      <c r="J33" s="38"/>
      <c r="K33" s="153" t="s">
        <v>199</v>
      </c>
    </row>
    <row r="34" spans="1:11" ht="16.5" customHeight="1" x14ac:dyDescent="0.2">
      <c r="A34" s="2" t="s">
        <v>186</v>
      </c>
      <c r="B34" s="31"/>
      <c r="C34" s="16"/>
      <c r="D34" s="202"/>
      <c r="E34" s="216"/>
      <c r="F34" s="211"/>
      <c r="G34" s="153"/>
      <c r="H34" s="38"/>
      <c r="I34" s="216"/>
      <c r="J34" s="38"/>
      <c r="K34" s="153"/>
    </row>
    <row r="35" spans="1:11" ht="16.5" customHeight="1" x14ac:dyDescent="0.2">
      <c r="A35" s="31"/>
      <c r="B35" s="2" t="s">
        <v>187</v>
      </c>
      <c r="C35" s="16" t="s">
        <v>147</v>
      </c>
      <c r="D35" s="202"/>
      <c r="E35" s="207">
        <v>267517</v>
      </c>
      <c r="F35" s="211"/>
      <c r="G35" s="153">
        <v>237199</v>
      </c>
      <c r="H35" s="211"/>
      <c r="I35" s="207">
        <v>267517</v>
      </c>
      <c r="J35" s="211"/>
      <c r="K35" s="153">
        <v>237199</v>
      </c>
    </row>
    <row r="36" spans="1:11" ht="16.5" customHeight="1" x14ac:dyDescent="0.2">
      <c r="A36" s="31" t="s">
        <v>118</v>
      </c>
      <c r="B36" s="31"/>
      <c r="C36" s="16">
        <v>14</v>
      </c>
      <c r="D36" s="202"/>
      <c r="E36" s="216">
        <v>1661026</v>
      </c>
      <c r="F36" s="211"/>
      <c r="G36" s="153">
        <v>1660015</v>
      </c>
      <c r="H36" s="211"/>
      <c r="I36" s="207">
        <v>13716</v>
      </c>
      <c r="J36" s="217"/>
      <c r="K36" s="153">
        <v>13716</v>
      </c>
    </row>
    <row r="37" spans="1:11" ht="16.5" customHeight="1" x14ac:dyDescent="0.2">
      <c r="A37" s="31" t="s">
        <v>122</v>
      </c>
      <c r="B37" s="31"/>
      <c r="C37" s="16"/>
      <c r="D37" s="202"/>
      <c r="E37" s="216">
        <v>30555</v>
      </c>
      <c r="F37" s="211"/>
      <c r="G37" s="153">
        <v>31490</v>
      </c>
      <c r="H37" s="211"/>
      <c r="I37" s="207">
        <v>0</v>
      </c>
      <c r="J37" s="217"/>
      <c r="K37" s="153" t="s">
        <v>199</v>
      </c>
    </row>
    <row r="38" spans="1:11" ht="16.5" customHeight="1" x14ac:dyDescent="0.2">
      <c r="A38" s="31" t="s">
        <v>119</v>
      </c>
      <c r="B38" s="31"/>
      <c r="C38" s="16">
        <v>15</v>
      </c>
      <c r="D38" s="202"/>
      <c r="E38" s="216">
        <v>649838</v>
      </c>
      <c r="F38" s="211"/>
      <c r="G38" s="153">
        <v>615985</v>
      </c>
      <c r="H38" s="211"/>
      <c r="I38" s="207">
        <v>40247</v>
      </c>
      <c r="J38" s="217"/>
      <c r="K38" s="153">
        <v>5363</v>
      </c>
    </row>
    <row r="39" spans="1:11" ht="16.5" customHeight="1" x14ac:dyDescent="0.2">
      <c r="A39" s="31" t="s">
        <v>144</v>
      </c>
      <c r="B39" s="31"/>
      <c r="C39" s="16">
        <v>15</v>
      </c>
      <c r="D39" s="202"/>
      <c r="E39" s="185">
        <v>255529</v>
      </c>
      <c r="F39" s="211"/>
      <c r="G39" s="153">
        <v>200812</v>
      </c>
      <c r="H39" s="19"/>
      <c r="I39" s="185">
        <v>57546</v>
      </c>
      <c r="J39" s="217"/>
      <c r="K39" s="153">
        <v>2990</v>
      </c>
    </row>
    <row r="40" spans="1:11" ht="16.5" customHeight="1" x14ac:dyDescent="0.2">
      <c r="A40" s="31" t="s">
        <v>238</v>
      </c>
      <c r="B40" s="31"/>
      <c r="C40" s="16"/>
      <c r="D40" s="202"/>
      <c r="E40" s="216">
        <v>4804</v>
      </c>
      <c r="F40" s="211"/>
      <c r="G40" s="153">
        <v>6502</v>
      </c>
      <c r="H40" s="211"/>
      <c r="I40" s="207">
        <v>3446</v>
      </c>
      <c r="J40" s="217"/>
      <c r="K40" s="153">
        <v>4966</v>
      </c>
    </row>
    <row r="41" spans="1:11" ht="16.5" customHeight="1" x14ac:dyDescent="0.2">
      <c r="A41" s="31" t="s">
        <v>82</v>
      </c>
      <c r="C41" s="16"/>
      <c r="D41" s="202"/>
      <c r="E41" s="216">
        <v>45668</v>
      </c>
      <c r="F41" s="211"/>
      <c r="G41" s="153">
        <v>44985</v>
      </c>
      <c r="H41" s="211"/>
      <c r="I41" s="207">
        <v>4339</v>
      </c>
      <c r="J41" s="217"/>
      <c r="K41" s="153">
        <v>3433</v>
      </c>
    </row>
    <row r="42" spans="1:11" ht="16.5" customHeight="1" x14ac:dyDescent="0.2">
      <c r="A42" s="31" t="s">
        <v>83</v>
      </c>
      <c r="C42" s="16"/>
      <c r="D42" s="202"/>
      <c r="E42" s="216">
        <v>140756</v>
      </c>
      <c r="F42" s="211"/>
      <c r="G42" s="153">
        <v>139242</v>
      </c>
      <c r="H42" s="211"/>
      <c r="I42" s="207">
        <v>36194</v>
      </c>
      <c r="J42" s="217"/>
      <c r="K42" s="153">
        <v>33300</v>
      </c>
    </row>
    <row r="43" spans="1:11" ht="16.5" customHeight="1" x14ac:dyDescent="0.2">
      <c r="A43" s="218" t="s">
        <v>61</v>
      </c>
      <c r="C43" s="16"/>
      <c r="D43" s="202"/>
      <c r="E43" s="219">
        <v>32360</v>
      </c>
      <c r="F43" s="211"/>
      <c r="G43" s="154">
        <v>32097</v>
      </c>
      <c r="H43" s="211"/>
      <c r="I43" s="213">
        <v>5858</v>
      </c>
      <c r="J43" s="217"/>
      <c r="K43" s="154">
        <v>5523</v>
      </c>
    </row>
    <row r="44" spans="1:11" ht="12.6" customHeight="1" x14ac:dyDescent="0.2">
      <c r="C44" s="16"/>
      <c r="D44" s="202"/>
      <c r="E44" s="184"/>
      <c r="F44" s="211"/>
      <c r="G44" s="153"/>
      <c r="H44" s="204"/>
      <c r="I44" s="184"/>
      <c r="J44" s="204"/>
      <c r="K44" s="153"/>
    </row>
    <row r="45" spans="1:11" ht="16.5" customHeight="1" x14ac:dyDescent="0.2">
      <c r="A45" s="206" t="s">
        <v>19</v>
      </c>
      <c r="C45" s="16"/>
      <c r="D45" s="202"/>
      <c r="E45" s="193">
        <f>SUM(E30:E44)</f>
        <v>6616167</v>
      </c>
      <c r="F45" s="211"/>
      <c r="G45" s="154">
        <f>SUM(G30:G44)</f>
        <v>6769368</v>
      </c>
      <c r="H45" s="204"/>
      <c r="I45" s="193">
        <f>SUM(I30:I44)</f>
        <v>7052206</v>
      </c>
      <c r="J45" s="204"/>
      <c r="K45" s="154">
        <f>SUM(K30:K44)</f>
        <v>7217873</v>
      </c>
    </row>
    <row r="46" spans="1:11" ht="12.6" customHeight="1" x14ac:dyDescent="0.2">
      <c r="C46" s="16"/>
      <c r="D46" s="202"/>
      <c r="E46" s="184"/>
      <c r="F46" s="211"/>
      <c r="G46" s="153"/>
      <c r="H46" s="204"/>
      <c r="I46" s="184"/>
      <c r="J46" s="204"/>
      <c r="K46" s="153"/>
    </row>
    <row r="47" spans="1:11" ht="16.5" customHeight="1" thickBot="1" x14ac:dyDescent="0.25">
      <c r="A47" s="206" t="s">
        <v>24</v>
      </c>
      <c r="C47" s="16"/>
      <c r="D47" s="202"/>
      <c r="E47" s="220">
        <f>+E45+E26</f>
        <v>8056979</v>
      </c>
      <c r="F47" s="211"/>
      <c r="G47" s="155">
        <f>+G45+G26</f>
        <v>8255355</v>
      </c>
      <c r="H47" s="204"/>
      <c r="I47" s="220">
        <f>+I45+I26</f>
        <v>8964505</v>
      </c>
      <c r="J47" s="204"/>
      <c r="K47" s="155">
        <f>SUM(K26+K45)</f>
        <v>9119067</v>
      </c>
    </row>
    <row r="48" spans="1:11" ht="16.5" customHeight="1" thickTop="1" x14ac:dyDescent="0.2">
      <c r="A48" s="206"/>
      <c r="C48" s="16"/>
      <c r="D48" s="202"/>
      <c r="E48" s="205"/>
      <c r="F48" s="211"/>
      <c r="G48" s="153"/>
      <c r="H48" s="204"/>
      <c r="I48" s="205"/>
      <c r="J48" s="204"/>
      <c r="K48" s="153"/>
    </row>
    <row r="49" spans="1:11" ht="16.5" hidden="1" customHeight="1" x14ac:dyDescent="0.2">
      <c r="A49" s="206"/>
      <c r="C49" s="16"/>
      <c r="D49" s="202"/>
      <c r="E49" s="205"/>
      <c r="F49" s="211"/>
      <c r="G49" s="153"/>
      <c r="H49" s="204"/>
      <c r="I49" s="205"/>
      <c r="J49" s="204"/>
      <c r="K49" s="153"/>
    </row>
    <row r="50" spans="1:11" ht="16.5" customHeight="1" x14ac:dyDescent="0.2">
      <c r="A50" s="206"/>
      <c r="C50" s="16"/>
      <c r="D50" s="202"/>
      <c r="E50" s="205"/>
      <c r="F50" s="211"/>
      <c r="G50" s="153"/>
      <c r="H50" s="204"/>
      <c r="I50" s="205"/>
      <c r="J50" s="204"/>
      <c r="K50" s="153"/>
    </row>
    <row r="51" spans="1:11" ht="16.5" customHeight="1" x14ac:dyDescent="0.2">
      <c r="A51" s="206"/>
      <c r="C51" s="16"/>
      <c r="D51" s="202"/>
      <c r="E51" s="205"/>
      <c r="F51" s="211"/>
      <c r="G51" s="153"/>
      <c r="H51" s="204"/>
      <c r="I51" s="205"/>
      <c r="J51" s="204"/>
      <c r="K51" s="153"/>
    </row>
    <row r="52" spans="1:11" ht="16.5" customHeight="1" x14ac:dyDescent="0.2">
      <c r="A52" s="206"/>
      <c r="C52" s="16"/>
      <c r="D52" s="202"/>
      <c r="E52" s="205"/>
      <c r="F52" s="211"/>
      <c r="G52" s="153"/>
      <c r="H52" s="204"/>
      <c r="I52" s="205"/>
      <c r="J52" s="204"/>
      <c r="K52" s="153"/>
    </row>
    <row r="53" spans="1:11" ht="16.5" customHeight="1" x14ac:dyDescent="0.2">
      <c r="A53" s="206"/>
      <c r="C53" s="16"/>
      <c r="D53" s="202"/>
      <c r="E53" s="205"/>
      <c r="F53" s="211"/>
      <c r="G53" s="153"/>
      <c r="H53" s="204"/>
      <c r="I53" s="205"/>
      <c r="J53" s="204"/>
      <c r="K53" s="153"/>
    </row>
    <row r="54" spans="1:11" ht="16.5" customHeight="1" x14ac:dyDescent="0.2">
      <c r="A54" s="206"/>
      <c r="C54" s="16"/>
      <c r="D54" s="202"/>
      <c r="E54" s="205"/>
      <c r="F54" s="211"/>
      <c r="G54" s="153"/>
      <c r="H54" s="204"/>
      <c r="I54" s="205"/>
      <c r="J54" s="204"/>
      <c r="K54" s="153"/>
    </row>
    <row r="55" spans="1:11" ht="16.5" customHeight="1" x14ac:dyDescent="0.2">
      <c r="A55" s="206"/>
      <c r="C55" s="16"/>
      <c r="D55" s="202"/>
      <c r="E55" s="205"/>
      <c r="F55" s="211"/>
      <c r="G55" s="153"/>
      <c r="H55" s="204"/>
      <c r="I55" s="205"/>
      <c r="J55" s="204"/>
      <c r="K55" s="153"/>
    </row>
    <row r="56" spans="1:11" ht="21.95" customHeight="1" x14ac:dyDescent="0.2">
      <c r="A56" s="251" t="s">
        <v>84</v>
      </c>
      <c r="B56" s="251"/>
      <c r="C56" s="251"/>
      <c r="D56" s="251"/>
      <c r="E56" s="251"/>
      <c r="F56" s="251"/>
      <c r="G56" s="251"/>
      <c r="H56" s="251"/>
      <c r="I56" s="251"/>
      <c r="J56" s="251"/>
      <c r="K56" s="251"/>
    </row>
    <row r="57" spans="1:11" ht="16.5" customHeight="1" x14ac:dyDescent="0.2">
      <c r="A57" s="1" t="str">
        <f>A1</f>
        <v>Raimon Land Public Company Limited</v>
      </c>
      <c r="B57" s="1"/>
      <c r="C57" s="86"/>
      <c r="D57" s="87"/>
      <c r="E57" s="132"/>
      <c r="F57" s="88"/>
      <c r="G57" s="132"/>
      <c r="H57" s="88"/>
      <c r="I57" s="132"/>
      <c r="J57" s="88"/>
      <c r="K57" s="132"/>
    </row>
    <row r="58" spans="1:11" ht="16.5" customHeight="1" x14ac:dyDescent="0.2">
      <c r="A58" s="3" t="s">
        <v>43</v>
      </c>
      <c r="B58" s="3"/>
      <c r="C58" s="86"/>
      <c r="D58" s="87"/>
      <c r="E58" s="132"/>
      <c r="F58" s="88"/>
      <c r="G58" s="132"/>
      <c r="H58" s="88"/>
      <c r="I58" s="132"/>
      <c r="J58" s="88"/>
      <c r="K58" s="132"/>
    </row>
    <row r="59" spans="1:11" ht="16.5" customHeight="1" x14ac:dyDescent="0.2">
      <c r="A59" s="4" t="str">
        <f>A3</f>
        <v>As at 30 June 2023</v>
      </c>
      <c r="B59" s="4"/>
      <c r="C59" s="89"/>
      <c r="D59" s="90"/>
      <c r="E59" s="133"/>
      <c r="F59" s="91"/>
      <c r="G59" s="133"/>
      <c r="H59" s="91"/>
      <c r="I59" s="133"/>
      <c r="J59" s="91"/>
      <c r="K59" s="133"/>
    </row>
    <row r="60" spans="1:11" ht="16.5" customHeight="1" x14ac:dyDescent="0.2">
      <c r="A60" s="1"/>
      <c r="B60" s="1"/>
      <c r="C60" s="86"/>
      <c r="D60" s="87"/>
      <c r="E60" s="132"/>
      <c r="F60" s="88"/>
      <c r="G60" s="132"/>
      <c r="H60" s="88"/>
      <c r="I60" s="132"/>
      <c r="J60" s="88"/>
      <c r="K60" s="132"/>
    </row>
    <row r="61" spans="1:11" ht="16.5" customHeight="1" x14ac:dyDescent="0.2">
      <c r="A61" s="198"/>
      <c r="B61" s="198"/>
      <c r="C61" s="86"/>
      <c r="D61" s="87"/>
      <c r="E61" s="132"/>
      <c r="F61" s="88"/>
      <c r="G61" s="132"/>
      <c r="H61" s="88"/>
      <c r="I61" s="132"/>
      <c r="J61" s="88"/>
      <c r="K61" s="132"/>
    </row>
    <row r="62" spans="1:11" ht="16.5" customHeight="1" x14ac:dyDescent="0.2">
      <c r="A62" s="198"/>
      <c r="B62" s="198"/>
      <c r="C62" s="86"/>
      <c r="D62" s="87"/>
      <c r="E62" s="249" t="s">
        <v>0</v>
      </c>
      <c r="F62" s="249"/>
      <c r="G62" s="249"/>
      <c r="H62" s="88"/>
      <c r="I62" s="249" t="s">
        <v>56</v>
      </c>
      <c r="J62" s="249"/>
      <c r="K62" s="249"/>
    </row>
    <row r="63" spans="1:11" ht="16.5" customHeight="1" x14ac:dyDescent="0.2">
      <c r="A63" s="198"/>
      <c r="B63" s="198"/>
      <c r="C63" s="86"/>
      <c r="D63" s="87"/>
      <c r="E63" s="250" t="s">
        <v>42</v>
      </c>
      <c r="F63" s="250"/>
      <c r="G63" s="250"/>
      <c r="H63" s="199"/>
      <c r="I63" s="250" t="s">
        <v>42</v>
      </c>
      <c r="J63" s="250"/>
      <c r="K63" s="250"/>
    </row>
    <row r="64" spans="1:11" ht="16.5" customHeight="1" x14ac:dyDescent="0.2">
      <c r="A64" s="198"/>
      <c r="B64" s="198"/>
      <c r="C64" s="86"/>
      <c r="D64" s="87"/>
      <c r="E64" s="132" t="s">
        <v>40</v>
      </c>
      <c r="F64" s="199"/>
      <c r="G64" s="132" t="s">
        <v>41</v>
      </c>
      <c r="H64" s="199"/>
      <c r="I64" s="132" t="s">
        <v>40</v>
      </c>
      <c r="J64" s="199"/>
      <c r="K64" s="132" t="s">
        <v>41</v>
      </c>
    </row>
    <row r="65" spans="1:11" ht="16.5" customHeight="1" x14ac:dyDescent="0.2">
      <c r="A65" s="198"/>
      <c r="B65" s="198"/>
      <c r="C65" s="86"/>
      <c r="D65" s="87"/>
      <c r="E65" s="136" t="s">
        <v>188</v>
      </c>
      <c r="F65" s="199"/>
      <c r="G65" s="136" t="s">
        <v>11</v>
      </c>
      <c r="H65" s="199"/>
      <c r="I65" s="136" t="s">
        <v>188</v>
      </c>
      <c r="J65" s="199"/>
      <c r="K65" s="136" t="s">
        <v>11</v>
      </c>
    </row>
    <row r="66" spans="1:11" ht="16.5" customHeight="1" x14ac:dyDescent="0.2">
      <c r="A66" s="198"/>
      <c r="B66" s="198"/>
      <c r="C66" s="86"/>
      <c r="D66" s="87"/>
      <c r="E66" s="136" t="s">
        <v>76</v>
      </c>
      <c r="F66" s="88"/>
      <c r="G66" s="136" t="s">
        <v>71</v>
      </c>
      <c r="H66" s="88"/>
      <c r="I66" s="136" t="s">
        <v>76</v>
      </c>
      <c r="J66" s="88"/>
      <c r="K66" s="136" t="s">
        <v>71</v>
      </c>
    </row>
    <row r="67" spans="1:11" ht="16.5" customHeight="1" x14ac:dyDescent="0.2">
      <c r="A67" s="198"/>
      <c r="B67" s="198"/>
      <c r="C67" s="86"/>
      <c r="D67" s="87"/>
      <c r="E67" s="136" t="s">
        <v>110</v>
      </c>
      <c r="F67" s="88"/>
      <c r="G67" s="136" t="s">
        <v>110</v>
      </c>
      <c r="H67" s="88"/>
      <c r="I67" s="136" t="s">
        <v>110</v>
      </c>
      <c r="J67" s="88"/>
      <c r="K67" s="136" t="s">
        <v>110</v>
      </c>
    </row>
    <row r="68" spans="1:11" ht="16.5" customHeight="1" x14ac:dyDescent="0.2">
      <c r="A68" s="198"/>
      <c r="B68" s="198"/>
      <c r="C68" s="89" t="s">
        <v>1</v>
      </c>
      <c r="D68" s="87"/>
      <c r="E68" s="133" t="s">
        <v>109</v>
      </c>
      <c r="F68" s="88"/>
      <c r="G68" s="133" t="s">
        <v>109</v>
      </c>
      <c r="H68" s="88"/>
      <c r="I68" s="133" t="s">
        <v>109</v>
      </c>
      <c r="J68" s="88"/>
      <c r="K68" s="133" t="s">
        <v>109</v>
      </c>
    </row>
    <row r="69" spans="1:11" ht="16.5" customHeight="1" x14ac:dyDescent="0.2">
      <c r="A69" s="198"/>
      <c r="B69" s="198"/>
      <c r="C69" s="86"/>
      <c r="D69" s="87"/>
      <c r="E69" s="200"/>
      <c r="F69" s="88"/>
      <c r="G69" s="132"/>
      <c r="H69" s="88"/>
      <c r="I69" s="200"/>
      <c r="J69" s="88"/>
      <c r="K69" s="132"/>
    </row>
    <row r="70" spans="1:11" ht="16.5" customHeight="1" x14ac:dyDescent="0.2">
      <c r="A70" s="206" t="s">
        <v>132</v>
      </c>
      <c r="C70" s="16"/>
      <c r="D70" s="202"/>
      <c r="E70" s="203"/>
      <c r="F70" s="204"/>
      <c r="G70" s="205"/>
      <c r="H70" s="204"/>
      <c r="I70" s="203"/>
      <c r="J70" s="204"/>
      <c r="K70" s="205"/>
    </row>
    <row r="71" spans="1:11" ht="16.5" customHeight="1" x14ac:dyDescent="0.2">
      <c r="A71" s="206"/>
      <c r="C71" s="16"/>
      <c r="D71" s="202"/>
      <c r="E71" s="203"/>
      <c r="F71" s="204"/>
      <c r="G71" s="205"/>
      <c r="H71" s="204"/>
      <c r="I71" s="203"/>
      <c r="J71" s="204"/>
      <c r="K71" s="205"/>
    </row>
    <row r="72" spans="1:11" ht="16.5" customHeight="1" x14ac:dyDescent="0.2">
      <c r="A72" s="11" t="s">
        <v>20</v>
      </c>
      <c r="C72" s="10"/>
      <c r="D72" s="5"/>
      <c r="E72" s="184"/>
      <c r="F72" s="210"/>
      <c r="G72" s="188"/>
      <c r="H72" s="210"/>
      <c r="I72" s="184"/>
      <c r="J72" s="210"/>
      <c r="K72" s="188"/>
    </row>
    <row r="73" spans="1:11" ht="14.45" customHeight="1" x14ac:dyDescent="0.2">
      <c r="A73" s="11"/>
      <c r="C73" s="10"/>
      <c r="D73" s="5"/>
      <c r="E73" s="184"/>
      <c r="F73" s="210"/>
      <c r="G73" s="188"/>
      <c r="H73" s="210"/>
      <c r="I73" s="184"/>
      <c r="J73" s="210"/>
      <c r="K73" s="188"/>
    </row>
    <row r="74" spans="1:11" ht="16.5" customHeight="1" x14ac:dyDescent="0.2">
      <c r="A74" s="31" t="s">
        <v>116</v>
      </c>
      <c r="B74" s="209"/>
      <c r="C74" s="10">
        <v>16</v>
      </c>
      <c r="D74" s="5"/>
      <c r="E74" s="185">
        <v>124001</v>
      </c>
      <c r="F74" s="221"/>
      <c r="G74" s="153">
        <v>93680</v>
      </c>
      <c r="H74" s="38"/>
      <c r="I74" s="185">
        <v>152380</v>
      </c>
      <c r="J74" s="38"/>
      <c r="K74" s="153">
        <v>99145</v>
      </c>
    </row>
    <row r="75" spans="1:11" ht="16.5" customHeight="1" x14ac:dyDescent="0.2">
      <c r="A75" s="31" t="s">
        <v>165</v>
      </c>
      <c r="C75" s="10"/>
      <c r="D75" s="5"/>
      <c r="E75" s="184">
        <v>7476</v>
      </c>
      <c r="F75" s="222"/>
      <c r="G75" s="153">
        <v>8687</v>
      </c>
      <c r="H75" s="223"/>
      <c r="I75" s="184">
        <v>0</v>
      </c>
      <c r="J75" s="208"/>
      <c r="K75" s="153" t="s">
        <v>199</v>
      </c>
    </row>
    <row r="76" spans="1:11" ht="16.5" customHeight="1" x14ac:dyDescent="0.2">
      <c r="A76" s="31" t="s">
        <v>85</v>
      </c>
      <c r="C76" s="10">
        <v>17</v>
      </c>
      <c r="D76" s="5"/>
      <c r="E76" s="184">
        <v>199040</v>
      </c>
      <c r="F76" s="222"/>
      <c r="G76" s="153">
        <v>199040</v>
      </c>
      <c r="H76" s="223"/>
      <c r="I76" s="207">
        <v>0</v>
      </c>
      <c r="J76" s="208"/>
      <c r="K76" s="153" t="s">
        <v>199</v>
      </c>
    </row>
    <row r="77" spans="1:11" ht="16.5" customHeight="1" x14ac:dyDescent="0.2">
      <c r="A77" s="31" t="s">
        <v>172</v>
      </c>
      <c r="C77" s="10">
        <v>18</v>
      </c>
      <c r="D77" s="5"/>
      <c r="E77" s="184">
        <v>133196</v>
      </c>
      <c r="F77" s="222"/>
      <c r="G77" s="153">
        <v>51300</v>
      </c>
      <c r="H77" s="223"/>
      <c r="I77" s="212">
        <v>99568</v>
      </c>
      <c r="J77" s="208"/>
      <c r="K77" s="153">
        <v>51300</v>
      </c>
    </row>
    <row r="78" spans="1:11" ht="16.5" customHeight="1" x14ac:dyDescent="0.2">
      <c r="A78" s="31" t="s">
        <v>88</v>
      </c>
      <c r="C78" s="10">
        <v>22</v>
      </c>
      <c r="D78" s="5"/>
      <c r="E78" s="184">
        <v>0</v>
      </c>
      <c r="F78" s="222"/>
      <c r="G78" s="153" t="s">
        <v>199</v>
      </c>
      <c r="H78" s="223"/>
      <c r="I78" s="212">
        <v>620966</v>
      </c>
      <c r="J78" s="208"/>
      <c r="K78" s="153">
        <v>857226</v>
      </c>
    </row>
    <row r="79" spans="1:11" ht="16.5" customHeight="1" x14ac:dyDescent="0.2">
      <c r="A79" s="31" t="s">
        <v>173</v>
      </c>
      <c r="C79" s="10"/>
      <c r="D79" s="5"/>
      <c r="E79" s="184"/>
      <c r="F79" s="222"/>
      <c r="G79" s="153"/>
      <c r="H79" s="223"/>
      <c r="I79" s="207"/>
      <c r="J79" s="208"/>
      <c r="K79" s="153"/>
    </row>
    <row r="80" spans="1:11" ht="16.5" customHeight="1" x14ac:dyDescent="0.2">
      <c r="A80" s="31" t="s">
        <v>178</v>
      </c>
      <c r="C80" s="10">
        <v>19</v>
      </c>
      <c r="D80" s="5"/>
      <c r="E80" s="184">
        <v>4884</v>
      </c>
      <c r="F80" s="222"/>
      <c r="G80" s="153">
        <v>4784</v>
      </c>
      <c r="H80" s="223"/>
      <c r="I80" s="207">
        <v>0</v>
      </c>
      <c r="J80" s="208"/>
      <c r="K80" s="153">
        <v>0</v>
      </c>
    </row>
    <row r="81" spans="1:11" ht="16.5" customHeight="1" x14ac:dyDescent="0.2">
      <c r="A81" s="31" t="s">
        <v>251</v>
      </c>
      <c r="C81" s="10"/>
      <c r="D81" s="5"/>
      <c r="E81" s="184"/>
      <c r="F81" s="222"/>
      <c r="G81" s="153"/>
      <c r="H81" s="223"/>
      <c r="I81" s="212"/>
      <c r="J81" s="208"/>
      <c r="K81" s="153"/>
    </row>
    <row r="82" spans="1:11" ht="16.5" customHeight="1" x14ac:dyDescent="0.2">
      <c r="A82" s="31"/>
      <c r="B82" s="2" t="s">
        <v>252</v>
      </c>
      <c r="C82" s="10">
        <v>20</v>
      </c>
      <c r="D82" s="5"/>
      <c r="E82" s="184">
        <v>202000</v>
      </c>
      <c r="F82" s="222"/>
      <c r="G82" s="153">
        <v>144900</v>
      </c>
      <c r="H82" s="223"/>
      <c r="I82" s="212">
        <v>188000</v>
      </c>
      <c r="J82" s="208"/>
      <c r="K82" s="153">
        <v>130900</v>
      </c>
    </row>
    <row r="83" spans="1:11" ht="16.5" customHeight="1" x14ac:dyDescent="0.2">
      <c r="A83" s="31" t="s">
        <v>86</v>
      </c>
      <c r="C83" s="10"/>
      <c r="D83" s="5"/>
      <c r="E83" s="184">
        <v>5526</v>
      </c>
      <c r="F83" s="222"/>
      <c r="G83" s="153">
        <v>2684</v>
      </c>
      <c r="H83" s="223"/>
      <c r="I83" s="212">
        <v>5526</v>
      </c>
      <c r="J83" s="208"/>
      <c r="K83" s="153">
        <v>2061</v>
      </c>
    </row>
    <row r="84" spans="1:11" ht="16.5" customHeight="1" x14ac:dyDescent="0.2">
      <c r="A84" s="31" t="s">
        <v>87</v>
      </c>
      <c r="C84" s="10">
        <v>21</v>
      </c>
      <c r="D84" s="5"/>
      <c r="E84" s="184">
        <v>1983293</v>
      </c>
      <c r="F84" s="222"/>
      <c r="G84" s="153">
        <v>2102930</v>
      </c>
      <c r="H84" s="223"/>
      <c r="I84" s="212">
        <v>1983293</v>
      </c>
      <c r="J84" s="208"/>
      <c r="K84" s="153">
        <v>2102930</v>
      </c>
    </row>
    <row r="85" spans="1:11" ht="16.5" customHeight="1" x14ac:dyDescent="0.2">
      <c r="A85" s="31" t="s">
        <v>156</v>
      </c>
      <c r="C85" s="10">
        <v>23</v>
      </c>
      <c r="D85" s="5"/>
      <c r="E85" s="184">
        <v>37472</v>
      </c>
      <c r="F85" s="222"/>
      <c r="G85" s="153">
        <v>70744</v>
      </c>
      <c r="H85" s="223"/>
      <c r="I85" s="212">
        <v>0</v>
      </c>
      <c r="J85" s="208"/>
      <c r="K85" s="153" t="s">
        <v>199</v>
      </c>
    </row>
    <row r="86" spans="1:11" ht="16.5" customHeight="1" x14ac:dyDescent="0.2">
      <c r="A86" s="31" t="s">
        <v>89</v>
      </c>
      <c r="C86" s="10"/>
      <c r="D86" s="5"/>
      <c r="E86" s="184">
        <v>1521</v>
      </c>
      <c r="F86" s="222"/>
      <c r="G86" s="153">
        <v>1624</v>
      </c>
      <c r="H86" s="223"/>
      <c r="I86" s="212">
        <v>0</v>
      </c>
      <c r="J86" s="208"/>
      <c r="K86" s="153" t="s">
        <v>199</v>
      </c>
    </row>
    <row r="87" spans="1:11" ht="16.5" customHeight="1" x14ac:dyDescent="0.2">
      <c r="A87" s="31" t="s">
        <v>10</v>
      </c>
      <c r="C87" s="10"/>
      <c r="D87" s="5"/>
      <c r="E87" s="193">
        <v>18811</v>
      </c>
      <c r="F87" s="222"/>
      <c r="G87" s="154">
        <v>19857</v>
      </c>
      <c r="H87" s="223"/>
      <c r="I87" s="193">
        <v>9816</v>
      </c>
      <c r="J87" s="208"/>
      <c r="K87" s="154">
        <v>10570</v>
      </c>
    </row>
    <row r="88" spans="1:11" ht="14.45" customHeight="1" x14ac:dyDescent="0.2">
      <c r="C88" s="16"/>
      <c r="D88" s="202"/>
      <c r="E88" s="184"/>
      <c r="F88" s="211"/>
      <c r="G88" s="153"/>
      <c r="H88" s="204"/>
      <c r="I88" s="184"/>
      <c r="J88" s="204"/>
      <c r="K88" s="153"/>
    </row>
    <row r="89" spans="1:11" ht="16.5" customHeight="1" x14ac:dyDescent="0.2">
      <c r="A89" s="11" t="s">
        <v>21</v>
      </c>
      <c r="C89" s="10"/>
      <c r="D89" s="5"/>
      <c r="E89" s="193">
        <f>SUM(E74:E87)</f>
        <v>2717220</v>
      </c>
      <c r="F89" s="210"/>
      <c r="G89" s="154">
        <f>SUM(G74:G87)</f>
        <v>2700230</v>
      </c>
      <c r="H89" s="210"/>
      <c r="I89" s="193">
        <f>SUM(I74:I87)</f>
        <v>3059549</v>
      </c>
      <c r="J89" s="210"/>
      <c r="K89" s="154">
        <f>SUM(K74:K87)</f>
        <v>3254132</v>
      </c>
    </row>
    <row r="90" spans="1:11" ht="14.45" customHeight="1" x14ac:dyDescent="0.2">
      <c r="A90" s="206"/>
      <c r="C90" s="16"/>
      <c r="D90" s="202"/>
      <c r="E90" s="203"/>
      <c r="F90" s="204"/>
      <c r="G90" s="153"/>
      <c r="H90" s="204"/>
      <c r="I90" s="203"/>
      <c r="J90" s="204"/>
      <c r="K90" s="153"/>
    </row>
    <row r="91" spans="1:11" ht="16.5" customHeight="1" x14ac:dyDescent="0.2">
      <c r="A91" s="11" t="s">
        <v>22</v>
      </c>
      <c r="C91" s="10"/>
      <c r="D91" s="5"/>
      <c r="E91" s="184"/>
      <c r="F91" s="210"/>
      <c r="G91" s="153"/>
      <c r="H91" s="210"/>
      <c r="I91" s="184"/>
      <c r="J91" s="210"/>
      <c r="K91" s="153"/>
    </row>
    <row r="92" spans="1:11" ht="14.45" customHeight="1" x14ac:dyDescent="0.2">
      <c r="C92" s="16"/>
      <c r="D92" s="202"/>
      <c r="E92" s="184"/>
      <c r="F92" s="211"/>
      <c r="G92" s="153"/>
      <c r="H92" s="204"/>
      <c r="I92" s="184"/>
      <c r="J92" s="204"/>
      <c r="K92" s="153"/>
    </row>
    <row r="93" spans="1:11" ht="16.5" customHeight="1" x14ac:dyDescent="0.2">
      <c r="A93" s="31" t="s">
        <v>239</v>
      </c>
      <c r="C93" s="10">
        <v>19</v>
      </c>
      <c r="D93" s="5"/>
      <c r="E93" s="184">
        <v>93851</v>
      </c>
      <c r="F93" s="208"/>
      <c r="G93" s="153">
        <v>94330</v>
      </c>
      <c r="H93" s="208"/>
      <c r="I93" s="207">
        <v>0</v>
      </c>
      <c r="J93" s="208"/>
      <c r="K93" s="153" t="s">
        <v>199</v>
      </c>
    </row>
    <row r="94" spans="1:11" ht="16.5" customHeight="1" x14ac:dyDescent="0.2">
      <c r="A94" s="31" t="s">
        <v>157</v>
      </c>
      <c r="C94" s="10">
        <v>20</v>
      </c>
      <c r="D94" s="5"/>
      <c r="E94" s="207">
        <v>0</v>
      </c>
      <c r="F94" s="208"/>
      <c r="G94" s="153">
        <v>57100</v>
      </c>
      <c r="H94" s="208"/>
      <c r="I94" s="207">
        <v>0</v>
      </c>
      <c r="J94" s="208"/>
      <c r="K94" s="153">
        <v>57100</v>
      </c>
    </row>
    <row r="95" spans="1:11" ht="16.5" customHeight="1" x14ac:dyDescent="0.2">
      <c r="A95" s="31" t="s">
        <v>90</v>
      </c>
      <c r="C95" s="10"/>
      <c r="D95" s="5"/>
      <c r="E95" s="184">
        <v>47544</v>
      </c>
      <c r="F95" s="208"/>
      <c r="G95" s="153">
        <v>1132</v>
      </c>
      <c r="H95" s="208"/>
      <c r="I95" s="207">
        <v>47544</v>
      </c>
      <c r="J95" s="208"/>
      <c r="K95" s="153">
        <v>1132</v>
      </c>
    </row>
    <row r="96" spans="1:11" ht="16.5" customHeight="1" x14ac:dyDescent="0.2">
      <c r="A96" s="31" t="s">
        <v>145</v>
      </c>
      <c r="C96" s="10">
        <v>21</v>
      </c>
      <c r="D96" s="5"/>
      <c r="E96" s="184">
        <v>1120369</v>
      </c>
      <c r="F96" s="208"/>
      <c r="G96" s="153">
        <v>1074030</v>
      </c>
      <c r="H96" s="208"/>
      <c r="I96" s="207">
        <v>1120369</v>
      </c>
      <c r="J96" s="208"/>
      <c r="K96" s="153">
        <v>1074030</v>
      </c>
    </row>
    <row r="97" spans="1:11" ht="16.5" customHeight="1" x14ac:dyDescent="0.2">
      <c r="A97" s="31" t="s">
        <v>91</v>
      </c>
      <c r="C97" s="10"/>
      <c r="D97" s="5"/>
      <c r="E97" s="216">
        <v>7717</v>
      </c>
      <c r="F97" s="208"/>
      <c r="G97" s="153">
        <v>7827</v>
      </c>
      <c r="H97" s="208"/>
      <c r="I97" s="212" t="s">
        <v>196</v>
      </c>
      <c r="J97" s="208"/>
      <c r="K97" s="153" t="s">
        <v>199</v>
      </c>
    </row>
    <row r="98" spans="1:11" ht="16.5" customHeight="1" x14ac:dyDescent="0.2">
      <c r="A98" s="31" t="s">
        <v>158</v>
      </c>
      <c r="C98" s="10"/>
      <c r="D98" s="5"/>
      <c r="E98" s="216">
        <v>24477</v>
      </c>
      <c r="F98" s="208"/>
      <c r="G98" s="153">
        <v>20417</v>
      </c>
      <c r="H98" s="208"/>
      <c r="I98" s="212">
        <v>20643</v>
      </c>
      <c r="J98" s="208"/>
      <c r="K98" s="153">
        <v>17164</v>
      </c>
    </row>
    <row r="99" spans="1:11" ht="16.5" customHeight="1" x14ac:dyDescent="0.2">
      <c r="A99" s="31" t="s">
        <v>92</v>
      </c>
      <c r="C99" s="10"/>
      <c r="D99" s="5"/>
      <c r="E99" s="219">
        <v>4925</v>
      </c>
      <c r="F99" s="208"/>
      <c r="G99" s="154">
        <v>1403</v>
      </c>
      <c r="H99" s="208"/>
      <c r="I99" s="224">
        <v>4847</v>
      </c>
      <c r="J99" s="208"/>
      <c r="K99" s="154">
        <v>1311</v>
      </c>
    </row>
    <row r="100" spans="1:11" ht="14.45" customHeight="1" x14ac:dyDescent="0.2">
      <c r="C100" s="16"/>
      <c r="D100" s="202"/>
      <c r="E100" s="184"/>
      <c r="F100" s="211"/>
      <c r="G100" s="153"/>
      <c r="H100" s="204"/>
      <c r="I100" s="184"/>
      <c r="J100" s="204"/>
      <c r="K100" s="153"/>
    </row>
    <row r="101" spans="1:11" ht="16.5" customHeight="1" x14ac:dyDescent="0.2">
      <c r="A101" s="11" t="s">
        <v>23</v>
      </c>
      <c r="C101" s="10"/>
      <c r="D101" s="5"/>
      <c r="E101" s="193">
        <f>SUM(E93:E100)</f>
        <v>1298883</v>
      </c>
      <c r="F101" s="210"/>
      <c r="G101" s="154">
        <f>SUM(G93:G100)</f>
        <v>1256239</v>
      </c>
      <c r="H101" s="210"/>
      <c r="I101" s="193">
        <f>SUM(I93:I100)</f>
        <v>1193403</v>
      </c>
      <c r="J101" s="210"/>
      <c r="K101" s="154">
        <f>SUM(K93:K100)</f>
        <v>1150737</v>
      </c>
    </row>
    <row r="102" spans="1:11" ht="14.45" customHeight="1" x14ac:dyDescent="0.2">
      <c r="C102" s="16"/>
      <c r="D102" s="202"/>
      <c r="E102" s="184"/>
      <c r="F102" s="211"/>
      <c r="G102" s="153"/>
      <c r="H102" s="204"/>
      <c r="I102" s="184"/>
      <c r="J102" s="204"/>
      <c r="K102" s="153"/>
    </row>
    <row r="103" spans="1:11" ht="16.5" customHeight="1" x14ac:dyDescent="0.2">
      <c r="A103" s="11" t="s">
        <v>25</v>
      </c>
      <c r="C103" s="10"/>
      <c r="D103" s="5"/>
      <c r="E103" s="193">
        <f>+E101+E89</f>
        <v>4016103</v>
      </c>
      <c r="F103" s="210"/>
      <c r="G103" s="154">
        <f>SUM(G89+G101)</f>
        <v>3956469</v>
      </c>
      <c r="H103" s="210"/>
      <c r="I103" s="193">
        <f>SUM(I89+I101)</f>
        <v>4252952</v>
      </c>
      <c r="J103" s="210"/>
      <c r="K103" s="154">
        <f>SUM(K89+K101)</f>
        <v>4404869</v>
      </c>
    </row>
    <row r="104" spans="1:11" ht="9" customHeight="1" x14ac:dyDescent="0.2">
      <c r="A104" s="206"/>
      <c r="C104" s="16"/>
      <c r="D104" s="202"/>
      <c r="E104" s="205"/>
      <c r="F104" s="204"/>
      <c r="G104" s="153"/>
      <c r="H104" s="204"/>
      <c r="I104" s="205"/>
      <c r="J104" s="204"/>
      <c r="K104" s="153"/>
    </row>
    <row r="105" spans="1:11" ht="16.5" hidden="1" customHeight="1" x14ac:dyDescent="0.2">
      <c r="A105" s="206"/>
      <c r="C105" s="16"/>
      <c r="D105" s="202"/>
      <c r="E105" s="205"/>
      <c r="F105" s="204"/>
      <c r="G105" s="153"/>
      <c r="H105" s="204"/>
      <c r="I105" s="205"/>
      <c r="J105" s="204"/>
      <c r="K105" s="153"/>
    </row>
    <row r="106" spans="1:11" ht="16.5" customHeight="1" x14ac:dyDescent="0.2">
      <c r="A106" s="206"/>
      <c r="C106" s="16"/>
      <c r="D106" s="202"/>
      <c r="E106" s="205"/>
      <c r="F106" s="204"/>
      <c r="G106" s="153"/>
      <c r="H106" s="204"/>
      <c r="I106" s="205"/>
      <c r="J106" s="204"/>
      <c r="K106" s="153"/>
    </row>
    <row r="107" spans="1:11" ht="16.5" customHeight="1" x14ac:dyDescent="0.2">
      <c r="A107" s="206"/>
      <c r="C107" s="16"/>
      <c r="D107" s="202"/>
      <c r="E107" s="205"/>
      <c r="F107" s="204"/>
      <c r="G107" s="153"/>
      <c r="H107" s="204"/>
      <c r="I107" s="205"/>
      <c r="J107" s="204"/>
      <c r="K107" s="153"/>
    </row>
    <row r="108" spans="1:11" ht="16.5" customHeight="1" x14ac:dyDescent="0.2">
      <c r="A108" s="206"/>
      <c r="C108" s="16"/>
      <c r="D108" s="202"/>
      <c r="E108" s="205"/>
      <c r="F108" s="204"/>
      <c r="G108" s="153"/>
      <c r="H108" s="204"/>
      <c r="I108" s="205"/>
      <c r="J108" s="204"/>
      <c r="K108" s="153"/>
    </row>
    <row r="109" spans="1:11" ht="16.5" customHeight="1" x14ac:dyDescent="0.2">
      <c r="A109" s="206"/>
      <c r="C109" s="16"/>
      <c r="D109" s="202"/>
      <c r="E109" s="205"/>
      <c r="F109" s="204"/>
      <c r="G109" s="153"/>
      <c r="H109" s="204"/>
      <c r="I109" s="205"/>
      <c r="J109" s="204"/>
      <c r="K109" s="153"/>
    </row>
    <row r="110" spans="1:11" ht="16.5" customHeight="1" x14ac:dyDescent="0.2">
      <c r="A110" s="206"/>
      <c r="C110" s="16"/>
      <c r="D110" s="202"/>
      <c r="E110" s="205"/>
      <c r="F110" s="204"/>
      <c r="G110" s="153"/>
      <c r="H110" s="204"/>
      <c r="I110" s="205"/>
      <c r="J110" s="204"/>
      <c r="K110" s="153"/>
    </row>
    <row r="111" spans="1:11" ht="9" customHeight="1" x14ac:dyDescent="0.2">
      <c r="A111" s="206"/>
      <c r="C111" s="16"/>
      <c r="D111" s="202"/>
      <c r="E111" s="205"/>
      <c r="F111" s="204"/>
      <c r="G111" s="153"/>
      <c r="H111" s="204"/>
      <c r="I111" s="205"/>
      <c r="J111" s="204"/>
      <c r="K111" s="153"/>
    </row>
    <row r="112" spans="1:11" ht="21.95" customHeight="1" x14ac:dyDescent="0.2">
      <c r="A112" s="251" t="str">
        <f>A56</f>
        <v>The notes to the interim financial information are an integral part of this financial information.</v>
      </c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</row>
    <row r="113" spans="1:11" ht="16.5" customHeight="1" x14ac:dyDescent="0.2">
      <c r="A113" s="1" t="str">
        <f>A1</f>
        <v>Raimon Land Public Company Limited</v>
      </c>
      <c r="B113" s="1"/>
      <c r="C113" s="6"/>
      <c r="D113" s="6"/>
      <c r="E113" s="134"/>
      <c r="F113" s="92"/>
      <c r="G113" s="134"/>
      <c r="H113" s="92"/>
      <c r="I113" s="134"/>
      <c r="J113" s="92"/>
      <c r="K113" s="134"/>
    </row>
    <row r="114" spans="1:11" ht="16.5" customHeight="1" x14ac:dyDescent="0.2">
      <c r="A114" s="3" t="s">
        <v>37</v>
      </c>
      <c r="B114" s="3"/>
      <c r="C114" s="6"/>
      <c r="D114" s="6"/>
      <c r="E114" s="134"/>
      <c r="F114" s="92"/>
      <c r="G114" s="134"/>
      <c r="H114" s="92"/>
      <c r="I114" s="134"/>
      <c r="J114" s="92"/>
      <c r="K114" s="134"/>
    </row>
    <row r="115" spans="1:11" ht="16.5" customHeight="1" x14ac:dyDescent="0.2">
      <c r="A115" s="4" t="str">
        <f>A59</f>
        <v>As at 30 June 2023</v>
      </c>
      <c r="B115" s="4"/>
      <c r="C115" s="93"/>
      <c r="D115" s="93"/>
      <c r="E115" s="135"/>
      <c r="F115" s="94"/>
      <c r="G115" s="135"/>
      <c r="H115" s="94"/>
      <c r="I115" s="135"/>
      <c r="J115" s="94"/>
      <c r="K115" s="135"/>
    </row>
    <row r="116" spans="1:11" ht="16.5" customHeight="1" x14ac:dyDescent="0.2">
      <c r="A116" s="6"/>
      <c r="B116" s="6"/>
      <c r="C116" s="6"/>
      <c r="D116" s="6"/>
      <c r="E116" s="134"/>
      <c r="F116" s="92"/>
      <c r="G116" s="134"/>
      <c r="H116" s="92"/>
      <c r="I116" s="134"/>
      <c r="J116" s="92"/>
      <c r="K116" s="134"/>
    </row>
    <row r="117" spans="1:11" ht="16.5" customHeight="1" x14ac:dyDescent="0.2">
      <c r="A117" s="6"/>
      <c r="B117" s="6"/>
      <c r="C117" s="6"/>
      <c r="D117" s="6"/>
      <c r="E117" s="134"/>
      <c r="F117" s="92"/>
      <c r="G117" s="134"/>
      <c r="H117" s="92"/>
      <c r="I117" s="134"/>
      <c r="J117" s="92"/>
      <c r="K117" s="134"/>
    </row>
    <row r="118" spans="1:11" ht="16.5" customHeight="1" x14ac:dyDescent="0.2">
      <c r="A118" s="6"/>
      <c r="B118" s="6"/>
      <c r="C118" s="6"/>
      <c r="D118" s="6"/>
      <c r="E118" s="249" t="s">
        <v>0</v>
      </c>
      <c r="F118" s="249"/>
      <c r="G118" s="249"/>
      <c r="H118" s="88"/>
      <c r="I118" s="249" t="s">
        <v>56</v>
      </c>
      <c r="J118" s="249"/>
      <c r="K118" s="249"/>
    </row>
    <row r="119" spans="1:11" ht="16.5" customHeight="1" x14ac:dyDescent="0.2">
      <c r="C119" s="86"/>
      <c r="D119" s="87"/>
      <c r="E119" s="250" t="s">
        <v>42</v>
      </c>
      <c r="F119" s="250"/>
      <c r="G119" s="250"/>
      <c r="H119" s="199"/>
      <c r="I119" s="250" t="s">
        <v>42</v>
      </c>
      <c r="J119" s="250"/>
      <c r="K119" s="250"/>
    </row>
    <row r="120" spans="1:11" ht="16.5" customHeight="1" x14ac:dyDescent="0.2">
      <c r="C120" s="86"/>
      <c r="D120" s="87"/>
      <c r="E120" s="132" t="s">
        <v>40</v>
      </c>
      <c r="F120" s="199"/>
      <c r="G120" s="132" t="s">
        <v>41</v>
      </c>
      <c r="H120" s="199"/>
      <c r="I120" s="132" t="s">
        <v>40</v>
      </c>
      <c r="J120" s="199"/>
      <c r="K120" s="132" t="s">
        <v>41</v>
      </c>
    </row>
    <row r="121" spans="1:11" ht="16.5" customHeight="1" x14ac:dyDescent="0.2">
      <c r="A121" s="198"/>
      <c r="B121" s="198"/>
      <c r="C121" s="86"/>
      <c r="D121" s="87"/>
      <c r="E121" s="136" t="s">
        <v>188</v>
      </c>
      <c r="F121" s="199"/>
      <c r="G121" s="136" t="s">
        <v>11</v>
      </c>
      <c r="H121" s="199"/>
      <c r="I121" s="136" t="s">
        <v>188</v>
      </c>
      <c r="J121" s="199"/>
      <c r="K121" s="136" t="s">
        <v>11</v>
      </c>
    </row>
    <row r="122" spans="1:11" ht="16.5" customHeight="1" x14ac:dyDescent="0.2">
      <c r="A122" s="198"/>
      <c r="B122" s="198"/>
      <c r="C122" s="86"/>
      <c r="D122" s="87"/>
      <c r="E122" s="136" t="s">
        <v>76</v>
      </c>
      <c r="F122" s="88"/>
      <c r="G122" s="136" t="s">
        <v>71</v>
      </c>
      <c r="H122" s="88"/>
      <c r="I122" s="136" t="s">
        <v>76</v>
      </c>
      <c r="J122" s="88"/>
      <c r="K122" s="136" t="s">
        <v>71</v>
      </c>
    </row>
    <row r="123" spans="1:11" ht="16.5" customHeight="1" x14ac:dyDescent="0.2">
      <c r="A123" s="198"/>
      <c r="B123" s="198"/>
      <c r="C123" s="86"/>
      <c r="D123" s="87"/>
      <c r="E123" s="136" t="s">
        <v>110</v>
      </c>
      <c r="F123" s="88"/>
      <c r="G123" s="136" t="s">
        <v>110</v>
      </c>
      <c r="H123" s="88"/>
      <c r="I123" s="136" t="s">
        <v>110</v>
      </c>
      <c r="J123" s="88"/>
      <c r="K123" s="136" t="s">
        <v>110</v>
      </c>
    </row>
    <row r="124" spans="1:11" ht="16.5" customHeight="1" x14ac:dyDescent="0.2">
      <c r="C124" s="86"/>
      <c r="D124" s="87"/>
      <c r="E124" s="133" t="s">
        <v>109</v>
      </c>
      <c r="F124" s="88"/>
      <c r="G124" s="133" t="s">
        <v>109</v>
      </c>
      <c r="H124" s="88"/>
      <c r="I124" s="133" t="s">
        <v>109</v>
      </c>
      <c r="J124" s="88"/>
      <c r="K124" s="133" t="s">
        <v>109</v>
      </c>
    </row>
    <row r="125" spans="1:11" ht="16.5" customHeight="1" x14ac:dyDescent="0.2">
      <c r="C125" s="86"/>
      <c r="D125" s="87"/>
      <c r="E125" s="200"/>
      <c r="F125" s="88"/>
      <c r="G125" s="132"/>
      <c r="H125" s="88"/>
      <c r="I125" s="200"/>
      <c r="J125" s="88"/>
      <c r="K125" s="132"/>
    </row>
    <row r="126" spans="1:11" ht="16.5" customHeight="1" x14ac:dyDescent="0.2">
      <c r="A126" s="206" t="s">
        <v>248</v>
      </c>
      <c r="C126" s="225"/>
      <c r="D126" s="226"/>
      <c r="E126" s="227"/>
      <c r="F126" s="228"/>
      <c r="G126" s="229"/>
      <c r="H126" s="228"/>
      <c r="I126" s="227"/>
      <c r="J126" s="228"/>
      <c r="K126" s="229"/>
    </row>
    <row r="127" spans="1:11" ht="16.5" customHeight="1" x14ac:dyDescent="0.2">
      <c r="C127" s="16"/>
      <c r="D127" s="202"/>
      <c r="E127" s="184"/>
      <c r="F127" s="211"/>
      <c r="G127" s="188"/>
      <c r="H127" s="204"/>
      <c r="I127" s="184"/>
      <c r="J127" s="204"/>
      <c r="K127" s="188"/>
    </row>
    <row r="128" spans="1:11" ht="16.5" customHeight="1" x14ac:dyDescent="0.2">
      <c r="A128" s="11" t="s">
        <v>55</v>
      </c>
      <c r="C128" s="10"/>
      <c r="D128" s="5"/>
      <c r="E128" s="184"/>
      <c r="F128" s="210"/>
      <c r="G128" s="188"/>
      <c r="H128" s="210"/>
      <c r="I128" s="184"/>
      <c r="J128" s="210"/>
      <c r="K128" s="188"/>
    </row>
    <row r="129" spans="1:11" ht="16.5" customHeight="1" x14ac:dyDescent="0.2">
      <c r="C129" s="16"/>
      <c r="D129" s="202"/>
      <c r="E129" s="184"/>
      <c r="F129" s="211"/>
      <c r="G129" s="188"/>
      <c r="H129" s="204"/>
      <c r="I129" s="184"/>
      <c r="J129" s="204"/>
      <c r="K129" s="188"/>
    </row>
    <row r="130" spans="1:11" ht="16.5" customHeight="1" x14ac:dyDescent="0.2">
      <c r="A130" s="31" t="s">
        <v>2</v>
      </c>
      <c r="D130" s="5"/>
      <c r="E130" s="184"/>
      <c r="F130" s="210"/>
      <c r="H130" s="210"/>
      <c r="I130" s="184"/>
      <c r="J130" s="210"/>
      <c r="K130" s="188"/>
    </row>
    <row r="131" spans="1:11" ht="16.5" customHeight="1" x14ac:dyDescent="0.2">
      <c r="B131" s="231" t="s">
        <v>32</v>
      </c>
      <c r="D131" s="5"/>
      <c r="E131" s="232"/>
      <c r="F131" s="221"/>
      <c r="G131" s="153"/>
      <c r="H131" s="221"/>
      <c r="I131" s="232"/>
      <c r="J131" s="221"/>
      <c r="K131" s="233"/>
    </row>
    <row r="132" spans="1:11" ht="16.5" customHeight="1" thickBot="1" x14ac:dyDescent="0.25">
      <c r="B132" s="231" t="s">
        <v>93</v>
      </c>
      <c r="C132" s="10"/>
      <c r="D132" s="5"/>
      <c r="E132" s="234">
        <v>4172484</v>
      </c>
      <c r="F132" s="235"/>
      <c r="G132" s="155">
        <v>4172484</v>
      </c>
      <c r="H132" s="208"/>
      <c r="I132" s="236">
        <v>4172484</v>
      </c>
      <c r="J132" s="237"/>
      <c r="K132" s="155">
        <v>4172484</v>
      </c>
    </row>
    <row r="133" spans="1:11" ht="16.5" customHeight="1" thickTop="1" x14ac:dyDescent="0.2">
      <c r="C133" s="16"/>
      <c r="D133" s="202"/>
      <c r="E133" s="184"/>
      <c r="F133" s="211"/>
      <c r="G133" s="153"/>
      <c r="H133" s="204"/>
      <c r="I133" s="184"/>
      <c r="J133" s="204"/>
      <c r="K133" s="153"/>
    </row>
    <row r="134" spans="1:11" ht="16.5" customHeight="1" x14ac:dyDescent="0.2">
      <c r="B134" s="231" t="s">
        <v>33</v>
      </c>
      <c r="C134" s="10"/>
      <c r="D134" s="5"/>
      <c r="E134" s="216"/>
      <c r="F134" s="238"/>
      <c r="G134" s="153"/>
      <c r="H134" s="239"/>
      <c r="I134" s="216"/>
      <c r="J134" s="239"/>
      <c r="K134" s="153"/>
    </row>
    <row r="135" spans="1:11" ht="16.5" customHeight="1" x14ac:dyDescent="0.2">
      <c r="B135" s="231" t="s">
        <v>179</v>
      </c>
      <c r="C135" s="10"/>
      <c r="D135" s="5"/>
      <c r="E135" s="240">
        <v>4172484</v>
      </c>
      <c r="F135" s="208"/>
      <c r="G135" s="153">
        <v>4172484</v>
      </c>
      <c r="H135" s="208"/>
      <c r="I135" s="241">
        <v>4172484</v>
      </c>
      <c r="J135" s="242"/>
      <c r="K135" s="153">
        <v>4172484</v>
      </c>
    </row>
    <row r="136" spans="1:11" ht="16.5" customHeight="1" x14ac:dyDescent="0.2">
      <c r="A136" s="31" t="s">
        <v>26</v>
      </c>
      <c r="C136" s="10"/>
      <c r="D136" s="5"/>
      <c r="E136" s="243">
        <v>167265</v>
      </c>
      <c r="F136" s="208"/>
      <c r="G136" s="153">
        <v>167265</v>
      </c>
      <c r="H136" s="208"/>
      <c r="I136" s="207">
        <v>167265</v>
      </c>
      <c r="J136" s="244"/>
      <c r="K136" s="153">
        <v>167265</v>
      </c>
    </row>
    <row r="137" spans="1:11" ht="16.5" customHeight="1" x14ac:dyDescent="0.2">
      <c r="A137" s="31" t="s">
        <v>148</v>
      </c>
      <c r="C137" s="10"/>
      <c r="D137" s="5"/>
      <c r="E137" s="243"/>
      <c r="F137" s="208"/>
      <c r="G137" s="153"/>
      <c r="H137" s="208"/>
      <c r="I137" s="207"/>
      <c r="J137" s="244"/>
      <c r="K137" s="153"/>
    </row>
    <row r="138" spans="1:11" ht="16.5" customHeight="1" x14ac:dyDescent="0.2">
      <c r="A138" s="31"/>
      <c r="B138" s="2" t="s">
        <v>94</v>
      </c>
      <c r="C138" s="10"/>
      <c r="D138" s="5"/>
      <c r="E138" s="243">
        <v>-615670</v>
      </c>
      <c r="F138" s="208"/>
      <c r="G138" s="153">
        <v>-615670</v>
      </c>
      <c r="H138" s="208"/>
      <c r="I138" s="207">
        <v>0</v>
      </c>
      <c r="J138" s="244"/>
      <c r="K138" s="153">
        <v>0</v>
      </c>
    </row>
    <row r="139" spans="1:11" ht="16.5" customHeight="1" x14ac:dyDescent="0.2">
      <c r="A139" s="31" t="s">
        <v>152</v>
      </c>
      <c r="C139" s="10"/>
      <c r="D139" s="5"/>
      <c r="E139" s="243">
        <v>28940</v>
      </c>
      <c r="F139" s="208"/>
      <c r="G139" s="153">
        <v>28940</v>
      </c>
      <c r="H139" s="208"/>
      <c r="I139" s="207">
        <v>28940</v>
      </c>
      <c r="J139" s="244"/>
      <c r="K139" s="153">
        <v>28940</v>
      </c>
    </row>
    <row r="140" spans="1:11" ht="16.5" customHeight="1" x14ac:dyDescent="0.2">
      <c r="A140" s="31" t="s">
        <v>3</v>
      </c>
      <c r="C140" s="10"/>
      <c r="D140" s="5"/>
      <c r="E140" s="207"/>
      <c r="F140" s="208"/>
      <c r="G140" s="153"/>
      <c r="H140" s="208"/>
      <c r="I140" s="207"/>
      <c r="J140" s="244"/>
      <c r="K140" s="153"/>
    </row>
    <row r="141" spans="1:11" ht="16.5" customHeight="1" x14ac:dyDescent="0.2">
      <c r="B141" s="31" t="s">
        <v>52</v>
      </c>
      <c r="C141" s="10"/>
      <c r="D141" s="5"/>
      <c r="E141" s="243">
        <v>134000</v>
      </c>
      <c r="F141" s="208"/>
      <c r="G141" s="153">
        <v>134000</v>
      </c>
      <c r="H141" s="208"/>
      <c r="I141" s="207">
        <v>134000</v>
      </c>
      <c r="J141" s="244"/>
      <c r="K141" s="153">
        <v>134000</v>
      </c>
    </row>
    <row r="142" spans="1:11" ht="16.5" customHeight="1" x14ac:dyDescent="0.2">
      <c r="A142" s="231"/>
      <c r="B142" s="231" t="s">
        <v>12</v>
      </c>
      <c r="C142" s="10"/>
      <c r="D142" s="5"/>
      <c r="E142" s="184">
        <v>116960</v>
      </c>
      <c r="F142" s="235"/>
      <c r="G142" s="153">
        <v>375111</v>
      </c>
      <c r="H142" s="208"/>
      <c r="I142" s="207">
        <v>208864</v>
      </c>
      <c r="J142" s="244"/>
      <c r="K142" s="153">
        <v>211509</v>
      </c>
    </row>
    <row r="143" spans="1:11" ht="16.5" customHeight="1" x14ac:dyDescent="0.2">
      <c r="A143" s="231" t="s">
        <v>124</v>
      </c>
      <c r="B143" s="231"/>
      <c r="C143" s="10"/>
      <c r="D143" s="5"/>
      <c r="E143" s="193">
        <v>4210</v>
      </c>
      <c r="F143" s="235"/>
      <c r="G143" s="154">
        <v>3562</v>
      </c>
      <c r="H143" s="208"/>
      <c r="I143" s="245">
        <v>0</v>
      </c>
      <c r="J143" s="237"/>
      <c r="K143" s="154">
        <v>0</v>
      </c>
    </row>
    <row r="144" spans="1:11" ht="16.5" customHeight="1" x14ac:dyDescent="0.2">
      <c r="C144" s="16"/>
      <c r="D144" s="202"/>
      <c r="E144" s="184"/>
      <c r="F144" s="211"/>
      <c r="G144" s="153"/>
      <c r="H144" s="204"/>
      <c r="I144" s="184"/>
      <c r="J144" s="204"/>
      <c r="K144" s="153"/>
    </row>
    <row r="145" spans="1:11" ht="16.5" customHeight="1" x14ac:dyDescent="0.2">
      <c r="A145" s="11" t="s">
        <v>44</v>
      </c>
      <c r="C145" s="10"/>
      <c r="D145" s="5"/>
      <c r="E145" s="184">
        <f>SUM(E135:E144)</f>
        <v>4008189</v>
      </c>
      <c r="F145" s="210"/>
      <c r="G145" s="153">
        <f>SUM(G135:G144)</f>
        <v>4265692</v>
      </c>
      <c r="H145" s="210"/>
      <c r="I145" s="184">
        <f>SUM(I135:I144)</f>
        <v>4711553</v>
      </c>
      <c r="J145" s="210"/>
      <c r="K145" s="153">
        <f>SUM(K135:K144)</f>
        <v>4714198</v>
      </c>
    </row>
    <row r="146" spans="1:11" ht="16.5" customHeight="1" x14ac:dyDescent="0.2">
      <c r="A146" s="31" t="s">
        <v>34</v>
      </c>
      <c r="C146" s="10"/>
      <c r="D146" s="5"/>
      <c r="E146" s="193">
        <v>32687</v>
      </c>
      <c r="F146" s="246"/>
      <c r="G146" s="154">
        <v>33194</v>
      </c>
      <c r="H146" s="208"/>
      <c r="I146" s="224">
        <v>0</v>
      </c>
      <c r="J146" s="244"/>
      <c r="K146" s="154">
        <v>0</v>
      </c>
    </row>
    <row r="147" spans="1:11" ht="16.5" customHeight="1" x14ac:dyDescent="0.2">
      <c r="C147" s="16"/>
      <c r="D147" s="202"/>
      <c r="E147" s="184"/>
      <c r="F147" s="211"/>
      <c r="G147" s="153"/>
      <c r="H147" s="204"/>
      <c r="I147" s="184"/>
      <c r="J147" s="204"/>
      <c r="K147" s="153"/>
    </row>
    <row r="148" spans="1:11" ht="16.5" customHeight="1" x14ac:dyDescent="0.2">
      <c r="A148" s="11" t="s">
        <v>53</v>
      </c>
      <c r="B148" s="198"/>
      <c r="C148" s="10"/>
      <c r="D148" s="5"/>
      <c r="E148" s="193">
        <f>SUM(E145:E147)</f>
        <v>4040876</v>
      </c>
      <c r="F148" s="210"/>
      <c r="G148" s="154">
        <f>SUM(G145:G147)</f>
        <v>4298886</v>
      </c>
      <c r="H148" s="210"/>
      <c r="I148" s="193">
        <f>SUM(I145:I147)</f>
        <v>4711553</v>
      </c>
      <c r="J148" s="210"/>
      <c r="K148" s="154">
        <f>SUM(K145:K147)</f>
        <v>4714198</v>
      </c>
    </row>
    <row r="149" spans="1:11" ht="16.5" customHeight="1" x14ac:dyDescent="0.2">
      <c r="C149" s="16"/>
      <c r="D149" s="202"/>
      <c r="E149" s="184"/>
      <c r="F149" s="211"/>
      <c r="G149" s="153"/>
      <c r="H149" s="204"/>
      <c r="I149" s="184"/>
      <c r="J149" s="204"/>
      <c r="K149" s="153"/>
    </row>
    <row r="150" spans="1:11" ht="16.5" customHeight="1" thickBot="1" x14ac:dyDescent="0.25">
      <c r="A150" s="11" t="s">
        <v>54</v>
      </c>
      <c r="C150" s="10"/>
      <c r="D150" s="5"/>
      <c r="E150" s="196">
        <f>SUM(E103,E148)</f>
        <v>8056979</v>
      </c>
      <c r="F150" s="210"/>
      <c r="G150" s="155">
        <f>SUM(G103,G148)</f>
        <v>8255355</v>
      </c>
      <c r="H150" s="210"/>
      <c r="I150" s="196">
        <f>SUM(I103,I148)</f>
        <v>8964505</v>
      </c>
      <c r="J150" s="210"/>
      <c r="K150" s="155">
        <f>SUM(K103,K148)</f>
        <v>9119067</v>
      </c>
    </row>
    <row r="151" spans="1:11" ht="16.5" customHeight="1" thickTop="1" x14ac:dyDescent="0.2">
      <c r="A151" s="206"/>
      <c r="C151" s="225"/>
      <c r="D151" s="226"/>
      <c r="E151" s="229"/>
      <c r="F151" s="228"/>
      <c r="G151" s="153"/>
      <c r="H151" s="228"/>
      <c r="I151" s="229"/>
      <c r="J151" s="228"/>
      <c r="K151" s="153"/>
    </row>
    <row r="152" spans="1:11" ht="16.5" customHeight="1" x14ac:dyDescent="0.2">
      <c r="A152" s="198"/>
      <c r="B152" s="198"/>
    </row>
    <row r="153" spans="1:11" ht="16.5" customHeight="1" x14ac:dyDescent="0.2">
      <c r="A153" s="198"/>
      <c r="B153" s="198"/>
    </row>
    <row r="154" spans="1:11" ht="16.5" customHeight="1" x14ac:dyDescent="0.2">
      <c r="A154" s="198"/>
      <c r="B154" s="198"/>
    </row>
    <row r="155" spans="1:11" ht="16.5" customHeight="1" x14ac:dyDescent="0.2">
      <c r="A155" s="198"/>
    </row>
    <row r="156" spans="1:11" ht="16.5" customHeight="1" x14ac:dyDescent="0.2">
      <c r="A156" s="198"/>
      <c r="B156" s="198"/>
    </row>
    <row r="157" spans="1:11" ht="16.5" customHeight="1" x14ac:dyDescent="0.2">
      <c r="A157" s="198"/>
      <c r="B157" s="198"/>
    </row>
    <row r="158" spans="1:11" ht="16.5" customHeight="1" x14ac:dyDescent="0.2">
      <c r="A158" s="198"/>
      <c r="B158" s="198"/>
    </row>
    <row r="159" spans="1:11" ht="12" customHeight="1" x14ac:dyDescent="0.2">
      <c r="A159" s="198"/>
      <c r="B159" s="198"/>
    </row>
    <row r="160" spans="1:11" ht="6" hidden="1" customHeight="1" x14ac:dyDescent="0.2">
      <c r="A160" s="198"/>
      <c r="B160" s="198"/>
    </row>
    <row r="161" spans="1:11" ht="16.5" hidden="1" customHeight="1" x14ac:dyDescent="0.2">
      <c r="A161" s="198"/>
      <c r="B161" s="198"/>
    </row>
    <row r="162" spans="1:11" ht="15.75" hidden="1" customHeight="1" x14ac:dyDescent="0.2"/>
    <row r="167" spans="1:11" ht="26.25" customHeight="1" x14ac:dyDescent="0.2"/>
    <row r="168" spans="1:11" ht="21.95" customHeight="1" x14ac:dyDescent="0.2">
      <c r="A168" s="251" t="str">
        <f>A112</f>
        <v>The notes to the interim financial information are an integral part of this financial information.</v>
      </c>
      <c r="B168" s="251"/>
      <c r="C168" s="251"/>
      <c r="D168" s="251"/>
      <c r="E168" s="251"/>
      <c r="F168" s="251"/>
      <c r="G168" s="251"/>
      <c r="H168" s="251"/>
      <c r="I168" s="251"/>
      <c r="J168" s="251"/>
      <c r="K168" s="251"/>
    </row>
  </sheetData>
  <mergeCells count="15">
    <mergeCell ref="E119:G119"/>
    <mergeCell ref="I119:K119"/>
    <mergeCell ref="A168:K168"/>
    <mergeCell ref="A112:K112"/>
    <mergeCell ref="E7:G7"/>
    <mergeCell ref="I7:K7"/>
    <mergeCell ref="E63:G63"/>
    <mergeCell ref="I63:K63"/>
    <mergeCell ref="A56:K56"/>
    <mergeCell ref="E6:G6"/>
    <mergeCell ref="I6:K6"/>
    <mergeCell ref="E62:G62"/>
    <mergeCell ref="I62:K62"/>
    <mergeCell ref="E118:G118"/>
    <mergeCell ref="I118:K118"/>
  </mergeCells>
  <phoneticPr fontId="2" type="noConversion"/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12" max="16383" man="1"/>
  </rowBreaks>
  <ignoredErrors>
    <ignoredError sqref="F124 H124 J124 H10 F10 E10 G10 I10:K10 H66 F66 E66 G66 I66:K66 H122 F122 E122 G122 I122:K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topLeftCell="A64" zoomScaleNormal="100" zoomScaleSheetLayoutView="100" workbookViewId="0">
      <selection activeCell="E77" sqref="E77"/>
    </sheetView>
  </sheetViews>
  <sheetFormatPr defaultColWidth="9.33203125" defaultRowHeight="16.5" customHeight="1" x14ac:dyDescent="0.2"/>
  <cols>
    <col min="1" max="4" width="1.5" style="24" customWidth="1"/>
    <col min="5" max="5" width="45" style="24" customWidth="1"/>
    <col min="6" max="6" width="7" style="24" customWidth="1"/>
    <col min="7" max="7" width="0.6640625" style="95" customWidth="1"/>
    <col min="8" max="8" width="14.5" style="156" bestFit="1" customWidth="1"/>
    <col min="9" max="9" width="0.6640625" style="95" customWidth="1"/>
    <col min="10" max="10" width="14.5" style="156" bestFit="1" customWidth="1"/>
    <col min="11" max="11" width="0.6640625" style="95" customWidth="1"/>
    <col min="12" max="12" width="14.5" style="156" bestFit="1" customWidth="1"/>
    <col min="13" max="13" width="0.6640625" style="95" customWidth="1"/>
    <col min="14" max="14" width="14.5" style="156" bestFit="1" customWidth="1"/>
    <col min="15" max="16384" width="9.33203125" style="24"/>
  </cols>
  <sheetData>
    <row r="1" spans="1:15" ht="16.5" customHeight="1" x14ac:dyDescent="0.2">
      <c r="A1" s="121" t="str">
        <f>'2-4'!A1</f>
        <v>Raimon Land Public Company Limited</v>
      </c>
    </row>
    <row r="2" spans="1:15" ht="16.5" customHeight="1" x14ac:dyDescent="0.2">
      <c r="A2" s="23" t="s">
        <v>74</v>
      </c>
    </row>
    <row r="3" spans="1:15" ht="16.5" customHeight="1" x14ac:dyDescent="0.2">
      <c r="A3" s="12" t="s">
        <v>190</v>
      </c>
      <c r="B3" s="25"/>
      <c r="C3" s="25"/>
      <c r="D3" s="25"/>
      <c r="E3" s="25"/>
      <c r="F3" s="25"/>
      <c r="G3" s="96"/>
      <c r="H3" s="157"/>
      <c r="I3" s="96"/>
      <c r="J3" s="157"/>
      <c r="K3" s="96"/>
      <c r="L3" s="157"/>
      <c r="M3" s="96"/>
      <c r="N3" s="157"/>
    </row>
    <row r="6" spans="1:15" ht="16.5" customHeight="1" x14ac:dyDescent="0.2">
      <c r="G6" s="24"/>
      <c r="H6" s="252" t="s">
        <v>0</v>
      </c>
      <c r="I6" s="252"/>
      <c r="J6" s="252"/>
      <c r="K6" s="18"/>
      <c r="L6" s="252" t="s">
        <v>56</v>
      </c>
      <c r="M6" s="252"/>
      <c r="N6" s="252"/>
    </row>
    <row r="7" spans="1:15" ht="16.5" customHeight="1" x14ac:dyDescent="0.2">
      <c r="A7" s="56"/>
      <c r="B7" s="56"/>
      <c r="C7" s="56"/>
      <c r="D7" s="56"/>
      <c r="E7" s="56"/>
      <c r="F7" s="56"/>
      <c r="G7" s="56"/>
      <c r="H7" s="253" t="s">
        <v>42</v>
      </c>
      <c r="I7" s="253"/>
      <c r="J7" s="253"/>
      <c r="K7" s="64"/>
      <c r="L7" s="253" t="s">
        <v>42</v>
      </c>
      <c r="M7" s="253"/>
      <c r="N7" s="253"/>
    </row>
    <row r="8" spans="1:15" ht="16.5" customHeight="1" x14ac:dyDescent="0.2">
      <c r="A8" s="56"/>
      <c r="B8" s="56"/>
      <c r="C8" s="56"/>
      <c r="D8" s="56"/>
      <c r="E8" s="56"/>
      <c r="F8" s="56"/>
      <c r="G8" s="18"/>
      <c r="H8" s="136" t="s">
        <v>40</v>
      </c>
      <c r="I8" s="131"/>
      <c r="J8" s="136" t="s">
        <v>40</v>
      </c>
      <c r="K8" s="131"/>
      <c r="L8" s="136" t="s">
        <v>40</v>
      </c>
      <c r="M8" s="131"/>
      <c r="N8" s="136" t="s">
        <v>40</v>
      </c>
    </row>
    <row r="9" spans="1:15" ht="16.5" customHeight="1" x14ac:dyDescent="0.2">
      <c r="A9" s="56"/>
      <c r="B9" s="56"/>
      <c r="C9" s="56"/>
      <c r="D9" s="56"/>
      <c r="E9" s="56"/>
      <c r="F9" s="56"/>
      <c r="G9" s="18"/>
      <c r="H9" s="136" t="s">
        <v>76</v>
      </c>
      <c r="I9" s="18"/>
      <c r="J9" s="136" t="s">
        <v>71</v>
      </c>
      <c r="K9" s="18"/>
      <c r="L9" s="136" t="s">
        <v>76</v>
      </c>
      <c r="M9" s="18"/>
      <c r="N9" s="136" t="s">
        <v>71</v>
      </c>
    </row>
    <row r="10" spans="1:15" ht="16.5" customHeight="1" x14ac:dyDescent="0.2">
      <c r="A10" s="56"/>
      <c r="B10" s="56"/>
      <c r="C10" s="56"/>
      <c r="D10" s="56"/>
      <c r="E10" s="56"/>
      <c r="F10" s="56"/>
      <c r="G10" s="18"/>
      <c r="H10" s="136" t="s">
        <v>110</v>
      </c>
      <c r="I10" s="18"/>
      <c r="J10" s="136" t="s">
        <v>110</v>
      </c>
      <c r="K10" s="18"/>
      <c r="L10" s="136" t="s">
        <v>110</v>
      </c>
      <c r="M10" s="18"/>
      <c r="N10" s="136" t="s">
        <v>110</v>
      </c>
    </row>
    <row r="11" spans="1:15" ht="16.5" customHeight="1" x14ac:dyDescent="0.2">
      <c r="A11" s="56"/>
      <c r="B11" s="56"/>
      <c r="C11" s="56"/>
      <c r="D11" s="56"/>
      <c r="E11" s="56"/>
      <c r="F11" s="56"/>
      <c r="G11" s="97"/>
      <c r="H11" s="133" t="s">
        <v>109</v>
      </c>
      <c r="I11" s="97"/>
      <c r="J11" s="133" t="s">
        <v>109</v>
      </c>
      <c r="K11" s="97"/>
      <c r="L11" s="133" t="s">
        <v>109</v>
      </c>
      <c r="M11" s="97"/>
      <c r="N11" s="133" t="s">
        <v>109</v>
      </c>
    </row>
    <row r="12" spans="1:15" s="100" customFormat="1" ht="16.5" customHeight="1" x14ac:dyDescent="0.2">
      <c r="A12" s="98"/>
      <c r="B12" s="98"/>
      <c r="C12" s="99"/>
      <c r="E12" s="101"/>
      <c r="F12" s="101"/>
      <c r="G12" s="101"/>
      <c r="H12" s="137"/>
      <c r="I12" s="101"/>
      <c r="J12" s="152"/>
      <c r="K12" s="101"/>
      <c r="L12" s="137"/>
      <c r="N12" s="152"/>
    </row>
    <row r="13" spans="1:15" ht="16.5" customHeight="1" x14ac:dyDescent="0.2">
      <c r="A13" s="31" t="s">
        <v>114</v>
      </c>
      <c r="C13" s="56"/>
      <c r="D13" s="56"/>
      <c r="E13" s="56"/>
      <c r="F13" s="102"/>
      <c r="G13" s="103"/>
      <c r="H13" s="137">
        <v>0</v>
      </c>
      <c r="I13" s="103"/>
      <c r="J13" s="153">
        <v>10715</v>
      </c>
      <c r="K13" s="103"/>
      <c r="L13" s="137">
        <v>0</v>
      </c>
      <c r="M13" s="103"/>
      <c r="N13" s="153">
        <v>10715</v>
      </c>
    </row>
    <row r="14" spans="1:15" ht="16.5" customHeight="1" x14ac:dyDescent="0.2">
      <c r="A14" s="31" t="s">
        <v>210</v>
      </c>
      <c r="C14" s="56"/>
      <c r="D14" s="56"/>
      <c r="E14" s="56"/>
      <c r="F14" s="102"/>
      <c r="G14" s="103"/>
      <c r="H14" s="137">
        <v>8995</v>
      </c>
      <c r="I14" s="103"/>
      <c r="J14" s="153">
        <v>7674</v>
      </c>
      <c r="K14" s="103"/>
      <c r="L14" s="137">
        <v>264</v>
      </c>
      <c r="M14" s="103"/>
      <c r="N14" s="153">
        <v>264</v>
      </c>
    </row>
    <row r="15" spans="1:15" ht="16.5" customHeight="1" x14ac:dyDescent="0.2">
      <c r="A15" s="31" t="s">
        <v>4</v>
      </c>
      <c r="B15" s="56"/>
      <c r="C15" s="56"/>
      <c r="D15" s="56"/>
      <c r="E15" s="56"/>
      <c r="F15" s="102"/>
      <c r="G15" s="103"/>
      <c r="H15" s="137"/>
      <c r="I15" s="103"/>
      <c r="J15" s="153"/>
      <c r="K15" s="103"/>
      <c r="L15" s="137"/>
      <c r="M15" s="103"/>
      <c r="N15" s="153"/>
    </row>
    <row r="16" spans="1:15" ht="16.5" customHeight="1" x14ac:dyDescent="0.2">
      <c r="A16" s="31"/>
      <c r="B16" s="125" t="s">
        <v>134</v>
      </c>
      <c r="C16" s="56"/>
      <c r="D16" s="56"/>
      <c r="E16" s="56"/>
      <c r="F16" s="102"/>
      <c r="G16" s="103"/>
      <c r="H16" s="137">
        <v>13681</v>
      </c>
      <c r="I16" s="103"/>
      <c r="J16" s="153">
        <v>23410</v>
      </c>
      <c r="K16" s="103"/>
      <c r="L16" s="137">
        <v>6966</v>
      </c>
      <c r="M16" s="103"/>
      <c r="N16" s="153">
        <v>19308</v>
      </c>
      <c r="O16" s="197"/>
    </row>
    <row r="17" spans="1:14" ht="16.5" customHeight="1" x14ac:dyDescent="0.2">
      <c r="A17" s="31"/>
      <c r="B17" s="125" t="s">
        <v>137</v>
      </c>
      <c r="C17" s="56"/>
      <c r="D17" s="56"/>
      <c r="E17" s="56"/>
      <c r="F17" s="102"/>
      <c r="G17" s="103"/>
      <c r="H17" s="137">
        <v>9495</v>
      </c>
      <c r="I17" s="103"/>
      <c r="J17" s="153">
        <v>3652</v>
      </c>
      <c r="K17" s="103"/>
      <c r="L17" s="137">
        <v>4224</v>
      </c>
      <c r="M17" s="103"/>
      <c r="N17" s="153">
        <v>2194</v>
      </c>
    </row>
    <row r="18" spans="1:14" ht="16.5" customHeight="1" x14ac:dyDescent="0.2">
      <c r="A18" s="31"/>
      <c r="B18" s="125" t="s">
        <v>138</v>
      </c>
      <c r="C18" s="56"/>
      <c r="D18" s="56"/>
      <c r="E18" s="56"/>
      <c r="F18" s="102"/>
      <c r="G18" s="103"/>
      <c r="H18" s="137">
        <v>13933</v>
      </c>
      <c r="I18" s="103"/>
      <c r="J18" s="153">
        <v>14270</v>
      </c>
      <c r="K18" s="103"/>
      <c r="L18" s="137">
        <v>13933</v>
      </c>
      <c r="M18" s="103"/>
      <c r="N18" s="153">
        <v>14270</v>
      </c>
    </row>
    <row r="19" spans="1:14" ht="16.5" customHeight="1" x14ac:dyDescent="0.2">
      <c r="A19" s="31"/>
      <c r="B19" s="125" t="s">
        <v>139</v>
      </c>
      <c r="C19" s="56"/>
      <c r="D19" s="56"/>
      <c r="E19" s="56"/>
      <c r="F19" s="102"/>
      <c r="G19" s="103"/>
      <c r="H19" s="137">
        <v>4971</v>
      </c>
      <c r="I19" s="103"/>
      <c r="J19" s="153">
        <v>4816</v>
      </c>
      <c r="K19" s="103"/>
      <c r="L19" s="137">
        <v>29984</v>
      </c>
      <c r="M19" s="103"/>
      <c r="N19" s="153">
        <v>31718</v>
      </c>
    </row>
    <row r="20" spans="1:14" ht="16.5" customHeight="1" x14ac:dyDescent="0.2">
      <c r="A20" s="31"/>
      <c r="B20" s="125" t="s">
        <v>136</v>
      </c>
      <c r="C20" s="56"/>
      <c r="D20" s="56"/>
      <c r="E20" s="56"/>
      <c r="F20" s="102"/>
      <c r="G20" s="103"/>
      <c r="H20" s="137">
        <v>11668</v>
      </c>
      <c r="I20" s="103"/>
      <c r="J20" s="153">
        <v>2265</v>
      </c>
      <c r="K20" s="103"/>
      <c r="L20" s="137">
        <v>11668</v>
      </c>
      <c r="M20" s="103"/>
      <c r="N20" s="153">
        <v>2265</v>
      </c>
    </row>
    <row r="21" spans="1:14" ht="16.5" customHeight="1" x14ac:dyDescent="0.2">
      <c r="A21" s="31"/>
      <c r="B21" s="125" t="s">
        <v>225</v>
      </c>
      <c r="C21" s="56"/>
      <c r="D21" s="56"/>
      <c r="E21" s="56"/>
      <c r="F21" s="102"/>
      <c r="G21" s="103"/>
      <c r="H21" s="137">
        <v>0</v>
      </c>
      <c r="I21" s="103"/>
      <c r="J21" s="153">
        <v>0</v>
      </c>
      <c r="K21" s="103"/>
      <c r="L21" s="137">
        <v>47911</v>
      </c>
      <c r="M21" s="103"/>
      <c r="N21" s="153">
        <v>0</v>
      </c>
    </row>
    <row r="22" spans="1:14" ht="16.5" customHeight="1" x14ac:dyDescent="0.2">
      <c r="A22" s="31"/>
      <c r="B22" s="125" t="s">
        <v>200</v>
      </c>
      <c r="C22" s="56"/>
      <c r="D22" s="56"/>
      <c r="E22" s="56"/>
      <c r="F22" s="102"/>
      <c r="G22" s="103"/>
      <c r="H22" s="137">
        <v>0</v>
      </c>
      <c r="I22" s="103"/>
      <c r="J22" s="153">
        <v>0</v>
      </c>
      <c r="K22" s="103"/>
      <c r="L22" s="137">
        <v>999</v>
      </c>
      <c r="M22" s="103"/>
      <c r="N22" s="153">
        <v>14683</v>
      </c>
    </row>
    <row r="23" spans="1:14" ht="16.5" customHeight="1" x14ac:dyDescent="0.2">
      <c r="A23" s="31"/>
      <c r="B23" s="125" t="s">
        <v>240</v>
      </c>
      <c r="C23" s="56"/>
      <c r="D23" s="56"/>
      <c r="E23" s="56"/>
      <c r="F23" s="102"/>
      <c r="G23" s="103"/>
      <c r="H23" s="137">
        <v>11343</v>
      </c>
      <c r="I23" s="103"/>
      <c r="J23" s="153">
        <v>12601</v>
      </c>
      <c r="K23" s="103"/>
      <c r="L23" s="137">
        <v>11308</v>
      </c>
      <c r="M23" s="103"/>
      <c r="N23" s="153">
        <v>12601</v>
      </c>
    </row>
    <row r="24" spans="1:14" ht="16.5" customHeight="1" x14ac:dyDescent="0.2">
      <c r="B24" s="125" t="s">
        <v>135</v>
      </c>
      <c r="C24" s="56"/>
      <c r="D24" s="56"/>
      <c r="E24" s="56"/>
      <c r="F24" s="102"/>
      <c r="G24" s="103"/>
      <c r="H24" s="138">
        <v>1089</v>
      </c>
      <c r="I24" s="103"/>
      <c r="J24" s="154">
        <v>1084</v>
      </c>
      <c r="K24" s="103"/>
      <c r="L24" s="138">
        <v>15</v>
      </c>
      <c r="M24" s="103"/>
      <c r="N24" s="154">
        <v>13</v>
      </c>
    </row>
    <row r="25" spans="1:14" s="100" customFormat="1" ht="10.5" customHeight="1" x14ac:dyDescent="0.2">
      <c r="A25" s="98"/>
      <c r="B25" s="98"/>
      <c r="C25" s="99"/>
      <c r="E25" s="101"/>
      <c r="F25" s="101"/>
      <c r="G25" s="101"/>
      <c r="H25" s="137"/>
      <c r="I25" s="101"/>
      <c r="J25" s="153"/>
      <c r="K25" s="101"/>
      <c r="L25" s="137"/>
      <c r="N25" s="153"/>
    </row>
    <row r="26" spans="1:14" ht="16.5" customHeight="1" x14ac:dyDescent="0.2">
      <c r="A26" s="11" t="s">
        <v>115</v>
      </c>
      <c r="B26" s="56"/>
      <c r="C26" s="56"/>
      <c r="D26" s="56"/>
      <c r="E26" s="56"/>
      <c r="F26" s="104"/>
      <c r="G26" s="103"/>
      <c r="H26" s="137">
        <f>SUM(H13:H24)</f>
        <v>75175</v>
      </c>
      <c r="I26" s="103"/>
      <c r="J26" s="153">
        <f>SUM(J13:J24)</f>
        <v>80487</v>
      </c>
      <c r="K26" s="103"/>
      <c r="L26" s="137">
        <f>SUM(L13:L24)</f>
        <v>127272</v>
      </c>
      <c r="M26" s="103"/>
      <c r="N26" s="153">
        <f>SUM(N13:N24)</f>
        <v>108031</v>
      </c>
    </row>
    <row r="27" spans="1:14" s="100" customFormat="1" ht="10.5" customHeight="1" x14ac:dyDescent="0.2">
      <c r="A27" s="98"/>
      <c r="B27" s="98"/>
      <c r="C27" s="99"/>
      <c r="E27" s="101"/>
      <c r="F27" s="101"/>
      <c r="G27" s="101"/>
      <c r="H27" s="137"/>
      <c r="I27" s="101"/>
      <c r="J27" s="153"/>
      <c r="K27" s="101"/>
      <c r="L27" s="137"/>
      <c r="N27" s="153"/>
    </row>
    <row r="28" spans="1:14" ht="16.5" customHeight="1" x14ac:dyDescent="0.2">
      <c r="A28" s="31" t="s">
        <v>170</v>
      </c>
      <c r="B28" s="56"/>
      <c r="C28" s="56"/>
      <c r="D28" s="56"/>
      <c r="E28" s="56"/>
      <c r="F28" s="102"/>
      <c r="G28" s="103"/>
      <c r="H28" s="137">
        <v>0</v>
      </c>
      <c r="I28" s="103"/>
      <c r="J28" s="153">
        <v>-14553</v>
      </c>
      <c r="K28" s="103"/>
      <c r="L28" s="137">
        <v>0</v>
      </c>
      <c r="M28" s="103"/>
      <c r="N28" s="153">
        <v>-12441</v>
      </c>
    </row>
    <row r="29" spans="1:14" ht="16.5" customHeight="1" x14ac:dyDescent="0.2">
      <c r="A29" s="31" t="s">
        <v>123</v>
      </c>
      <c r="B29" s="56"/>
      <c r="C29" s="56"/>
      <c r="D29" s="56"/>
      <c r="E29" s="56"/>
      <c r="F29" s="102"/>
      <c r="G29" s="103"/>
      <c r="H29" s="137">
        <v>-13709</v>
      </c>
      <c r="I29" s="103"/>
      <c r="J29" s="153">
        <v>-13462</v>
      </c>
      <c r="K29" s="103"/>
      <c r="L29" s="137">
        <v>-1772</v>
      </c>
      <c r="M29" s="103"/>
      <c r="N29" s="153">
        <v>-7552</v>
      </c>
    </row>
    <row r="30" spans="1:14" ht="16.5" customHeight="1" x14ac:dyDescent="0.2">
      <c r="A30" s="31" t="s">
        <v>28</v>
      </c>
      <c r="B30" s="56"/>
      <c r="C30" s="56"/>
      <c r="D30" s="56"/>
      <c r="E30" s="56"/>
      <c r="F30" s="102"/>
      <c r="G30" s="103"/>
      <c r="H30" s="137">
        <v>-104300</v>
      </c>
      <c r="I30" s="103"/>
      <c r="J30" s="153">
        <v>-185702</v>
      </c>
      <c r="K30" s="103"/>
      <c r="L30" s="137">
        <v>-77149</v>
      </c>
      <c r="M30" s="103"/>
      <c r="N30" s="153">
        <f>-78368+194</f>
        <v>-78174</v>
      </c>
    </row>
    <row r="31" spans="1:14" ht="16.5" customHeight="1" x14ac:dyDescent="0.2">
      <c r="A31" s="31" t="s">
        <v>260</v>
      </c>
      <c r="B31" s="56"/>
      <c r="C31" s="56"/>
      <c r="D31" s="56"/>
      <c r="E31" s="56"/>
      <c r="F31" s="102"/>
      <c r="G31" s="103"/>
      <c r="H31" s="137">
        <v>0</v>
      </c>
      <c r="I31" s="103"/>
      <c r="J31" s="153">
        <v>0</v>
      </c>
      <c r="K31" s="103"/>
      <c r="L31" s="137">
        <v>0</v>
      </c>
      <c r="M31" s="103"/>
      <c r="N31" s="153">
        <v>-194</v>
      </c>
    </row>
    <row r="32" spans="1:14" ht="16.5" customHeight="1" x14ac:dyDescent="0.2">
      <c r="A32" s="31" t="s">
        <v>159</v>
      </c>
      <c r="B32" s="56"/>
      <c r="C32" s="56"/>
      <c r="D32" s="56"/>
      <c r="E32" s="56"/>
      <c r="F32" s="102"/>
      <c r="G32" s="103"/>
      <c r="H32" s="138">
        <v>-74238</v>
      </c>
      <c r="I32" s="103"/>
      <c r="J32" s="154">
        <v>-49144</v>
      </c>
      <c r="K32" s="103"/>
      <c r="L32" s="138">
        <v>-76100</v>
      </c>
      <c r="M32" s="103"/>
      <c r="N32" s="154">
        <v>-51028</v>
      </c>
    </row>
    <row r="33" spans="1:14" s="100" customFormat="1" ht="10.5" customHeight="1" x14ac:dyDescent="0.2">
      <c r="A33" s="98"/>
      <c r="B33" s="98"/>
      <c r="C33" s="99"/>
      <c r="E33" s="101"/>
      <c r="F33" s="101"/>
      <c r="G33" s="103"/>
      <c r="H33" s="137"/>
      <c r="I33" s="101"/>
      <c r="J33" s="153"/>
      <c r="K33" s="101"/>
      <c r="L33" s="137"/>
      <c r="N33" s="153"/>
    </row>
    <row r="34" spans="1:14" s="100" customFormat="1" ht="16.5" customHeight="1" x14ac:dyDescent="0.2">
      <c r="A34" s="11" t="s">
        <v>133</v>
      </c>
      <c r="B34" s="98"/>
      <c r="C34" s="99"/>
      <c r="E34" s="101"/>
      <c r="F34" s="101"/>
      <c r="G34" s="101"/>
      <c r="H34" s="137">
        <f>SUM(H28:H32)</f>
        <v>-192247</v>
      </c>
      <c r="I34" s="101"/>
      <c r="J34" s="152">
        <f>SUM(J28:J32)</f>
        <v>-262861</v>
      </c>
      <c r="K34" s="101"/>
      <c r="L34" s="137">
        <f>SUM(L28:L32)</f>
        <v>-155021</v>
      </c>
      <c r="M34" s="101"/>
      <c r="N34" s="152">
        <f>SUM(N28:N32)</f>
        <v>-149389</v>
      </c>
    </row>
    <row r="35" spans="1:14" s="100" customFormat="1" ht="10.5" customHeight="1" x14ac:dyDescent="0.2">
      <c r="A35" s="11"/>
      <c r="B35" s="98"/>
      <c r="C35" s="99"/>
      <c r="E35" s="101"/>
      <c r="F35" s="101"/>
      <c r="G35" s="101"/>
      <c r="H35" s="137"/>
      <c r="I35" s="101"/>
      <c r="J35" s="153"/>
      <c r="K35" s="101"/>
      <c r="L35" s="137"/>
      <c r="N35" s="153"/>
    </row>
    <row r="36" spans="1:14" ht="16.5" customHeight="1" x14ac:dyDescent="0.2">
      <c r="A36" s="23" t="s">
        <v>211</v>
      </c>
      <c r="B36" s="56"/>
      <c r="C36" s="56"/>
      <c r="D36" s="56"/>
      <c r="E36" s="56"/>
      <c r="F36" s="104"/>
      <c r="G36" s="105"/>
      <c r="H36" s="139">
        <f>H26+H34</f>
        <v>-117072</v>
      </c>
      <c r="I36" s="105"/>
      <c r="J36" s="153">
        <f>J26+J34</f>
        <v>-182374</v>
      </c>
      <c r="K36" s="105"/>
      <c r="L36" s="139">
        <f>L26+L34</f>
        <v>-27749</v>
      </c>
      <c r="M36" s="105"/>
      <c r="N36" s="153">
        <f>N26+N34</f>
        <v>-41358</v>
      </c>
    </row>
    <row r="37" spans="1:14" ht="16.5" customHeight="1" x14ac:dyDescent="0.2">
      <c r="A37" s="24" t="s">
        <v>212</v>
      </c>
      <c r="B37" s="56"/>
      <c r="C37" s="56"/>
      <c r="D37" s="56"/>
      <c r="E37" s="56"/>
      <c r="F37" s="102"/>
      <c r="G37" s="103"/>
      <c r="H37" s="138">
        <v>-40157</v>
      </c>
      <c r="I37" s="103"/>
      <c r="J37" s="154">
        <v>-10772</v>
      </c>
      <c r="K37" s="103"/>
      <c r="L37" s="138">
        <v>0</v>
      </c>
      <c r="M37" s="103"/>
      <c r="N37" s="154">
        <v>0</v>
      </c>
    </row>
    <row r="38" spans="1:14" s="130" customFormat="1" ht="10.5" customHeight="1" x14ac:dyDescent="0.2">
      <c r="A38" s="126"/>
      <c r="B38" s="126"/>
      <c r="C38" s="127"/>
      <c r="D38" s="128"/>
      <c r="E38" s="129"/>
      <c r="G38" s="129"/>
      <c r="H38" s="140"/>
      <c r="I38" s="129"/>
      <c r="J38" s="159"/>
      <c r="K38" s="129"/>
      <c r="L38" s="140"/>
      <c r="N38" s="159"/>
    </row>
    <row r="39" spans="1:14" ht="16.5" customHeight="1" x14ac:dyDescent="0.2">
      <c r="A39" s="23" t="s">
        <v>213</v>
      </c>
      <c r="B39" s="26"/>
      <c r="C39" s="56"/>
      <c r="D39" s="56"/>
      <c r="E39" s="56"/>
      <c r="F39" s="27"/>
      <c r="G39" s="106"/>
      <c r="H39" s="141">
        <f>SUM(H36:H37)</f>
        <v>-157229</v>
      </c>
      <c r="I39" s="57"/>
      <c r="J39" s="147">
        <f>SUM(J36:J37)</f>
        <v>-193146</v>
      </c>
      <c r="K39" s="57"/>
      <c r="L39" s="141">
        <f>SUM(L36:L37)</f>
        <v>-27749</v>
      </c>
      <c r="M39" s="57"/>
      <c r="N39" s="147">
        <f>SUM(N36:N37)</f>
        <v>-41358</v>
      </c>
    </row>
    <row r="40" spans="1:14" ht="16.5" customHeight="1" x14ac:dyDescent="0.2">
      <c r="A40" s="24" t="s">
        <v>59</v>
      </c>
      <c r="B40" s="56"/>
      <c r="C40" s="56"/>
      <c r="D40" s="56"/>
      <c r="E40" s="56"/>
      <c r="F40" s="16"/>
      <c r="G40" s="107"/>
      <c r="H40" s="138">
        <v>-168</v>
      </c>
      <c r="I40" s="116"/>
      <c r="J40" s="154">
        <v>180</v>
      </c>
      <c r="K40" s="116"/>
      <c r="L40" s="143">
        <v>559</v>
      </c>
      <c r="M40" s="116"/>
      <c r="N40" s="154">
        <v>0</v>
      </c>
    </row>
    <row r="41" spans="1:14" s="130" customFormat="1" ht="10.5" customHeight="1" x14ac:dyDescent="0.2">
      <c r="A41" s="126"/>
      <c r="B41" s="126"/>
      <c r="C41" s="127"/>
      <c r="D41" s="128"/>
      <c r="E41" s="129"/>
      <c r="G41" s="129"/>
      <c r="H41" s="140"/>
      <c r="I41" s="129"/>
      <c r="J41" s="159"/>
      <c r="K41" s="129"/>
      <c r="L41" s="140"/>
      <c r="N41" s="159"/>
    </row>
    <row r="42" spans="1:14" ht="16.5" customHeight="1" x14ac:dyDescent="0.2">
      <c r="A42" s="23" t="s">
        <v>214</v>
      </c>
      <c r="B42" s="56"/>
      <c r="C42" s="56"/>
      <c r="D42" s="56"/>
      <c r="E42" s="56"/>
      <c r="F42" s="27"/>
      <c r="G42" s="106"/>
      <c r="H42" s="141">
        <f>SUM(H39:H40)</f>
        <v>-157397</v>
      </c>
      <c r="I42" s="57"/>
      <c r="J42" s="153">
        <f>SUM(J39:J40)</f>
        <v>-192966</v>
      </c>
      <c r="K42" s="57"/>
      <c r="L42" s="141">
        <f>SUM(L39:L40)</f>
        <v>-27190</v>
      </c>
      <c r="M42" s="57"/>
      <c r="N42" s="153">
        <f>SUM(N39:N40)</f>
        <v>-41358</v>
      </c>
    </row>
    <row r="43" spans="1:14" ht="10.5" customHeight="1" x14ac:dyDescent="0.2">
      <c r="A43" s="23"/>
      <c r="B43" s="56"/>
      <c r="C43" s="56"/>
      <c r="D43" s="56"/>
      <c r="E43" s="56"/>
      <c r="F43" s="27"/>
      <c r="G43" s="106"/>
      <c r="H43" s="141"/>
      <c r="I43" s="57"/>
      <c r="J43" s="153"/>
      <c r="K43" s="57"/>
      <c r="L43" s="141"/>
      <c r="M43" s="57"/>
      <c r="N43" s="153"/>
    </row>
    <row r="44" spans="1:14" ht="16.5" customHeight="1" x14ac:dyDescent="0.2">
      <c r="A44" s="11" t="s">
        <v>215</v>
      </c>
      <c r="B44" s="5"/>
      <c r="C44" s="5"/>
      <c r="D44" s="5"/>
      <c r="E44" s="5"/>
      <c r="F44" s="27"/>
      <c r="G44" s="106"/>
      <c r="H44" s="141"/>
      <c r="I44" s="57"/>
      <c r="J44" s="153"/>
      <c r="K44" s="57"/>
      <c r="L44" s="141"/>
      <c r="M44" s="57"/>
      <c r="N44" s="153"/>
    </row>
    <row r="45" spans="1:14" ht="16.5" customHeight="1" x14ac:dyDescent="0.2">
      <c r="A45" s="31" t="s">
        <v>95</v>
      </c>
      <c r="B45" s="5"/>
      <c r="C45" s="5"/>
      <c r="D45" s="5"/>
      <c r="E45" s="5"/>
      <c r="F45" s="27"/>
      <c r="G45" s="106"/>
      <c r="H45" s="142"/>
      <c r="I45" s="57"/>
      <c r="J45" s="153"/>
      <c r="K45" s="57"/>
      <c r="L45" s="142"/>
      <c r="M45" s="57"/>
      <c r="N45" s="153"/>
    </row>
    <row r="46" spans="1:14" ht="16.5" customHeight="1" x14ac:dyDescent="0.2">
      <c r="A46" s="11"/>
      <c r="B46" s="52" t="s">
        <v>241</v>
      </c>
      <c r="C46" s="52"/>
      <c r="D46" s="5"/>
      <c r="E46" s="5"/>
      <c r="F46" s="27"/>
      <c r="G46" s="106"/>
      <c r="H46" s="143">
        <v>661</v>
      </c>
      <c r="I46" s="57"/>
      <c r="J46" s="154">
        <v>678</v>
      </c>
      <c r="K46" s="57"/>
      <c r="L46" s="143">
        <v>0</v>
      </c>
      <c r="M46" s="57"/>
      <c r="N46" s="154">
        <v>0</v>
      </c>
    </row>
    <row r="47" spans="1:14" s="100" customFormat="1" ht="10.5" customHeight="1" x14ac:dyDescent="0.2">
      <c r="A47" s="98"/>
      <c r="B47" s="98"/>
      <c r="C47" s="99"/>
      <c r="E47" s="101"/>
      <c r="F47" s="101"/>
      <c r="G47" s="101"/>
      <c r="H47" s="137"/>
      <c r="I47" s="101"/>
      <c r="J47" s="153"/>
      <c r="K47" s="101"/>
      <c r="L47" s="137"/>
      <c r="N47" s="153"/>
    </row>
    <row r="48" spans="1:14" ht="16.5" customHeight="1" x14ac:dyDescent="0.2">
      <c r="A48" s="24" t="s">
        <v>125</v>
      </c>
      <c r="B48" s="5"/>
      <c r="C48" s="52"/>
      <c r="D48" s="5"/>
      <c r="E48" s="5"/>
      <c r="F48" s="27"/>
      <c r="G48" s="106"/>
      <c r="H48" s="142"/>
      <c r="I48" s="57"/>
      <c r="J48" s="153"/>
      <c r="K48" s="57"/>
      <c r="L48" s="142"/>
      <c r="M48" s="57"/>
      <c r="N48" s="153"/>
    </row>
    <row r="49" spans="1:14" ht="16.5" customHeight="1" x14ac:dyDescent="0.2">
      <c r="B49" s="52" t="s">
        <v>177</v>
      </c>
      <c r="C49" s="56"/>
      <c r="D49" s="56"/>
      <c r="E49" s="56"/>
      <c r="F49" s="27"/>
      <c r="G49" s="108"/>
      <c r="H49" s="144">
        <f>SUM(H46:H46)</f>
        <v>661</v>
      </c>
      <c r="I49" s="110"/>
      <c r="J49" s="154">
        <f>SUM(J46:J46)</f>
        <v>678</v>
      </c>
      <c r="K49" s="57"/>
      <c r="L49" s="144">
        <f>SUM(L46:L46)</f>
        <v>0</v>
      </c>
      <c r="M49" s="57"/>
      <c r="N49" s="154">
        <f>SUM(N46:N46)</f>
        <v>0</v>
      </c>
    </row>
    <row r="50" spans="1:14" s="100" customFormat="1" ht="10.5" customHeight="1" x14ac:dyDescent="0.2">
      <c r="A50" s="98"/>
      <c r="B50" s="98"/>
      <c r="C50" s="99"/>
      <c r="E50" s="101"/>
      <c r="F50" s="101"/>
      <c r="G50" s="101"/>
      <c r="H50" s="137"/>
      <c r="I50" s="101"/>
      <c r="J50" s="153"/>
      <c r="K50" s="101"/>
      <c r="L50" s="137"/>
      <c r="N50" s="153"/>
    </row>
    <row r="51" spans="1:14" ht="16.5" customHeight="1" x14ac:dyDescent="0.2">
      <c r="A51" s="23" t="s">
        <v>216</v>
      </c>
      <c r="B51" s="56"/>
      <c r="C51" s="56"/>
      <c r="D51" s="56"/>
      <c r="E51" s="56"/>
      <c r="F51" s="27"/>
      <c r="G51" s="109"/>
      <c r="H51" s="158">
        <f t="shared" ref="H51:N51" si="0">H49</f>
        <v>661</v>
      </c>
      <c r="I51" s="101"/>
      <c r="J51" s="154">
        <f t="shared" si="0"/>
        <v>678</v>
      </c>
      <c r="K51" s="101"/>
      <c r="L51" s="158">
        <f t="shared" si="0"/>
        <v>0</v>
      </c>
      <c r="M51" s="100"/>
      <c r="N51" s="154">
        <f t="shared" si="0"/>
        <v>0</v>
      </c>
    </row>
    <row r="52" spans="1:14" s="100" customFormat="1" ht="10.5" customHeight="1" x14ac:dyDescent="0.2">
      <c r="A52" s="98"/>
      <c r="B52" s="98"/>
      <c r="C52" s="99"/>
      <c r="E52" s="101"/>
      <c r="F52" s="101"/>
      <c r="G52" s="101"/>
      <c r="H52" s="137"/>
      <c r="I52" s="101"/>
      <c r="J52" s="153"/>
      <c r="K52" s="101"/>
      <c r="L52" s="137"/>
      <c r="N52" s="153"/>
    </row>
    <row r="53" spans="1:14" ht="16.5" customHeight="1" thickBot="1" x14ac:dyDescent="0.25">
      <c r="A53" s="23" t="s">
        <v>217</v>
      </c>
      <c r="B53" s="23"/>
      <c r="C53" s="56"/>
      <c r="D53" s="56"/>
      <c r="E53" s="56"/>
      <c r="F53" s="27"/>
      <c r="G53" s="106"/>
      <c r="H53" s="145">
        <f>SUM(H42,H51)</f>
        <v>-156736</v>
      </c>
      <c r="I53" s="57"/>
      <c r="J53" s="155">
        <f>SUM(J42,J51)</f>
        <v>-192288</v>
      </c>
      <c r="K53" s="57"/>
      <c r="L53" s="145">
        <f>SUM(L42,L51)</f>
        <v>-27190</v>
      </c>
      <c r="M53" s="57"/>
      <c r="N53" s="155">
        <f>SUM(N42,N51)</f>
        <v>-41358</v>
      </c>
    </row>
    <row r="54" spans="1:14" ht="16.5" customHeight="1" thickTop="1" x14ac:dyDescent="0.2">
      <c r="A54" s="56"/>
      <c r="B54" s="56"/>
      <c r="C54" s="56"/>
      <c r="D54" s="56"/>
      <c r="F54" s="56"/>
      <c r="G54" s="18"/>
      <c r="H54" s="136"/>
      <c r="I54" s="18"/>
      <c r="J54" s="136"/>
      <c r="K54" s="18"/>
      <c r="L54" s="136"/>
      <c r="M54" s="18"/>
      <c r="N54" s="136"/>
    </row>
    <row r="55" spans="1:14" ht="16.5" customHeight="1" x14ac:dyDescent="0.2">
      <c r="A55" s="56"/>
      <c r="B55" s="56"/>
      <c r="C55" s="56"/>
      <c r="D55" s="56"/>
      <c r="F55" s="56"/>
      <c r="G55" s="18"/>
      <c r="H55" s="136"/>
      <c r="I55" s="18"/>
      <c r="J55" s="136"/>
      <c r="K55" s="18"/>
      <c r="L55" s="136"/>
      <c r="M55" s="18"/>
      <c r="N55" s="136"/>
    </row>
    <row r="56" spans="1:14" ht="16.5" customHeight="1" x14ac:dyDescent="0.2">
      <c r="A56" s="56"/>
      <c r="B56" s="56"/>
      <c r="C56" s="56"/>
      <c r="D56" s="56"/>
      <c r="F56" s="56"/>
      <c r="G56" s="18"/>
      <c r="H56" s="136"/>
      <c r="I56" s="18"/>
      <c r="J56" s="136"/>
      <c r="K56" s="18"/>
      <c r="L56" s="136"/>
      <c r="M56" s="18"/>
      <c r="N56" s="136"/>
    </row>
    <row r="57" spans="1:14" ht="21.95" customHeight="1" x14ac:dyDescent="0.2">
      <c r="A57" s="254" t="str">
        <f>'2-4'!A56</f>
        <v>The notes to the interim financial information are an integral part of this financial information.</v>
      </c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</row>
    <row r="58" spans="1:14" ht="16.5" customHeight="1" x14ac:dyDescent="0.2">
      <c r="A58" s="23" t="str">
        <f>A1</f>
        <v>Raimon Land Public Company Limited</v>
      </c>
      <c r="B58" s="56"/>
      <c r="C58" s="56"/>
      <c r="D58" s="56"/>
      <c r="E58" s="56"/>
      <c r="F58" s="27"/>
      <c r="G58" s="57"/>
      <c r="H58" s="147"/>
      <c r="I58" s="57"/>
      <c r="J58" s="147"/>
      <c r="K58" s="57"/>
      <c r="L58" s="147"/>
      <c r="M58" s="57"/>
      <c r="N58" s="147"/>
    </row>
    <row r="59" spans="1:14" ht="16.5" customHeight="1" x14ac:dyDescent="0.2">
      <c r="A59" s="23" t="str">
        <f>A2</f>
        <v>Statements of Comprehensive Income</v>
      </c>
      <c r="B59" s="56"/>
      <c r="C59" s="56"/>
      <c r="D59" s="56"/>
      <c r="E59" s="56"/>
      <c r="F59" s="27"/>
      <c r="G59" s="57"/>
      <c r="H59" s="147"/>
      <c r="I59" s="57"/>
      <c r="J59" s="147"/>
      <c r="K59" s="57"/>
      <c r="L59" s="147"/>
      <c r="M59" s="57"/>
      <c r="N59" s="147"/>
    </row>
    <row r="60" spans="1:14" ht="16.5" customHeight="1" x14ac:dyDescent="0.2">
      <c r="A60" s="58" t="str">
        <f>A3</f>
        <v>For the three-month period ended 30 June 2023</v>
      </c>
      <c r="B60" s="59"/>
      <c r="C60" s="59"/>
      <c r="D60" s="59"/>
      <c r="E60" s="59"/>
      <c r="F60" s="60"/>
      <c r="G60" s="61"/>
      <c r="H60" s="148"/>
      <c r="I60" s="61"/>
      <c r="J60" s="148"/>
      <c r="K60" s="61"/>
      <c r="L60" s="148"/>
      <c r="M60" s="61"/>
      <c r="N60" s="148"/>
    </row>
    <row r="61" spans="1:14" ht="16.5" customHeight="1" x14ac:dyDescent="0.2">
      <c r="B61" s="56"/>
      <c r="C61" s="56"/>
      <c r="D61" s="56"/>
      <c r="E61" s="56"/>
      <c r="F61" s="27"/>
      <c r="G61" s="57"/>
      <c r="H61" s="147"/>
      <c r="I61" s="57"/>
      <c r="J61" s="147"/>
      <c r="K61" s="57"/>
      <c r="L61" s="147"/>
      <c r="M61" s="57"/>
      <c r="N61" s="147"/>
    </row>
    <row r="62" spans="1:14" ht="16.5" customHeight="1" x14ac:dyDescent="0.2">
      <c r="A62" s="23"/>
      <c r="B62" s="56"/>
      <c r="C62" s="56"/>
      <c r="D62" s="56"/>
      <c r="E62" s="56"/>
      <c r="F62" s="27"/>
      <c r="G62" s="57"/>
      <c r="H62" s="147"/>
      <c r="I62" s="57"/>
      <c r="J62" s="147"/>
      <c r="K62" s="57"/>
      <c r="L62" s="147"/>
      <c r="M62" s="57"/>
      <c r="N62" s="147"/>
    </row>
    <row r="63" spans="1:14" ht="16.5" customHeight="1" x14ac:dyDescent="0.2">
      <c r="G63" s="24"/>
      <c r="H63" s="252" t="s">
        <v>0</v>
      </c>
      <c r="I63" s="252"/>
      <c r="J63" s="252"/>
      <c r="K63" s="18"/>
      <c r="L63" s="252" t="s">
        <v>56</v>
      </c>
      <c r="M63" s="252"/>
      <c r="N63" s="252"/>
    </row>
    <row r="64" spans="1:14" ht="16.5" customHeight="1" x14ac:dyDescent="0.2">
      <c r="A64" s="56"/>
      <c r="B64" s="56"/>
      <c r="C64" s="56"/>
      <c r="D64" s="56"/>
      <c r="E64" s="56"/>
      <c r="F64" s="56"/>
      <c r="G64" s="56"/>
      <c r="H64" s="253" t="s">
        <v>42</v>
      </c>
      <c r="I64" s="253"/>
      <c r="J64" s="253"/>
      <c r="K64" s="64"/>
      <c r="L64" s="253" t="s">
        <v>42</v>
      </c>
      <c r="M64" s="253"/>
      <c r="N64" s="253"/>
    </row>
    <row r="65" spans="1:14" ht="16.5" customHeight="1" x14ac:dyDescent="0.2">
      <c r="A65" s="56"/>
      <c r="B65" s="56"/>
      <c r="C65" s="56"/>
      <c r="D65" s="56"/>
      <c r="E65" s="56"/>
      <c r="F65" s="56"/>
      <c r="G65" s="18"/>
      <c r="H65" s="136" t="s">
        <v>40</v>
      </c>
      <c r="I65" s="18"/>
      <c r="J65" s="136" t="s">
        <v>40</v>
      </c>
      <c r="K65" s="18"/>
      <c r="L65" s="136" t="s">
        <v>40</v>
      </c>
      <c r="M65" s="18"/>
      <c r="N65" s="136" t="s">
        <v>40</v>
      </c>
    </row>
    <row r="66" spans="1:14" ht="16.5" customHeight="1" x14ac:dyDescent="0.2">
      <c r="A66" s="56"/>
      <c r="B66" s="56"/>
      <c r="C66" s="56"/>
      <c r="D66" s="56"/>
      <c r="E66" s="56"/>
      <c r="F66" s="56"/>
      <c r="G66" s="18"/>
      <c r="H66" s="136" t="s">
        <v>76</v>
      </c>
      <c r="I66" s="18"/>
      <c r="J66" s="136" t="s">
        <v>71</v>
      </c>
      <c r="K66" s="18"/>
      <c r="L66" s="136" t="s">
        <v>76</v>
      </c>
      <c r="M66" s="18"/>
      <c r="N66" s="136" t="s">
        <v>71</v>
      </c>
    </row>
    <row r="67" spans="1:14" ht="16.5" customHeight="1" x14ac:dyDescent="0.2">
      <c r="A67" s="56"/>
      <c r="B67" s="56"/>
      <c r="C67" s="56"/>
      <c r="D67" s="56"/>
      <c r="E67" s="56"/>
      <c r="F67" s="56"/>
      <c r="G67" s="18"/>
      <c r="H67" s="136" t="s">
        <v>110</v>
      </c>
      <c r="I67" s="18"/>
      <c r="J67" s="136" t="s">
        <v>110</v>
      </c>
      <c r="K67" s="18"/>
      <c r="L67" s="136" t="s">
        <v>110</v>
      </c>
      <c r="M67" s="18"/>
      <c r="N67" s="136" t="s">
        <v>110</v>
      </c>
    </row>
    <row r="68" spans="1:14" ht="16.5" customHeight="1" x14ac:dyDescent="0.2">
      <c r="A68" s="56"/>
      <c r="B68" s="56"/>
      <c r="C68" s="56"/>
      <c r="D68" s="56"/>
      <c r="E68" s="56"/>
      <c r="F68" s="104"/>
      <c r="G68" s="97"/>
      <c r="H68" s="133" t="s">
        <v>109</v>
      </c>
      <c r="I68" s="97"/>
      <c r="J68" s="133" t="s">
        <v>109</v>
      </c>
      <c r="K68" s="97"/>
      <c r="L68" s="133" t="s">
        <v>109</v>
      </c>
      <c r="M68" s="97"/>
      <c r="N68" s="133" t="s">
        <v>109</v>
      </c>
    </row>
    <row r="69" spans="1:14" ht="16.5" customHeight="1" x14ac:dyDescent="0.2">
      <c r="A69" s="23"/>
      <c r="B69" s="56"/>
      <c r="C69" s="56"/>
      <c r="D69" s="56"/>
      <c r="E69" s="56"/>
      <c r="F69" s="27"/>
      <c r="G69" s="106"/>
      <c r="H69" s="141"/>
      <c r="I69" s="57"/>
      <c r="J69" s="147"/>
      <c r="K69" s="57"/>
      <c r="L69" s="141"/>
      <c r="M69" s="57"/>
      <c r="N69" s="147"/>
    </row>
    <row r="70" spans="1:14" s="100" customFormat="1" ht="16.5" customHeight="1" x14ac:dyDescent="0.2">
      <c r="A70" s="98"/>
      <c r="B70" s="98"/>
      <c r="C70" s="99"/>
      <c r="E70" s="101"/>
      <c r="F70" s="101"/>
      <c r="G70" s="101"/>
      <c r="H70" s="137"/>
      <c r="I70" s="101"/>
      <c r="J70" s="152"/>
      <c r="K70" s="101"/>
      <c r="L70" s="137"/>
      <c r="N70" s="152"/>
    </row>
    <row r="71" spans="1:14" ht="16.5" customHeight="1" x14ac:dyDescent="0.2">
      <c r="A71" s="23" t="s">
        <v>218</v>
      </c>
      <c r="B71" s="56"/>
      <c r="C71" s="56"/>
      <c r="D71" s="56"/>
      <c r="E71" s="56"/>
      <c r="F71" s="27"/>
      <c r="G71" s="106"/>
      <c r="H71" s="141"/>
      <c r="I71" s="57"/>
      <c r="J71" s="147"/>
      <c r="K71" s="57"/>
      <c r="L71" s="141"/>
      <c r="M71" s="57"/>
      <c r="N71" s="147"/>
    </row>
    <row r="72" spans="1:14" ht="16.5" customHeight="1" x14ac:dyDescent="0.2">
      <c r="A72" s="24" t="s">
        <v>47</v>
      </c>
      <c r="B72" s="56"/>
      <c r="C72" s="56"/>
      <c r="D72" s="56"/>
      <c r="E72" s="56"/>
      <c r="F72" s="27"/>
      <c r="G72" s="111"/>
      <c r="H72" s="137">
        <f>H75-H73</f>
        <v>-155919</v>
      </c>
      <c r="I72" s="117"/>
      <c r="J72" s="153">
        <f>J75-J73</f>
        <v>-192620</v>
      </c>
      <c r="K72" s="117"/>
      <c r="L72" s="137">
        <f>L75-L73</f>
        <v>-27190</v>
      </c>
      <c r="M72" s="117"/>
      <c r="N72" s="153">
        <f>N75-N73</f>
        <v>-41358</v>
      </c>
    </row>
    <row r="73" spans="1:14" ht="16.5" customHeight="1" x14ac:dyDescent="0.2">
      <c r="A73" s="24" t="s">
        <v>34</v>
      </c>
      <c r="B73" s="56"/>
      <c r="C73" s="56"/>
      <c r="D73" s="56"/>
      <c r="E73" s="56"/>
      <c r="F73" s="27"/>
      <c r="G73" s="107"/>
      <c r="H73" s="138">
        <v>-1478</v>
      </c>
      <c r="I73" s="118"/>
      <c r="J73" s="154">
        <v>-346</v>
      </c>
      <c r="K73" s="109"/>
      <c r="L73" s="138">
        <v>0</v>
      </c>
      <c r="M73" s="110"/>
      <c r="N73" s="154">
        <v>0</v>
      </c>
    </row>
    <row r="74" spans="1:14" s="100" customFormat="1" ht="16.5" customHeight="1" x14ac:dyDescent="0.2">
      <c r="A74" s="98"/>
      <c r="B74" s="98"/>
      <c r="C74" s="99"/>
      <c r="E74" s="101"/>
      <c r="F74" s="101"/>
      <c r="G74" s="101"/>
      <c r="H74" s="137"/>
      <c r="I74" s="101"/>
      <c r="J74" s="153"/>
      <c r="K74" s="101"/>
      <c r="L74" s="137"/>
      <c r="N74" s="153"/>
    </row>
    <row r="75" spans="1:14" ht="16.5" customHeight="1" thickBot="1" x14ac:dyDescent="0.25">
      <c r="A75" s="23"/>
      <c r="B75" s="56"/>
      <c r="C75" s="56"/>
      <c r="D75" s="56"/>
      <c r="E75" s="56"/>
      <c r="F75" s="27"/>
      <c r="G75" s="105"/>
      <c r="H75" s="149">
        <f>H42</f>
        <v>-157397</v>
      </c>
      <c r="I75" s="105"/>
      <c r="J75" s="155">
        <f>J42</f>
        <v>-192966</v>
      </c>
      <c r="K75" s="105"/>
      <c r="L75" s="149">
        <f>L42</f>
        <v>-27190</v>
      </c>
      <c r="M75" s="105"/>
      <c r="N75" s="155">
        <f>N42</f>
        <v>-41358</v>
      </c>
    </row>
    <row r="76" spans="1:14" ht="16.5" customHeight="1" thickTop="1" x14ac:dyDescent="0.2">
      <c r="B76" s="56"/>
      <c r="C76" s="56"/>
      <c r="D76" s="56"/>
      <c r="E76" s="56"/>
      <c r="F76" s="27"/>
      <c r="G76" s="106"/>
      <c r="H76" s="139"/>
      <c r="I76" s="57"/>
      <c r="J76" s="153"/>
      <c r="K76" s="57"/>
      <c r="L76" s="139"/>
      <c r="M76" s="57"/>
      <c r="N76" s="153"/>
    </row>
    <row r="77" spans="1:14" ht="16.5" customHeight="1" x14ac:dyDescent="0.2">
      <c r="A77" s="23" t="s">
        <v>219</v>
      </c>
      <c r="B77" s="56"/>
      <c r="C77" s="56"/>
      <c r="D77" s="56"/>
      <c r="E77" s="56"/>
      <c r="F77" s="27"/>
      <c r="G77" s="106"/>
      <c r="H77" s="139"/>
      <c r="I77" s="57"/>
      <c r="J77" s="153"/>
      <c r="K77" s="57"/>
      <c r="L77" s="139"/>
      <c r="M77" s="57"/>
      <c r="N77" s="153"/>
    </row>
    <row r="78" spans="1:14" ht="16.5" customHeight="1" x14ac:dyDescent="0.2">
      <c r="A78" s="24" t="s">
        <v>47</v>
      </c>
      <c r="B78" s="56"/>
      <c r="C78" s="56"/>
      <c r="D78" s="56"/>
      <c r="E78" s="56"/>
      <c r="F78" s="27"/>
      <c r="G78" s="107"/>
      <c r="H78" s="137">
        <f>H81-H79</f>
        <v>-155258</v>
      </c>
      <c r="I78" s="118"/>
      <c r="J78" s="153">
        <f>J81-J79</f>
        <v>-191942</v>
      </c>
      <c r="K78" s="118"/>
      <c r="L78" s="137">
        <f>L81-L79</f>
        <v>-27190</v>
      </c>
      <c r="M78" s="118"/>
      <c r="N78" s="153">
        <f>N81-N79</f>
        <v>-41358</v>
      </c>
    </row>
    <row r="79" spans="1:14" ht="16.5" customHeight="1" x14ac:dyDescent="0.2">
      <c r="A79" s="24" t="s">
        <v>34</v>
      </c>
      <c r="B79" s="56"/>
      <c r="C79" s="56"/>
      <c r="D79" s="56"/>
      <c r="E79" s="56"/>
      <c r="F79" s="27"/>
      <c r="G79" s="107"/>
      <c r="H79" s="138">
        <v>-1478</v>
      </c>
      <c r="I79" s="118"/>
      <c r="J79" s="154">
        <v>-346</v>
      </c>
      <c r="K79" s="118"/>
      <c r="L79" s="138">
        <v>0</v>
      </c>
      <c r="M79" s="118"/>
      <c r="N79" s="154">
        <v>0</v>
      </c>
    </row>
    <row r="80" spans="1:14" s="100" customFormat="1" ht="16.5" customHeight="1" x14ac:dyDescent="0.2">
      <c r="A80" s="98"/>
      <c r="B80" s="98"/>
      <c r="C80" s="99"/>
      <c r="E80" s="101"/>
      <c r="F80" s="101"/>
      <c r="G80" s="101"/>
      <c r="H80" s="137"/>
      <c r="I80" s="101"/>
      <c r="J80" s="153"/>
      <c r="K80" s="101"/>
      <c r="L80" s="137"/>
      <c r="N80" s="153"/>
    </row>
    <row r="81" spans="1:14" ht="16.5" customHeight="1" thickBot="1" x14ac:dyDescent="0.25">
      <c r="A81" s="23"/>
      <c r="B81" s="56"/>
      <c r="C81" s="56"/>
      <c r="D81" s="56"/>
      <c r="E81" s="56"/>
      <c r="F81" s="27"/>
      <c r="G81" s="103"/>
      <c r="H81" s="149">
        <f>H53</f>
        <v>-156736</v>
      </c>
      <c r="I81" s="103"/>
      <c r="J81" s="155">
        <f>J53</f>
        <v>-192288</v>
      </c>
      <c r="K81" s="103"/>
      <c r="L81" s="149">
        <f>L53</f>
        <v>-27190</v>
      </c>
      <c r="M81" s="103"/>
      <c r="N81" s="155">
        <f>N53</f>
        <v>-41358</v>
      </c>
    </row>
    <row r="82" spans="1:14" ht="16.5" customHeight="1" thickTop="1" x14ac:dyDescent="0.2">
      <c r="A82" s="23"/>
      <c r="B82" s="56"/>
      <c r="C82" s="56"/>
      <c r="D82" s="56"/>
      <c r="E82" s="56"/>
      <c r="F82" s="27"/>
      <c r="G82" s="103"/>
      <c r="H82" s="139"/>
      <c r="I82" s="103"/>
      <c r="J82" s="153"/>
      <c r="K82" s="103"/>
      <c r="L82" s="139"/>
      <c r="M82" s="103"/>
      <c r="N82" s="153"/>
    </row>
    <row r="83" spans="1:14" ht="16.5" customHeight="1" x14ac:dyDescent="0.2">
      <c r="B83" s="56"/>
      <c r="C83" s="56"/>
      <c r="D83" s="56"/>
      <c r="E83" s="56"/>
      <c r="F83" s="27"/>
      <c r="G83" s="106"/>
      <c r="H83" s="141"/>
      <c r="I83" s="57"/>
      <c r="J83" s="153"/>
      <c r="K83" s="57"/>
      <c r="L83" s="141"/>
      <c r="M83" s="57"/>
      <c r="N83" s="153"/>
    </row>
    <row r="84" spans="1:14" ht="16.5" customHeight="1" x14ac:dyDescent="0.2">
      <c r="A84" s="23" t="s">
        <v>220</v>
      </c>
      <c r="B84" s="56"/>
      <c r="C84" s="56"/>
      <c r="D84" s="56"/>
      <c r="E84" s="56"/>
      <c r="F84" s="27"/>
      <c r="G84" s="106"/>
      <c r="H84" s="141"/>
      <c r="I84" s="57"/>
      <c r="J84" s="153"/>
      <c r="K84" s="57"/>
      <c r="L84" s="141"/>
      <c r="M84" s="57"/>
      <c r="N84" s="153"/>
    </row>
    <row r="85" spans="1:14" ht="16.5" customHeight="1" thickBot="1" x14ac:dyDescent="0.25">
      <c r="A85" s="24" t="s">
        <v>221</v>
      </c>
      <c r="F85" s="102"/>
      <c r="G85" s="112"/>
      <c r="H85" s="160">
        <f>ROUND(H72/4172484,4)</f>
        <v>-3.7400000000000003E-2</v>
      </c>
      <c r="I85" s="124"/>
      <c r="J85" s="161">
        <f>ROUND(J72/4172484,4)</f>
        <v>-4.6199999999999998E-2</v>
      </c>
      <c r="K85" s="124"/>
      <c r="L85" s="160">
        <f>ROUND(L72/4172484,4)</f>
        <v>-6.4999999999999997E-3</v>
      </c>
      <c r="M85" s="124"/>
      <c r="N85" s="161">
        <f>ROUND(N72/4172484,4)</f>
        <v>-9.9000000000000008E-3</v>
      </c>
    </row>
    <row r="86" spans="1:14" ht="16.5" customHeight="1" thickTop="1" x14ac:dyDescent="0.2">
      <c r="B86" s="26"/>
      <c r="C86" s="26"/>
      <c r="D86" s="27"/>
      <c r="E86" s="27"/>
      <c r="F86" s="104"/>
      <c r="G86" s="113"/>
      <c r="H86" s="150"/>
      <c r="I86" s="114"/>
      <c r="J86" s="153"/>
      <c r="K86" s="114"/>
      <c r="L86" s="150"/>
      <c r="M86" s="114"/>
      <c r="N86" s="153"/>
    </row>
    <row r="87" spans="1:14" ht="16.5" customHeight="1" x14ac:dyDescent="0.2">
      <c r="B87" s="26"/>
      <c r="C87" s="26"/>
      <c r="D87" s="27"/>
      <c r="E87" s="27"/>
      <c r="F87" s="102"/>
      <c r="G87" s="62"/>
      <c r="H87" s="150"/>
      <c r="I87" s="114"/>
      <c r="J87" s="150"/>
      <c r="K87" s="114"/>
      <c r="L87" s="150"/>
      <c r="M87" s="114"/>
      <c r="N87" s="150"/>
    </row>
    <row r="88" spans="1:14" s="56" customFormat="1" ht="16.5" customHeight="1" x14ac:dyDescent="0.2">
      <c r="G88" s="97"/>
      <c r="H88" s="151"/>
      <c r="I88" s="97"/>
      <c r="J88" s="151"/>
      <c r="K88" s="97"/>
      <c r="L88" s="151"/>
      <c r="M88" s="97"/>
      <c r="N88" s="151"/>
    </row>
    <row r="89" spans="1:14" ht="16.5" customHeight="1" x14ac:dyDescent="0.2">
      <c r="A89" s="56"/>
      <c r="B89" s="56"/>
      <c r="C89" s="56"/>
      <c r="D89" s="56"/>
      <c r="E89" s="56"/>
      <c r="F89" s="56"/>
      <c r="G89" s="18"/>
      <c r="H89" s="136"/>
      <c r="I89" s="18"/>
      <c r="J89" s="136"/>
      <c r="K89" s="18"/>
      <c r="L89" s="136"/>
      <c r="M89" s="18"/>
      <c r="N89" s="136"/>
    </row>
    <row r="90" spans="1:14" ht="16.5" customHeight="1" x14ac:dyDescent="0.2">
      <c r="B90" s="26"/>
      <c r="C90" s="26"/>
      <c r="D90" s="27"/>
      <c r="E90" s="27"/>
      <c r="G90" s="62"/>
      <c r="H90" s="150"/>
      <c r="I90" s="114"/>
      <c r="J90" s="150"/>
      <c r="K90" s="114"/>
      <c r="L90" s="150"/>
      <c r="M90" s="114"/>
      <c r="N90" s="150"/>
    </row>
    <row r="91" spans="1:14" ht="16.5" customHeight="1" x14ac:dyDescent="0.2">
      <c r="B91" s="26"/>
      <c r="C91" s="26"/>
      <c r="D91" s="27"/>
      <c r="E91" s="27"/>
      <c r="G91" s="62"/>
      <c r="H91" s="150"/>
      <c r="I91" s="114"/>
      <c r="J91" s="150"/>
      <c r="K91" s="114"/>
      <c r="L91" s="150"/>
      <c r="M91" s="114"/>
      <c r="N91" s="150"/>
    </row>
    <row r="92" spans="1:14" ht="16.5" customHeight="1" x14ac:dyDescent="0.2">
      <c r="B92" s="26"/>
      <c r="C92" s="26"/>
      <c r="D92" s="27"/>
      <c r="E92" s="27"/>
      <c r="G92" s="62"/>
      <c r="H92" s="150"/>
      <c r="I92" s="114"/>
      <c r="J92" s="150"/>
      <c r="K92" s="114"/>
      <c r="L92" s="150"/>
      <c r="M92" s="114"/>
      <c r="N92" s="150"/>
    </row>
    <row r="93" spans="1:14" ht="16.5" customHeight="1" x14ac:dyDescent="0.2">
      <c r="B93" s="26"/>
      <c r="C93" s="26"/>
      <c r="D93" s="27"/>
      <c r="E93" s="27"/>
      <c r="G93" s="62"/>
      <c r="H93" s="150"/>
      <c r="I93" s="114"/>
      <c r="J93" s="150"/>
      <c r="K93" s="114"/>
      <c r="L93" s="150"/>
      <c r="M93" s="114"/>
      <c r="N93" s="150"/>
    </row>
    <row r="94" spans="1:14" ht="16.5" customHeight="1" x14ac:dyDescent="0.2">
      <c r="B94" s="26"/>
      <c r="C94" s="26"/>
      <c r="D94" s="27"/>
      <c r="E94" s="27"/>
      <c r="G94" s="62"/>
      <c r="H94" s="150"/>
      <c r="I94" s="114"/>
      <c r="J94" s="150"/>
      <c r="K94" s="114"/>
      <c r="L94" s="150"/>
      <c r="M94" s="114"/>
      <c r="N94" s="150"/>
    </row>
    <row r="95" spans="1:14" ht="16.5" customHeight="1" x14ac:dyDescent="0.2">
      <c r="B95" s="26"/>
      <c r="C95" s="26"/>
      <c r="D95" s="27"/>
      <c r="E95" s="27"/>
      <c r="G95" s="62"/>
      <c r="H95" s="150"/>
      <c r="I95" s="114"/>
      <c r="J95" s="150"/>
      <c r="K95" s="114"/>
      <c r="L95" s="150"/>
      <c r="M95" s="114"/>
      <c r="N95" s="150"/>
    </row>
    <row r="96" spans="1:14" ht="16.5" customHeight="1" x14ac:dyDescent="0.2">
      <c r="B96" s="26"/>
      <c r="C96" s="26"/>
      <c r="D96" s="27"/>
      <c r="E96" s="27"/>
      <c r="G96" s="62"/>
      <c r="H96" s="150"/>
      <c r="I96" s="114"/>
      <c r="J96" s="150"/>
      <c r="K96" s="114"/>
      <c r="L96" s="150"/>
      <c r="M96" s="114"/>
      <c r="N96" s="150"/>
    </row>
    <row r="97" spans="2:14" ht="16.5" customHeight="1" x14ac:dyDescent="0.2">
      <c r="B97" s="26"/>
      <c r="C97" s="26"/>
      <c r="D97" s="27"/>
      <c r="E97" s="27"/>
      <c r="G97" s="62"/>
      <c r="H97" s="150"/>
      <c r="I97" s="114"/>
      <c r="J97" s="150"/>
      <c r="K97" s="114"/>
      <c r="L97" s="150"/>
      <c r="M97" s="114"/>
      <c r="N97" s="150"/>
    </row>
    <row r="98" spans="2:14" ht="16.5" customHeight="1" x14ac:dyDescent="0.2">
      <c r="B98" s="26"/>
      <c r="C98" s="26"/>
      <c r="D98" s="27"/>
      <c r="E98" s="27"/>
      <c r="G98" s="62"/>
      <c r="H98" s="150"/>
      <c r="I98" s="114"/>
      <c r="J98" s="150"/>
      <c r="K98" s="114"/>
      <c r="L98" s="150"/>
      <c r="M98" s="114"/>
      <c r="N98" s="150"/>
    </row>
    <row r="99" spans="2:14" ht="16.5" customHeight="1" x14ac:dyDescent="0.2">
      <c r="B99" s="26"/>
      <c r="C99" s="26"/>
      <c r="D99" s="27"/>
      <c r="E99" s="27"/>
      <c r="G99" s="62"/>
      <c r="H99" s="150"/>
      <c r="I99" s="114"/>
      <c r="J99" s="150"/>
      <c r="K99" s="114"/>
      <c r="L99" s="150"/>
      <c r="M99" s="114"/>
      <c r="N99" s="150"/>
    </row>
    <row r="100" spans="2:14" ht="16.5" customHeight="1" x14ac:dyDescent="0.2">
      <c r="B100" s="26"/>
      <c r="C100" s="26"/>
      <c r="D100" s="27"/>
      <c r="E100" s="27"/>
      <c r="G100" s="62"/>
      <c r="H100" s="150"/>
      <c r="I100" s="114"/>
      <c r="J100" s="150"/>
      <c r="K100" s="114"/>
      <c r="L100" s="150"/>
      <c r="M100" s="114"/>
      <c r="N100" s="150"/>
    </row>
    <row r="101" spans="2:14" ht="16.5" customHeight="1" x14ac:dyDescent="0.2">
      <c r="B101" s="26"/>
      <c r="C101" s="26"/>
      <c r="D101" s="27"/>
      <c r="E101" s="27"/>
      <c r="G101" s="62"/>
      <c r="H101" s="150"/>
      <c r="I101" s="114"/>
      <c r="J101" s="150"/>
      <c r="K101" s="114"/>
      <c r="L101" s="150"/>
      <c r="M101" s="114"/>
      <c r="N101" s="150"/>
    </row>
    <row r="102" spans="2:14" ht="16.5" customHeight="1" x14ac:dyDescent="0.2">
      <c r="B102" s="26"/>
      <c r="C102" s="26"/>
      <c r="D102" s="27"/>
      <c r="E102" s="27"/>
      <c r="G102" s="62"/>
      <c r="H102" s="150"/>
      <c r="I102" s="114"/>
      <c r="J102" s="150"/>
      <c r="K102" s="114"/>
      <c r="L102" s="150"/>
      <c r="M102" s="114"/>
      <c r="N102" s="150"/>
    </row>
    <row r="103" spans="2:14" ht="16.5" customHeight="1" x14ac:dyDescent="0.2">
      <c r="B103" s="26"/>
      <c r="C103" s="26"/>
      <c r="D103" s="27"/>
      <c r="E103" s="27"/>
      <c r="G103" s="62"/>
      <c r="H103" s="150"/>
      <c r="I103" s="114"/>
      <c r="J103" s="150"/>
      <c r="K103" s="114"/>
      <c r="L103" s="150"/>
      <c r="M103" s="114"/>
      <c r="N103" s="150"/>
    </row>
    <row r="104" spans="2:14" ht="16.5" customHeight="1" x14ac:dyDescent="0.2">
      <c r="B104" s="26"/>
      <c r="C104" s="26"/>
      <c r="D104" s="27"/>
      <c r="E104" s="27"/>
      <c r="G104" s="62"/>
      <c r="H104" s="150"/>
      <c r="I104" s="114"/>
      <c r="J104" s="150"/>
      <c r="K104" s="114"/>
      <c r="L104" s="150"/>
      <c r="M104" s="114"/>
      <c r="N104" s="150"/>
    </row>
    <row r="105" spans="2:14" ht="16.5" customHeight="1" x14ac:dyDescent="0.2">
      <c r="B105" s="26"/>
      <c r="C105" s="26"/>
      <c r="D105" s="27"/>
      <c r="E105" s="27"/>
      <c r="G105" s="62"/>
      <c r="H105" s="150"/>
      <c r="I105" s="114"/>
      <c r="J105" s="150"/>
      <c r="K105" s="114"/>
      <c r="L105" s="150"/>
      <c r="M105" s="114"/>
      <c r="N105" s="150"/>
    </row>
    <row r="106" spans="2:14" ht="16.5" customHeight="1" x14ac:dyDescent="0.2">
      <c r="B106" s="26"/>
      <c r="C106" s="26"/>
      <c r="D106" s="27"/>
      <c r="E106" s="27"/>
      <c r="G106" s="62"/>
      <c r="H106" s="150"/>
      <c r="I106" s="114"/>
      <c r="J106" s="150"/>
      <c r="K106" s="114"/>
      <c r="L106" s="150"/>
      <c r="M106" s="114"/>
      <c r="N106" s="150"/>
    </row>
    <row r="107" spans="2:14" ht="16.5" customHeight="1" x14ac:dyDescent="0.2">
      <c r="B107" s="26"/>
      <c r="C107" s="26"/>
      <c r="D107" s="27"/>
      <c r="E107" s="27"/>
      <c r="G107" s="62"/>
      <c r="H107" s="150"/>
      <c r="I107" s="114"/>
      <c r="J107" s="150"/>
      <c r="K107" s="114"/>
      <c r="L107" s="150"/>
      <c r="M107" s="114"/>
      <c r="N107" s="150"/>
    </row>
    <row r="108" spans="2:14" ht="24" hidden="1" customHeight="1" x14ac:dyDescent="0.2"/>
    <row r="109" spans="2:14" ht="16.5" hidden="1" customHeight="1" x14ac:dyDescent="0.2"/>
    <row r="112" spans="2:14" ht="8.25" customHeight="1" x14ac:dyDescent="0.2"/>
    <row r="113" spans="1:14" ht="21.95" customHeight="1" x14ac:dyDescent="0.2">
      <c r="A113" s="25" t="str">
        <f>'2-4'!A56</f>
        <v>The notes to the interim financial information are an integral part of this financial information.</v>
      </c>
      <c r="B113" s="25"/>
      <c r="C113" s="25"/>
      <c r="D113" s="25"/>
      <c r="E113" s="25"/>
      <c r="F113" s="25"/>
      <c r="G113" s="25"/>
      <c r="H113" s="157"/>
      <c r="I113" s="25"/>
      <c r="J113" s="157"/>
      <c r="K113" s="25"/>
      <c r="L113" s="157"/>
      <c r="M113" s="25"/>
      <c r="N113" s="157"/>
    </row>
  </sheetData>
  <mergeCells count="9">
    <mergeCell ref="H63:J63"/>
    <mergeCell ref="L63:N63"/>
    <mergeCell ref="H64:J64"/>
    <mergeCell ref="L64:N64"/>
    <mergeCell ref="H6:J6"/>
    <mergeCell ref="L6:N6"/>
    <mergeCell ref="H7:J7"/>
    <mergeCell ref="L7:N7"/>
    <mergeCell ref="A57:N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  <ignoredErrors>
    <ignoredError sqref="K8 I8" numberStoredAsText="1"/>
    <ignoredError sqref="J49:K49 M49:N4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2EAE5-B57C-41A2-ABF2-814C2510D2A7}">
  <dimension ref="A1:N112"/>
  <sheetViews>
    <sheetView topLeftCell="A44" zoomScale="85" zoomScaleNormal="85" zoomScaleSheetLayoutView="100" workbookViewId="0">
      <selection activeCell="E56" sqref="E56"/>
    </sheetView>
  </sheetViews>
  <sheetFormatPr defaultColWidth="9.33203125" defaultRowHeight="16.5" customHeight="1" x14ac:dyDescent="0.2"/>
  <cols>
    <col min="1" max="4" width="1.5" style="24" customWidth="1"/>
    <col min="5" max="5" width="44.33203125" style="24" customWidth="1"/>
    <col min="6" max="6" width="7" style="24" customWidth="1"/>
    <col min="7" max="7" width="0.6640625" style="95" customWidth="1"/>
    <col min="8" max="8" width="14.6640625" style="156" bestFit="1" customWidth="1"/>
    <col min="9" max="9" width="0.6640625" style="95" customWidth="1"/>
    <col min="10" max="10" width="14.6640625" style="156" bestFit="1" customWidth="1"/>
    <col min="11" max="11" width="0.6640625" style="95" customWidth="1"/>
    <col min="12" max="12" width="14.6640625" style="156" bestFit="1" customWidth="1"/>
    <col min="13" max="13" width="0.6640625" style="95" customWidth="1"/>
    <col min="14" max="14" width="14.6640625" style="156" bestFit="1" customWidth="1"/>
    <col min="15" max="16384" width="9.33203125" style="24"/>
  </cols>
  <sheetData>
    <row r="1" spans="1:14" ht="16.5" customHeight="1" x14ac:dyDescent="0.2">
      <c r="A1" s="121" t="str">
        <f>'2-4'!A1</f>
        <v>Raimon Land Public Company Limited</v>
      </c>
    </row>
    <row r="2" spans="1:14" ht="16.5" customHeight="1" x14ac:dyDescent="0.2">
      <c r="A2" s="23" t="s">
        <v>74</v>
      </c>
    </row>
    <row r="3" spans="1:14" ht="16.5" customHeight="1" x14ac:dyDescent="0.2">
      <c r="A3" s="12" t="s">
        <v>193</v>
      </c>
      <c r="B3" s="25"/>
      <c r="C3" s="25"/>
      <c r="D3" s="25"/>
      <c r="E3" s="25"/>
      <c r="F3" s="25"/>
      <c r="G3" s="96"/>
      <c r="H3" s="157"/>
      <c r="I3" s="96"/>
      <c r="J3" s="157"/>
      <c r="K3" s="96"/>
      <c r="L3" s="157"/>
      <c r="M3" s="96"/>
      <c r="N3" s="157"/>
    </row>
    <row r="6" spans="1:14" ht="16.5" customHeight="1" x14ac:dyDescent="0.2">
      <c r="G6" s="24"/>
      <c r="H6" s="252" t="s">
        <v>0</v>
      </c>
      <c r="I6" s="252"/>
      <c r="J6" s="252"/>
      <c r="K6" s="18"/>
      <c r="L6" s="252" t="s">
        <v>56</v>
      </c>
      <c r="M6" s="252"/>
      <c r="N6" s="252"/>
    </row>
    <row r="7" spans="1:14" ht="16.5" customHeight="1" x14ac:dyDescent="0.2">
      <c r="A7" s="56"/>
      <c r="B7" s="56"/>
      <c r="C7" s="56"/>
      <c r="D7" s="56"/>
      <c r="E7" s="56"/>
      <c r="F7" s="56"/>
      <c r="G7" s="56"/>
      <c r="H7" s="253" t="s">
        <v>42</v>
      </c>
      <c r="I7" s="253"/>
      <c r="J7" s="253"/>
      <c r="K7" s="64"/>
      <c r="L7" s="253" t="s">
        <v>42</v>
      </c>
      <c r="M7" s="253"/>
      <c r="N7" s="253"/>
    </row>
    <row r="8" spans="1:14" ht="16.5" customHeight="1" x14ac:dyDescent="0.2">
      <c r="A8" s="56"/>
      <c r="B8" s="56"/>
      <c r="C8" s="56"/>
      <c r="D8" s="56"/>
      <c r="E8" s="56"/>
      <c r="F8" s="56"/>
      <c r="G8" s="18"/>
      <c r="H8" s="136" t="s">
        <v>40</v>
      </c>
      <c r="I8" s="131"/>
      <c r="J8" s="136" t="s">
        <v>40</v>
      </c>
      <c r="K8" s="131"/>
      <c r="L8" s="136" t="s">
        <v>40</v>
      </c>
      <c r="M8" s="131"/>
      <c r="N8" s="136" t="s">
        <v>40</v>
      </c>
    </row>
    <row r="9" spans="1:14" ht="16.5" customHeight="1" x14ac:dyDescent="0.2">
      <c r="A9" s="56"/>
      <c r="B9" s="56"/>
      <c r="C9" s="56"/>
      <c r="D9" s="56"/>
      <c r="E9" s="56"/>
      <c r="F9" s="56"/>
      <c r="G9" s="18"/>
      <c r="H9" s="136" t="s">
        <v>76</v>
      </c>
      <c r="I9" s="18"/>
      <c r="J9" s="136" t="s">
        <v>71</v>
      </c>
      <c r="K9" s="18"/>
      <c r="L9" s="136" t="s">
        <v>76</v>
      </c>
      <c r="M9" s="18"/>
      <c r="N9" s="136" t="s">
        <v>71</v>
      </c>
    </row>
    <row r="10" spans="1:14" ht="16.5" customHeight="1" x14ac:dyDescent="0.2">
      <c r="A10" s="56"/>
      <c r="B10" s="56"/>
      <c r="C10" s="56"/>
      <c r="D10" s="56"/>
      <c r="E10" s="56"/>
      <c r="F10" s="56"/>
      <c r="G10" s="18"/>
      <c r="H10" s="136" t="s">
        <v>110</v>
      </c>
      <c r="I10" s="18"/>
      <c r="J10" s="136" t="s">
        <v>110</v>
      </c>
      <c r="K10" s="18"/>
      <c r="L10" s="136" t="s">
        <v>110</v>
      </c>
      <c r="M10" s="18"/>
      <c r="N10" s="136" t="s">
        <v>110</v>
      </c>
    </row>
    <row r="11" spans="1:14" ht="16.5" customHeight="1" x14ac:dyDescent="0.2">
      <c r="A11" s="56"/>
      <c r="B11" s="56"/>
      <c r="C11" s="56"/>
      <c r="D11" s="56"/>
      <c r="E11" s="56"/>
      <c r="F11" s="115" t="s">
        <v>1</v>
      </c>
      <c r="G11" s="97"/>
      <c r="H11" s="133" t="s">
        <v>109</v>
      </c>
      <c r="I11" s="97"/>
      <c r="J11" s="133" t="s">
        <v>109</v>
      </c>
      <c r="K11" s="97"/>
      <c r="L11" s="133" t="s">
        <v>109</v>
      </c>
      <c r="M11" s="97"/>
      <c r="N11" s="133" t="s">
        <v>109</v>
      </c>
    </row>
    <row r="12" spans="1:14" s="100" customFormat="1" ht="9.9499999999999993" customHeight="1" x14ac:dyDescent="0.2">
      <c r="A12" s="98"/>
      <c r="B12" s="98"/>
      <c r="C12" s="99"/>
      <c r="E12" s="101"/>
      <c r="F12" s="101"/>
      <c r="G12" s="101"/>
      <c r="H12" s="137"/>
      <c r="I12" s="101"/>
      <c r="J12" s="152"/>
      <c r="K12" s="101"/>
      <c r="L12" s="137"/>
      <c r="N12" s="152"/>
    </row>
    <row r="13" spans="1:14" ht="16.5" customHeight="1" x14ac:dyDescent="0.2">
      <c r="A13" s="31" t="s">
        <v>114</v>
      </c>
      <c r="C13" s="56"/>
      <c r="D13" s="56"/>
      <c r="E13" s="56"/>
      <c r="F13" s="102"/>
      <c r="G13" s="103"/>
      <c r="H13" s="137">
        <v>0</v>
      </c>
      <c r="I13" s="103"/>
      <c r="J13" s="153">
        <v>30477</v>
      </c>
      <c r="K13" s="103"/>
      <c r="L13" s="137">
        <v>0</v>
      </c>
      <c r="M13" s="103"/>
      <c r="N13" s="153">
        <v>10715</v>
      </c>
    </row>
    <row r="14" spans="1:14" ht="16.5" customHeight="1" x14ac:dyDescent="0.2">
      <c r="A14" s="31" t="s">
        <v>210</v>
      </c>
      <c r="C14" s="56"/>
      <c r="D14" s="56"/>
      <c r="E14" s="56"/>
      <c r="F14" s="102"/>
      <c r="G14" s="103"/>
      <c r="H14" s="137">
        <v>17735</v>
      </c>
      <c r="I14" s="103"/>
      <c r="J14" s="153">
        <v>15285</v>
      </c>
      <c r="K14" s="103"/>
      <c r="L14" s="137">
        <v>528</v>
      </c>
      <c r="M14" s="103"/>
      <c r="N14" s="153">
        <v>528</v>
      </c>
    </row>
    <row r="15" spans="1:14" ht="16.5" customHeight="1" x14ac:dyDescent="0.2">
      <c r="A15" s="31" t="s">
        <v>4</v>
      </c>
      <c r="B15" s="56"/>
      <c r="C15" s="56"/>
      <c r="D15" s="56"/>
      <c r="E15" s="56"/>
      <c r="F15" s="102"/>
      <c r="G15" s="103"/>
      <c r="H15" s="137"/>
      <c r="I15" s="103"/>
      <c r="J15" s="153"/>
      <c r="K15" s="103"/>
      <c r="L15" s="137"/>
      <c r="M15" s="103"/>
      <c r="N15" s="153"/>
    </row>
    <row r="16" spans="1:14" ht="16.5" customHeight="1" x14ac:dyDescent="0.2">
      <c r="A16" s="31"/>
      <c r="B16" s="125" t="s">
        <v>134</v>
      </c>
      <c r="C16" s="56"/>
      <c r="D16" s="56"/>
      <c r="E16" s="56"/>
      <c r="F16" s="102"/>
      <c r="G16" s="103"/>
      <c r="H16" s="137">
        <v>35308</v>
      </c>
      <c r="I16" s="103"/>
      <c r="J16" s="153">
        <v>52606</v>
      </c>
      <c r="K16" s="103"/>
      <c r="L16" s="137">
        <v>22892</v>
      </c>
      <c r="M16" s="103"/>
      <c r="N16" s="153">
        <v>42559</v>
      </c>
    </row>
    <row r="17" spans="1:14" ht="16.5" customHeight="1" x14ac:dyDescent="0.2">
      <c r="A17" s="31"/>
      <c r="B17" s="125" t="s">
        <v>137</v>
      </c>
      <c r="C17" s="56"/>
      <c r="D17" s="56"/>
      <c r="E17" s="56"/>
      <c r="F17" s="102"/>
      <c r="G17" s="103"/>
      <c r="H17" s="137">
        <v>18324</v>
      </c>
      <c r="I17" s="103"/>
      <c r="J17" s="153">
        <v>10646</v>
      </c>
      <c r="K17" s="103"/>
      <c r="L17" s="137">
        <v>11643</v>
      </c>
      <c r="M17" s="103"/>
      <c r="N17" s="153">
        <v>6922</v>
      </c>
    </row>
    <row r="18" spans="1:14" ht="16.5" customHeight="1" x14ac:dyDescent="0.2">
      <c r="A18" s="31"/>
      <c r="B18" s="125" t="s">
        <v>138</v>
      </c>
      <c r="C18" s="56"/>
      <c r="D18" s="56"/>
      <c r="E18" s="56"/>
      <c r="F18" s="102">
        <v>22</v>
      </c>
      <c r="G18" s="103"/>
      <c r="H18" s="137">
        <v>27359</v>
      </c>
      <c r="I18" s="103"/>
      <c r="J18" s="153">
        <v>27970</v>
      </c>
      <c r="K18" s="103"/>
      <c r="L18" s="137">
        <v>27359</v>
      </c>
      <c r="M18" s="103"/>
      <c r="N18" s="153">
        <v>30191</v>
      </c>
    </row>
    <row r="19" spans="1:14" ht="16.5" customHeight="1" x14ac:dyDescent="0.2">
      <c r="A19" s="31"/>
      <c r="B19" s="125" t="s">
        <v>139</v>
      </c>
      <c r="C19" s="56"/>
      <c r="D19" s="56"/>
      <c r="E19" s="56"/>
      <c r="F19" s="102"/>
      <c r="G19" s="103"/>
      <c r="H19" s="137">
        <v>9966</v>
      </c>
      <c r="I19" s="103"/>
      <c r="J19" s="153">
        <v>7574</v>
      </c>
      <c r="K19" s="103"/>
      <c r="L19" s="137">
        <v>59523</v>
      </c>
      <c r="M19" s="103"/>
      <c r="N19" s="153">
        <v>49337</v>
      </c>
    </row>
    <row r="20" spans="1:14" ht="16.5" customHeight="1" x14ac:dyDescent="0.2">
      <c r="A20" s="31"/>
      <c r="B20" s="125" t="s">
        <v>136</v>
      </c>
      <c r="C20" s="56"/>
      <c r="D20" s="56"/>
      <c r="E20" s="56"/>
      <c r="F20" s="102"/>
      <c r="G20" s="103"/>
      <c r="H20" s="137">
        <v>22604</v>
      </c>
      <c r="I20" s="103"/>
      <c r="J20" s="153">
        <v>2265</v>
      </c>
      <c r="K20" s="103"/>
      <c r="L20" s="137">
        <v>22604</v>
      </c>
      <c r="M20" s="103"/>
      <c r="N20" s="153">
        <v>2265</v>
      </c>
    </row>
    <row r="21" spans="1:14" ht="16.5" customHeight="1" x14ac:dyDescent="0.2">
      <c r="A21" s="31"/>
      <c r="B21" s="125" t="s">
        <v>225</v>
      </c>
      <c r="C21" s="56"/>
      <c r="D21" s="56"/>
      <c r="E21" s="56"/>
      <c r="F21" s="102">
        <v>10</v>
      </c>
      <c r="G21" s="103"/>
      <c r="H21" s="137">
        <v>0</v>
      </c>
      <c r="I21" s="103"/>
      <c r="J21" s="153">
        <v>0</v>
      </c>
      <c r="K21" s="103"/>
      <c r="L21" s="137">
        <v>172601</v>
      </c>
      <c r="M21" s="103"/>
      <c r="N21" s="153">
        <v>0</v>
      </c>
    </row>
    <row r="22" spans="1:14" ht="16.5" customHeight="1" x14ac:dyDescent="0.2">
      <c r="A22" s="31"/>
      <c r="B22" s="125" t="s">
        <v>200</v>
      </c>
      <c r="C22" s="56"/>
      <c r="D22" s="56"/>
      <c r="E22" s="56"/>
      <c r="F22" s="102"/>
      <c r="G22" s="103"/>
      <c r="H22" s="137">
        <v>0</v>
      </c>
      <c r="I22" s="103"/>
      <c r="J22" s="153">
        <v>0</v>
      </c>
      <c r="K22" s="103"/>
      <c r="L22" s="137">
        <v>999</v>
      </c>
      <c r="M22" s="103"/>
      <c r="N22" s="153">
        <v>14683</v>
      </c>
    </row>
    <row r="23" spans="1:14" ht="16.5" customHeight="1" x14ac:dyDescent="0.2">
      <c r="A23" s="31"/>
      <c r="B23" s="125" t="s">
        <v>240</v>
      </c>
      <c r="C23" s="56"/>
      <c r="D23" s="56"/>
      <c r="E23" s="56"/>
      <c r="F23" s="102"/>
      <c r="G23" s="103"/>
      <c r="H23" s="137">
        <v>7989</v>
      </c>
      <c r="I23" s="103"/>
      <c r="J23" s="153">
        <v>12657</v>
      </c>
      <c r="K23" s="103"/>
      <c r="L23" s="137">
        <v>7954</v>
      </c>
      <c r="M23" s="103"/>
      <c r="N23" s="153">
        <v>12670</v>
      </c>
    </row>
    <row r="24" spans="1:14" ht="16.5" customHeight="1" x14ac:dyDescent="0.2">
      <c r="B24" s="125" t="s">
        <v>135</v>
      </c>
      <c r="C24" s="56"/>
      <c r="D24" s="56"/>
      <c r="E24" s="56"/>
      <c r="F24" s="102"/>
      <c r="G24" s="103"/>
      <c r="H24" s="138">
        <v>2650</v>
      </c>
      <c r="I24" s="103"/>
      <c r="J24" s="154">
        <v>19650</v>
      </c>
      <c r="K24" s="103"/>
      <c r="L24" s="138">
        <v>24</v>
      </c>
      <c r="M24" s="103"/>
      <c r="N24" s="154">
        <v>21820</v>
      </c>
    </row>
    <row r="25" spans="1:14" s="100" customFormat="1" ht="9.9499999999999993" customHeight="1" x14ac:dyDescent="0.2">
      <c r="A25" s="98"/>
      <c r="B25" s="98"/>
      <c r="C25" s="99"/>
      <c r="E25" s="101"/>
      <c r="F25" s="101"/>
      <c r="G25" s="101"/>
      <c r="H25" s="137"/>
      <c r="I25" s="101"/>
      <c r="J25" s="153"/>
      <c r="K25" s="101"/>
      <c r="L25" s="137"/>
      <c r="N25" s="153"/>
    </row>
    <row r="26" spans="1:14" ht="16.5" customHeight="1" x14ac:dyDescent="0.2">
      <c r="A26" s="11" t="s">
        <v>115</v>
      </c>
      <c r="B26" s="56"/>
      <c r="C26" s="56"/>
      <c r="D26" s="56"/>
      <c r="E26" s="56"/>
      <c r="F26" s="104"/>
      <c r="G26" s="103"/>
      <c r="H26" s="137">
        <f>SUM(H13:H24)</f>
        <v>141935</v>
      </c>
      <c r="I26" s="103"/>
      <c r="J26" s="153">
        <f>SUM(J13:J24)</f>
        <v>179130</v>
      </c>
      <c r="K26" s="103"/>
      <c r="L26" s="137">
        <f>SUM(L13:L24)</f>
        <v>326127</v>
      </c>
      <c r="M26" s="103"/>
      <c r="N26" s="153">
        <f>SUM(N13:N24)</f>
        <v>191690</v>
      </c>
    </row>
    <row r="27" spans="1:14" s="100" customFormat="1" ht="9.9499999999999993" customHeight="1" x14ac:dyDescent="0.2">
      <c r="A27" s="98"/>
      <c r="B27" s="98"/>
      <c r="C27" s="99"/>
      <c r="E27" s="101"/>
      <c r="F27" s="101"/>
      <c r="G27" s="101"/>
      <c r="H27" s="137"/>
      <c r="I27" s="101"/>
      <c r="J27" s="153"/>
      <c r="K27" s="101"/>
      <c r="L27" s="137"/>
      <c r="N27" s="153"/>
    </row>
    <row r="28" spans="1:14" ht="16.5" customHeight="1" x14ac:dyDescent="0.2">
      <c r="A28" s="31" t="s">
        <v>170</v>
      </c>
      <c r="B28" s="56"/>
      <c r="C28" s="56"/>
      <c r="D28" s="56"/>
      <c r="E28" s="56"/>
      <c r="F28" s="102">
        <v>9</v>
      </c>
      <c r="G28" s="103"/>
      <c r="H28" s="137">
        <v>0</v>
      </c>
      <c r="I28" s="103"/>
      <c r="J28" s="153">
        <v>-40405</v>
      </c>
      <c r="K28" s="103"/>
      <c r="L28" s="137">
        <v>0</v>
      </c>
      <c r="M28" s="103"/>
      <c r="N28" s="153">
        <v>-12441</v>
      </c>
    </row>
    <row r="29" spans="1:14" ht="16.5" customHeight="1" x14ac:dyDescent="0.2">
      <c r="A29" s="31" t="s">
        <v>123</v>
      </c>
      <c r="B29" s="56"/>
      <c r="C29" s="56"/>
      <c r="D29" s="56"/>
      <c r="E29" s="56"/>
      <c r="F29" s="102"/>
      <c r="G29" s="103"/>
      <c r="H29" s="137">
        <v>-15403</v>
      </c>
      <c r="I29" s="103"/>
      <c r="J29" s="153">
        <v>-35692</v>
      </c>
      <c r="K29" s="103"/>
      <c r="L29" s="137">
        <v>-3657</v>
      </c>
      <c r="M29" s="103"/>
      <c r="N29" s="153">
        <v>-11568</v>
      </c>
    </row>
    <row r="30" spans="1:14" ht="16.5" customHeight="1" x14ac:dyDescent="0.2">
      <c r="A30" s="31" t="s">
        <v>28</v>
      </c>
      <c r="B30" s="56"/>
      <c r="C30" s="56"/>
      <c r="D30" s="56"/>
      <c r="E30" s="56"/>
      <c r="F30" s="102"/>
      <c r="G30" s="103"/>
      <c r="H30" s="137">
        <v>-209646</v>
      </c>
      <c r="I30" s="103"/>
      <c r="J30" s="153">
        <v>-284372</v>
      </c>
      <c r="K30" s="103"/>
      <c r="L30" s="137">
        <f>-175134+14000</f>
        <v>-161134</v>
      </c>
      <c r="M30" s="103"/>
      <c r="N30" s="153">
        <f>-172201-20301</f>
        <v>-192502</v>
      </c>
    </row>
    <row r="31" spans="1:14" ht="16.5" customHeight="1" x14ac:dyDescent="0.2">
      <c r="A31" s="31" t="s">
        <v>263</v>
      </c>
      <c r="B31" s="56"/>
      <c r="C31" s="56"/>
      <c r="D31" s="56"/>
      <c r="E31" s="56"/>
      <c r="F31" s="102"/>
      <c r="G31" s="103"/>
      <c r="H31" s="137">
        <v>0</v>
      </c>
      <c r="I31" s="103"/>
      <c r="J31" s="153">
        <v>0</v>
      </c>
      <c r="K31" s="103"/>
      <c r="L31" s="137">
        <v>-14000</v>
      </c>
      <c r="M31" s="103"/>
      <c r="N31" s="153">
        <v>20301</v>
      </c>
    </row>
    <row r="32" spans="1:14" ht="16.5" customHeight="1" x14ac:dyDescent="0.2">
      <c r="A32" s="31" t="s">
        <v>159</v>
      </c>
      <c r="B32" s="56"/>
      <c r="C32" s="56"/>
      <c r="D32" s="56"/>
      <c r="E32" s="56"/>
      <c r="F32" s="102"/>
      <c r="G32" s="103"/>
      <c r="H32" s="138">
        <v>-147180</v>
      </c>
      <c r="I32" s="103"/>
      <c r="J32" s="154">
        <v>-116104</v>
      </c>
      <c r="K32" s="103"/>
      <c r="L32" s="138">
        <v>-150888</v>
      </c>
      <c r="M32" s="103"/>
      <c r="N32" s="154">
        <v>-111643</v>
      </c>
    </row>
    <row r="33" spans="1:14" s="100" customFormat="1" ht="9.9499999999999993" customHeight="1" x14ac:dyDescent="0.2">
      <c r="A33" s="98"/>
      <c r="B33" s="98"/>
      <c r="C33" s="99"/>
      <c r="E33" s="101"/>
      <c r="F33" s="101"/>
      <c r="G33" s="103"/>
      <c r="H33" s="137"/>
      <c r="I33" s="101"/>
      <c r="J33" s="153"/>
      <c r="K33" s="101"/>
      <c r="L33" s="137"/>
      <c r="N33" s="153"/>
    </row>
    <row r="34" spans="1:14" s="100" customFormat="1" ht="16.5" customHeight="1" x14ac:dyDescent="0.2">
      <c r="A34" s="11" t="s">
        <v>133</v>
      </c>
      <c r="B34" s="98"/>
      <c r="C34" s="99"/>
      <c r="E34" s="101"/>
      <c r="F34" s="101"/>
      <c r="G34" s="101"/>
      <c r="H34" s="137">
        <f>SUM(H28:H32)</f>
        <v>-372229</v>
      </c>
      <c r="I34" s="101"/>
      <c r="J34" s="152">
        <f>SUM(J28:J32)</f>
        <v>-476573</v>
      </c>
      <c r="K34" s="101"/>
      <c r="L34" s="137">
        <f>SUM(L28:L32)</f>
        <v>-329679</v>
      </c>
      <c r="M34" s="101"/>
      <c r="N34" s="152">
        <f>SUM(N28:N32)</f>
        <v>-307853</v>
      </c>
    </row>
    <row r="35" spans="1:14" s="100" customFormat="1" ht="9.9499999999999993" customHeight="1" x14ac:dyDescent="0.2">
      <c r="A35" s="11"/>
      <c r="B35" s="98"/>
      <c r="C35" s="99"/>
      <c r="E35" s="101"/>
      <c r="F35" s="101"/>
      <c r="G35" s="101"/>
      <c r="H35" s="137"/>
      <c r="I35" s="101"/>
      <c r="J35" s="153"/>
      <c r="K35" s="101"/>
      <c r="L35" s="137"/>
      <c r="N35" s="153"/>
    </row>
    <row r="36" spans="1:14" ht="16.5" customHeight="1" x14ac:dyDescent="0.2">
      <c r="A36" s="23" t="s">
        <v>211</v>
      </c>
      <c r="B36" s="56"/>
      <c r="C36" s="56"/>
      <c r="D36" s="56"/>
      <c r="E36" s="56"/>
      <c r="F36" s="104"/>
      <c r="G36" s="105"/>
      <c r="H36" s="139">
        <f>+H26+H34</f>
        <v>-230294</v>
      </c>
      <c r="I36" s="105"/>
      <c r="J36" s="153">
        <f>+J26+J34</f>
        <v>-297443</v>
      </c>
      <c r="K36" s="105"/>
      <c r="L36" s="139">
        <f>+L26+L34</f>
        <v>-3552</v>
      </c>
      <c r="M36" s="105"/>
      <c r="N36" s="153">
        <f>+N26+N34</f>
        <v>-116163</v>
      </c>
    </row>
    <row r="37" spans="1:14" ht="16.5" customHeight="1" x14ac:dyDescent="0.2">
      <c r="A37" s="24" t="s">
        <v>212</v>
      </c>
      <c r="B37" s="56"/>
      <c r="C37" s="56"/>
      <c r="D37" s="56"/>
      <c r="E37" s="56"/>
      <c r="F37" s="102">
        <v>10</v>
      </c>
      <c r="G37" s="103"/>
      <c r="H37" s="138">
        <v>-27986</v>
      </c>
      <c r="I37" s="103"/>
      <c r="J37" s="154">
        <v>-13468</v>
      </c>
      <c r="K37" s="103"/>
      <c r="L37" s="138">
        <v>0</v>
      </c>
      <c r="M37" s="103"/>
      <c r="N37" s="154">
        <v>0</v>
      </c>
    </row>
    <row r="38" spans="1:14" s="130" customFormat="1" ht="9.9499999999999993" customHeight="1" x14ac:dyDescent="0.2">
      <c r="A38" s="126"/>
      <c r="B38" s="126"/>
      <c r="C38" s="127"/>
      <c r="D38" s="128"/>
      <c r="E38" s="129"/>
      <c r="G38" s="129"/>
      <c r="H38" s="140"/>
      <c r="I38" s="129"/>
      <c r="J38" s="159"/>
      <c r="K38" s="129"/>
      <c r="L38" s="140"/>
      <c r="N38" s="159"/>
    </row>
    <row r="39" spans="1:14" ht="16.5" customHeight="1" x14ac:dyDescent="0.2">
      <c r="A39" s="23" t="s">
        <v>213</v>
      </c>
      <c r="B39" s="26"/>
      <c r="C39" s="56"/>
      <c r="D39" s="56"/>
      <c r="E39" s="56"/>
      <c r="F39" s="27"/>
      <c r="G39" s="106"/>
      <c r="H39" s="141">
        <f>SUM(H36:H37)</f>
        <v>-258280</v>
      </c>
      <c r="I39" s="57"/>
      <c r="J39" s="147">
        <f>SUM(J36:J37)</f>
        <v>-310911</v>
      </c>
      <c r="K39" s="57"/>
      <c r="L39" s="141">
        <f>SUM(L36:L37)</f>
        <v>-3552</v>
      </c>
      <c r="M39" s="57"/>
      <c r="N39" s="147">
        <f>SUM(N36:N37)</f>
        <v>-116163</v>
      </c>
    </row>
    <row r="40" spans="1:14" ht="16.5" customHeight="1" x14ac:dyDescent="0.2">
      <c r="A40" s="24" t="s">
        <v>59</v>
      </c>
      <c r="B40" s="56"/>
      <c r="C40" s="56"/>
      <c r="D40" s="56"/>
      <c r="E40" s="56"/>
      <c r="F40" s="16"/>
      <c r="G40" s="107"/>
      <c r="H40" s="138">
        <v>-378</v>
      </c>
      <c r="I40" s="116"/>
      <c r="J40" s="154">
        <v>-17</v>
      </c>
      <c r="K40" s="116"/>
      <c r="L40" s="143">
        <v>907</v>
      </c>
      <c r="M40" s="116"/>
      <c r="N40" s="154">
        <v>0</v>
      </c>
    </row>
    <row r="41" spans="1:14" s="130" customFormat="1" ht="9.9499999999999993" customHeight="1" x14ac:dyDescent="0.2">
      <c r="A41" s="126"/>
      <c r="B41" s="126"/>
      <c r="C41" s="127"/>
      <c r="D41" s="128"/>
      <c r="E41" s="129"/>
      <c r="G41" s="129"/>
      <c r="H41" s="140"/>
      <c r="I41" s="129"/>
      <c r="J41" s="159"/>
      <c r="K41" s="129"/>
      <c r="L41" s="140"/>
      <c r="N41" s="159"/>
    </row>
    <row r="42" spans="1:14" ht="16.5" customHeight="1" x14ac:dyDescent="0.2">
      <c r="A42" s="23" t="s">
        <v>214</v>
      </c>
      <c r="B42" s="56"/>
      <c r="C42" s="56"/>
      <c r="D42" s="56"/>
      <c r="E42" s="56"/>
      <c r="F42" s="27"/>
      <c r="G42" s="106"/>
      <c r="H42" s="141">
        <f>SUM(H39:H40)</f>
        <v>-258658</v>
      </c>
      <c r="I42" s="57"/>
      <c r="J42" s="153">
        <f>SUM(J39:J40)</f>
        <v>-310928</v>
      </c>
      <c r="K42" s="57"/>
      <c r="L42" s="141">
        <f>SUM(L39:L40)</f>
        <v>-2645</v>
      </c>
      <c r="M42" s="57"/>
      <c r="N42" s="153">
        <f>SUM(N39:N40)</f>
        <v>-116163</v>
      </c>
    </row>
    <row r="43" spans="1:14" ht="9.9499999999999993" customHeight="1" x14ac:dyDescent="0.2">
      <c r="A43" s="23"/>
      <c r="B43" s="56"/>
      <c r="C43" s="56"/>
      <c r="D43" s="56"/>
      <c r="E43" s="56"/>
      <c r="F43" s="27"/>
      <c r="G43" s="106"/>
      <c r="H43" s="141"/>
      <c r="I43" s="57"/>
      <c r="J43" s="153"/>
      <c r="K43" s="57"/>
      <c r="L43" s="141"/>
      <c r="M43" s="57"/>
      <c r="N43" s="153"/>
    </row>
    <row r="44" spans="1:14" ht="16.5" customHeight="1" x14ac:dyDescent="0.2">
      <c r="A44" s="11" t="s">
        <v>215</v>
      </c>
      <c r="B44" s="5"/>
      <c r="C44" s="5"/>
      <c r="D44" s="5"/>
      <c r="E44" s="5"/>
      <c r="F44" s="27"/>
      <c r="G44" s="106"/>
      <c r="H44" s="141"/>
      <c r="I44" s="57"/>
      <c r="J44" s="153"/>
      <c r="K44" s="57"/>
      <c r="L44" s="141"/>
      <c r="M44" s="57"/>
      <c r="N44" s="153"/>
    </row>
    <row r="45" spans="1:14" ht="16.5" customHeight="1" x14ac:dyDescent="0.2">
      <c r="A45" s="31" t="s">
        <v>95</v>
      </c>
      <c r="B45" s="5"/>
      <c r="C45" s="5"/>
      <c r="D45" s="5"/>
      <c r="E45" s="5"/>
      <c r="F45" s="27"/>
      <c r="G45" s="106"/>
      <c r="H45" s="142"/>
      <c r="I45" s="57"/>
      <c r="J45" s="153"/>
      <c r="K45" s="57"/>
      <c r="L45" s="142"/>
      <c r="M45" s="57"/>
      <c r="N45" s="153"/>
    </row>
    <row r="46" spans="1:14" ht="16.5" customHeight="1" x14ac:dyDescent="0.2">
      <c r="A46" s="11"/>
      <c r="B46" s="52" t="s">
        <v>241</v>
      </c>
      <c r="C46" s="52"/>
      <c r="D46" s="5"/>
      <c r="E46" s="5"/>
      <c r="F46" s="27"/>
      <c r="G46" s="106"/>
      <c r="H46" s="143">
        <v>648</v>
      </c>
      <c r="I46" s="57"/>
      <c r="J46" s="154">
        <v>580</v>
      </c>
      <c r="K46" s="57"/>
      <c r="L46" s="143">
        <v>0</v>
      </c>
      <c r="M46" s="57"/>
      <c r="N46" s="154">
        <v>0</v>
      </c>
    </row>
    <row r="47" spans="1:14" s="100" customFormat="1" ht="9.9499999999999993" customHeight="1" x14ac:dyDescent="0.2">
      <c r="A47" s="98"/>
      <c r="B47" s="98"/>
      <c r="C47" s="99"/>
      <c r="E47" s="101"/>
      <c r="F47" s="101"/>
      <c r="G47" s="101"/>
      <c r="H47" s="137"/>
      <c r="I47" s="101"/>
      <c r="J47" s="153"/>
      <c r="K47" s="101"/>
      <c r="L47" s="137"/>
      <c r="N47" s="153"/>
    </row>
    <row r="48" spans="1:14" ht="16.5" customHeight="1" x14ac:dyDescent="0.2">
      <c r="A48" s="24" t="s">
        <v>125</v>
      </c>
      <c r="B48" s="5"/>
      <c r="C48" s="52"/>
      <c r="D48" s="5"/>
      <c r="E48" s="5"/>
      <c r="F48" s="27"/>
      <c r="G48" s="106"/>
      <c r="H48" s="142"/>
      <c r="I48" s="57"/>
      <c r="J48" s="153"/>
      <c r="K48" s="57"/>
      <c r="L48" s="142"/>
      <c r="M48" s="57"/>
      <c r="N48" s="153"/>
    </row>
    <row r="49" spans="1:14" ht="16.5" customHeight="1" x14ac:dyDescent="0.2">
      <c r="B49" s="52" t="s">
        <v>177</v>
      </c>
      <c r="C49" s="56"/>
      <c r="D49" s="56"/>
      <c r="E49" s="56"/>
      <c r="F49" s="27"/>
      <c r="G49" s="108"/>
      <c r="H49" s="144">
        <f>SUM(H46:H46)</f>
        <v>648</v>
      </c>
      <c r="I49" s="110"/>
      <c r="J49" s="154">
        <f>SUM(J46:J46)</f>
        <v>580</v>
      </c>
      <c r="K49" s="57"/>
      <c r="L49" s="144">
        <f>SUM(L46:L46)</f>
        <v>0</v>
      </c>
      <c r="M49" s="57"/>
      <c r="N49" s="154">
        <f>SUM(N46:N46)</f>
        <v>0</v>
      </c>
    </row>
    <row r="50" spans="1:14" s="100" customFormat="1" ht="9.9499999999999993" customHeight="1" x14ac:dyDescent="0.2">
      <c r="A50" s="98"/>
      <c r="B50" s="98"/>
      <c r="C50" s="99"/>
      <c r="E50" s="101"/>
      <c r="F50" s="101"/>
      <c r="G50" s="101"/>
      <c r="H50" s="137"/>
      <c r="I50" s="101"/>
      <c r="J50" s="153"/>
      <c r="K50" s="101"/>
      <c r="L50" s="137"/>
      <c r="N50" s="153"/>
    </row>
    <row r="51" spans="1:14" ht="16.5" customHeight="1" x14ac:dyDescent="0.2">
      <c r="A51" s="23" t="s">
        <v>216</v>
      </c>
      <c r="B51" s="56"/>
      <c r="C51" s="56"/>
      <c r="D51" s="56"/>
      <c r="E51" s="56"/>
      <c r="F51" s="27"/>
      <c r="G51" s="109"/>
      <c r="H51" s="158">
        <f t="shared" ref="H51:N51" si="0">H49</f>
        <v>648</v>
      </c>
      <c r="I51" s="101"/>
      <c r="J51" s="154">
        <f t="shared" si="0"/>
        <v>580</v>
      </c>
      <c r="K51" s="101"/>
      <c r="L51" s="158">
        <f t="shared" si="0"/>
        <v>0</v>
      </c>
      <c r="M51" s="100"/>
      <c r="N51" s="154">
        <f t="shared" si="0"/>
        <v>0</v>
      </c>
    </row>
    <row r="52" spans="1:14" s="100" customFormat="1" ht="9.9499999999999993" customHeight="1" x14ac:dyDescent="0.2">
      <c r="A52" s="98"/>
      <c r="B52" s="98"/>
      <c r="C52" s="99"/>
      <c r="E52" s="101"/>
      <c r="F52" s="101"/>
      <c r="G52" s="101"/>
      <c r="H52" s="137"/>
      <c r="I52" s="101"/>
      <c r="J52" s="153"/>
      <c r="K52" s="101"/>
      <c r="L52" s="137"/>
      <c r="N52" s="153"/>
    </row>
    <row r="53" spans="1:14" ht="16.5" customHeight="1" thickBot="1" x14ac:dyDescent="0.25">
      <c r="A53" s="23" t="s">
        <v>217</v>
      </c>
      <c r="B53" s="23"/>
      <c r="C53" s="56"/>
      <c r="D53" s="56"/>
      <c r="E53" s="56"/>
      <c r="F53" s="27"/>
      <c r="G53" s="106"/>
      <c r="H53" s="145">
        <f>SUM(H42,H51)</f>
        <v>-258010</v>
      </c>
      <c r="I53" s="57"/>
      <c r="J53" s="155">
        <f>SUM(J42,J51)</f>
        <v>-310348</v>
      </c>
      <c r="K53" s="57"/>
      <c r="L53" s="145">
        <f>SUM(L42,L51)</f>
        <v>-2645</v>
      </c>
      <c r="M53" s="57"/>
      <c r="N53" s="155">
        <f>SUM(N42,N51)</f>
        <v>-116163</v>
      </c>
    </row>
    <row r="54" spans="1:14" ht="21" hidden="1" customHeight="1" thickTop="1" x14ac:dyDescent="0.2">
      <c r="A54" s="23"/>
      <c r="B54" s="23"/>
      <c r="C54" s="56"/>
      <c r="D54" s="56"/>
      <c r="E54" s="56"/>
      <c r="F54" s="27"/>
      <c r="G54" s="106"/>
      <c r="H54" s="146"/>
      <c r="I54" s="57"/>
      <c r="J54" s="153"/>
      <c r="K54" s="57"/>
      <c r="L54" s="146"/>
      <c r="M54" s="57"/>
      <c r="N54" s="153"/>
    </row>
    <row r="55" spans="1:14" ht="16.5" customHeight="1" thickTop="1" x14ac:dyDescent="0.2">
      <c r="A55" s="56"/>
      <c r="B55" s="56"/>
      <c r="C55" s="56"/>
      <c r="D55" s="56"/>
      <c r="F55" s="56"/>
      <c r="G55" s="18"/>
      <c r="H55" s="136"/>
      <c r="I55" s="18"/>
      <c r="J55" s="136"/>
      <c r="K55" s="18"/>
      <c r="L55" s="136"/>
      <c r="M55" s="18"/>
      <c r="N55" s="136"/>
    </row>
    <row r="56" spans="1:14" ht="16.5" customHeight="1" x14ac:dyDescent="0.2">
      <c r="A56" s="56"/>
      <c r="B56" s="56"/>
      <c r="C56" s="56"/>
      <c r="D56" s="56"/>
      <c r="F56" s="56"/>
      <c r="G56" s="18"/>
      <c r="H56" s="136"/>
      <c r="I56" s="18"/>
      <c r="J56" s="136"/>
      <c r="K56" s="18"/>
      <c r="L56" s="136"/>
      <c r="M56" s="18"/>
      <c r="N56" s="136"/>
    </row>
    <row r="57" spans="1:14" ht="16.5" customHeight="1" x14ac:dyDescent="0.2">
      <c r="A57" s="56"/>
      <c r="B57" s="56"/>
      <c r="C57" s="56"/>
      <c r="D57" s="56"/>
      <c r="F57" s="56"/>
      <c r="G57" s="18"/>
      <c r="H57" s="136"/>
      <c r="I57" s="18"/>
      <c r="J57" s="136"/>
      <c r="K57" s="18"/>
      <c r="L57" s="136"/>
      <c r="M57" s="18"/>
      <c r="N57" s="136"/>
    </row>
    <row r="58" spans="1:14" ht="16.5" customHeight="1" x14ac:dyDescent="0.2">
      <c r="A58" s="56"/>
      <c r="B58" s="56"/>
      <c r="C58" s="56"/>
      <c r="D58" s="56"/>
      <c r="F58" s="56"/>
      <c r="G58" s="18"/>
      <c r="H58" s="136"/>
      <c r="I58" s="18"/>
      <c r="J58" s="136"/>
      <c r="K58" s="18"/>
      <c r="L58" s="136"/>
      <c r="M58" s="18"/>
      <c r="N58" s="136"/>
    </row>
    <row r="59" spans="1:14" ht="21.95" customHeight="1" x14ac:dyDescent="0.2">
      <c r="A59" s="254" t="str">
        <f>'2-4'!A56</f>
        <v>The notes to the interim financial information are an integral part of this financial information.</v>
      </c>
      <c r="B59" s="254"/>
      <c r="C59" s="254"/>
      <c r="D59" s="254"/>
      <c r="E59" s="254"/>
      <c r="F59" s="254"/>
      <c r="G59" s="254"/>
      <c r="H59" s="254"/>
      <c r="I59" s="254"/>
      <c r="J59" s="254"/>
      <c r="K59" s="254"/>
      <c r="L59" s="254"/>
      <c r="M59" s="254"/>
      <c r="N59" s="254"/>
    </row>
    <row r="60" spans="1:14" ht="16.5" customHeight="1" x14ac:dyDescent="0.2">
      <c r="A60" s="23" t="str">
        <f>A1</f>
        <v>Raimon Land Public Company Limited</v>
      </c>
      <c r="B60" s="56"/>
      <c r="C60" s="56"/>
      <c r="D60" s="56"/>
      <c r="E60" s="56"/>
      <c r="F60" s="27"/>
      <c r="G60" s="57"/>
      <c r="H60" s="147"/>
      <c r="I60" s="57"/>
      <c r="J60" s="147"/>
      <c r="K60" s="57"/>
      <c r="L60" s="147"/>
      <c r="M60" s="57"/>
      <c r="N60" s="147"/>
    </row>
    <row r="61" spans="1:14" ht="16.5" customHeight="1" x14ac:dyDescent="0.2">
      <c r="A61" s="23" t="str">
        <f>A2</f>
        <v>Statements of Comprehensive Income</v>
      </c>
      <c r="B61" s="56"/>
      <c r="C61" s="56"/>
      <c r="D61" s="56"/>
      <c r="E61" s="56"/>
      <c r="F61" s="27"/>
      <c r="G61" s="57"/>
      <c r="H61" s="147"/>
      <c r="I61" s="57"/>
      <c r="J61" s="147"/>
      <c r="K61" s="57"/>
      <c r="L61" s="147"/>
      <c r="M61" s="57"/>
      <c r="N61" s="147"/>
    </row>
    <row r="62" spans="1:14" ht="16.5" customHeight="1" x14ac:dyDescent="0.2">
      <c r="A62" s="58" t="str">
        <f>A3</f>
        <v>For the six-month period ended 30 June 2023</v>
      </c>
      <c r="B62" s="59"/>
      <c r="C62" s="59"/>
      <c r="D62" s="59"/>
      <c r="E62" s="59"/>
      <c r="F62" s="60"/>
      <c r="G62" s="61"/>
      <c r="H62" s="148"/>
      <c r="I62" s="61"/>
      <c r="J62" s="148"/>
      <c r="K62" s="61"/>
      <c r="L62" s="148"/>
      <c r="M62" s="61"/>
      <c r="N62" s="148"/>
    </row>
    <row r="63" spans="1:14" ht="16.5" customHeight="1" x14ac:dyDescent="0.2">
      <c r="B63" s="56"/>
      <c r="C63" s="56"/>
      <c r="D63" s="56"/>
      <c r="E63" s="56"/>
      <c r="F63" s="27"/>
      <c r="G63" s="57"/>
      <c r="H63" s="147"/>
      <c r="I63" s="57"/>
      <c r="J63" s="147"/>
      <c r="K63" s="57"/>
      <c r="L63" s="147"/>
      <c r="M63" s="57"/>
      <c r="N63" s="147"/>
    </row>
    <row r="64" spans="1:14" ht="16.5" customHeight="1" x14ac:dyDescent="0.2">
      <c r="A64" s="23"/>
      <c r="B64" s="56"/>
      <c r="C64" s="56"/>
      <c r="D64" s="56"/>
      <c r="E64" s="56"/>
      <c r="F64" s="27"/>
      <c r="G64" s="57"/>
      <c r="H64" s="147"/>
      <c r="I64" s="57"/>
      <c r="J64" s="147"/>
      <c r="K64" s="57"/>
      <c r="L64" s="147"/>
      <c r="M64" s="57"/>
      <c r="N64" s="147"/>
    </row>
    <row r="65" spans="1:14" ht="16.5" customHeight="1" x14ac:dyDescent="0.2">
      <c r="G65" s="24"/>
      <c r="H65" s="252" t="s">
        <v>0</v>
      </c>
      <c r="I65" s="252"/>
      <c r="J65" s="252"/>
      <c r="K65" s="18"/>
      <c r="L65" s="252" t="s">
        <v>56</v>
      </c>
      <c r="M65" s="252"/>
      <c r="N65" s="252"/>
    </row>
    <row r="66" spans="1:14" ht="16.5" customHeight="1" x14ac:dyDescent="0.2">
      <c r="A66" s="56"/>
      <c r="B66" s="56"/>
      <c r="C66" s="56"/>
      <c r="D66" s="56"/>
      <c r="E66" s="56"/>
      <c r="F66" s="56"/>
      <c r="G66" s="56"/>
      <c r="H66" s="253" t="s">
        <v>42</v>
      </c>
      <c r="I66" s="253"/>
      <c r="J66" s="253"/>
      <c r="K66" s="64"/>
      <c r="L66" s="253" t="s">
        <v>42</v>
      </c>
      <c r="M66" s="253"/>
      <c r="N66" s="253"/>
    </row>
    <row r="67" spans="1:14" ht="16.5" customHeight="1" x14ac:dyDescent="0.2">
      <c r="A67" s="56"/>
      <c r="B67" s="56"/>
      <c r="C67" s="56"/>
      <c r="D67" s="56"/>
      <c r="E67" s="56"/>
      <c r="F67" s="56"/>
      <c r="G67" s="18"/>
      <c r="H67" s="136" t="s">
        <v>40</v>
      </c>
      <c r="I67" s="18"/>
      <c r="J67" s="136" t="s">
        <v>40</v>
      </c>
      <c r="K67" s="18"/>
      <c r="L67" s="136" t="s">
        <v>40</v>
      </c>
      <c r="M67" s="18"/>
      <c r="N67" s="136" t="s">
        <v>40</v>
      </c>
    </row>
    <row r="68" spans="1:14" ht="16.5" customHeight="1" x14ac:dyDescent="0.2">
      <c r="A68" s="56"/>
      <c r="B68" s="56"/>
      <c r="C68" s="56"/>
      <c r="D68" s="56"/>
      <c r="E68" s="56"/>
      <c r="F68" s="56"/>
      <c r="G68" s="18"/>
      <c r="H68" s="136" t="s">
        <v>76</v>
      </c>
      <c r="I68" s="18"/>
      <c r="J68" s="136" t="s">
        <v>71</v>
      </c>
      <c r="K68" s="18"/>
      <c r="L68" s="136" t="s">
        <v>76</v>
      </c>
      <c r="M68" s="18"/>
      <c r="N68" s="136" t="s">
        <v>71</v>
      </c>
    </row>
    <row r="69" spans="1:14" ht="16.5" customHeight="1" x14ac:dyDescent="0.2">
      <c r="A69" s="56"/>
      <c r="B69" s="56"/>
      <c r="C69" s="56"/>
      <c r="D69" s="56"/>
      <c r="E69" s="56"/>
      <c r="F69" s="56"/>
      <c r="G69" s="18"/>
      <c r="H69" s="136" t="s">
        <v>110</v>
      </c>
      <c r="I69" s="18"/>
      <c r="J69" s="136" t="s">
        <v>110</v>
      </c>
      <c r="K69" s="18"/>
      <c r="L69" s="136" t="s">
        <v>110</v>
      </c>
      <c r="M69" s="18"/>
      <c r="N69" s="136" t="s">
        <v>110</v>
      </c>
    </row>
    <row r="70" spans="1:14" ht="16.5" customHeight="1" x14ac:dyDescent="0.2">
      <c r="A70" s="56"/>
      <c r="B70" s="56"/>
      <c r="C70" s="56"/>
      <c r="D70" s="56"/>
      <c r="E70" s="56"/>
      <c r="F70" s="104"/>
      <c r="G70" s="97"/>
      <c r="H70" s="133" t="s">
        <v>109</v>
      </c>
      <c r="I70" s="97"/>
      <c r="J70" s="133" t="s">
        <v>109</v>
      </c>
      <c r="K70" s="97"/>
      <c r="L70" s="133" t="s">
        <v>109</v>
      </c>
      <c r="M70" s="97"/>
      <c r="N70" s="133" t="s">
        <v>109</v>
      </c>
    </row>
    <row r="71" spans="1:14" ht="16.5" customHeight="1" x14ac:dyDescent="0.2">
      <c r="A71" s="23"/>
      <c r="B71" s="56"/>
      <c r="C71" s="56"/>
      <c r="D71" s="56"/>
      <c r="E71" s="56"/>
      <c r="F71" s="27"/>
      <c r="G71" s="106"/>
      <c r="H71" s="141"/>
      <c r="I71" s="57"/>
      <c r="J71" s="147"/>
      <c r="K71" s="57"/>
      <c r="L71" s="141"/>
      <c r="M71" s="57"/>
      <c r="N71" s="147"/>
    </row>
    <row r="72" spans="1:14" ht="16.5" customHeight="1" x14ac:dyDescent="0.2">
      <c r="A72" s="23" t="s">
        <v>218</v>
      </c>
      <c r="B72" s="56"/>
      <c r="C72" s="56"/>
      <c r="D72" s="56"/>
      <c r="E72" s="56"/>
      <c r="F72" s="27"/>
      <c r="G72" s="106"/>
      <c r="H72" s="141"/>
      <c r="I72" s="57"/>
      <c r="J72" s="147"/>
      <c r="K72" s="57"/>
      <c r="L72" s="141"/>
      <c r="M72" s="57"/>
      <c r="N72" s="147"/>
    </row>
    <row r="73" spans="1:14" ht="16.5" customHeight="1" x14ac:dyDescent="0.2">
      <c r="A73" s="24" t="s">
        <v>47</v>
      </c>
      <c r="B73" s="56"/>
      <c r="C73" s="56"/>
      <c r="D73" s="56"/>
      <c r="E73" s="56"/>
      <c r="F73" s="27"/>
      <c r="G73" s="111"/>
      <c r="H73" s="137">
        <f>H76-H74</f>
        <v>-258151</v>
      </c>
      <c r="I73" s="117"/>
      <c r="J73" s="153">
        <f>J76-J74</f>
        <v>-308184</v>
      </c>
      <c r="K73" s="117"/>
      <c r="L73" s="137">
        <f>L76-L74</f>
        <v>-2645</v>
      </c>
      <c r="M73" s="117"/>
      <c r="N73" s="153">
        <f>N76-N74</f>
        <v>-116163</v>
      </c>
    </row>
    <row r="74" spans="1:14" ht="16.5" customHeight="1" x14ac:dyDescent="0.2">
      <c r="A74" s="24" t="s">
        <v>34</v>
      </c>
      <c r="B74" s="56"/>
      <c r="C74" s="56"/>
      <c r="D74" s="56"/>
      <c r="E74" s="56"/>
      <c r="F74" s="27"/>
      <c r="G74" s="107"/>
      <c r="H74" s="138">
        <v>-507</v>
      </c>
      <c r="I74" s="118"/>
      <c r="J74" s="154">
        <v>-2744</v>
      </c>
      <c r="K74" s="109"/>
      <c r="L74" s="138">
        <v>0</v>
      </c>
      <c r="M74" s="110"/>
      <c r="N74" s="154">
        <v>0</v>
      </c>
    </row>
    <row r="75" spans="1:14" s="100" customFormat="1" ht="16.5" customHeight="1" x14ac:dyDescent="0.2">
      <c r="A75" s="98"/>
      <c r="B75" s="98"/>
      <c r="C75" s="99"/>
      <c r="E75" s="101"/>
      <c r="F75" s="101"/>
      <c r="G75" s="101"/>
      <c r="H75" s="137"/>
      <c r="I75" s="101"/>
      <c r="J75" s="153"/>
      <c r="K75" s="101"/>
      <c r="L75" s="137"/>
      <c r="N75" s="153"/>
    </row>
    <row r="76" spans="1:14" ht="16.5" customHeight="1" thickBot="1" x14ac:dyDescent="0.25">
      <c r="A76" s="23"/>
      <c r="B76" s="56"/>
      <c r="C76" s="56"/>
      <c r="D76" s="56"/>
      <c r="E76" s="56"/>
      <c r="F76" s="27"/>
      <c r="G76" s="105"/>
      <c r="H76" s="149">
        <f>H42</f>
        <v>-258658</v>
      </c>
      <c r="I76" s="105"/>
      <c r="J76" s="155">
        <f>J42</f>
        <v>-310928</v>
      </c>
      <c r="K76" s="105"/>
      <c r="L76" s="149">
        <f>L42</f>
        <v>-2645</v>
      </c>
      <c r="M76" s="105"/>
      <c r="N76" s="155">
        <f>N42</f>
        <v>-116163</v>
      </c>
    </row>
    <row r="77" spans="1:14" ht="16.5" customHeight="1" thickTop="1" x14ac:dyDescent="0.2">
      <c r="B77" s="56"/>
      <c r="C77" s="56"/>
      <c r="D77" s="56"/>
      <c r="E77" s="56"/>
      <c r="F77" s="27"/>
      <c r="G77" s="106"/>
      <c r="H77" s="139"/>
      <c r="I77" s="57"/>
      <c r="J77" s="153"/>
      <c r="K77" s="57"/>
      <c r="L77" s="139"/>
      <c r="M77" s="57"/>
      <c r="N77" s="153"/>
    </row>
    <row r="78" spans="1:14" ht="16.5" customHeight="1" x14ac:dyDescent="0.2">
      <c r="A78" s="23" t="s">
        <v>219</v>
      </c>
      <c r="B78" s="56"/>
      <c r="C78" s="56"/>
      <c r="D78" s="56"/>
      <c r="E78" s="56"/>
      <c r="F78" s="27"/>
      <c r="G78" s="106"/>
      <c r="H78" s="139"/>
      <c r="I78" s="57"/>
      <c r="J78" s="153"/>
      <c r="K78" s="57"/>
      <c r="L78" s="139"/>
      <c r="M78" s="57"/>
      <c r="N78" s="153"/>
    </row>
    <row r="79" spans="1:14" ht="16.5" customHeight="1" x14ac:dyDescent="0.2">
      <c r="A79" s="24" t="s">
        <v>47</v>
      </c>
      <c r="B79" s="56"/>
      <c r="C79" s="56"/>
      <c r="D79" s="56"/>
      <c r="E79" s="56"/>
      <c r="F79" s="27"/>
      <c r="G79" s="107"/>
      <c r="H79" s="137">
        <f>H82-H80</f>
        <v>-257503</v>
      </c>
      <c r="I79" s="118"/>
      <c r="J79" s="153">
        <f>J82-J80</f>
        <v>-307604</v>
      </c>
      <c r="K79" s="118"/>
      <c r="L79" s="137">
        <f>L82-L80</f>
        <v>-2645</v>
      </c>
      <c r="M79" s="118"/>
      <c r="N79" s="153">
        <f>N82-N80</f>
        <v>-116163</v>
      </c>
    </row>
    <row r="80" spans="1:14" ht="16.5" customHeight="1" x14ac:dyDescent="0.2">
      <c r="A80" s="24" t="s">
        <v>34</v>
      </c>
      <c r="B80" s="56"/>
      <c r="C80" s="56"/>
      <c r="D80" s="56"/>
      <c r="E80" s="56"/>
      <c r="F80" s="27"/>
      <c r="G80" s="107"/>
      <c r="H80" s="138">
        <v>-507</v>
      </c>
      <c r="I80" s="118"/>
      <c r="J80" s="154">
        <v>-2744</v>
      </c>
      <c r="K80" s="118"/>
      <c r="L80" s="138">
        <v>0</v>
      </c>
      <c r="M80" s="118"/>
      <c r="N80" s="154">
        <v>0</v>
      </c>
    </row>
    <row r="81" spans="1:14" s="100" customFormat="1" ht="16.5" customHeight="1" x14ac:dyDescent="0.2">
      <c r="A81" s="98"/>
      <c r="B81" s="98"/>
      <c r="C81" s="99"/>
      <c r="E81" s="101"/>
      <c r="F81" s="101"/>
      <c r="G81" s="101"/>
      <c r="H81" s="137"/>
      <c r="I81" s="101"/>
      <c r="J81" s="153"/>
      <c r="K81" s="101"/>
      <c r="L81" s="137"/>
      <c r="N81" s="153"/>
    </row>
    <row r="82" spans="1:14" ht="16.5" customHeight="1" thickBot="1" x14ac:dyDescent="0.25">
      <c r="A82" s="23"/>
      <c r="B82" s="56"/>
      <c r="C82" s="56"/>
      <c r="D82" s="56"/>
      <c r="E82" s="56"/>
      <c r="F82" s="27"/>
      <c r="G82" s="103"/>
      <c r="H82" s="149">
        <f>H53</f>
        <v>-258010</v>
      </c>
      <c r="I82" s="103"/>
      <c r="J82" s="155">
        <f>J53</f>
        <v>-310348</v>
      </c>
      <c r="K82" s="103"/>
      <c r="L82" s="149">
        <f>L53</f>
        <v>-2645</v>
      </c>
      <c r="M82" s="103"/>
      <c r="N82" s="155">
        <f>N53</f>
        <v>-116163</v>
      </c>
    </row>
    <row r="83" spans="1:14" ht="16.5" customHeight="1" thickTop="1" x14ac:dyDescent="0.2">
      <c r="A83" s="23"/>
      <c r="B83" s="56"/>
      <c r="C83" s="56"/>
      <c r="D83" s="56"/>
      <c r="E83" s="56"/>
      <c r="F83" s="27"/>
      <c r="G83" s="103"/>
      <c r="H83" s="139"/>
      <c r="I83" s="103"/>
      <c r="J83" s="153"/>
      <c r="K83" s="103"/>
      <c r="L83" s="139"/>
      <c r="M83" s="103"/>
      <c r="N83" s="153"/>
    </row>
    <row r="84" spans="1:14" ht="16.5" customHeight="1" x14ac:dyDescent="0.2">
      <c r="B84" s="56"/>
      <c r="C84" s="56"/>
      <c r="D84" s="56"/>
      <c r="E84" s="56"/>
      <c r="F84" s="27"/>
      <c r="G84" s="106"/>
      <c r="H84" s="141"/>
      <c r="I84" s="57"/>
      <c r="J84" s="153"/>
      <c r="K84" s="57"/>
      <c r="L84" s="141"/>
      <c r="M84" s="57"/>
      <c r="N84" s="153"/>
    </row>
    <row r="85" spans="1:14" ht="16.5" customHeight="1" x14ac:dyDescent="0.2">
      <c r="A85" s="23" t="s">
        <v>220</v>
      </c>
      <c r="B85" s="56"/>
      <c r="C85" s="56"/>
      <c r="D85" s="56"/>
      <c r="E85" s="56"/>
      <c r="F85" s="27"/>
      <c r="G85" s="106"/>
      <c r="H85" s="141"/>
      <c r="I85" s="57"/>
      <c r="J85" s="153"/>
      <c r="K85" s="57"/>
      <c r="L85" s="141"/>
      <c r="M85" s="57"/>
      <c r="N85" s="153"/>
    </row>
    <row r="86" spans="1:14" ht="16.5" customHeight="1" thickBot="1" x14ac:dyDescent="0.25">
      <c r="A86" s="24" t="s">
        <v>221</v>
      </c>
      <c r="F86" s="102"/>
      <c r="G86" s="112"/>
      <c r="H86" s="160">
        <f>ROUND(H73/4172484,4)</f>
        <v>-6.1899999999999997E-2</v>
      </c>
      <c r="I86" s="124"/>
      <c r="J86" s="161">
        <f>ROUND(J73/4172484,4)</f>
        <v>-7.3899999999999993E-2</v>
      </c>
      <c r="K86" s="124"/>
      <c r="L86" s="160">
        <f>ROUND(L73/4172484,4)</f>
        <v>-5.9999999999999995E-4</v>
      </c>
      <c r="M86" s="124"/>
      <c r="N86" s="161">
        <f>ROUND(N73/4172484,4)</f>
        <v>-2.7799999999999998E-2</v>
      </c>
    </row>
    <row r="87" spans="1:14" ht="16.5" customHeight="1" thickTop="1" x14ac:dyDescent="0.2">
      <c r="B87" s="26"/>
      <c r="C87" s="26"/>
      <c r="D87" s="27"/>
      <c r="E87" s="27"/>
      <c r="F87" s="104"/>
      <c r="G87" s="113"/>
      <c r="H87" s="150"/>
      <c r="I87" s="114"/>
      <c r="J87" s="153"/>
      <c r="K87" s="114"/>
      <c r="L87" s="150"/>
      <c r="M87" s="114"/>
      <c r="N87" s="153"/>
    </row>
    <row r="88" spans="1:14" ht="16.5" customHeight="1" x14ac:dyDescent="0.2">
      <c r="B88" s="26"/>
      <c r="C88" s="26"/>
      <c r="D88" s="27"/>
      <c r="E88" s="27"/>
      <c r="F88" s="102"/>
      <c r="G88" s="62"/>
      <c r="H88" s="150"/>
      <c r="I88" s="114"/>
      <c r="J88" s="150"/>
      <c r="K88" s="114"/>
      <c r="L88" s="150"/>
      <c r="M88" s="114"/>
      <c r="N88" s="150"/>
    </row>
    <row r="89" spans="1:14" s="56" customFormat="1" ht="16.5" customHeight="1" x14ac:dyDescent="0.2">
      <c r="G89" s="97"/>
      <c r="H89" s="151"/>
      <c r="I89" s="97"/>
      <c r="J89" s="151"/>
      <c r="K89" s="97"/>
      <c r="L89" s="151"/>
      <c r="M89" s="97"/>
      <c r="N89" s="151"/>
    </row>
    <row r="90" spans="1:14" ht="16.5" customHeight="1" x14ac:dyDescent="0.2">
      <c r="A90" s="56"/>
      <c r="B90" s="56"/>
      <c r="C90" s="56"/>
      <c r="D90" s="56"/>
      <c r="E90" s="56"/>
      <c r="F90" s="56"/>
      <c r="G90" s="18"/>
      <c r="H90" s="136"/>
      <c r="I90" s="18"/>
      <c r="J90" s="136"/>
      <c r="K90" s="18"/>
      <c r="L90" s="136"/>
      <c r="M90" s="18"/>
      <c r="N90" s="136"/>
    </row>
    <row r="91" spans="1:14" ht="16.5" customHeight="1" x14ac:dyDescent="0.2">
      <c r="B91" s="26"/>
      <c r="C91" s="26"/>
      <c r="D91" s="27"/>
      <c r="E91" s="27"/>
      <c r="G91" s="62"/>
      <c r="H91" s="150"/>
      <c r="I91" s="114"/>
      <c r="J91" s="150"/>
      <c r="K91" s="114"/>
      <c r="L91" s="150"/>
      <c r="M91" s="114"/>
      <c r="N91" s="150"/>
    </row>
    <row r="92" spans="1:14" ht="16.5" customHeight="1" x14ac:dyDescent="0.2">
      <c r="B92" s="26"/>
      <c r="C92" s="26"/>
      <c r="D92" s="27"/>
      <c r="E92" s="27"/>
      <c r="G92" s="62"/>
      <c r="H92" s="150"/>
      <c r="I92" s="114"/>
      <c r="J92" s="150"/>
      <c r="K92" s="114"/>
      <c r="L92" s="150"/>
      <c r="M92" s="114"/>
      <c r="N92" s="150"/>
    </row>
    <row r="93" spans="1:14" ht="16.5" customHeight="1" x14ac:dyDescent="0.2">
      <c r="B93" s="26"/>
      <c r="C93" s="26"/>
      <c r="D93" s="27"/>
      <c r="E93" s="27"/>
      <c r="G93" s="62"/>
      <c r="H93" s="150"/>
      <c r="I93" s="114"/>
      <c r="J93" s="150"/>
      <c r="K93" s="114"/>
      <c r="L93" s="150"/>
      <c r="M93" s="114"/>
      <c r="N93" s="150"/>
    </row>
    <row r="94" spans="1:14" ht="16.5" customHeight="1" x14ac:dyDescent="0.2">
      <c r="B94" s="26"/>
      <c r="C94" s="26"/>
      <c r="D94" s="27"/>
      <c r="E94" s="27"/>
      <c r="G94" s="62"/>
      <c r="H94" s="150"/>
      <c r="I94" s="114"/>
      <c r="J94" s="150"/>
      <c r="K94" s="114"/>
      <c r="L94" s="150"/>
      <c r="M94" s="114"/>
      <c r="N94" s="150"/>
    </row>
    <row r="95" spans="1:14" ht="16.5" customHeight="1" x14ac:dyDescent="0.2">
      <c r="B95" s="26"/>
      <c r="C95" s="26"/>
      <c r="D95" s="27"/>
      <c r="E95" s="27"/>
      <c r="G95" s="62"/>
      <c r="H95" s="150"/>
      <c r="I95" s="114"/>
      <c r="J95" s="150"/>
      <c r="K95" s="114"/>
      <c r="L95" s="150"/>
      <c r="M95" s="114"/>
      <c r="N95" s="150"/>
    </row>
    <row r="96" spans="1:14" ht="16.5" customHeight="1" x14ac:dyDescent="0.2">
      <c r="B96" s="26"/>
      <c r="C96" s="26"/>
      <c r="D96" s="27"/>
      <c r="E96" s="27"/>
      <c r="G96" s="62"/>
      <c r="H96" s="150"/>
      <c r="I96" s="114"/>
      <c r="J96" s="150"/>
      <c r="K96" s="114"/>
      <c r="L96" s="150"/>
      <c r="M96" s="114"/>
      <c r="N96" s="150"/>
    </row>
    <row r="97" spans="1:14" ht="16.5" customHeight="1" x14ac:dyDescent="0.2">
      <c r="B97" s="26"/>
      <c r="C97" s="26"/>
      <c r="D97" s="27"/>
      <c r="E97" s="27"/>
      <c r="G97" s="62"/>
      <c r="H97" s="150"/>
      <c r="I97" s="114"/>
      <c r="J97" s="150"/>
      <c r="K97" s="114"/>
      <c r="L97" s="150"/>
      <c r="M97" s="114"/>
      <c r="N97" s="150"/>
    </row>
    <row r="98" spans="1:14" ht="16.5" customHeight="1" x14ac:dyDescent="0.2">
      <c r="B98" s="26"/>
      <c r="C98" s="26"/>
      <c r="D98" s="27"/>
      <c r="E98" s="27"/>
      <c r="G98" s="62"/>
      <c r="H98" s="150"/>
      <c r="I98" s="114"/>
      <c r="J98" s="150"/>
      <c r="K98" s="114"/>
      <c r="L98" s="150"/>
      <c r="M98" s="114"/>
      <c r="N98" s="150"/>
    </row>
    <row r="99" spans="1:14" ht="16.5" customHeight="1" x14ac:dyDescent="0.2">
      <c r="B99" s="26"/>
      <c r="C99" s="26"/>
      <c r="D99" s="27"/>
      <c r="E99" s="27"/>
      <c r="G99" s="62"/>
      <c r="H99" s="150"/>
      <c r="I99" s="114"/>
      <c r="J99" s="150"/>
      <c r="K99" s="114"/>
      <c r="L99" s="150"/>
      <c r="M99" s="114"/>
      <c r="N99" s="150"/>
    </row>
    <row r="100" spans="1:14" ht="16.5" customHeight="1" x14ac:dyDescent="0.2">
      <c r="B100" s="26"/>
      <c r="C100" s="26"/>
      <c r="D100" s="27"/>
      <c r="E100" s="27"/>
      <c r="G100" s="62"/>
      <c r="H100" s="150"/>
      <c r="I100" s="114"/>
      <c r="J100" s="150"/>
      <c r="K100" s="114"/>
      <c r="L100" s="150"/>
      <c r="M100" s="114"/>
      <c r="N100" s="150"/>
    </row>
    <row r="101" spans="1:14" ht="16.5" customHeight="1" x14ac:dyDescent="0.2">
      <c r="B101" s="26"/>
      <c r="C101" s="26"/>
      <c r="D101" s="27"/>
      <c r="E101" s="27"/>
      <c r="G101" s="62"/>
      <c r="H101" s="150"/>
      <c r="I101" s="114"/>
      <c r="J101" s="150"/>
      <c r="K101" s="114"/>
      <c r="L101" s="150"/>
      <c r="M101" s="114"/>
      <c r="N101" s="150"/>
    </row>
    <row r="102" spans="1:14" ht="16.5" customHeight="1" x14ac:dyDescent="0.2">
      <c r="B102" s="26"/>
      <c r="C102" s="26"/>
      <c r="D102" s="27"/>
      <c r="E102" s="27"/>
      <c r="G102" s="62"/>
      <c r="H102" s="150"/>
      <c r="I102" s="114"/>
      <c r="J102" s="150"/>
      <c r="K102" s="114"/>
      <c r="L102" s="150"/>
      <c r="M102" s="114"/>
      <c r="N102" s="150"/>
    </row>
    <row r="103" spans="1:14" ht="16.5" customHeight="1" x14ac:dyDescent="0.2">
      <c r="B103" s="26"/>
      <c r="C103" s="26"/>
      <c r="D103" s="27"/>
      <c r="E103" s="27"/>
      <c r="G103" s="62"/>
      <c r="H103" s="150"/>
      <c r="I103" s="114"/>
      <c r="J103" s="150"/>
      <c r="K103" s="114"/>
      <c r="L103" s="150"/>
      <c r="M103" s="114"/>
      <c r="N103" s="150"/>
    </row>
    <row r="104" spans="1:14" ht="16.5" customHeight="1" x14ac:dyDescent="0.2">
      <c r="B104" s="26"/>
      <c r="C104" s="26"/>
      <c r="D104" s="27"/>
      <c r="E104" s="27"/>
      <c r="G104" s="62"/>
      <c r="H104" s="150"/>
      <c r="I104" s="114"/>
      <c r="J104" s="150"/>
      <c r="K104" s="114"/>
      <c r="L104" s="150"/>
      <c r="M104" s="114"/>
      <c r="N104" s="150"/>
    </row>
    <row r="105" spans="1:14" ht="16.5" customHeight="1" x14ac:dyDescent="0.2">
      <c r="B105" s="26"/>
      <c r="C105" s="26"/>
      <c r="D105" s="27"/>
      <c r="E105" s="27"/>
      <c r="G105" s="62"/>
      <c r="H105" s="150"/>
      <c r="I105" s="114"/>
      <c r="J105" s="150"/>
      <c r="K105" s="114"/>
      <c r="L105" s="150"/>
      <c r="M105" s="114"/>
      <c r="N105" s="150"/>
    </row>
    <row r="106" spans="1:14" ht="16.5" customHeight="1" x14ac:dyDescent="0.2">
      <c r="B106" s="26"/>
      <c r="C106" s="26"/>
      <c r="D106" s="27"/>
      <c r="G106" s="62"/>
      <c r="H106" s="150"/>
      <c r="I106" s="114"/>
      <c r="J106" s="150"/>
      <c r="K106" s="114"/>
      <c r="L106" s="150"/>
      <c r="M106" s="114"/>
      <c r="N106" s="150"/>
    </row>
    <row r="107" spans="1:14" ht="16.5" customHeight="1" x14ac:dyDescent="0.2">
      <c r="B107" s="26"/>
      <c r="C107" s="26"/>
      <c r="D107" s="27"/>
      <c r="E107" s="27"/>
      <c r="G107" s="62"/>
      <c r="H107" s="150"/>
      <c r="I107" s="114"/>
      <c r="J107" s="150"/>
      <c r="K107" s="114"/>
      <c r="L107" s="150"/>
      <c r="M107" s="114"/>
      <c r="N107" s="150"/>
    </row>
    <row r="109" spans="1:14" ht="15.75" customHeight="1" x14ac:dyDescent="0.2"/>
    <row r="111" spans="1:14" ht="24.75" customHeight="1" x14ac:dyDescent="0.2"/>
    <row r="112" spans="1:14" ht="21.95" customHeight="1" x14ac:dyDescent="0.2">
      <c r="A112" s="25" t="str">
        <f>'2-4'!A56</f>
        <v>The notes to the interim financial information are an integral part of this financial information.</v>
      </c>
      <c r="B112" s="25"/>
      <c r="C112" s="25"/>
      <c r="D112" s="25"/>
      <c r="E112" s="25"/>
      <c r="F112" s="25"/>
      <c r="G112" s="25"/>
      <c r="H112" s="157"/>
      <c r="I112" s="25"/>
      <c r="J112" s="157"/>
      <c r="K112" s="25"/>
      <c r="L112" s="157"/>
      <c r="M112" s="25"/>
      <c r="N112" s="157"/>
    </row>
  </sheetData>
  <mergeCells count="9">
    <mergeCell ref="H66:J66"/>
    <mergeCell ref="L66:N66"/>
    <mergeCell ref="H6:J6"/>
    <mergeCell ref="L6:N6"/>
    <mergeCell ref="H7:J7"/>
    <mergeCell ref="L7:N7"/>
    <mergeCell ref="A59:N59"/>
    <mergeCell ref="H65:J65"/>
    <mergeCell ref="L65:N6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4"/>
  <sheetViews>
    <sheetView zoomScale="85" zoomScaleNormal="85" zoomScaleSheetLayoutView="100" workbookViewId="0">
      <selection activeCell="A5" sqref="A5"/>
    </sheetView>
  </sheetViews>
  <sheetFormatPr defaultColWidth="9.33203125" defaultRowHeight="16.5" customHeight="1" x14ac:dyDescent="0.2"/>
  <cols>
    <col min="1" max="1" width="43.5" style="66" customWidth="1"/>
    <col min="2" max="2" width="2" style="75" customWidth="1"/>
    <col min="3" max="3" width="2.1640625" style="75" customWidth="1"/>
    <col min="4" max="4" width="15.5" style="162" customWidth="1"/>
    <col min="5" max="5" width="0.6640625" style="67" customWidth="1"/>
    <col min="6" max="6" width="15.1640625" style="162" customWidth="1"/>
    <col min="7" max="7" width="0.6640625" style="75" customWidth="1"/>
    <col min="8" max="8" width="19.5" style="162" customWidth="1"/>
    <col min="9" max="9" width="0.6640625" style="67" customWidth="1"/>
    <col min="10" max="10" width="18.33203125" style="162" customWidth="1"/>
    <col min="11" max="11" width="0.6640625" style="67" customWidth="1"/>
    <col min="12" max="12" width="15.83203125" style="162" customWidth="1"/>
    <col min="13" max="13" width="0.6640625" style="67" customWidth="1"/>
    <col min="14" max="14" width="16" style="162" customWidth="1"/>
    <col min="15" max="15" width="0.6640625" style="67" customWidth="1"/>
    <col min="16" max="16" width="20.1640625" style="162" customWidth="1"/>
    <col min="17" max="17" width="0.6640625" style="67" customWidth="1"/>
    <col min="18" max="18" width="17.5" style="162" customWidth="1"/>
    <col min="19" max="19" width="0.6640625" style="67" customWidth="1"/>
    <col min="20" max="20" width="16" style="162" customWidth="1"/>
    <col min="21" max="21" width="0.6640625" style="67" customWidth="1"/>
    <col min="22" max="22" width="15.6640625" style="162" customWidth="1"/>
    <col min="23" max="23" width="0.6640625" style="67" customWidth="1"/>
    <col min="24" max="24" width="15.5" style="162" customWidth="1"/>
    <col min="25" max="16384" width="9.33203125" style="63"/>
  </cols>
  <sheetData>
    <row r="1" spans="1:24" ht="16.5" customHeight="1" x14ac:dyDescent="0.2">
      <c r="A1" s="122" t="str">
        <f>'P&amp;L 5-6(3M)'!A1</f>
        <v>Raimon Land Public Company Limited</v>
      </c>
      <c r="B1" s="48"/>
      <c r="C1" s="48"/>
      <c r="G1" s="48"/>
    </row>
    <row r="2" spans="1:24" ht="16.5" customHeight="1" x14ac:dyDescent="0.2">
      <c r="A2" s="32" t="s">
        <v>57</v>
      </c>
      <c r="B2" s="48"/>
      <c r="C2" s="48"/>
      <c r="G2" s="48"/>
    </row>
    <row r="3" spans="1:24" ht="16.5" customHeight="1" x14ac:dyDescent="0.2">
      <c r="A3" s="33" t="s">
        <v>193</v>
      </c>
      <c r="B3" s="77"/>
      <c r="C3" s="77"/>
      <c r="D3" s="163"/>
      <c r="E3" s="78"/>
      <c r="F3" s="163"/>
      <c r="G3" s="77"/>
      <c r="H3" s="163"/>
      <c r="I3" s="78"/>
      <c r="J3" s="163"/>
      <c r="K3" s="78"/>
      <c r="L3" s="163"/>
      <c r="M3" s="78"/>
      <c r="N3" s="163"/>
      <c r="O3" s="78"/>
      <c r="P3" s="163"/>
      <c r="Q3" s="78"/>
      <c r="R3" s="163"/>
      <c r="S3" s="78"/>
      <c r="T3" s="163"/>
      <c r="U3" s="120"/>
      <c r="V3" s="163"/>
      <c r="W3" s="78"/>
      <c r="X3" s="163"/>
    </row>
    <row r="4" spans="1:24" ht="16.5" customHeight="1" x14ac:dyDescent="0.2">
      <c r="A4" s="79"/>
      <c r="B4" s="48"/>
      <c r="C4" s="48"/>
      <c r="G4" s="48"/>
    </row>
    <row r="5" spans="1:24" ht="16.5" customHeight="1" x14ac:dyDescent="0.2">
      <c r="A5" s="46"/>
      <c r="B5" s="48"/>
      <c r="C5" s="48"/>
      <c r="G5" s="48"/>
    </row>
    <row r="6" spans="1:24" ht="16.5" customHeight="1" x14ac:dyDescent="0.2">
      <c r="A6" s="46"/>
      <c r="B6" s="47"/>
      <c r="C6" s="47"/>
      <c r="D6" s="255" t="s">
        <v>112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</row>
    <row r="7" spans="1:24" ht="16.5" customHeight="1" x14ac:dyDescent="0.2">
      <c r="A7" s="46"/>
      <c r="B7" s="47"/>
      <c r="C7" s="47"/>
      <c r="D7" s="256" t="s">
        <v>38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82"/>
      <c r="V7" s="177"/>
      <c r="W7" s="65"/>
      <c r="X7" s="177"/>
    </row>
    <row r="8" spans="1:24" ht="16.5" customHeight="1" x14ac:dyDescent="0.2">
      <c r="B8" s="63"/>
      <c r="C8" s="48"/>
      <c r="D8" s="164"/>
      <c r="E8" s="50"/>
      <c r="F8" s="164"/>
      <c r="G8" s="48"/>
      <c r="H8" s="164"/>
      <c r="I8" s="50"/>
      <c r="J8" s="164"/>
      <c r="K8" s="49"/>
      <c r="P8" s="256" t="s">
        <v>62</v>
      </c>
      <c r="Q8" s="256"/>
      <c r="R8" s="256"/>
      <c r="S8" s="256"/>
      <c r="T8" s="164"/>
      <c r="W8" s="65"/>
    </row>
    <row r="9" spans="1:24" ht="16.5" customHeight="1" x14ac:dyDescent="0.2">
      <c r="B9" s="63"/>
      <c r="C9" s="48"/>
      <c r="D9" s="164"/>
      <c r="E9" s="50"/>
      <c r="F9" s="164"/>
      <c r="G9" s="48"/>
      <c r="H9" s="164"/>
      <c r="I9" s="50"/>
      <c r="J9" s="164"/>
      <c r="K9" s="49"/>
      <c r="P9" s="256" t="s">
        <v>216</v>
      </c>
      <c r="Q9" s="256"/>
      <c r="R9" s="256"/>
      <c r="S9" s="256"/>
      <c r="T9" s="164"/>
      <c r="W9" s="65"/>
    </row>
    <row r="10" spans="1:24" ht="16.5" customHeight="1" x14ac:dyDescent="0.2">
      <c r="B10" s="63"/>
      <c r="C10" s="48"/>
      <c r="D10" s="164" t="s">
        <v>67</v>
      </c>
      <c r="E10" s="49"/>
      <c r="F10" s="164"/>
      <c r="G10" s="48"/>
      <c r="H10" s="164" t="s">
        <v>96</v>
      </c>
      <c r="I10" s="49"/>
      <c r="J10" s="164" t="s">
        <v>153</v>
      </c>
      <c r="K10" s="49"/>
      <c r="L10" s="255" t="s">
        <v>13</v>
      </c>
      <c r="M10" s="255"/>
      <c r="N10" s="255"/>
      <c r="O10" s="50"/>
      <c r="Q10" s="51"/>
      <c r="R10" s="166" t="s">
        <v>233</v>
      </c>
      <c r="S10" s="63"/>
      <c r="T10" s="164"/>
      <c r="U10" s="50"/>
      <c r="V10" s="164"/>
      <c r="W10" s="49"/>
      <c r="X10" s="164"/>
    </row>
    <row r="11" spans="1:24" ht="16.5" customHeight="1" x14ac:dyDescent="0.2">
      <c r="B11" s="63"/>
      <c r="C11" s="48"/>
      <c r="D11" s="164" t="s">
        <v>31</v>
      </c>
      <c r="E11" s="49"/>
      <c r="F11" s="164" t="s">
        <v>5</v>
      </c>
      <c r="G11" s="48"/>
      <c r="H11" s="164" t="s">
        <v>98</v>
      </c>
      <c r="I11" s="49"/>
      <c r="J11" s="164" t="s">
        <v>155</v>
      </c>
      <c r="K11" s="49"/>
      <c r="L11" s="164" t="s">
        <v>50</v>
      </c>
      <c r="M11" s="49"/>
      <c r="N11" s="164"/>
      <c r="O11" s="49"/>
      <c r="P11" s="164" t="s">
        <v>150</v>
      </c>
      <c r="Q11" s="51"/>
      <c r="R11" s="166" t="s">
        <v>99</v>
      </c>
      <c r="S11" s="51"/>
      <c r="T11" s="164" t="s">
        <v>46</v>
      </c>
      <c r="V11" s="164" t="s">
        <v>35</v>
      </c>
      <c r="X11" s="164" t="s">
        <v>7</v>
      </c>
    </row>
    <row r="12" spans="1:24" ht="16.5" customHeight="1" x14ac:dyDescent="0.2">
      <c r="B12" s="80"/>
      <c r="C12" s="68"/>
      <c r="D12" s="164" t="s">
        <v>6</v>
      </c>
      <c r="E12" s="49"/>
      <c r="F12" s="164" t="s">
        <v>27</v>
      </c>
      <c r="G12" s="68"/>
      <c r="H12" s="164" t="s">
        <v>97</v>
      </c>
      <c r="I12" s="49"/>
      <c r="J12" s="164" t="s">
        <v>154</v>
      </c>
      <c r="K12" s="65"/>
      <c r="L12" s="174" t="s">
        <v>49</v>
      </c>
      <c r="N12" s="164" t="s">
        <v>12</v>
      </c>
      <c r="P12" s="166" t="s">
        <v>149</v>
      </c>
      <c r="Q12" s="51"/>
      <c r="R12" s="166" t="s">
        <v>39</v>
      </c>
      <c r="S12" s="51"/>
      <c r="T12" s="164" t="s">
        <v>45</v>
      </c>
      <c r="V12" s="164" t="s">
        <v>36</v>
      </c>
      <c r="X12" s="164" t="s">
        <v>39</v>
      </c>
    </row>
    <row r="13" spans="1:24" ht="16.5" customHeight="1" x14ac:dyDescent="0.2">
      <c r="B13" s="80"/>
      <c r="C13" s="68"/>
      <c r="D13" s="165" t="s">
        <v>111</v>
      </c>
      <c r="E13" s="49"/>
      <c r="F13" s="165" t="s">
        <v>111</v>
      </c>
      <c r="G13" s="68"/>
      <c r="H13" s="165" t="s">
        <v>111</v>
      </c>
      <c r="I13" s="49"/>
      <c r="J13" s="165" t="s">
        <v>111</v>
      </c>
      <c r="K13" s="65"/>
      <c r="L13" s="175" t="s">
        <v>111</v>
      </c>
      <c r="N13" s="165" t="s">
        <v>111</v>
      </c>
      <c r="P13" s="176" t="s">
        <v>111</v>
      </c>
      <c r="Q13" s="51"/>
      <c r="R13" s="176" t="s">
        <v>111</v>
      </c>
      <c r="S13" s="51"/>
      <c r="T13" s="165" t="s">
        <v>111</v>
      </c>
      <c r="V13" s="165" t="s">
        <v>111</v>
      </c>
      <c r="X13" s="165" t="s">
        <v>111</v>
      </c>
    </row>
    <row r="14" spans="1:24" ht="16.5" customHeight="1" x14ac:dyDescent="0.2">
      <c r="B14" s="69"/>
      <c r="C14" s="68"/>
      <c r="D14" s="166"/>
      <c r="E14" s="65"/>
      <c r="F14" s="177"/>
      <c r="G14" s="68"/>
      <c r="H14" s="166"/>
      <c r="I14" s="65"/>
      <c r="J14" s="177"/>
      <c r="K14" s="65"/>
      <c r="L14" s="164"/>
      <c r="N14" s="164"/>
      <c r="P14" s="164"/>
      <c r="Q14" s="49"/>
      <c r="R14" s="164"/>
      <c r="S14" s="49"/>
      <c r="T14" s="164"/>
      <c r="U14" s="49"/>
      <c r="V14" s="177"/>
      <c r="W14" s="65"/>
      <c r="X14" s="177"/>
    </row>
    <row r="15" spans="1:24" ht="16.5" customHeight="1" x14ac:dyDescent="0.2">
      <c r="A15" s="17" t="s">
        <v>72</v>
      </c>
      <c r="B15" s="69"/>
      <c r="C15" s="68"/>
      <c r="D15" s="167">
        <v>4172484</v>
      </c>
      <c r="E15" s="119"/>
      <c r="F15" s="167">
        <v>167265</v>
      </c>
      <c r="G15" s="119"/>
      <c r="H15" s="167">
        <v>-615670</v>
      </c>
      <c r="I15" s="119"/>
      <c r="J15" s="167">
        <v>28940</v>
      </c>
      <c r="K15" s="119"/>
      <c r="L15" s="167">
        <v>134000</v>
      </c>
      <c r="M15" s="119"/>
      <c r="N15" s="167">
        <v>684498</v>
      </c>
      <c r="O15" s="119"/>
      <c r="P15" s="167">
        <v>2618</v>
      </c>
      <c r="Q15" s="119"/>
      <c r="R15" s="167">
        <f>P15</f>
        <v>2618</v>
      </c>
      <c r="S15" s="119"/>
      <c r="T15" s="167">
        <f>SUM(D15:N15,R15)</f>
        <v>4574135</v>
      </c>
      <c r="U15" s="119"/>
      <c r="V15" s="167">
        <v>2410</v>
      </c>
      <c r="W15" s="119"/>
      <c r="X15" s="167">
        <f>SUM(T15:V15)</f>
        <v>4576545</v>
      </c>
    </row>
    <row r="16" spans="1:24" ht="16.5" customHeight="1" x14ac:dyDescent="0.2">
      <c r="A16" s="63" t="s">
        <v>126</v>
      </c>
      <c r="B16" s="69"/>
      <c r="C16" s="48"/>
      <c r="D16" s="177"/>
      <c r="E16" s="63"/>
      <c r="F16" s="177"/>
      <c r="G16" s="63"/>
      <c r="H16" s="177"/>
      <c r="I16" s="63"/>
      <c r="J16" s="177"/>
      <c r="K16" s="63"/>
      <c r="L16" s="177"/>
      <c r="M16" s="63"/>
      <c r="N16" s="177"/>
      <c r="O16" s="63"/>
      <c r="P16" s="177"/>
      <c r="Q16" s="63"/>
      <c r="R16" s="177"/>
      <c r="S16" s="63"/>
      <c r="T16" s="177"/>
      <c r="U16" s="63"/>
      <c r="V16" s="177"/>
      <c r="W16" s="63"/>
      <c r="X16" s="177"/>
    </row>
    <row r="17" spans="1:24" ht="16.5" customHeight="1" x14ac:dyDescent="0.2">
      <c r="A17" s="63" t="s">
        <v>127</v>
      </c>
      <c r="B17" s="69"/>
      <c r="C17" s="48"/>
      <c r="D17" s="167" t="s">
        <v>196</v>
      </c>
      <c r="E17" s="119"/>
      <c r="F17" s="167" t="s">
        <v>196</v>
      </c>
      <c r="G17" s="119"/>
      <c r="H17" s="167" t="s">
        <v>196</v>
      </c>
      <c r="I17" s="119"/>
      <c r="J17" s="167" t="s">
        <v>196</v>
      </c>
      <c r="K17" s="119"/>
      <c r="L17" s="167" t="s">
        <v>196</v>
      </c>
      <c r="M17" s="119"/>
      <c r="N17" s="167" t="s">
        <v>196</v>
      </c>
      <c r="O17" s="119"/>
      <c r="P17" s="167" t="s">
        <v>196</v>
      </c>
      <c r="Q17" s="119"/>
      <c r="R17" s="167" t="str">
        <f t="shared" ref="R17:R20" si="0">P17</f>
        <v>-</v>
      </c>
      <c r="S17" s="119"/>
      <c r="T17" s="167">
        <f t="shared" ref="T17:T20" si="1">SUM(D17:N17,R17)</f>
        <v>0</v>
      </c>
      <c r="U17" s="119"/>
      <c r="V17" s="167">
        <v>33960</v>
      </c>
      <c r="W17" s="119"/>
      <c r="X17" s="167">
        <f t="shared" ref="X17:X20" si="2">SUM(T17:V17)</f>
        <v>33960</v>
      </c>
    </row>
    <row r="18" spans="1:24" ht="16.5" customHeight="1" x14ac:dyDescent="0.2">
      <c r="A18" s="63" t="s">
        <v>195</v>
      </c>
      <c r="B18" s="69"/>
      <c r="C18" s="48"/>
      <c r="D18" s="167" t="s">
        <v>196</v>
      </c>
      <c r="E18" s="119"/>
      <c r="F18" s="167" t="s">
        <v>196</v>
      </c>
      <c r="G18" s="119"/>
      <c r="H18" s="167" t="s">
        <v>196</v>
      </c>
      <c r="I18" s="119"/>
      <c r="J18" s="167" t="s">
        <v>196</v>
      </c>
      <c r="K18" s="119"/>
      <c r="L18" s="167" t="s">
        <v>196</v>
      </c>
      <c r="M18" s="119"/>
      <c r="N18" s="167" t="s">
        <v>196</v>
      </c>
      <c r="O18" s="119"/>
      <c r="P18" s="167" t="s">
        <v>196</v>
      </c>
      <c r="Q18" s="119"/>
      <c r="R18" s="167" t="str">
        <f>P18</f>
        <v>-</v>
      </c>
      <c r="S18" s="119"/>
      <c r="T18" s="167">
        <f>SUM(D18:N18,R18)</f>
        <v>0</v>
      </c>
      <c r="U18" s="119"/>
      <c r="V18" s="167">
        <v>-97</v>
      </c>
      <c r="W18" s="119"/>
      <c r="X18" s="167">
        <f>SUM(T18:V18)</f>
        <v>-97</v>
      </c>
    </row>
    <row r="19" spans="1:24" ht="16.5" customHeight="1" x14ac:dyDescent="0.2">
      <c r="A19" s="63" t="s">
        <v>194</v>
      </c>
      <c r="B19" s="69"/>
      <c r="C19" s="48"/>
      <c r="D19" s="167" t="s">
        <v>196</v>
      </c>
      <c r="E19" s="119"/>
      <c r="F19" s="167" t="s">
        <v>196</v>
      </c>
      <c r="G19" s="119"/>
      <c r="H19" s="167" t="s">
        <v>196</v>
      </c>
      <c r="I19" s="119"/>
      <c r="J19" s="167" t="s">
        <v>196</v>
      </c>
      <c r="K19" s="119"/>
      <c r="L19" s="167" t="s">
        <v>196</v>
      </c>
      <c r="M19" s="119"/>
      <c r="N19" s="167" t="s">
        <v>196</v>
      </c>
      <c r="O19" s="119"/>
      <c r="P19" s="167" t="s">
        <v>196</v>
      </c>
      <c r="Q19" s="119"/>
      <c r="R19" s="167" t="str">
        <f t="shared" si="0"/>
        <v>-</v>
      </c>
      <c r="S19" s="119"/>
      <c r="T19" s="167">
        <f t="shared" si="1"/>
        <v>0</v>
      </c>
      <c r="U19" s="119"/>
      <c r="V19" s="167">
        <v>-4</v>
      </c>
      <c r="W19" s="119"/>
      <c r="X19" s="167">
        <f t="shared" si="2"/>
        <v>-4</v>
      </c>
    </row>
    <row r="20" spans="1:24" ht="16.5" customHeight="1" x14ac:dyDescent="0.2">
      <c r="A20" s="63" t="s">
        <v>222</v>
      </c>
      <c r="B20" s="69"/>
      <c r="C20" s="48"/>
      <c r="D20" s="168" t="s">
        <v>196</v>
      </c>
      <c r="E20" s="119"/>
      <c r="F20" s="168" t="s">
        <v>196</v>
      </c>
      <c r="G20" s="119"/>
      <c r="H20" s="168" t="s">
        <v>196</v>
      </c>
      <c r="I20" s="119"/>
      <c r="J20" s="168" t="s">
        <v>196</v>
      </c>
      <c r="K20" s="119"/>
      <c r="L20" s="168" t="s">
        <v>196</v>
      </c>
      <c r="M20" s="119"/>
      <c r="N20" s="168">
        <v>-308184</v>
      </c>
      <c r="O20" s="119"/>
      <c r="P20" s="168">
        <v>580</v>
      </c>
      <c r="Q20" s="119"/>
      <c r="R20" s="168">
        <f t="shared" si="0"/>
        <v>580</v>
      </c>
      <c r="S20" s="119"/>
      <c r="T20" s="168">
        <f t="shared" si="1"/>
        <v>-307604</v>
      </c>
      <c r="U20" s="119"/>
      <c r="V20" s="168">
        <v>-2744</v>
      </c>
      <c r="W20" s="119"/>
      <c r="X20" s="168">
        <f t="shared" si="2"/>
        <v>-310348</v>
      </c>
    </row>
    <row r="21" spans="1:24" s="31" customFormat="1" ht="16.5" customHeight="1" x14ac:dyDescent="0.2">
      <c r="A21" s="63"/>
      <c r="B21" s="68"/>
      <c r="C21" s="68"/>
      <c r="D21" s="162"/>
      <c r="E21" s="119"/>
      <c r="F21" s="167"/>
      <c r="G21" s="119"/>
      <c r="H21" s="167"/>
      <c r="I21" s="119"/>
      <c r="J21" s="167"/>
      <c r="K21" s="119"/>
      <c r="L21" s="167"/>
      <c r="M21" s="119"/>
      <c r="N21" s="167"/>
      <c r="O21" s="119"/>
      <c r="P21" s="167"/>
      <c r="Q21" s="63"/>
      <c r="R21" s="177"/>
      <c r="S21" s="63"/>
      <c r="T21" s="177"/>
      <c r="U21" s="63"/>
      <c r="V21" s="177"/>
      <c r="W21" s="63"/>
      <c r="X21" s="177"/>
    </row>
    <row r="22" spans="1:24" ht="16.5" customHeight="1" thickBot="1" x14ac:dyDescent="0.25">
      <c r="A22" s="17" t="s">
        <v>191</v>
      </c>
      <c r="B22" s="63"/>
      <c r="D22" s="169">
        <f>SUM(D15:D21)</f>
        <v>4172484</v>
      </c>
      <c r="E22" s="119"/>
      <c r="F22" s="169">
        <f>SUM(F15:F21)</f>
        <v>167265</v>
      </c>
      <c r="G22" s="119"/>
      <c r="H22" s="169">
        <f>SUM(H15:H21)</f>
        <v>-615670</v>
      </c>
      <c r="I22" s="119"/>
      <c r="J22" s="169">
        <f>SUM(J15:J21)</f>
        <v>28940</v>
      </c>
      <c r="K22" s="119"/>
      <c r="L22" s="169">
        <f>SUM(L15:L21)</f>
        <v>134000</v>
      </c>
      <c r="M22" s="119"/>
      <c r="N22" s="169">
        <f>SUM(N15:N21)</f>
        <v>376314</v>
      </c>
      <c r="O22" s="119"/>
      <c r="P22" s="169">
        <f>SUM(P15:P21)</f>
        <v>3198</v>
      </c>
      <c r="Q22" s="119"/>
      <c r="R22" s="169">
        <f>SUM(R15:R21)</f>
        <v>3198</v>
      </c>
      <c r="S22" s="119"/>
      <c r="T22" s="169">
        <f>SUM(T15:T21)</f>
        <v>4266531</v>
      </c>
      <c r="U22" s="119"/>
      <c r="V22" s="169">
        <f>SUM(V15:V21)</f>
        <v>33525</v>
      </c>
      <c r="W22" s="119"/>
      <c r="X22" s="169">
        <f>SUM(X15:X21)</f>
        <v>4300056</v>
      </c>
    </row>
    <row r="23" spans="1:24" ht="16.5" customHeight="1" thickTop="1" x14ac:dyDescent="0.2">
      <c r="B23" s="69"/>
      <c r="C23" s="68"/>
      <c r="D23" s="166"/>
      <c r="E23" s="65"/>
      <c r="F23" s="177"/>
      <c r="G23" s="68"/>
      <c r="H23" s="166"/>
      <c r="I23" s="65"/>
      <c r="J23" s="177"/>
      <c r="K23" s="65"/>
      <c r="L23" s="164"/>
      <c r="N23" s="164"/>
      <c r="P23" s="164"/>
      <c r="Q23" s="49"/>
      <c r="R23" s="164"/>
      <c r="S23" s="49"/>
      <c r="T23" s="164"/>
      <c r="U23" s="49"/>
      <c r="V23" s="164"/>
      <c r="W23" s="49"/>
      <c r="X23" s="164"/>
    </row>
    <row r="24" spans="1:24" ht="16.5" customHeight="1" x14ac:dyDescent="0.2">
      <c r="B24" s="69"/>
      <c r="C24" s="68"/>
      <c r="D24" s="166"/>
      <c r="E24" s="65"/>
      <c r="F24" s="177"/>
      <c r="G24" s="68"/>
      <c r="H24" s="166"/>
      <c r="I24" s="65"/>
      <c r="J24" s="177"/>
      <c r="K24" s="65"/>
      <c r="L24" s="164"/>
      <c r="N24" s="164"/>
      <c r="P24" s="164"/>
      <c r="Q24" s="49"/>
      <c r="R24" s="164"/>
      <c r="S24" s="49"/>
      <c r="T24" s="164"/>
      <c r="U24" s="49"/>
      <c r="V24" s="164"/>
      <c r="W24" s="49"/>
      <c r="X24" s="164"/>
    </row>
    <row r="25" spans="1:24" ht="16.5" customHeight="1" x14ac:dyDescent="0.2">
      <c r="A25" s="17" t="s">
        <v>100</v>
      </c>
      <c r="B25" s="69"/>
      <c r="C25" s="48"/>
      <c r="D25" s="170">
        <v>4172484</v>
      </c>
      <c r="E25" s="65"/>
      <c r="F25" s="170">
        <v>167265</v>
      </c>
      <c r="G25" s="48"/>
      <c r="H25" s="170">
        <v>-615670</v>
      </c>
      <c r="I25" s="65"/>
      <c r="J25" s="170">
        <v>28940</v>
      </c>
      <c r="K25" s="71"/>
      <c r="L25" s="170">
        <v>134000</v>
      </c>
      <c r="M25" s="71"/>
      <c r="N25" s="170">
        <v>375111</v>
      </c>
      <c r="P25" s="170">
        <v>3562</v>
      </c>
      <c r="Q25" s="72"/>
      <c r="R25" s="170">
        <f>P25</f>
        <v>3562</v>
      </c>
      <c r="S25" s="72"/>
      <c r="T25" s="170">
        <f>SUM(D25:N25,R25)</f>
        <v>4265692</v>
      </c>
      <c r="U25" s="72"/>
      <c r="V25" s="170">
        <v>33194</v>
      </c>
      <c r="W25" s="65"/>
      <c r="X25" s="170">
        <f t="shared" ref="X25:X26" si="3">SUM(T25:W25)</f>
        <v>4298886</v>
      </c>
    </row>
    <row r="26" spans="1:24" ht="16.5" customHeight="1" x14ac:dyDescent="0.2">
      <c r="A26" s="63" t="s">
        <v>222</v>
      </c>
      <c r="B26" s="63"/>
      <c r="C26" s="48"/>
      <c r="D26" s="171">
        <v>0</v>
      </c>
      <c r="E26" s="70"/>
      <c r="F26" s="173">
        <v>0</v>
      </c>
      <c r="G26" s="48"/>
      <c r="H26" s="171">
        <v>0</v>
      </c>
      <c r="I26" s="70"/>
      <c r="J26" s="173">
        <v>0</v>
      </c>
      <c r="K26" s="70"/>
      <c r="L26" s="173">
        <v>0</v>
      </c>
      <c r="N26" s="173">
        <f>'P&amp;L 7-8(6M)'!H73</f>
        <v>-258151</v>
      </c>
      <c r="P26" s="173">
        <f>'P&amp;L 7-8(6M)'!H46</f>
        <v>648</v>
      </c>
      <c r="Q26" s="76"/>
      <c r="R26" s="173">
        <f>P26</f>
        <v>648</v>
      </c>
      <c r="S26" s="54"/>
      <c r="T26" s="173">
        <f>SUM(D26:N26,R26)</f>
        <v>-257503</v>
      </c>
      <c r="U26" s="54"/>
      <c r="V26" s="173">
        <f>'P&amp;L 7-8(6M)'!H80</f>
        <v>-507</v>
      </c>
      <c r="X26" s="173">
        <f t="shared" si="3"/>
        <v>-258010</v>
      </c>
    </row>
    <row r="27" spans="1:24" ht="16.5" customHeight="1" x14ac:dyDescent="0.2">
      <c r="A27" s="63"/>
      <c r="B27" s="63"/>
      <c r="C27" s="73"/>
      <c r="D27" s="170"/>
      <c r="E27" s="74"/>
      <c r="F27" s="178"/>
      <c r="G27" s="73"/>
      <c r="H27" s="170"/>
      <c r="I27" s="74"/>
      <c r="J27" s="178"/>
      <c r="K27" s="74"/>
      <c r="L27" s="170"/>
      <c r="M27" s="65"/>
      <c r="N27" s="170"/>
      <c r="O27" s="65"/>
      <c r="P27" s="170"/>
      <c r="Q27" s="65"/>
      <c r="R27" s="170"/>
      <c r="S27" s="65"/>
      <c r="T27" s="170"/>
      <c r="U27" s="65"/>
      <c r="V27" s="170"/>
      <c r="W27" s="65"/>
      <c r="X27" s="170"/>
    </row>
    <row r="28" spans="1:24" ht="16.5" customHeight="1" thickBot="1" x14ac:dyDescent="0.25">
      <c r="A28" s="17" t="s">
        <v>192</v>
      </c>
      <c r="B28" s="63"/>
      <c r="D28" s="172">
        <f>SUM(D25:D27)</f>
        <v>4172484</v>
      </c>
      <c r="F28" s="172">
        <f>SUM(F25:F27)</f>
        <v>167265</v>
      </c>
      <c r="H28" s="172">
        <f>SUM(H25:H27)</f>
        <v>-615670</v>
      </c>
      <c r="J28" s="172">
        <f>SUM(J25:J27)</f>
        <v>28940</v>
      </c>
      <c r="L28" s="172">
        <f>SUM(L25:L27)</f>
        <v>134000</v>
      </c>
      <c r="N28" s="172">
        <f>SUM(N25:N27)</f>
        <v>116960</v>
      </c>
      <c r="P28" s="172">
        <f>SUM(P25:P27)</f>
        <v>4210</v>
      </c>
      <c r="R28" s="172">
        <f>SUM(R25:R27)</f>
        <v>4210</v>
      </c>
      <c r="T28" s="172">
        <f>SUM(T25:T27)</f>
        <v>4008189</v>
      </c>
      <c r="V28" s="172">
        <f>SUM(V25:V27)</f>
        <v>32687</v>
      </c>
      <c r="X28" s="172">
        <f>SUM(X25:X27)</f>
        <v>4040876</v>
      </c>
    </row>
    <row r="29" spans="1:24" ht="16.5" customHeight="1" thickTop="1" x14ac:dyDescent="0.2">
      <c r="A29" s="17"/>
      <c r="B29" s="63"/>
    </row>
    <row r="30" spans="1:24" ht="16.5" customHeight="1" x14ac:dyDescent="0.2">
      <c r="A30" s="17"/>
      <c r="B30" s="63"/>
    </row>
    <row r="31" spans="1:24" ht="16.5" customHeight="1" x14ac:dyDescent="0.2">
      <c r="A31" s="17"/>
      <c r="B31" s="63"/>
    </row>
    <row r="32" spans="1:24" ht="16.5" customHeight="1" x14ac:dyDescent="0.2">
      <c r="A32" s="17"/>
      <c r="B32" s="63"/>
    </row>
    <row r="33" spans="1:2" ht="16.5" customHeight="1" x14ac:dyDescent="0.2">
      <c r="A33" s="17"/>
      <c r="B33" s="63"/>
    </row>
    <row r="34" spans="1:2" ht="16.5" customHeight="1" x14ac:dyDescent="0.2">
      <c r="A34" s="17"/>
      <c r="B34" s="63"/>
    </row>
    <row r="35" spans="1:2" ht="16.5" customHeight="1" x14ac:dyDescent="0.2">
      <c r="A35" s="17"/>
      <c r="B35" s="63"/>
    </row>
    <row r="36" spans="1:2" ht="16.5" customHeight="1" x14ac:dyDescent="0.2">
      <c r="A36" s="17"/>
      <c r="B36" s="63"/>
    </row>
    <row r="37" spans="1:2" ht="16.5" customHeight="1" x14ac:dyDescent="0.2">
      <c r="A37" s="17"/>
      <c r="B37" s="63"/>
    </row>
    <row r="38" spans="1:2" ht="16.5" customHeight="1" x14ac:dyDescent="0.2">
      <c r="A38" s="17"/>
      <c r="B38" s="63"/>
    </row>
    <row r="39" spans="1:2" ht="16.5" customHeight="1" x14ac:dyDescent="0.2">
      <c r="A39" s="17"/>
      <c r="B39" s="63"/>
    </row>
    <row r="40" spans="1:2" ht="16.5" customHeight="1" x14ac:dyDescent="0.2">
      <c r="A40" s="17"/>
      <c r="B40" s="63"/>
    </row>
    <row r="41" spans="1:2" ht="16.5" customHeight="1" x14ac:dyDescent="0.2">
      <c r="A41" s="17"/>
      <c r="B41" s="63"/>
    </row>
    <row r="42" spans="1:2" ht="16.5" customHeight="1" x14ac:dyDescent="0.2">
      <c r="A42" s="17"/>
      <c r="B42" s="63"/>
    </row>
    <row r="43" spans="1:2" ht="16.5" customHeight="1" x14ac:dyDescent="0.2">
      <c r="A43" s="17"/>
      <c r="B43" s="63"/>
    </row>
    <row r="44" spans="1:2" ht="16.5" customHeight="1" x14ac:dyDescent="0.2">
      <c r="A44" s="17"/>
      <c r="B44" s="63"/>
    </row>
    <row r="45" spans="1:2" ht="11.25" x14ac:dyDescent="0.2">
      <c r="A45" s="17"/>
      <c r="B45" s="63"/>
    </row>
    <row r="46" spans="1:2" ht="16.5" hidden="1" customHeight="1" x14ac:dyDescent="0.2">
      <c r="A46" s="17"/>
      <c r="B46" s="63"/>
    </row>
    <row r="47" spans="1:2" ht="16.5" hidden="1" customHeight="1" x14ac:dyDescent="0.2">
      <c r="A47" s="17"/>
      <c r="B47" s="63"/>
    </row>
    <row r="48" spans="1:2" ht="16.5" hidden="1" customHeight="1" x14ac:dyDescent="0.2">
      <c r="A48" s="17"/>
      <c r="B48" s="63"/>
    </row>
    <row r="49" spans="1:24" ht="11.25" hidden="1" x14ac:dyDescent="0.2">
      <c r="A49" s="17"/>
      <c r="B49" s="63"/>
    </row>
    <row r="50" spans="1:24" ht="22.5" hidden="1" customHeight="1" x14ac:dyDescent="0.2">
      <c r="A50" s="17"/>
      <c r="B50" s="63"/>
    </row>
    <row r="51" spans="1:24" ht="16.5" hidden="1" customHeight="1" x14ac:dyDescent="0.2">
      <c r="A51" s="17"/>
      <c r="B51" s="63"/>
    </row>
    <row r="52" spans="1:24" ht="5.45" hidden="1" customHeight="1" x14ac:dyDescent="0.2">
      <c r="A52" s="17"/>
      <c r="B52" s="63"/>
    </row>
    <row r="53" spans="1:24" ht="16.5" hidden="1" customHeight="1" x14ac:dyDescent="0.2">
      <c r="A53" s="17"/>
      <c r="B53" s="63"/>
    </row>
    <row r="54" spans="1:24" ht="16.5" hidden="1" customHeight="1" x14ac:dyDescent="0.2">
      <c r="A54" s="17"/>
      <c r="B54" s="63"/>
    </row>
    <row r="55" spans="1:24" ht="16.5" hidden="1" customHeight="1" x14ac:dyDescent="0.2">
      <c r="A55" s="17"/>
      <c r="B55" s="63"/>
    </row>
    <row r="56" spans="1:24" ht="16.5" hidden="1" customHeight="1" x14ac:dyDescent="0.2">
      <c r="A56" s="17"/>
      <c r="B56" s="63"/>
    </row>
    <row r="57" spans="1:24" ht="16.5" hidden="1" customHeight="1" x14ac:dyDescent="0.2">
      <c r="A57" s="17"/>
      <c r="B57" s="63"/>
    </row>
    <row r="58" spans="1:24" ht="16.5" hidden="1" customHeight="1" x14ac:dyDescent="0.2">
      <c r="A58" s="17"/>
      <c r="B58" s="63"/>
    </row>
    <row r="59" spans="1:24" ht="3" customHeight="1" x14ac:dyDescent="0.2">
      <c r="A59" s="17"/>
      <c r="B59" s="63"/>
    </row>
    <row r="60" spans="1:24" ht="21.95" customHeight="1" x14ac:dyDescent="0.2">
      <c r="A60" s="257" t="str">
        <f>'2-4'!A56:K56</f>
        <v>The notes to the interim financial information are an integral part of this financial information.</v>
      </c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</row>
    <row r="63" spans="1:24" ht="16.5" customHeight="1" x14ac:dyDescent="0.2">
      <c r="E63" s="162"/>
      <c r="G63" s="162"/>
      <c r="I63" s="162"/>
      <c r="K63" s="162"/>
      <c r="M63" s="162"/>
      <c r="O63" s="162"/>
      <c r="Q63" s="162"/>
      <c r="S63" s="162"/>
      <c r="U63" s="162"/>
      <c r="W63" s="162"/>
    </row>
    <row r="64" spans="1:24" ht="16.5" customHeight="1" x14ac:dyDescent="0.2">
      <c r="E64" s="162"/>
      <c r="G64" s="162"/>
      <c r="I64" s="162"/>
      <c r="K64" s="162"/>
      <c r="M64" s="162"/>
      <c r="O64" s="162"/>
      <c r="Q64" s="162"/>
      <c r="S64" s="162"/>
      <c r="U64" s="162"/>
      <c r="W64" s="162"/>
    </row>
  </sheetData>
  <mergeCells count="6">
    <mergeCell ref="D6:X6"/>
    <mergeCell ref="D7:T7"/>
    <mergeCell ref="P9:S9"/>
    <mergeCell ref="P8:S8"/>
    <mergeCell ref="A60:X60"/>
    <mergeCell ref="L10:N10"/>
  </mergeCells>
  <phoneticPr fontId="0" type="noConversion"/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D22:F22 Q22:W22 K22:P22 W28 U28 S28 O28 M28 K28 E28 Q28 D28 R28 F28:J28 L28 N28 P28 T28 V28 X2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N36"/>
  <sheetViews>
    <sheetView zoomScaleNormal="100" zoomScaleSheetLayoutView="90" workbookViewId="0">
      <selection activeCell="A7" sqref="A7"/>
    </sheetView>
  </sheetViews>
  <sheetFormatPr defaultRowHeight="16.5" customHeight="1" x14ac:dyDescent="0.2"/>
  <cols>
    <col min="1" max="1" width="47.6640625" style="42" customWidth="1"/>
    <col min="2" max="2" width="6.83203125" style="45" customWidth="1"/>
    <col min="3" max="3" width="1" style="29" customWidth="1"/>
    <col min="4" max="4" width="19" style="179" customWidth="1"/>
    <col min="5" max="5" width="1" style="30" customWidth="1"/>
    <col min="6" max="6" width="18" style="179" customWidth="1"/>
    <col min="7" max="7" width="1" style="30" customWidth="1"/>
    <col min="8" max="8" width="20.83203125" style="179" customWidth="1"/>
    <col min="9" max="9" width="1" style="30" customWidth="1"/>
    <col min="10" max="10" width="19.5" style="179" customWidth="1"/>
    <col min="11" max="11" width="1" style="30" customWidth="1"/>
    <col min="12" max="12" width="19.5" style="188" customWidth="1"/>
    <col min="13" max="13" width="1" style="30" customWidth="1"/>
    <col min="14" max="14" width="19" style="179" customWidth="1"/>
    <col min="15" max="255" width="9.33203125" style="31"/>
    <col min="256" max="256" width="50.1640625" style="31" customWidth="1"/>
    <col min="257" max="257" width="1.5" style="31" customWidth="1"/>
    <col min="258" max="258" width="8.33203125" style="31" customWidth="1"/>
    <col min="259" max="259" width="1" style="31" customWidth="1"/>
    <col min="260" max="260" width="15.33203125" style="31" customWidth="1"/>
    <col min="261" max="261" width="1" style="31" customWidth="1"/>
    <col min="262" max="262" width="14.83203125" style="31" customWidth="1"/>
    <col min="263" max="263" width="1" style="31" customWidth="1"/>
    <col min="264" max="264" width="17" style="31" customWidth="1"/>
    <col min="265" max="265" width="1" style="31" customWidth="1"/>
    <col min="266" max="266" width="17.6640625" style="31" customWidth="1"/>
    <col min="267" max="267" width="1" style="31" customWidth="1"/>
    <col min="268" max="268" width="22.6640625" style="31" customWidth="1"/>
    <col min="269" max="269" width="1" style="31" customWidth="1"/>
    <col min="270" max="270" width="16.33203125" style="31" customWidth="1"/>
    <col min="271" max="511" width="9.33203125" style="31"/>
    <col min="512" max="512" width="50.1640625" style="31" customWidth="1"/>
    <col min="513" max="513" width="1.5" style="31" customWidth="1"/>
    <col min="514" max="514" width="8.33203125" style="31" customWidth="1"/>
    <col min="515" max="515" width="1" style="31" customWidth="1"/>
    <col min="516" max="516" width="15.33203125" style="31" customWidth="1"/>
    <col min="517" max="517" width="1" style="31" customWidth="1"/>
    <col min="518" max="518" width="14.83203125" style="31" customWidth="1"/>
    <col min="519" max="519" width="1" style="31" customWidth="1"/>
    <col min="520" max="520" width="17" style="31" customWidth="1"/>
    <col min="521" max="521" width="1" style="31" customWidth="1"/>
    <col min="522" max="522" width="17.6640625" style="31" customWidth="1"/>
    <col min="523" max="523" width="1" style="31" customWidth="1"/>
    <col min="524" max="524" width="22.6640625" style="31" customWidth="1"/>
    <col min="525" max="525" width="1" style="31" customWidth="1"/>
    <col min="526" max="526" width="16.33203125" style="31" customWidth="1"/>
    <col min="527" max="767" width="9.33203125" style="31"/>
    <col min="768" max="768" width="50.1640625" style="31" customWidth="1"/>
    <col min="769" max="769" width="1.5" style="31" customWidth="1"/>
    <col min="770" max="770" width="8.33203125" style="31" customWidth="1"/>
    <col min="771" max="771" width="1" style="31" customWidth="1"/>
    <col min="772" max="772" width="15.33203125" style="31" customWidth="1"/>
    <col min="773" max="773" width="1" style="31" customWidth="1"/>
    <col min="774" max="774" width="14.83203125" style="31" customWidth="1"/>
    <col min="775" max="775" width="1" style="31" customWidth="1"/>
    <col min="776" max="776" width="17" style="31" customWidth="1"/>
    <col min="777" max="777" width="1" style="31" customWidth="1"/>
    <col min="778" max="778" width="17.6640625" style="31" customWidth="1"/>
    <col min="779" max="779" width="1" style="31" customWidth="1"/>
    <col min="780" max="780" width="22.6640625" style="31" customWidth="1"/>
    <col min="781" max="781" width="1" style="31" customWidth="1"/>
    <col min="782" max="782" width="16.33203125" style="31" customWidth="1"/>
    <col min="783" max="1023" width="9.33203125" style="31"/>
    <col min="1024" max="1024" width="50.1640625" style="31" customWidth="1"/>
    <col min="1025" max="1025" width="1.5" style="31" customWidth="1"/>
    <col min="1026" max="1026" width="8.33203125" style="31" customWidth="1"/>
    <col min="1027" max="1027" width="1" style="31" customWidth="1"/>
    <col min="1028" max="1028" width="15.33203125" style="31" customWidth="1"/>
    <col min="1029" max="1029" width="1" style="31" customWidth="1"/>
    <col min="1030" max="1030" width="14.83203125" style="31" customWidth="1"/>
    <col min="1031" max="1031" width="1" style="31" customWidth="1"/>
    <col min="1032" max="1032" width="17" style="31" customWidth="1"/>
    <col min="1033" max="1033" width="1" style="31" customWidth="1"/>
    <col min="1034" max="1034" width="17.6640625" style="31" customWidth="1"/>
    <col min="1035" max="1035" width="1" style="31" customWidth="1"/>
    <col min="1036" max="1036" width="22.6640625" style="31" customWidth="1"/>
    <col min="1037" max="1037" width="1" style="31" customWidth="1"/>
    <col min="1038" max="1038" width="16.33203125" style="31" customWidth="1"/>
    <col min="1039" max="1279" width="9.33203125" style="31"/>
    <col min="1280" max="1280" width="50.1640625" style="31" customWidth="1"/>
    <col min="1281" max="1281" width="1.5" style="31" customWidth="1"/>
    <col min="1282" max="1282" width="8.33203125" style="31" customWidth="1"/>
    <col min="1283" max="1283" width="1" style="31" customWidth="1"/>
    <col min="1284" max="1284" width="15.33203125" style="31" customWidth="1"/>
    <col min="1285" max="1285" width="1" style="31" customWidth="1"/>
    <col min="1286" max="1286" width="14.83203125" style="31" customWidth="1"/>
    <col min="1287" max="1287" width="1" style="31" customWidth="1"/>
    <col min="1288" max="1288" width="17" style="31" customWidth="1"/>
    <col min="1289" max="1289" width="1" style="31" customWidth="1"/>
    <col min="1290" max="1290" width="17.6640625" style="31" customWidth="1"/>
    <col min="1291" max="1291" width="1" style="31" customWidth="1"/>
    <col min="1292" max="1292" width="22.6640625" style="31" customWidth="1"/>
    <col min="1293" max="1293" width="1" style="31" customWidth="1"/>
    <col min="1294" max="1294" width="16.33203125" style="31" customWidth="1"/>
    <col min="1295" max="1535" width="9.33203125" style="31"/>
    <col min="1536" max="1536" width="50.1640625" style="31" customWidth="1"/>
    <col min="1537" max="1537" width="1.5" style="31" customWidth="1"/>
    <col min="1538" max="1538" width="8.33203125" style="31" customWidth="1"/>
    <col min="1539" max="1539" width="1" style="31" customWidth="1"/>
    <col min="1540" max="1540" width="15.33203125" style="31" customWidth="1"/>
    <col min="1541" max="1541" width="1" style="31" customWidth="1"/>
    <col min="1542" max="1542" width="14.83203125" style="31" customWidth="1"/>
    <col min="1543" max="1543" width="1" style="31" customWidth="1"/>
    <col min="1544" max="1544" width="17" style="31" customWidth="1"/>
    <col min="1545" max="1545" width="1" style="31" customWidth="1"/>
    <col min="1546" max="1546" width="17.6640625" style="31" customWidth="1"/>
    <col min="1547" max="1547" width="1" style="31" customWidth="1"/>
    <col min="1548" max="1548" width="22.6640625" style="31" customWidth="1"/>
    <col min="1549" max="1549" width="1" style="31" customWidth="1"/>
    <col min="1550" max="1550" width="16.33203125" style="31" customWidth="1"/>
    <col min="1551" max="1791" width="9.33203125" style="31"/>
    <col min="1792" max="1792" width="50.1640625" style="31" customWidth="1"/>
    <col min="1793" max="1793" width="1.5" style="31" customWidth="1"/>
    <col min="1794" max="1794" width="8.33203125" style="31" customWidth="1"/>
    <col min="1795" max="1795" width="1" style="31" customWidth="1"/>
    <col min="1796" max="1796" width="15.33203125" style="31" customWidth="1"/>
    <col min="1797" max="1797" width="1" style="31" customWidth="1"/>
    <col min="1798" max="1798" width="14.83203125" style="31" customWidth="1"/>
    <col min="1799" max="1799" width="1" style="31" customWidth="1"/>
    <col min="1800" max="1800" width="17" style="31" customWidth="1"/>
    <col min="1801" max="1801" width="1" style="31" customWidth="1"/>
    <col min="1802" max="1802" width="17.6640625" style="31" customWidth="1"/>
    <col min="1803" max="1803" width="1" style="31" customWidth="1"/>
    <col min="1804" max="1804" width="22.6640625" style="31" customWidth="1"/>
    <col min="1805" max="1805" width="1" style="31" customWidth="1"/>
    <col min="1806" max="1806" width="16.33203125" style="31" customWidth="1"/>
    <col min="1807" max="2047" width="9.33203125" style="31"/>
    <col min="2048" max="2048" width="50.1640625" style="31" customWidth="1"/>
    <col min="2049" max="2049" width="1.5" style="31" customWidth="1"/>
    <col min="2050" max="2050" width="8.33203125" style="31" customWidth="1"/>
    <col min="2051" max="2051" width="1" style="31" customWidth="1"/>
    <col min="2052" max="2052" width="15.33203125" style="31" customWidth="1"/>
    <col min="2053" max="2053" width="1" style="31" customWidth="1"/>
    <col min="2054" max="2054" width="14.83203125" style="31" customWidth="1"/>
    <col min="2055" max="2055" width="1" style="31" customWidth="1"/>
    <col min="2056" max="2056" width="17" style="31" customWidth="1"/>
    <col min="2057" max="2057" width="1" style="31" customWidth="1"/>
    <col min="2058" max="2058" width="17.6640625" style="31" customWidth="1"/>
    <col min="2059" max="2059" width="1" style="31" customWidth="1"/>
    <col min="2060" max="2060" width="22.6640625" style="31" customWidth="1"/>
    <col min="2061" max="2061" width="1" style="31" customWidth="1"/>
    <col min="2062" max="2062" width="16.33203125" style="31" customWidth="1"/>
    <col min="2063" max="2303" width="9.33203125" style="31"/>
    <col min="2304" max="2304" width="50.1640625" style="31" customWidth="1"/>
    <col min="2305" max="2305" width="1.5" style="31" customWidth="1"/>
    <col min="2306" max="2306" width="8.33203125" style="31" customWidth="1"/>
    <col min="2307" max="2307" width="1" style="31" customWidth="1"/>
    <col min="2308" max="2308" width="15.33203125" style="31" customWidth="1"/>
    <col min="2309" max="2309" width="1" style="31" customWidth="1"/>
    <col min="2310" max="2310" width="14.83203125" style="31" customWidth="1"/>
    <col min="2311" max="2311" width="1" style="31" customWidth="1"/>
    <col min="2312" max="2312" width="17" style="31" customWidth="1"/>
    <col min="2313" max="2313" width="1" style="31" customWidth="1"/>
    <col min="2314" max="2314" width="17.6640625" style="31" customWidth="1"/>
    <col min="2315" max="2315" width="1" style="31" customWidth="1"/>
    <col min="2316" max="2316" width="22.6640625" style="31" customWidth="1"/>
    <col min="2317" max="2317" width="1" style="31" customWidth="1"/>
    <col min="2318" max="2318" width="16.33203125" style="31" customWidth="1"/>
    <col min="2319" max="2559" width="9.33203125" style="31"/>
    <col min="2560" max="2560" width="50.1640625" style="31" customWidth="1"/>
    <col min="2561" max="2561" width="1.5" style="31" customWidth="1"/>
    <col min="2562" max="2562" width="8.33203125" style="31" customWidth="1"/>
    <col min="2563" max="2563" width="1" style="31" customWidth="1"/>
    <col min="2564" max="2564" width="15.33203125" style="31" customWidth="1"/>
    <col min="2565" max="2565" width="1" style="31" customWidth="1"/>
    <col min="2566" max="2566" width="14.83203125" style="31" customWidth="1"/>
    <col min="2567" max="2567" width="1" style="31" customWidth="1"/>
    <col min="2568" max="2568" width="17" style="31" customWidth="1"/>
    <col min="2569" max="2569" width="1" style="31" customWidth="1"/>
    <col min="2570" max="2570" width="17.6640625" style="31" customWidth="1"/>
    <col min="2571" max="2571" width="1" style="31" customWidth="1"/>
    <col min="2572" max="2572" width="22.6640625" style="31" customWidth="1"/>
    <col min="2573" max="2573" width="1" style="31" customWidth="1"/>
    <col min="2574" max="2574" width="16.33203125" style="31" customWidth="1"/>
    <col min="2575" max="2815" width="9.33203125" style="31"/>
    <col min="2816" max="2816" width="50.1640625" style="31" customWidth="1"/>
    <col min="2817" max="2817" width="1.5" style="31" customWidth="1"/>
    <col min="2818" max="2818" width="8.33203125" style="31" customWidth="1"/>
    <col min="2819" max="2819" width="1" style="31" customWidth="1"/>
    <col min="2820" max="2820" width="15.33203125" style="31" customWidth="1"/>
    <col min="2821" max="2821" width="1" style="31" customWidth="1"/>
    <col min="2822" max="2822" width="14.83203125" style="31" customWidth="1"/>
    <col min="2823" max="2823" width="1" style="31" customWidth="1"/>
    <col min="2824" max="2824" width="17" style="31" customWidth="1"/>
    <col min="2825" max="2825" width="1" style="31" customWidth="1"/>
    <col min="2826" max="2826" width="17.6640625" style="31" customWidth="1"/>
    <col min="2827" max="2827" width="1" style="31" customWidth="1"/>
    <col min="2828" max="2828" width="22.6640625" style="31" customWidth="1"/>
    <col min="2829" max="2829" width="1" style="31" customWidth="1"/>
    <col min="2830" max="2830" width="16.33203125" style="31" customWidth="1"/>
    <col min="2831" max="3071" width="9.33203125" style="31"/>
    <col min="3072" max="3072" width="50.1640625" style="31" customWidth="1"/>
    <col min="3073" max="3073" width="1.5" style="31" customWidth="1"/>
    <col min="3074" max="3074" width="8.33203125" style="31" customWidth="1"/>
    <col min="3075" max="3075" width="1" style="31" customWidth="1"/>
    <col min="3076" max="3076" width="15.33203125" style="31" customWidth="1"/>
    <col min="3077" max="3077" width="1" style="31" customWidth="1"/>
    <col min="3078" max="3078" width="14.83203125" style="31" customWidth="1"/>
    <col min="3079" max="3079" width="1" style="31" customWidth="1"/>
    <col min="3080" max="3080" width="17" style="31" customWidth="1"/>
    <col min="3081" max="3081" width="1" style="31" customWidth="1"/>
    <col min="3082" max="3082" width="17.6640625" style="31" customWidth="1"/>
    <col min="3083" max="3083" width="1" style="31" customWidth="1"/>
    <col min="3084" max="3084" width="22.6640625" style="31" customWidth="1"/>
    <col min="3085" max="3085" width="1" style="31" customWidth="1"/>
    <col min="3086" max="3086" width="16.33203125" style="31" customWidth="1"/>
    <col min="3087" max="3327" width="9.33203125" style="31"/>
    <col min="3328" max="3328" width="50.1640625" style="31" customWidth="1"/>
    <col min="3329" max="3329" width="1.5" style="31" customWidth="1"/>
    <col min="3330" max="3330" width="8.33203125" style="31" customWidth="1"/>
    <col min="3331" max="3331" width="1" style="31" customWidth="1"/>
    <col min="3332" max="3332" width="15.33203125" style="31" customWidth="1"/>
    <col min="3333" max="3333" width="1" style="31" customWidth="1"/>
    <col min="3334" max="3334" width="14.83203125" style="31" customWidth="1"/>
    <col min="3335" max="3335" width="1" style="31" customWidth="1"/>
    <col min="3336" max="3336" width="17" style="31" customWidth="1"/>
    <col min="3337" max="3337" width="1" style="31" customWidth="1"/>
    <col min="3338" max="3338" width="17.6640625" style="31" customWidth="1"/>
    <col min="3339" max="3339" width="1" style="31" customWidth="1"/>
    <col min="3340" max="3340" width="22.6640625" style="31" customWidth="1"/>
    <col min="3341" max="3341" width="1" style="31" customWidth="1"/>
    <col min="3342" max="3342" width="16.33203125" style="31" customWidth="1"/>
    <col min="3343" max="3583" width="9.33203125" style="31"/>
    <col min="3584" max="3584" width="50.1640625" style="31" customWidth="1"/>
    <col min="3585" max="3585" width="1.5" style="31" customWidth="1"/>
    <col min="3586" max="3586" width="8.33203125" style="31" customWidth="1"/>
    <col min="3587" max="3587" width="1" style="31" customWidth="1"/>
    <col min="3588" max="3588" width="15.33203125" style="31" customWidth="1"/>
    <col min="3589" max="3589" width="1" style="31" customWidth="1"/>
    <col min="3590" max="3590" width="14.83203125" style="31" customWidth="1"/>
    <col min="3591" max="3591" width="1" style="31" customWidth="1"/>
    <col min="3592" max="3592" width="17" style="31" customWidth="1"/>
    <col min="3593" max="3593" width="1" style="31" customWidth="1"/>
    <col min="3594" max="3594" width="17.6640625" style="31" customWidth="1"/>
    <col min="3595" max="3595" width="1" style="31" customWidth="1"/>
    <col min="3596" max="3596" width="22.6640625" style="31" customWidth="1"/>
    <col min="3597" max="3597" width="1" style="31" customWidth="1"/>
    <col min="3598" max="3598" width="16.33203125" style="31" customWidth="1"/>
    <col min="3599" max="3839" width="9.33203125" style="31"/>
    <col min="3840" max="3840" width="50.1640625" style="31" customWidth="1"/>
    <col min="3841" max="3841" width="1.5" style="31" customWidth="1"/>
    <col min="3842" max="3842" width="8.33203125" style="31" customWidth="1"/>
    <col min="3843" max="3843" width="1" style="31" customWidth="1"/>
    <col min="3844" max="3844" width="15.33203125" style="31" customWidth="1"/>
    <col min="3845" max="3845" width="1" style="31" customWidth="1"/>
    <col min="3846" max="3846" width="14.83203125" style="31" customWidth="1"/>
    <col min="3847" max="3847" width="1" style="31" customWidth="1"/>
    <col min="3848" max="3848" width="17" style="31" customWidth="1"/>
    <col min="3849" max="3849" width="1" style="31" customWidth="1"/>
    <col min="3850" max="3850" width="17.6640625" style="31" customWidth="1"/>
    <col min="3851" max="3851" width="1" style="31" customWidth="1"/>
    <col min="3852" max="3852" width="22.6640625" style="31" customWidth="1"/>
    <col min="3853" max="3853" width="1" style="31" customWidth="1"/>
    <col min="3854" max="3854" width="16.33203125" style="31" customWidth="1"/>
    <col min="3855" max="4095" width="9.33203125" style="31"/>
    <col min="4096" max="4096" width="50.1640625" style="31" customWidth="1"/>
    <col min="4097" max="4097" width="1.5" style="31" customWidth="1"/>
    <col min="4098" max="4098" width="8.33203125" style="31" customWidth="1"/>
    <col min="4099" max="4099" width="1" style="31" customWidth="1"/>
    <col min="4100" max="4100" width="15.33203125" style="31" customWidth="1"/>
    <col min="4101" max="4101" width="1" style="31" customWidth="1"/>
    <col min="4102" max="4102" width="14.83203125" style="31" customWidth="1"/>
    <col min="4103" max="4103" width="1" style="31" customWidth="1"/>
    <col min="4104" max="4104" width="17" style="31" customWidth="1"/>
    <col min="4105" max="4105" width="1" style="31" customWidth="1"/>
    <col min="4106" max="4106" width="17.6640625" style="31" customWidth="1"/>
    <col min="4107" max="4107" width="1" style="31" customWidth="1"/>
    <col min="4108" max="4108" width="22.6640625" style="31" customWidth="1"/>
    <col min="4109" max="4109" width="1" style="31" customWidth="1"/>
    <col min="4110" max="4110" width="16.33203125" style="31" customWidth="1"/>
    <col min="4111" max="4351" width="9.33203125" style="31"/>
    <col min="4352" max="4352" width="50.1640625" style="31" customWidth="1"/>
    <col min="4353" max="4353" width="1.5" style="31" customWidth="1"/>
    <col min="4354" max="4354" width="8.33203125" style="31" customWidth="1"/>
    <col min="4355" max="4355" width="1" style="31" customWidth="1"/>
    <col min="4356" max="4356" width="15.33203125" style="31" customWidth="1"/>
    <col min="4357" max="4357" width="1" style="31" customWidth="1"/>
    <col min="4358" max="4358" width="14.83203125" style="31" customWidth="1"/>
    <col min="4359" max="4359" width="1" style="31" customWidth="1"/>
    <col min="4360" max="4360" width="17" style="31" customWidth="1"/>
    <col min="4361" max="4361" width="1" style="31" customWidth="1"/>
    <col min="4362" max="4362" width="17.6640625" style="31" customWidth="1"/>
    <col min="4363" max="4363" width="1" style="31" customWidth="1"/>
    <col min="4364" max="4364" width="22.6640625" style="31" customWidth="1"/>
    <col min="4365" max="4365" width="1" style="31" customWidth="1"/>
    <col min="4366" max="4366" width="16.33203125" style="31" customWidth="1"/>
    <col min="4367" max="4607" width="9.33203125" style="31"/>
    <col min="4608" max="4608" width="50.1640625" style="31" customWidth="1"/>
    <col min="4609" max="4609" width="1.5" style="31" customWidth="1"/>
    <col min="4610" max="4610" width="8.33203125" style="31" customWidth="1"/>
    <col min="4611" max="4611" width="1" style="31" customWidth="1"/>
    <col min="4612" max="4612" width="15.33203125" style="31" customWidth="1"/>
    <col min="4613" max="4613" width="1" style="31" customWidth="1"/>
    <col min="4614" max="4614" width="14.83203125" style="31" customWidth="1"/>
    <col min="4615" max="4615" width="1" style="31" customWidth="1"/>
    <col min="4616" max="4616" width="17" style="31" customWidth="1"/>
    <col min="4617" max="4617" width="1" style="31" customWidth="1"/>
    <col min="4618" max="4618" width="17.6640625" style="31" customWidth="1"/>
    <col min="4619" max="4619" width="1" style="31" customWidth="1"/>
    <col min="4620" max="4620" width="22.6640625" style="31" customWidth="1"/>
    <col min="4621" max="4621" width="1" style="31" customWidth="1"/>
    <col min="4622" max="4622" width="16.33203125" style="31" customWidth="1"/>
    <col min="4623" max="4863" width="9.33203125" style="31"/>
    <col min="4864" max="4864" width="50.1640625" style="31" customWidth="1"/>
    <col min="4865" max="4865" width="1.5" style="31" customWidth="1"/>
    <col min="4866" max="4866" width="8.33203125" style="31" customWidth="1"/>
    <col min="4867" max="4867" width="1" style="31" customWidth="1"/>
    <col min="4868" max="4868" width="15.33203125" style="31" customWidth="1"/>
    <col min="4869" max="4869" width="1" style="31" customWidth="1"/>
    <col min="4870" max="4870" width="14.83203125" style="31" customWidth="1"/>
    <col min="4871" max="4871" width="1" style="31" customWidth="1"/>
    <col min="4872" max="4872" width="17" style="31" customWidth="1"/>
    <col min="4873" max="4873" width="1" style="31" customWidth="1"/>
    <col min="4874" max="4874" width="17.6640625" style="31" customWidth="1"/>
    <col min="4875" max="4875" width="1" style="31" customWidth="1"/>
    <col min="4876" max="4876" width="22.6640625" style="31" customWidth="1"/>
    <col min="4877" max="4877" width="1" style="31" customWidth="1"/>
    <col min="4878" max="4878" width="16.33203125" style="31" customWidth="1"/>
    <col min="4879" max="5119" width="9.33203125" style="31"/>
    <col min="5120" max="5120" width="50.1640625" style="31" customWidth="1"/>
    <col min="5121" max="5121" width="1.5" style="31" customWidth="1"/>
    <col min="5122" max="5122" width="8.33203125" style="31" customWidth="1"/>
    <col min="5123" max="5123" width="1" style="31" customWidth="1"/>
    <col min="5124" max="5124" width="15.33203125" style="31" customWidth="1"/>
    <col min="5125" max="5125" width="1" style="31" customWidth="1"/>
    <col min="5126" max="5126" width="14.83203125" style="31" customWidth="1"/>
    <col min="5127" max="5127" width="1" style="31" customWidth="1"/>
    <col min="5128" max="5128" width="17" style="31" customWidth="1"/>
    <col min="5129" max="5129" width="1" style="31" customWidth="1"/>
    <col min="5130" max="5130" width="17.6640625" style="31" customWidth="1"/>
    <col min="5131" max="5131" width="1" style="31" customWidth="1"/>
    <col min="5132" max="5132" width="22.6640625" style="31" customWidth="1"/>
    <col min="5133" max="5133" width="1" style="31" customWidth="1"/>
    <col min="5134" max="5134" width="16.33203125" style="31" customWidth="1"/>
    <col min="5135" max="5375" width="9.33203125" style="31"/>
    <col min="5376" max="5376" width="50.1640625" style="31" customWidth="1"/>
    <col min="5377" max="5377" width="1.5" style="31" customWidth="1"/>
    <col min="5378" max="5378" width="8.33203125" style="31" customWidth="1"/>
    <col min="5379" max="5379" width="1" style="31" customWidth="1"/>
    <col min="5380" max="5380" width="15.33203125" style="31" customWidth="1"/>
    <col min="5381" max="5381" width="1" style="31" customWidth="1"/>
    <col min="5382" max="5382" width="14.83203125" style="31" customWidth="1"/>
    <col min="5383" max="5383" width="1" style="31" customWidth="1"/>
    <col min="5384" max="5384" width="17" style="31" customWidth="1"/>
    <col min="5385" max="5385" width="1" style="31" customWidth="1"/>
    <col min="5386" max="5386" width="17.6640625" style="31" customWidth="1"/>
    <col min="5387" max="5387" width="1" style="31" customWidth="1"/>
    <col min="5388" max="5388" width="22.6640625" style="31" customWidth="1"/>
    <col min="5389" max="5389" width="1" style="31" customWidth="1"/>
    <col min="5390" max="5390" width="16.33203125" style="31" customWidth="1"/>
    <col min="5391" max="5631" width="9.33203125" style="31"/>
    <col min="5632" max="5632" width="50.1640625" style="31" customWidth="1"/>
    <col min="5633" max="5633" width="1.5" style="31" customWidth="1"/>
    <col min="5634" max="5634" width="8.33203125" style="31" customWidth="1"/>
    <col min="5635" max="5635" width="1" style="31" customWidth="1"/>
    <col min="5636" max="5636" width="15.33203125" style="31" customWidth="1"/>
    <col min="5637" max="5637" width="1" style="31" customWidth="1"/>
    <col min="5638" max="5638" width="14.83203125" style="31" customWidth="1"/>
    <col min="5639" max="5639" width="1" style="31" customWidth="1"/>
    <col min="5640" max="5640" width="17" style="31" customWidth="1"/>
    <col min="5641" max="5641" width="1" style="31" customWidth="1"/>
    <col min="5642" max="5642" width="17.6640625" style="31" customWidth="1"/>
    <col min="5643" max="5643" width="1" style="31" customWidth="1"/>
    <col min="5644" max="5644" width="22.6640625" style="31" customWidth="1"/>
    <col min="5645" max="5645" width="1" style="31" customWidth="1"/>
    <col min="5646" max="5646" width="16.33203125" style="31" customWidth="1"/>
    <col min="5647" max="5887" width="9.33203125" style="31"/>
    <col min="5888" max="5888" width="50.1640625" style="31" customWidth="1"/>
    <col min="5889" max="5889" width="1.5" style="31" customWidth="1"/>
    <col min="5890" max="5890" width="8.33203125" style="31" customWidth="1"/>
    <col min="5891" max="5891" width="1" style="31" customWidth="1"/>
    <col min="5892" max="5892" width="15.33203125" style="31" customWidth="1"/>
    <col min="5893" max="5893" width="1" style="31" customWidth="1"/>
    <col min="5894" max="5894" width="14.83203125" style="31" customWidth="1"/>
    <col min="5895" max="5895" width="1" style="31" customWidth="1"/>
    <col min="5896" max="5896" width="17" style="31" customWidth="1"/>
    <col min="5897" max="5897" width="1" style="31" customWidth="1"/>
    <col min="5898" max="5898" width="17.6640625" style="31" customWidth="1"/>
    <col min="5899" max="5899" width="1" style="31" customWidth="1"/>
    <col min="5900" max="5900" width="22.6640625" style="31" customWidth="1"/>
    <col min="5901" max="5901" width="1" style="31" customWidth="1"/>
    <col min="5902" max="5902" width="16.33203125" style="31" customWidth="1"/>
    <col min="5903" max="6143" width="9.33203125" style="31"/>
    <col min="6144" max="6144" width="50.1640625" style="31" customWidth="1"/>
    <col min="6145" max="6145" width="1.5" style="31" customWidth="1"/>
    <col min="6146" max="6146" width="8.33203125" style="31" customWidth="1"/>
    <col min="6147" max="6147" width="1" style="31" customWidth="1"/>
    <col min="6148" max="6148" width="15.33203125" style="31" customWidth="1"/>
    <col min="6149" max="6149" width="1" style="31" customWidth="1"/>
    <col min="6150" max="6150" width="14.83203125" style="31" customWidth="1"/>
    <col min="6151" max="6151" width="1" style="31" customWidth="1"/>
    <col min="6152" max="6152" width="17" style="31" customWidth="1"/>
    <col min="6153" max="6153" width="1" style="31" customWidth="1"/>
    <col min="6154" max="6154" width="17.6640625" style="31" customWidth="1"/>
    <col min="6155" max="6155" width="1" style="31" customWidth="1"/>
    <col min="6156" max="6156" width="22.6640625" style="31" customWidth="1"/>
    <col min="6157" max="6157" width="1" style="31" customWidth="1"/>
    <col min="6158" max="6158" width="16.33203125" style="31" customWidth="1"/>
    <col min="6159" max="6399" width="9.33203125" style="31"/>
    <col min="6400" max="6400" width="50.1640625" style="31" customWidth="1"/>
    <col min="6401" max="6401" width="1.5" style="31" customWidth="1"/>
    <col min="6402" max="6402" width="8.33203125" style="31" customWidth="1"/>
    <col min="6403" max="6403" width="1" style="31" customWidth="1"/>
    <col min="6404" max="6404" width="15.33203125" style="31" customWidth="1"/>
    <col min="6405" max="6405" width="1" style="31" customWidth="1"/>
    <col min="6406" max="6406" width="14.83203125" style="31" customWidth="1"/>
    <col min="6407" max="6407" width="1" style="31" customWidth="1"/>
    <col min="6408" max="6408" width="17" style="31" customWidth="1"/>
    <col min="6409" max="6409" width="1" style="31" customWidth="1"/>
    <col min="6410" max="6410" width="17.6640625" style="31" customWidth="1"/>
    <col min="6411" max="6411" width="1" style="31" customWidth="1"/>
    <col min="6412" max="6412" width="22.6640625" style="31" customWidth="1"/>
    <col min="6413" max="6413" width="1" style="31" customWidth="1"/>
    <col min="6414" max="6414" width="16.33203125" style="31" customWidth="1"/>
    <col min="6415" max="6655" width="9.33203125" style="31"/>
    <col min="6656" max="6656" width="50.1640625" style="31" customWidth="1"/>
    <col min="6657" max="6657" width="1.5" style="31" customWidth="1"/>
    <col min="6658" max="6658" width="8.33203125" style="31" customWidth="1"/>
    <col min="6659" max="6659" width="1" style="31" customWidth="1"/>
    <col min="6660" max="6660" width="15.33203125" style="31" customWidth="1"/>
    <col min="6661" max="6661" width="1" style="31" customWidth="1"/>
    <col min="6662" max="6662" width="14.83203125" style="31" customWidth="1"/>
    <col min="6663" max="6663" width="1" style="31" customWidth="1"/>
    <col min="6664" max="6664" width="17" style="31" customWidth="1"/>
    <col min="6665" max="6665" width="1" style="31" customWidth="1"/>
    <col min="6666" max="6666" width="17.6640625" style="31" customWidth="1"/>
    <col min="6667" max="6667" width="1" style="31" customWidth="1"/>
    <col min="6668" max="6668" width="22.6640625" style="31" customWidth="1"/>
    <col min="6669" max="6669" width="1" style="31" customWidth="1"/>
    <col min="6670" max="6670" width="16.33203125" style="31" customWidth="1"/>
    <col min="6671" max="6911" width="9.33203125" style="31"/>
    <col min="6912" max="6912" width="50.1640625" style="31" customWidth="1"/>
    <col min="6913" max="6913" width="1.5" style="31" customWidth="1"/>
    <col min="6914" max="6914" width="8.33203125" style="31" customWidth="1"/>
    <col min="6915" max="6915" width="1" style="31" customWidth="1"/>
    <col min="6916" max="6916" width="15.33203125" style="31" customWidth="1"/>
    <col min="6917" max="6917" width="1" style="31" customWidth="1"/>
    <col min="6918" max="6918" width="14.83203125" style="31" customWidth="1"/>
    <col min="6919" max="6919" width="1" style="31" customWidth="1"/>
    <col min="6920" max="6920" width="17" style="31" customWidth="1"/>
    <col min="6921" max="6921" width="1" style="31" customWidth="1"/>
    <col min="6922" max="6922" width="17.6640625" style="31" customWidth="1"/>
    <col min="6923" max="6923" width="1" style="31" customWidth="1"/>
    <col min="6924" max="6924" width="22.6640625" style="31" customWidth="1"/>
    <col min="6925" max="6925" width="1" style="31" customWidth="1"/>
    <col min="6926" max="6926" width="16.33203125" style="31" customWidth="1"/>
    <col min="6927" max="7167" width="9.33203125" style="31"/>
    <col min="7168" max="7168" width="50.1640625" style="31" customWidth="1"/>
    <col min="7169" max="7169" width="1.5" style="31" customWidth="1"/>
    <col min="7170" max="7170" width="8.33203125" style="31" customWidth="1"/>
    <col min="7171" max="7171" width="1" style="31" customWidth="1"/>
    <col min="7172" max="7172" width="15.33203125" style="31" customWidth="1"/>
    <col min="7173" max="7173" width="1" style="31" customWidth="1"/>
    <col min="7174" max="7174" width="14.83203125" style="31" customWidth="1"/>
    <col min="7175" max="7175" width="1" style="31" customWidth="1"/>
    <col min="7176" max="7176" width="17" style="31" customWidth="1"/>
    <col min="7177" max="7177" width="1" style="31" customWidth="1"/>
    <col min="7178" max="7178" width="17.6640625" style="31" customWidth="1"/>
    <col min="7179" max="7179" width="1" style="31" customWidth="1"/>
    <col min="7180" max="7180" width="22.6640625" style="31" customWidth="1"/>
    <col min="7181" max="7181" width="1" style="31" customWidth="1"/>
    <col min="7182" max="7182" width="16.33203125" style="31" customWidth="1"/>
    <col min="7183" max="7423" width="9.33203125" style="31"/>
    <col min="7424" max="7424" width="50.1640625" style="31" customWidth="1"/>
    <col min="7425" max="7425" width="1.5" style="31" customWidth="1"/>
    <col min="7426" max="7426" width="8.33203125" style="31" customWidth="1"/>
    <col min="7427" max="7427" width="1" style="31" customWidth="1"/>
    <col min="7428" max="7428" width="15.33203125" style="31" customWidth="1"/>
    <col min="7429" max="7429" width="1" style="31" customWidth="1"/>
    <col min="7430" max="7430" width="14.83203125" style="31" customWidth="1"/>
    <col min="7431" max="7431" width="1" style="31" customWidth="1"/>
    <col min="7432" max="7432" width="17" style="31" customWidth="1"/>
    <col min="7433" max="7433" width="1" style="31" customWidth="1"/>
    <col min="7434" max="7434" width="17.6640625" style="31" customWidth="1"/>
    <col min="7435" max="7435" width="1" style="31" customWidth="1"/>
    <col min="7436" max="7436" width="22.6640625" style="31" customWidth="1"/>
    <col min="7437" max="7437" width="1" style="31" customWidth="1"/>
    <col min="7438" max="7438" width="16.33203125" style="31" customWidth="1"/>
    <col min="7439" max="7679" width="9.33203125" style="31"/>
    <col min="7680" max="7680" width="50.1640625" style="31" customWidth="1"/>
    <col min="7681" max="7681" width="1.5" style="31" customWidth="1"/>
    <col min="7682" max="7682" width="8.33203125" style="31" customWidth="1"/>
    <col min="7683" max="7683" width="1" style="31" customWidth="1"/>
    <col min="7684" max="7684" width="15.33203125" style="31" customWidth="1"/>
    <col min="7685" max="7685" width="1" style="31" customWidth="1"/>
    <col min="7686" max="7686" width="14.83203125" style="31" customWidth="1"/>
    <col min="7687" max="7687" width="1" style="31" customWidth="1"/>
    <col min="7688" max="7688" width="17" style="31" customWidth="1"/>
    <col min="7689" max="7689" width="1" style="31" customWidth="1"/>
    <col min="7690" max="7690" width="17.6640625" style="31" customWidth="1"/>
    <col min="7691" max="7691" width="1" style="31" customWidth="1"/>
    <col min="7692" max="7692" width="22.6640625" style="31" customWidth="1"/>
    <col min="7693" max="7693" width="1" style="31" customWidth="1"/>
    <col min="7694" max="7694" width="16.33203125" style="31" customWidth="1"/>
    <col min="7695" max="7935" width="9.33203125" style="31"/>
    <col min="7936" max="7936" width="50.1640625" style="31" customWidth="1"/>
    <col min="7937" max="7937" width="1.5" style="31" customWidth="1"/>
    <col min="7938" max="7938" width="8.33203125" style="31" customWidth="1"/>
    <col min="7939" max="7939" width="1" style="31" customWidth="1"/>
    <col min="7940" max="7940" width="15.33203125" style="31" customWidth="1"/>
    <col min="7941" max="7941" width="1" style="31" customWidth="1"/>
    <col min="7942" max="7942" width="14.83203125" style="31" customWidth="1"/>
    <col min="7943" max="7943" width="1" style="31" customWidth="1"/>
    <col min="7944" max="7944" width="17" style="31" customWidth="1"/>
    <col min="7945" max="7945" width="1" style="31" customWidth="1"/>
    <col min="7946" max="7946" width="17.6640625" style="31" customWidth="1"/>
    <col min="7947" max="7947" width="1" style="31" customWidth="1"/>
    <col min="7948" max="7948" width="22.6640625" style="31" customWidth="1"/>
    <col min="7949" max="7949" width="1" style="31" customWidth="1"/>
    <col min="7950" max="7950" width="16.33203125" style="31" customWidth="1"/>
    <col min="7951" max="8191" width="9.33203125" style="31"/>
    <col min="8192" max="8192" width="50.1640625" style="31" customWidth="1"/>
    <col min="8193" max="8193" width="1.5" style="31" customWidth="1"/>
    <col min="8194" max="8194" width="8.33203125" style="31" customWidth="1"/>
    <col min="8195" max="8195" width="1" style="31" customWidth="1"/>
    <col min="8196" max="8196" width="15.33203125" style="31" customWidth="1"/>
    <col min="8197" max="8197" width="1" style="31" customWidth="1"/>
    <col min="8198" max="8198" width="14.83203125" style="31" customWidth="1"/>
    <col min="8199" max="8199" width="1" style="31" customWidth="1"/>
    <col min="8200" max="8200" width="17" style="31" customWidth="1"/>
    <col min="8201" max="8201" width="1" style="31" customWidth="1"/>
    <col min="8202" max="8202" width="17.6640625" style="31" customWidth="1"/>
    <col min="8203" max="8203" width="1" style="31" customWidth="1"/>
    <col min="8204" max="8204" width="22.6640625" style="31" customWidth="1"/>
    <col min="8205" max="8205" width="1" style="31" customWidth="1"/>
    <col min="8206" max="8206" width="16.33203125" style="31" customWidth="1"/>
    <col min="8207" max="8447" width="9.33203125" style="31"/>
    <col min="8448" max="8448" width="50.1640625" style="31" customWidth="1"/>
    <col min="8449" max="8449" width="1.5" style="31" customWidth="1"/>
    <col min="8450" max="8450" width="8.33203125" style="31" customWidth="1"/>
    <col min="8451" max="8451" width="1" style="31" customWidth="1"/>
    <col min="8452" max="8452" width="15.33203125" style="31" customWidth="1"/>
    <col min="8453" max="8453" width="1" style="31" customWidth="1"/>
    <col min="8454" max="8454" width="14.83203125" style="31" customWidth="1"/>
    <col min="8455" max="8455" width="1" style="31" customWidth="1"/>
    <col min="8456" max="8456" width="17" style="31" customWidth="1"/>
    <col min="8457" max="8457" width="1" style="31" customWidth="1"/>
    <col min="8458" max="8458" width="17.6640625" style="31" customWidth="1"/>
    <col min="8459" max="8459" width="1" style="31" customWidth="1"/>
    <col min="8460" max="8460" width="22.6640625" style="31" customWidth="1"/>
    <col min="8461" max="8461" width="1" style="31" customWidth="1"/>
    <col min="8462" max="8462" width="16.33203125" style="31" customWidth="1"/>
    <col min="8463" max="8703" width="9.33203125" style="31"/>
    <col min="8704" max="8704" width="50.1640625" style="31" customWidth="1"/>
    <col min="8705" max="8705" width="1.5" style="31" customWidth="1"/>
    <col min="8706" max="8706" width="8.33203125" style="31" customWidth="1"/>
    <col min="8707" max="8707" width="1" style="31" customWidth="1"/>
    <col min="8708" max="8708" width="15.33203125" style="31" customWidth="1"/>
    <col min="8709" max="8709" width="1" style="31" customWidth="1"/>
    <col min="8710" max="8710" width="14.83203125" style="31" customWidth="1"/>
    <col min="8711" max="8711" width="1" style="31" customWidth="1"/>
    <col min="8712" max="8712" width="17" style="31" customWidth="1"/>
    <col min="8713" max="8713" width="1" style="31" customWidth="1"/>
    <col min="8714" max="8714" width="17.6640625" style="31" customWidth="1"/>
    <col min="8715" max="8715" width="1" style="31" customWidth="1"/>
    <col min="8716" max="8716" width="22.6640625" style="31" customWidth="1"/>
    <col min="8717" max="8717" width="1" style="31" customWidth="1"/>
    <col min="8718" max="8718" width="16.33203125" style="31" customWidth="1"/>
    <col min="8719" max="8959" width="9.33203125" style="31"/>
    <col min="8960" max="8960" width="50.1640625" style="31" customWidth="1"/>
    <col min="8961" max="8961" width="1.5" style="31" customWidth="1"/>
    <col min="8962" max="8962" width="8.33203125" style="31" customWidth="1"/>
    <col min="8963" max="8963" width="1" style="31" customWidth="1"/>
    <col min="8964" max="8964" width="15.33203125" style="31" customWidth="1"/>
    <col min="8965" max="8965" width="1" style="31" customWidth="1"/>
    <col min="8966" max="8966" width="14.83203125" style="31" customWidth="1"/>
    <col min="8967" max="8967" width="1" style="31" customWidth="1"/>
    <col min="8968" max="8968" width="17" style="31" customWidth="1"/>
    <col min="8969" max="8969" width="1" style="31" customWidth="1"/>
    <col min="8970" max="8970" width="17.6640625" style="31" customWidth="1"/>
    <col min="8971" max="8971" width="1" style="31" customWidth="1"/>
    <col min="8972" max="8972" width="22.6640625" style="31" customWidth="1"/>
    <col min="8973" max="8973" width="1" style="31" customWidth="1"/>
    <col min="8974" max="8974" width="16.33203125" style="31" customWidth="1"/>
    <col min="8975" max="9215" width="9.33203125" style="31"/>
    <col min="9216" max="9216" width="50.1640625" style="31" customWidth="1"/>
    <col min="9217" max="9217" width="1.5" style="31" customWidth="1"/>
    <col min="9218" max="9218" width="8.33203125" style="31" customWidth="1"/>
    <col min="9219" max="9219" width="1" style="31" customWidth="1"/>
    <col min="9220" max="9220" width="15.33203125" style="31" customWidth="1"/>
    <col min="9221" max="9221" width="1" style="31" customWidth="1"/>
    <col min="9222" max="9222" width="14.83203125" style="31" customWidth="1"/>
    <col min="9223" max="9223" width="1" style="31" customWidth="1"/>
    <col min="9224" max="9224" width="17" style="31" customWidth="1"/>
    <col min="9225" max="9225" width="1" style="31" customWidth="1"/>
    <col min="9226" max="9226" width="17.6640625" style="31" customWidth="1"/>
    <col min="9227" max="9227" width="1" style="31" customWidth="1"/>
    <col min="9228" max="9228" width="22.6640625" style="31" customWidth="1"/>
    <col min="9229" max="9229" width="1" style="31" customWidth="1"/>
    <col min="9230" max="9230" width="16.33203125" style="31" customWidth="1"/>
    <col min="9231" max="9471" width="9.33203125" style="31"/>
    <col min="9472" max="9472" width="50.1640625" style="31" customWidth="1"/>
    <col min="9473" max="9473" width="1.5" style="31" customWidth="1"/>
    <col min="9474" max="9474" width="8.33203125" style="31" customWidth="1"/>
    <col min="9475" max="9475" width="1" style="31" customWidth="1"/>
    <col min="9476" max="9476" width="15.33203125" style="31" customWidth="1"/>
    <col min="9477" max="9477" width="1" style="31" customWidth="1"/>
    <col min="9478" max="9478" width="14.83203125" style="31" customWidth="1"/>
    <col min="9479" max="9479" width="1" style="31" customWidth="1"/>
    <col min="9480" max="9480" width="17" style="31" customWidth="1"/>
    <col min="9481" max="9481" width="1" style="31" customWidth="1"/>
    <col min="9482" max="9482" width="17.6640625" style="31" customWidth="1"/>
    <col min="9483" max="9483" width="1" style="31" customWidth="1"/>
    <col min="9484" max="9484" width="22.6640625" style="31" customWidth="1"/>
    <col min="9485" max="9485" width="1" style="31" customWidth="1"/>
    <col min="9486" max="9486" width="16.33203125" style="31" customWidth="1"/>
    <col min="9487" max="9727" width="9.33203125" style="31"/>
    <col min="9728" max="9728" width="50.1640625" style="31" customWidth="1"/>
    <col min="9729" max="9729" width="1.5" style="31" customWidth="1"/>
    <col min="9730" max="9730" width="8.33203125" style="31" customWidth="1"/>
    <col min="9731" max="9731" width="1" style="31" customWidth="1"/>
    <col min="9732" max="9732" width="15.33203125" style="31" customWidth="1"/>
    <col min="9733" max="9733" width="1" style="31" customWidth="1"/>
    <col min="9734" max="9734" width="14.83203125" style="31" customWidth="1"/>
    <col min="9735" max="9735" width="1" style="31" customWidth="1"/>
    <col min="9736" max="9736" width="17" style="31" customWidth="1"/>
    <col min="9737" max="9737" width="1" style="31" customWidth="1"/>
    <col min="9738" max="9738" width="17.6640625" style="31" customWidth="1"/>
    <col min="9739" max="9739" width="1" style="31" customWidth="1"/>
    <col min="9740" max="9740" width="22.6640625" style="31" customWidth="1"/>
    <col min="9741" max="9741" width="1" style="31" customWidth="1"/>
    <col min="9742" max="9742" width="16.33203125" style="31" customWidth="1"/>
    <col min="9743" max="9983" width="9.33203125" style="31"/>
    <col min="9984" max="9984" width="50.1640625" style="31" customWidth="1"/>
    <col min="9985" max="9985" width="1.5" style="31" customWidth="1"/>
    <col min="9986" max="9986" width="8.33203125" style="31" customWidth="1"/>
    <col min="9987" max="9987" width="1" style="31" customWidth="1"/>
    <col min="9988" max="9988" width="15.33203125" style="31" customWidth="1"/>
    <col min="9989" max="9989" width="1" style="31" customWidth="1"/>
    <col min="9990" max="9990" width="14.83203125" style="31" customWidth="1"/>
    <col min="9991" max="9991" width="1" style="31" customWidth="1"/>
    <col min="9992" max="9992" width="17" style="31" customWidth="1"/>
    <col min="9993" max="9993" width="1" style="31" customWidth="1"/>
    <col min="9994" max="9994" width="17.6640625" style="31" customWidth="1"/>
    <col min="9995" max="9995" width="1" style="31" customWidth="1"/>
    <col min="9996" max="9996" width="22.6640625" style="31" customWidth="1"/>
    <col min="9997" max="9997" width="1" style="31" customWidth="1"/>
    <col min="9998" max="9998" width="16.33203125" style="31" customWidth="1"/>
    <col min="9999" max="10239" width="9.33203125" style="31"/>
    <col min="10240" max="10240" width="50.1640625" style="31" customWidth="1"/>
    <col min="10241" max="10241" width="1.5" style="31" customWidth="1"/>
    <col min="10242" max="10242" width="8.33203125" style="31" customWidth="1"/>
    <col min="10243" max="10243" width="1" style="31" customWidth="1"/>
    <col min="10244" max="10244" width="15.33203125" style="31" customWidth="1"/>
    <col min="10245" max="10245" width="1" style="31" customWidth="1"/>
    <col min="10246" max="10246" width="14.83203125" style="31" customWidth="1"/>
    <col min="10247" max="10247" width="1" style="31" customWidth="1"/>
    <col min="10248" max="10248" width="17" style="31" customWidth="1"/>
    <col min="10249" max="10249" width="1" style="31" customWidth="1"/>
    <col min="10250" max="10250" width="17.6640625" style="31" customWidth="1"/>
    <col min="10251" max="10251" width="1" style="31" customWidth="1"/>
    <col min="10252" max="10252" width="22.6640625" style="31" customWidth="1"/>
    <col min="10253" max="10253" width="1" style="31" customWidth="1"/>
    <col min="10254" max="10254" width="16.33203125" style="31" customWidth="1"/>
    <col min="10255" max="10495" width="9.33203125" style="31"/>
    <col min="10496" max="10496" width="50.1640625" style="31" customWidth="1"/>
    <col min="10497" max="10497" width="1.5" style="31" customWidth="1"/>
    <col min="10498" max="10498" width="8.33203125" style="31" customWidth="1"/>
    <col min="10499" max="10499" width="1" style="31" customWidth="1"/>
    <col min="10500" max="10500" width="15.33203125" style="31" customWidth="1"/>
    <col min="10501" max="10501" width="1" style="31" customWidth="1"/>
    <col min="10502" max="10502" width="14.83203125" style="31" customWidth="1"/>
    <col min="10503" max="10503" width="1" style="31" customWidth="1"/>
    <col min="10504" max="10504" width="17" style="31" customWidth="1"/>
    <col min="10505" max="10505" width="1" style="31" customWidth="1"/>
    <col min="10506" max="10506" width="17.6640625" style="31" customWidth="1"/>
    <col min="10507" max="10507" width="1" style="31" customWidth="1"/>
    <col min="10508" max="10508" width="22.6640625" style="31" customWidth="1"/>
    <col min="10509" max="10509" width="1" style="31" customWidth="1"/>
    <col min="10510" max="10510" width="16.33203125" style="31" customWidth="1"/>
    <col min="10511" max="10751" width="9.33203125" style="31"/>
    <col min="10752" max="10752" width="50.1640625" style="31" customWidth="1"/>
    <col min="10753" max="10753" width="1.5" style="31" customWidth="1"/>
    <col min="10754" max="10754" width="8.33203125" style="31" customWidth="1"/>
    <col min="10755" max="10755" width="1" style="31" customWidth="1"/>
    <col min="10756" max="10756" width="15.33203125" style="31" customWidth="1"/>
    <col min="10757" max="10757" width="1" style="31" customWidth="1"/>
    <col min="10758" max="10758" width="14.83203125" style="31" customWidth="1"/>
    <col min="10759" max="10759" width="1" style="31" customWidth="1"/>
    <col min="10760" max="10760" width="17" style="31" customWidth="1"/>
    <col min="10761" max="10761" width="1" style="31" customWidth="1"/>
    <col min="10762" max="10762" width="17.6640625" style="31" customWidth="1"/>
    <col min="10763" max="10763" width="1" style="31" customWidth="1"/>
    <col min="10764" max="10764" width="22.6640625" style="31" customWidth="1"/>
    <col min="10765" max="10765" width="1" style="31" customWidth="1"/>
    <col min="10766" max="10766" width="16.33203125" style="31" customWidth="1"/>
    <col min="10767" max="11007" width="9.33203125" style="31"/>
    <col min="11008" max="11008" width="50.1640625" style="31" customWidth="1"/>
    <col min="11009" max="11009" width="1.5" style="31" customWidth="1"/>
    <col min="11010" max="11010" width="8.33203125" style="31" customWidth="1"/>
    <col min="11011" max="11011" width="1" style="31" customWidth="1"/>
    <col min="11012" max="11012" width="15.33203125" style="31" customWidth="1"/>
    <col min="11013" max="11013" width="1" style="31" customWidth="1"/>
    <col min="11014" max="11014" width="14.83203125" style="31" customWidth="1"/>
    <col min="11015" max="11015" width="1" style="31" customWidth="1"/>
    <col min="11016" max="11016" width="17" style="31" customWidth="1"/>
    <col min="11017" max="11017" width="1" style="31" customWidth="1"/>
    <col min="11018" max="11018" width="17.6640625" style="31" customWidth="1"/>
    <col min="11019" max="11019" width="1" style="31" customWidth="1"/>
    <col min="11020" max="11020" width="22.6640625" style="31" customWidth="1"/>
    <col min="11021" max="11021" width="1" style="31" customWidth="1"/>
    <col min="11022" max="11022" width="16.33203125" style="31" customWidth="1"/>
    <col min="11023" max="11263" width="9.33203125" style="31"/>
    <col min="11264" max="11264" width="50.1640625" style="31" customWidth="1"/>
    <col min="11265" max="11265" width="1.5" style="31" customWidth="1"/>
    <col min="11266" max="11266" width="8.33203125" style="31" customWidth="1"/>
    <col min="11267" max="11267" width="1" style="31" customWidth="1"/>
    <col min="11268" max="11268" width="15.33203125" style="31" customWidth="1"/>
    <col min="11269" max="11269" width="1" style="31" customWidth="1"/>
    <col min="11270" max="11270" width="14.83203125" style="31" customWidth="1"/>
    <col min="11271" max="11271" width="1" style="31" customWidth="1"/>
    <col min="11272" max="11272" width="17" style="31" customWidth="1"/>
    <col min="11273" max="11273" width="1" style="31" customWidth="1"/>
    <col min="11274" max="11274" width="17.6640625" style="31" customWidth="1"/>
    <col min="11275" max="11275" width="1" style="31" customWidth="1"/>
    <col min="11276" max="11276" width="22.6640625" style="31" customWidth="1"/>
    <col min="11277" max="11277" width="1" style="31" customWidth="1"/>
    <col min="11278" max="11278" width="16.33203125" style="31" customWidth="1"/>
    <col min="11279" max="11519" width="9.33203125" style="31"/>
    <col min="11520" max="11520" width="50.1640625" style="31" customWidth="1"/>
    <col min="11521" max="11521" width="1.5" style="31" customWidth="1"/>
    <col min="11522" max="11522" width="8.33203125" style="31" customWidth="1"/>
    <col min="11523" max="11523" width="1" style="31" customWidth="1"/>
    <col min="11524" max="11524" width="15.33203125" style="31" customWidth="1"/>
    <col min="11525" max="11525" width="1" style="31" customWidth="1"/>
    <col min="11526" max="11526" width="14.83203125" style="31" customWidth="1"/>
    <col min="11527" max="11527" width="1" style="31" customWidth="1"/>
    <col min="11528" max="11528" width="17" style="31" customWidth="1"/>
    <col min="11529" max="11529" width="1" style="31" customWidth="1"/>
    <col min="11530" max="11530" width="17.6640625" style="31" customWidth="1"/>
    <col min="11531" max="11531" width="1" style="31" customWidth="1"/>
    <col min="11532" max="11532" width="22.6640625" style="31" customWidth="1"/>
    <col min="11533" max="11533" width="1" style="31" customWidth="1"/>
    <col min="11534" max="11534" width="16.33203125" style="31" customWidth="1"/>
    <col min="11535" max="11775" width="9.33203125" style="31"/>
    <col min="11776" max="11776" width="50.1640625" style="31" customWidth="1"/>
    <col min="11777" max="11777" width="1.5" style="31" customWidth="1"/>
    <col min="11778" max="11778" width="8.33203125" style="31" customWidth="1"/>
    <col min="11779" max="11779" width="1" style="31" customWidth="1"/>
    <col min="11780" max="11780" width="15.33203125" style="31" customWidth="1"/>
    <col min="11781" max="11781" width="1" style="31" customWidth="1"/>
    <col min="11782" max="11782" width="14.83203125" style="31" customWidth="1"/>
    <col min="11783" max="11783" width="1" style="31" customWidth="1"/>
    <col min="11784" max="11784" width="17" style="31" customWidth="1"/>
    <col min="11785" max="11785" width="1" style="31" customWidth="1"/>
    <col min="11786" max="11786" width="17.6640625" style="31" customWidth="1"/>
    <col min="11787" max="11787" width="1" style="31" customWidth="1"/>
    <col min="11788" max="11788" width="22.6640625" style="31" customWidth="1"/>
    <col min="11789" max="11789" width="1" style="31" customWidth="1"/>
    <col min="11790" max="11790" width="16.33203125" style="31" customWidth="1"/>
    <col min="11791" max="12031" width="9.33203125" style="31"/>
    <col min="12032" max="12032" width="50.1640625" style="31" customWidth="1"/>
    <col min="12033" max="12033" width="1.5" style="31" customWidth="1"/>
    <col min="12034" max="12034" width="8.33203125" style="31" customWidth="1"/>
    <col min="12035" max="12035" width="1" style="31" customWidth="1"/>
    <col min="12036" max="12036" width="15.33203125" style="31" customWidth="1"/>
    <col min="12037" max="12037" width="1" style="31" customWidth="1"/>
    <col min="12038" max="12038" width="14.83203125" style="31" customWidth="1"/>
    <col min="12039" max="12039" width="1" style="31" customWidth="1"/>
    <col min="12040" max="12040" width="17" style="31" customWidth="1"/>
    <col min="12041" max="12041" width="1" style="31" customWidth="1"/>
    <col min="12042" max="12042" width="17.6640625" style="31" customWidth="1"/>
    <col min="12043" max="12043" width="1" style="31" customWidth="1"/>
    <col min="12044" max="12044" width="22.6640625" style="31" customWidth="1"/>
    <col min="12045" max="12045" width="1" style="31" customWidth="1"/>
    <col min="12046" max="12046" width="16.33203125" style="31" customWidth="1"/>
    <col min="12047" max="12287" width="9.33203125" style="31"/>
    <col min="12288" max="12288" width="50.1640625" style="31" customWidth="1"/>
    <col min="12289" max="12289" width="1.5" style="31" customWidth="1"/>
    <col min="12290" max="12290" width="8.33203125" style="31" customWidth="1"/>
    <col min="12291" max="12291" width="1" style="31" customWidth="1"/>
    <col min="12292" max="12292" width="15.33203125" style="31" customWidth="1"/>
    <col min="12293" max="12293" width="1" style="31" customWidth="1"/>
    <col min="12294" max="12294" width="14.83203125" style="31" customWidth="1"/>
    <col min="12295" max="12295" width="1" style="31" customWidth="1"/>
    <col min="12296" max="12296" width="17" style="31" customWidth="1"/>
    <col min="12297" max="12297" width="1" style="31" customWidth="1"/>
    <col min="12298" max="12298" width="17.6640625" style="31" customWidth="1"/>
    <col min="12299" max="12299" width="1" style="31" customWidth="1"/>
    <col min="12300" max="12300" width="22.6640625" style="31" customWidth="1"/>
    <col min="12301" max="12301" width="1" style="31" customWidth="1"/>
    <col min="12302" max="12302" width="16.33203125" style="31" customWidth="1"/>
    <col min="12303" max="12543" width="9.33203125" style="31"/>
    <col min="12544" max="12544" width="50.1640625" style="31" customWidth="1"/>
    <col min="12545" max="12545" width="1.5" style="31" customWidth="1"/>
    <col min="12546" max="12546" width="8.33203125" style="31" customWidth="1"/>
    <col min="12547" max="12547" width="1" style="31" customWidth="1"/>
    <col min="12548" max="12548" width="15.33203125" style="31" customWidth="1"/>
    <col min="12549" max="12549" width="1" style="31" customWidth="1"/>
    <col min="12550" max="12550" width="14.83203125" style="31" customWidth="1"/>
    <col min="12551" max="12551" width="1" style="31" customWidth="1"/>
    <col min="12552" max="12552" width="17" style="31" customWidth="1"/>
    <col min="12553" max="12553" width="1" style="31" customWidth="1"/>
    <col min="12554" max="12554" width="17.6640625" style="31" customWidth="1"/>
    <col min="12555" max="12555" width="1" style="31" customWidth="1"/>
    <col min="12556" max="12556" width="22.6640625" style="31" customWidth="1"/>
    <col min="12557" max="12557" width="1" style="31" customWidth="1"/>
    <col min="12558" max="12558" width="16.33203125" style="31" customWidth="1"/>
    <col min="12559" max="12799" width="9.33203125" style="31"/>
    <col min="12800" max="12800" width="50.1640625" style="31" customWidth="1"/>
    <col min="12801" max="12801" width="1.5" style="31" customWidth="1"/>
    <col min="12802" max="12802" width="8.33203125" style="31" customWidth="1"/>
    <col min="12803" max="12803" width="1" style="31" customWidth="1"/>
    <col min="12804" max="12804" width="15.33203125" style="31" customWidth="1"/>
    <col min="12805" max="12805" width="1" style="31" customWidth="1"/>
    <col min="12806" max="12806" width="14.83203125" style="31" customWidth="1"/>
    <col min="12807" max="12807" width="1" style="31" customWidth="1"/>
    <col min="12808" max="12808" width="17" style="31" customWidth="1"/>
    <col min="12809" max="12809" width="1" style="31" customWidth="1"/>
    <col min="12810" max="12810" width="17.6640625" style="31" customWidth="1"/>
    <col min="12811" max="12811" width="1" style="31" customWidth="1"/>
    <col min="12812" max="12812" width="22.6640625" style="31" customWidth="1"/>
    <col min="12813" max="12813" width="1" style="31" customWidth="1"/>
    <col min="12814" max="12814" width="16.33203125" style="31" customWidth="1"/>
    <col min="12815" max="13055" width="9.33203125" style="31"/>
    <col min="13056" max="13056" width="50.1640625" style="31" customWidth="1"/>
    <col min="13057" max="13057" width="1.5" style="31" customWidth="1"/>
    <col min="13058" max="13058" width="8.33203125" style="31" customWidth="1"/>
    <col min="13059" max="13059" width="1" style="31" customWidth="1"/>
    <col min="13060" max="13060" width="15.33203125" style="31" customWidth="1"/>
    <col min="13061" max="13061" width="1" style="31" customWidth="1"/>
    <col min="13062" max="13062" width="14.83203125" style="31" customWidth="1"/>
    <col min="13063" max="13063" width="1" style="31" customWidth="1"/>
    <col min="13064" max="13064" width="17" style="31" customWidth="1"/>
    <col min="13065" max="13065" width="1" style="31" customWidth="1"/>
    <col min="13066" max="13066" width="17.6640625" style="31" customWidth="1"/>
    <col min="13067" max="13067" width="1" style="31" customWidth="1"/>
    <col min="13068" max="13068" width="22.6640625" style="31" customWidth="1"/>
    <col min="13069" max="13069" width="1" style="31" customWidth="1"/>
    <col min="13070" max="13070" width="16.33203125" style="31" customWidth="1"/>
    <col min="13071" max="13311" width="9.33203125" style="31"/>
    <col min="13312" max="13312" width="50.1640625" style="31" customWidth="1"/>
    <col min="13313" max="13313" width="1.5" style="31" customWidth="1"/>
    <col min="13314" max="13314" width="8.33203125" style="31" customWidth="1"/>
    <col min="13315" max="13315" width="1" style="31" customWidth="1"/>
    <col min="13316" max="13316" width="15.33203125" style="31" customWidth="1"/>
    <col min="13317" max="13317" width="1" style="31" customWidth="1"/>
    <col min="13318" max="13318" width="14.83203125" style="31" customWidth="1"/>
    <col min="13319" max="13319" width="1" style="31" customWidth="1"/>
    <col min="13320" max="13320" width="17" style="31" customWidth="1"/>
    <col min="13321" max="13321" width="1" style="31" customWidth="1"/>
    <col min="13322" max="13322" width="17.6640625" style="31" customWidth="1"/>
    <col min="13323" max="13323" width="1" style="31" customWidth="1"/>
    <col min="13324" max="13324" width="22.6640625" style="31" customWidth="1"/>
    <col min="13325" max="13325" width="1" style="31" customWidth="1"/>
    <col min="13326" max="13326" width="16.33203125" style="31" customWidth="1"/>
    <col min="13327" max="13567" width="9.33203125" style="31"/>
    <col min="13568" max="13568" width="50.1640625" style="31" customWidth="1"/>
    <col min="13569" max="13569" width="1.5" style="31" customWidth="1"/>
    <col min="13570" max="13570" width="8.33203125" style="31" customWidth="1"/>
    <col min="13571" max="13571" width="1" style="31" customWidth="1"/>
    <col min="13572" max="13572" width="15.33203125" style="31" customWidth="1"/>
    <col min="13573" max="13573" width="1" style="31" customWidth="1"/>
    <col min="13574" max="13574" width="14.83203125" style="31" customWidth="1"/>
    <col min="13575" max="13575" width="1" style="31" customWidth="1"/>
    <col min="13576" max="13576" width="17" style="31" customWidth="1"/>
    <col min="13577" max="13577" width="1" style="31" customWidth="1"/>
    <col min="13578" max="13578" width="17.6640625" style="31" customWidth="1"/>
    <col min="13579" max="13579" width="1" style="31" customWidth="1"/>
    <col min="13580" max="13580" width="22.6640625" style="31" customWidth="1"/>
    <col min="13581" max="13581" width="1" style="31" customWidth="1"/>
    <col min="13582" max="13582" width="16.33203125" style="31" customWidth="1"/>
    <col min="13583" max="13823" width="9.33203125" style="31"/>
    <col min="13824" max="13824" width="50.1640625" style="31" customWidth="1"/>
    <col min="13825" max="13825" width="1.5" style="31" customWidth="1"/>
    <col min="13826" max="13826" width="8.33203125" style="31" customWidth="1"/>
    <col min="13827" max="13827" width="1" style="31" customWidth="1"/>
    <col min="13828" max="13828" width="15.33203125" style="31" customWidth="1"/>
    <col min="13829" max="13829" width="1" style="31" customWidth="1"/>
    <col min="13830" max="13830" width="14.83203125" style="31" customWidth="1"/>
    <col min="13831" max="13831" width="1" style="31" customWidth="1"/>
    <col min="13832" max="13832" width="17" style="31" customWidth="1"/>
    <col min="13833" max="13833" width="1" style="31" customWidth="1"/>
    <col min="13834" max="13834" width="17.6640625" style="31" customWidth="1"/>
    <col min="13835" max="13835" width="1" style="31" customWidth="1"/>
    <col min="13836" max="13836" width="22.6640625" style="31" customWidth="1"/>
    <col min="13837" max="13837" width="1" style="31" customWidth="1"/>
    <col min="13838" max="13838" width="16.33203125" style="31" customWidth="1"/>
    <col min="13839" max="14079" width="9.33203125" style="31"/>
    <col min="14080" max="14080" width="50.1640625" style="31" customWidth="1"/>
    <col min="14081" max="14081" width="1.5" style="31" customWidth="1"/>
    <col min="14082" max="14082" width="8.33203125" style="31" customWidth="1"/>
    <col min="14083" max="14083" width="1" style="31" customWidth="1"/>
    <col min="14084" max="14084" width="15.33203125" style="31" customWidth="1"/>
    <col min="14085" max="14085" width="1" style="31" customWidth="1"/>
    <col min="14086" max="14086" width="14.83203125" style="31" customWidth="1"/>
    <col min="14087" max="14087" width="1" style="31" customWidth="1"/>
    <col min="14088" max="14088" width="17" style="31" customWidth="1"/>
    <col min="14089" max="14089" width="1" style="31" customWidth="1"/>
    <col min="14090" max="14090" width="17.6640625" style="31" customWidth="1"/>
    <col min="14091" max="14091" width="1" style="31" customWidth="1"/>
    <col min="14092" max="14092" width="22.6640625" style="31" customWidth="1"/>
    <col min="14093" max="14093" width="1" style="31" customWidth="1"/>
    <col min="14094" max="14094" width="16.33203125" style="31" customWidth="1"/>
    <col min="14095" max="14335" width="9.33203125" style="31"/>
    <col min="14336" max="14336" width="50.1640625" style="31" customWidth="1"/>
    <col min="14337" max="14337" width="1.5" style="31" customWidth="1"/>
    <col min="14338" max="14338" width="8.33203125" style="31" customWidth="1"/>
    <col min="14339" max="14339" width="1" style="31" customWidth="1"/>
    <col min="14340" max="14340" width="15.33203125" style="31" customWidth="1"/>
    <col min="14341" max="14341" width="1" style="31" customWidth="1"/>
    <col min="14342" max="14342" width="14.83203125" style="31" customWidth="1"/>
    <col min="14343" max="14343" width="1" style="31" customWidth="1"/>
    <col min="14344" max="14344" width="17" style="31" customWidth="1"/>
    <col min="14345" max="14345" width="1" style="31" customWidth="1"/>
    <col min="14346" max="14346" width="17.6640625" style="31" customWidth="1"/>
    <col min="14347" max="14347" width="1" style="31" customWidth="1"/>
    <col min="14348" max="14348" width="22.6640625" style="31" customWidth="1"/>
    <col min="14349" max="14349" width="1" style="31" customWidth="1"/>
    <col min="14350" max="14350" width="16.33203125" style="31" customWidth="1"/>
    <col min="14351" max="14591" width="9.33203125" style="31"/>
    <col min="14592" max="14592" width="50.1640625" style="31" customWidth="1"/>
    <col min="14593" max="14593" width="1.5" style="31" customWidth="1"/>
    <col min="14594" max="14594" width="8.33203125" style="31" customWidth="1"/>
    <col min="14595" max="14595" width="1" style="31" customWidth="1"/>
    <col min="14596" max="14596" width="15.33203125" style="31" customWidth="1"/>
    <col min="14597" max="14597" width="1" style="31" customWidth="1"/>
    <col min="14598" max="14598" width="14.83203125" style="31" customWidth="1"/>
    <col min="14599" max="14599" width="1" style="31" customWidth="1"/>
    <col min="14600" max="14600" width="17" style="31" customWidth="1"/>
    <col min="14601" max="14601" width="1" style="31" customWidth="1"/>
    <col min="14602" max="14602" width="17.6640625" style="31" customWidth="1"/>
    <col min="14603" max="14603" width="1" style="31" customWidth="1"/>
    <col min="14604" max="14604" width="22.6640625" style="31" customWidth="1"/>
    <col min="14605" max="14605" width="1" style="31" customWidth="1"/>
    <col min="14606" max="14606" width="16.33203125" style="31" customWidth="1"/>
    <col min="14607" max="14847" width="9.33203125" style="31"/>
    <col min="14848" max="14848" width="50.1640625" style="31" customWidth="1"/>
    <col min="14849" max="14849" width="1.5" style="31" customWidth="1"/>
    <col min="14850" max="14850" width="8.33203125" style="31" customWidth="1"/>
    <col min="14851" max="14851" width="1" style="31" customWidth="1"/>
    <col min="14852" max="14852" width="15.33203125" style="31" customWidth="1"/>
    <col min="14853" max="14853" width="1" style="31" customWidth="1"/>
    <col min="14854" max="14854" width="14.83203125" style="31" customWidth="1"/>
    <col min="14855" max="14855" width="1" style="31" customWidth="1"/>
    <col min="14856" max="14856" width="17" style="31" customWidth="1"/>
    <col min="14857" max="14857" width="1" style="31" customWidth="1"/>
    <col min="14858" max="14858" width="17.6640625" style="31" customWidth="1"/>
    <col min="14859" max="14859" width="1" style="31" customWidth="1"/>
    <col min="14860" max="14860" width="22.6640625" style="31" customWidth="1"/>
    <col min="14861" max="14861" width="1" style="31" customWidth="1"/>
    <col min="14862" max="14862" width="16.33203125" style="31" customWidth="1"/>
    <col min="14863" max="15103" width="9.33203125" style="31"/>
    <col min="15104" max="15104" width="50.1640625" style="31" customWidth="1"/>
    <col min="15105" max="15105" width="1.5" style="31" customWidth="1"/>
    <col min="15106" max="15106" width="8.33203125" style="31" customWidth="1"/>
    <col min="15107" max="15107" width="1" style="31" customWidth="1"/>
    <col min="15108" max="15108" width="15.33203125" style="31" customWidth="1"/>
    <col min="15109" max="15109" width="1" style="31" customWidth="1"/>
    <col min="15110" max="15110" width="14.83203125" style="31" customWidth="1"/>
    <col min="15111" max="15111" width="1" style="31" customWidth="1"/>
    <col min="15112" max="15112" width="17" style="31" customWidth="1"/>
    <col min="15113" max="15113" width="1" style="31" customWidth="1"/>
    <col min="15114" max="15114" width="17.6640625" style="31" customWidth="1"/>
    <col min="15115" max="15115" width="1" style="31" customWidth="1"/>
    <col min="15116" max="15116" width="22.6640625" style="31" customWidth="1"/>
    <col min="15117" max="15117" width="1" style="31" customWidth="1"/>
    <col min="15118" max="15118" width="16.33203125" style="31" customWidth="1"/>
    <col min="15119" max="15359" width="9.33203125" style="31"/>
    <col min="15360" max="15360" width="50.1640625" style="31" customWidth="1"/>
    <col min="15361" max="15361" width="1.5" style="31" customWidth="1"/>
    <col min="15362" max="15362" width="8.33203125" style="31" customWidth="1"/>
    <col min="15363" max="15363" width="1" style="31" customWidth="1"/>
    <col min="15364" max="15364" width="15.33203125" style="31" customWidth="1"/>
    <col min="15365" max="15365" width="1" style="31" customWidth="1"/>
    <col min="15366" max="15366" width="14.83203125" style="31" customWidth="1"/>
    <col min="15367" max="15367" width="1" style="31" customWidth="1"/>
    <col min="15368" max="15368" width="17" style="31" customWidth="1"/>
    <col min="15369" max="15369" width="1" style="31" customWidth="1"/>
    <col min="15370" max="15370" width="17.6640625" style="31" customWidth="1"/>
    <col min="15371" max="15371" width="1" style="31" customWidth="1"/>
    <col min="15372" max="15372" width="22.6640625" style="31" customWidth="1"/>
    <col min="15373" max="15373" width="1" style="31" customWidth="1"/>
    <col min="15374" max="15374" width="16.33203125" style="31" customWidth="1"/>
    <col min="15375" max="15615" width="9.33203125" style="31"/>
    <col min="15616" max="15616" width="50.1640625" style="31" customWidth="1"/>
    <col min="15617" max="15617" width="1.5" style="31" customWidth="1"/>
    <col min="15618" max="15618" width="8.33203125" style="31" customWidth="1"/>
    <col min="15619" max="15619" width="1" style="31" customWidth="1"/>
    <col min="15620" max="15620" width="15.33203125" style="31" customWidth="1"/>
    <col min="15621" max="15621" width="1" style="31" customWidth="1"/>
    <col min="15622" max="15622" width="14.83203125" style="31" customWidth="1"/>
    <col min="15623" max="15623" width="1" style="31" customWidth="1"/>
    <col min="15624" max="15624" width="17" style="31" customWidth="1"/>
    <col min="15625" max="15625" width="1" style="31" customWidth="1"/>
    <col min="15626" max="15626" width="17.6640625" style="31" customWidth="1"/>
    <col min="15627" max="15627" width="1" style="31" customWidth="1"/>
    <col min="15628" max="15628" width="22.6640625" style="31" customWidth="1"/>
    <col min="15629" max="15629" width="1" style="31" customWidth="1"/>
    <col min="15630" max="15630" width="16.33203125" style="31" customWidth="1"/>
    <col min="15631" max="15871" width="9.33203125" style="31"/>
    <col min="15872" max="15872" width="50.1640625" style="31" customWidth="1"/>
    <col min="15873" max="15873" width="1.5" style="31" customWidth="1"/>
    <col min="15874" max="15874" width="8.33203125" style="31" customWidth="1"/>
    <col min="15875" max="15875" width="1" style="31" customWidth="1"/>
    <col min="15876" max="15876" width="15.33203125" style="31" customWidth="1"/>
    <col min="15877" max="15877" width="1" style="31" customWidth="1"/>
    <col min="15878" max="15878" width="14.83203125" style="31" customWidth="1"/>
    <col min="15879" max="15879" width="1" style="31" customWidth="1"/>
    <col min="15880" max="15880" width="17" style="31" customWidth="1"/>
    <col min="15881" max="15881" width="1" style="31" customWidth="1"/>
    <col min="15882" max="15882" width="17.6640625" style="31" customWidth="1"/>
    <col min="15883" max="15883" width="1" style="31" customWidth="1"/>
    <col min="15884" max="15884" width="22.6640625" style="31" customWidth="1"/>
    <col min="15885" max="15885" width="1" style="31" customWidth="1"/>
    <col min="15886" max="15886" width="16.33203125" style="31" customWidth="1"/>
    <col min="15887" max="16127" width="9.33203125" style="31"/>
    <col min="16128" max="16128" width="50.1640625" style="31" customWidth="1"/>
    <col min="16129" max="16129" width="1.5" style="31" customWidth="1"/>
    <col min="16130" max="16130" width="8.33203125" style="31" customWidth="1"/>
    <col min="16131" max="16131" width="1" style="31" customWidth="1"/>
    <col min="16132" max="16132" width="15.33203125" style="31" customWidth="1"/>
    <col min="16133" max="16133" width="1" style="31" customWidth="1"/>
    <col min="16134" max="16134" width="14.83203125" style="31" customWidth="1"/>
    <col min="16135" max="16135" width="1" style="31" customWidth="1"/>
    <col min="16136" max="16136" width="17" style="31" customWidth="1"/>
    <col min="16137" max="16137" width="1" style="31" customWidth="1"/>
    <col min="16138" max="16138" width="17.6640625" style="31" customWidth="1"/>
    <col min="16139" max="16139" width="1" style="31" customWidth="1"/>
    <col min="16140" max="16140" width="22.6640625" style="31" customWidth="1"/>
    <col min="16141" max="16141" width="1" style="31" customWidth="1"/>
    <col min="16142" max="16142" width="16.33203125" style="31" customWidth="1"/>
    <col min="16143" max="16382" width="9.33203125" style="31"/>
    <col min="16383" max="16384" width="9.33203125" style="31" customWidth="1"/>
  </cols>
  <sheetData>
    <row r="1" spans="1:14" ht="16.5" customHeight="1" x14ac:dyDescent="0.2">
      <c r="A1" s="122" t="str">
        <f>'9'!A1</f>
        <v>Raimon Land Public Company Limited</v>
      </c>
      <c r="B1" s="28"/>
    </row>
    <row r="2" spans="1:14" ht="16.5" customHeight="1" x14ac:dyDescent="0.2">
      <c r="A2" s="32" t="s">
        <v>75</v>
      </c>
      <c r="B2" s="28"/>
    </row>
    <row r="3" spans="1:14" ht="16.5" customHeight="1" x14ac:dyDescent="0.2">
      <c r="A3" s="33" t="str">
        <f>'9'!A3</f>
        <v>For the six-month period ended 30 June 2023</v>
      </c>
      <c r="B3" s="34"/>
      <c r="C3" s="35"/>
      <c r="D3" s="180"/>
      <c r="E3" s="36"/>
      <c r="F3" s="180"/>
      <c r="G3" s="36"/>
      <c r="H3" s="180"/>
      <c r="I3" s="36"/>
      <c r="J3" s="180"/>
      <c r="K3" s="36"/>
      <c r="L3" s="189"/>
      <c r="M3" s="36"/>
      <c r="N3" s="180"/>
    </row>
    <row r="4" spans="1:14" ht="16.5" customHeight="1" x14ac:dyDescent="0.2">
      <c r="A4" s="31"/>
      <c r="B4" s="10"/>
      <c r="D4" s="191"/>
      <c r="F4" s="191"/>
      <c r="H4" s="191"/>
      <c r="J4" s="191"/>
    </row>
    <row r="5" spans="1:14" ht="16.5" customHeight="1" x14ac:dyDescent="0.2">
      <c r="A5" s="31"/>
      <c r="B5" s="10"/>
      <c r="D5" s="191"/>
      <c r="F5" s="191"/>
      <c r="H5" s="191"/>
      <c r="J5" s="191"/>
    </row>
    <row r="6" spans="1:14" ht="16.5" customHeight="1" x14ac:dyDescent="0.2">
      <c r="A6" s="32"/>
      <c r="B6" s="28"/>
      <c r="C6" s="39"/>
      <c r="D6" s="258" t="s">
        <v>113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4" ht="16.5" customHeight="1" x14ac:dyDescent="0.2">
      <c r="B7" s="37"/>
      <c r="C7" s="43"/>
      <c r="D7" s="181" t="s">
        <v>67</v>
      </c>
      <c r="E7" s="40"/>
      <c r="F7" s="181"/>
      <c r="G7" s="40"/>
      <c r="H7" s="181" t="s">
        <v>153</v>
      </c>
      <c r="I7" s="40"/>
      <c r="J7" s="258" t="s">
        <v>13</v>
      </c>
      <c r="K7" s="258"/>
      <c r="L7" s="258"/>
      <c r="M7" s="41"/>
    </row>
    <row r="8" spans="1:14" ht="16.5" customHeight="1" x14ac:dyDescent="0.2">
      <c r="B8" s="37"/>
      <c r="C8" s="43"/>
      <c r="D8" s="181" t="s">
        <v>31</v>
      </c>
      <c r="E8" s="40"/>
      <c r="F8" s="181" t="s">
        <v>5</v>
      </c>
      <c r="G8" s="40"/>
      <c r="H8" s="181" t="s">
        <v>155</v>
      </c>
      <c r="I8" s="40"/>
      <c r="J8" s="181" t="s">
        <v>50</v>
      </c>
      <c r="K8" s="41"/>
      <c r="L8" s="181"/>
      <c r="M8" s="41"/>
      <c r="N8" s="181" t="s">
        <v>7</v>
      </c>
    </row>
    <row r="9" spans="1:14" ht="16.5" customHeight="1" x14ac:dyDescent="0.2">
      <c r="B9" s="37"/>
      <c r="C9" s="43"/>
      <c r="D9" s="181" t="s">
        <v>6</v>
      </c>
      <c r="E9" s="40"/>
      <c r="F9" s="181" t="s">
        <v>27</v>
      </c>
      <c r="G9" s="38"/>
      <c r="H9" s="181" t="s">
        <v>154</v>
      </c>
      <c r="I9" s="38"/>
      <c r="J9" s="187" t="s">
        <v>49</v>
      </c>
      <c r="L9" s="181" t="s">
        <v>12</v>
      </c>
      <c r="N9" s="181" t="s">
        <v>39</v>
      </c>
    </row>
    <row r="10" spans="1:14" ht="16.5" customHeight="1" x14ac:dyDescent="0.2">
      <c r="B10" s="81"/>
      <c r="C10" s="44"/>
      <c r="D10" s="182" t="s">
        <v>111</v>
      </c>
      <c r="E10" s="40"/>
      <c r="F10" s="182" t="s">
        <v>111</v>
      </c>
      <c r="G10" s="38"/>
      <c r="H10" s="182" t="s">
        <v>111</v>
      </c>
      <c r="I10" s="38"/>
      <c r="J10" s="182" t="s">
        <v>111</v>
      </c>
      <c r="L10" s="182" t="s">
        <v>111</v>
      </c>
      <c r="N10" s="182" t="s">
        <v>111</v>
      </c>
    </row>
    <row r="11" spans="1:14" ht="16.5" customHeight="1" x14ac:dyDescent="0.2">
      <c r="B11" s="37"/>
      <c r="C11" s="44"/>
      <c r="D11" s="183"/>
      <c r="E11" s="38"/>
      <c r="F11" s="183"/>
      <c r="G11" s="38"/>
      <c r="H11" s="183"/>
      <c r="I11" s="38"/>
      <c r="J11" s="181"/>
      <c r="L11" s="181"/>
      <c r="N11" s="181"/>
    </row>
    <row r="12" spans="1:14" ht="16.5" customHeight="1" x14ac:dyDescent="0.2">
      <c r="A12" s="11" t="s">
        <v>72</v>
      </c>
      <c r="B12" s="37"/>
      <c r="D12" s="153">
        <v>4172484</v>
      </c>
      <c r="E12" s="85"/>
      <c r="F12" s="153">
        <v>167265</v>
      </c>
      <c r="G12" s="85"/>
      <c r="H12" s="153">
        <v>28940</v>
      </c>
      <c r="I12" s="85"/>
      <c r="J12" s="153">
        <v>134000</v>
      </c>
      <c r="K12" s="85"/>
      <c r="L12" s="153">
        <v>513819</v>
      </c>
      <c r="M12" s="85"/>
      <c r="N12" s="153">
        <f>SUM(D12:M12)</f>
        <v>5016508</v>
      </c>
    </row>
    <row r="13" spans="1:14" ht="16.5" customHeight="1" x14ac:dyDescent="0.2">
      <c r="A13" s="31" t="s">
        <v>101</v>
      </c>
      <c r="B13" s="37"/>
      <c r="D13" s="154" t="s">
        <v>196</v>
      </c>
      <c r="E13" s="85"/>
      <c r="F13" s="154" t="s">
        <v>196</v>
      </c>
      <c r="G13" s="85"/>
      <c r="H13" s="154" t="s">
        <v>196</v>
      </c>
      <c r="I13" s="85"/>
      <c r="J13" s="154" t="s">
        <v>196</v>
      </c>
      <c r="K13" s="85"/>
      <c r="L13" s="154">
        <v>-116163</v>
      </c>
      <c r="M13" s="85"/>
      <c r="N13" s="154">
        <f>SUM(D13:M13)</f>
        <v>-116163</v>
      </c>
    </row>
    <row r="14" spans="1:14" ht="16.5" customHeight="1" x14ac:dyDescent="0.2">
      <c r="A14" s="31"/>
      <c r="B14" s="37"/>
      <c r="D14" s="153"/>
      <c r="E14" s="85"/>
      <c r="F14" s="153"/>
      <c r="G14" s="85"/>
      <c r="H14" s="153"/>
      <c r="I14" s="85"/>
      <c r="J14" s="153"/>
      <c r="K14" s="85"/>
      <c r="L14" s="153"/>
      <c r="M14" s="85"/>
      <c r="N14" s="153"/>
    </row>
    <row r="15" spans="1:14" ht="16.5" customHeight="1" thickBot="1" x14ac:dyDescent="0.25">
      <c r="A15" s="11" t="s">
        <v>191</v>
      </c>
      <c r="B15" s="37"/>
      <c r="D15" s="155">
        <f>SUM(D12:D13)</f>
        <v>4172484</v>
      </c>
      <c r="E15" s="85"/>
      <c r="F15" s="155">
        <f>SUM(F12:F13)</f>
        <v>167265</v>
      </c>
      <c r="G15" s="85"/>
      <c r="H15" s="155">
        <f>SUM(H12:H13)</f>
        <v>28940</v>
      </c>
      <c r="I15" s="85"/>
      <c r="J15" s="155">
        <f>SUM(J12:J13)</f>
        <v>134000</v>
      </c>
      <c r="K15" s="85"/>
      <c r="L15" s="155">
        <f>SUM(L12:L13)</f>
        <v>397656</v>
      </c>
      <c r="M15" s="85"/>
      <c r="N15" s="155">
        <f>SUM(N12:N13)</f>
        <v>4900345</v>
      </c>
    </row>
    <row r="16" spans="1:14" ht="16.5" customHeight="1" thickTop="1" x14ac:dyDescent="0.2">
      <c r="A16" s="11"/>
      <c r="B16" s="37"/>
      <c r="L16" s="179"/>
    </row>
    <row r="17" spans="1:14" ht="16.5" customHeight="1" x14ac:dyDescent="0.2">
      <c r="B17" s="37"/>
      <c r="C17" s="44"/>
      <c r="D17" s="183"/>
      <c r="E17" s="38"/>
      <c r="F17" s="183"/>
      <c r="G17" s="38"/>
      <c r="H17" s="183"/>
      <c r="I17" s="38"/>
      <c r="J17" s="181"/>
      <c r="L17" s="181"/>
      <c r="N17" s="181"/>
    </row>
    <row r="18" spans="1:14" ht="16.5" customHeight="1" x14ac:dyDescent="0.2">
      <c r="A18" s="11" t="s">
        <v>100</v>
      </c>
      <c r="B18" s="37"/>
      <c r="D18" s="184">
        <v>4172484</v>
      </c>
      <c r="E18" s="38"/>
      <c r="F18" s="184">
        <v>167265</v>
      </c>
      <c r="G18" s="19"/>
      <c r="H18" s="184">
        <v>28940</v>
      </c>
      <c r="I18" s="19"/>
      <c r="J18" s="184">
        <v>134000</v>
      </c>
      <c r="K18" s="19"/>
      <c r="L18" s="184">
        <v>211509</v>
      </c>
      <c r="M18" s="19"/>
      <c r="N18" s="184">
        <f>SUM(D18:M18)</f>
        <v>4714198</v>
      </c>
    </row>
    <row r="19" spans="1:14" ht="16.5" customHeight="1" x14ac:dyDescent="0.2">
      <c r="A19" s="31" t="s">
        <v>101</v>
      </c>
      <c r="B19" s="37"/>
      <c r="D19" s="192">
        <v>0</v>
      </c>
      <c r="E19" s="83"/>
      <c r="F19" s="192">
        <v>0</v>
      </c>
      <c r="G19" s="83"/>
      <c r="H19" s="192">
        <v>0</v>
      </c>
      <c r="I19" s="83"/>
      <c r="J19" s="192">
        <v>0</v>
      </c>
      <c r="K19" s="19"/>
      <c r="L19" s="193">
        <f>'P&amp;L 7-8(6M)'!L73</f>
        <v>-2645</v>
      </c>
      <c r="M19" s="19"/>
      <c r="N19" s="190">
        <f>SUM(D19:M19)</f>
        <v>-2645</v>
      </c>
    </row>
    <row r="20" spans="1:14" ht="16.5" customHeight="1" x14ac:dyDescent="0.2">
      <c r="A20" s="31"/>
      <c r="B20" s="37"/>
      <c r="D20" s="185"/>
      <c r="F20" s="185"/>
      <c r="H20" s="185"/>
      <c r="J20" s="185"/>
      <c r="L20" s="185"/>
      <c r="N20" s="185"/>
    </row>
    <row r="21" spans="1:14" ht="16.5" customHeight="1" thickBot="1" x14ac:dyDescent="0.25">
      <c r="A21" s="11" t="s">
        <v>192</v>
      </c>
      <c r="B21" s="37"/>
      <c r="D21" s="186">
        <f>SUM(D18:D19)</f>
        <v>4172484</v>
      </c>
      <c r="F21" s="186">
        <f>SUM(F18:F19)</f>
        <v>167265</v>
      </c>
      <c r="H21" s="186">
        <f>SUM(H18:H19)</f>
        <v>28940</v>
      </c>
      <c r="J21" s="186">
        <f>SUM(J18:J19)</f>
        <v>134000</v>
      </c>
      <c r="L21" s="186">
        <f>SUM(L18:L19)</f>
        <v>208864</v>
      </c>
      <c r="N21" s="186">
        <f>SUM(N18:N19)</f>
        <v>4711553</v>
      </c>
    </row>
    <row r="22" spans="1:14" ht="16.5" customHeight="1" thickTop="1" x14ac:dyDescent="0.2">
      <c r="A22" s="11"/>
      <c r="B22" s="37"/>
      <c r="C22" s="37"/>
      <c r="D22" s="188"/>
      <c r="E22" s="37"/>
      <c r="F22" s="188"/>
      <c r="G22" s="37"/>
      <c r="H22" s="188"/>
      <c r="I22" s="37"/>
      <c r="J22" s="188"/>
      <c r="K22" s="37"/>
      <c r="M22" s="37"/>
      <c r="N22" s="188"/>
    </row>
    <row r="23" spans="1:14" ht="16.5" customHeight="1" x14ac:dyDescent="0.2">
      <c r="A23" s="11"/>
      <c r="B23" s="37"/>
      <c r="C23" s="37"/>
      <c r="D23" s="188"/>
      <c r="E23" s="37"/>
      <c r="F23" s="188"/>
      <c r="G23" s="37"/>
      <c r="H23" s="188"/>
      <c r="I23" s="37"/>
      <c r="J23" s="188"/>
      <c r="K23" s="37"/>
      <c r="M23" s="37"/>
      <c r="N23" s="188"/>
    </row>
    <row r="24" spans="1:14" ht="16.5" customHeight="1" x14ac:dyDescent="0.2">
      <c r="A24" s="11"/>
      <c r="B24" s="37"/>
      <c r="C24" s="37"/>
      <c r="D24" s="188"/>
      <c r="E24" s="37"/>
      <c r="F24" s="188"/>
      <c r="G24" s="37"/>
      <c r="H24" s="188"/>
      <c r="I24" s="37"/>
      <c r="J24" s="188"/>
      <c r="K24" s="37"/>
      <c r="M24" s="37"/>
      <c r="N24" s="188"/>
    </row>
    <row r="25" spans="1:14" ht="16.5" customHeight="1" x14ac:dyDescent="0.2">
      <c r="A25" s="11"/>
      <c r="B25" s="37"/>
      <c r="C25" s="37"/>
      <c r="D25" s="188"/>
      <c r="E25" s="37"/>
      <c r="F25" s="188"/>
      <c r="G25" s="37"/>
      <c r="H25" s="188"/>
      <c r="I25" s="37"/>
      <c r="J25" s="188"/>
      <c r="K25" s="37"/>
      <c r="M25" s="37"/>
      <c r="N25" s="188"/>
    </row>
    <row r="26" spans="1:14" ht="16.5" customHeight="1" x14ac:dyDescent="0.2">
      <c r="A26" s="11"/>
      <c r="B26" s="37"/>
      <c r="C26" s="37"/>
      <c r="D26" s="188"/>
      <c r="E26" s="37"/>
      <c r="F26" s="188"/>
      <c r="G26" s="37"/>
      <c r="H26" s="188"/>
      <c r="I26" s="37"/>
      <c r="J26" s="188"/>
      <c r="K26" s="37"/>
      <c r="M26" s="37"/>
      <c r="N26" s="188"/>
    </row>
    <row r="27" spans="1:14" ht="16.5" customHeight="1" x14ac:dyDescent="0.2">
      <c r="A27" s="11"/>
      <c r="B27" s="37"/>
      <c r="C27" s="37"/>
      <c r="D27" s="188"/>
      <c r="E27" s="37"/>
      <c r="F27" s="188"/>
      <c r="G27" s="37"/>
      <c r="H27" s="188"/>
      <c r="I27" s="37"/>
      <c r="J27" s="188"/>
      <c r="K27" s="37"/>
      <c r="M27" s="37"/>
      <c r="N27" s="188"/>
    </row>
    <row r="28" spans="1:14" ht="16.5" customHeight="1" x14ac:dyDescent="0.2">
      <c r="A28" s="11"/>
      <c r="B28" s="37"/>
      <c r="C28" s="37"/>
      <c r="D28" s="188"/>
      <c r="E28" s="37"/>
      <c r="F28" s="188"/>
      <c r="G28" s="37"/>
      <c r="H28" s="188"/>
      <c r="I28" s="37"/>
      <c r="J28" s="188"/>
      <c r="K28" s="37"/>
      <c r="M28" s="37"/>
      <c r="N28" s="188"/>
    </row>
    <row r="29" spans="1:14" ht="19.5" customHeight="1" x14ac:dyDescent="0.2">
      <c r="A29" s="11"/>
      <c r="B29" s="37"/>
      <c r="C29" s="37"/>
      <c r="D29" s="188"/>
      <c r="E29" s="37"/>
      <c r="F29" s="188"/>
      <c r="G29" s="37"/>
      <c r="H29" s="188"/>
      <c r="I29" s="37"/>
      <c r="J29" s="188"/>
      <c r="K29" s="37"/>
      <c r="M29" s="37"/>
      <c r="N29" s="188"/>
    </row>
    <row r="30" spans="1:14" ht="11.45" customHeight="1" x14ac:dyDescent="0.2">
      <c r="A30" s="11"/>
      <c r="B30" s="37"/>
      <c r="C30" s="37"/>
      <c r="D30" s="188"/>
      <c r="E30" s="37"/>
      <c r="F30" s="188"/>
      <c r="G30" s="37"/>
      <c r="H30" s="188"/>
      <c r="I30" s="37"/>
      <c r="J30" s="188"/>
      <c r="K30" s="37"/>
      <c r="M30" s="37"/>
      <c r="N30" s="188"/>
    </row>
    <row r="31" spans="1:14" ht="21.95" hidden="1" customHeight="1" x14ac:dyDescent="0.2">
      <c r="A31" s="11"/>
      <c r="B31" s="37"/>
      <c r="C31" s="37"/>
      <c r="D31" s="188"/>
      <c r="E31" s="37"/>
      <c r="F31" s="188"/>
      <c r="G31" s="37"/>
      <c r="H31" s="188"/>
      <c r="I31" s="37"/>
      <c r="J31" s="188"/>
      <c r="K31" s="37"/>
      <c r="M31" s="37"/>
      <c r="N31" s="188"/>
    </row>
    <row r="32" spans="1:14" ht="21.95" hidden="1" customHeight="1" x14ac:dyDescent="0.2">
      <c r="A32" s="11"/>
      <c r="B32" s="37"/>
      <c r="C32" s="37"/>
      <c r="D32" s="188"/>
      <c r="E32" s="37"/>
      <c r="F32" s="188"/>
      <c r="G32" s="37"/>
      <c r="H32" s="188"/>
      <c r="I32" s="37"/>
      <c r="J32" s="188"/>
      <c r="K32" s="37"/>
      <c r="M32" s="37"/>
      <c r="N32" s="188"/>
    </row>
    <row r="35" spans="1:14" ht="23.25" customHeight="1" x14ac:dyDescent="0.2"/>
    <row r="36" spans="1:14" ht="21.95" customHeight="1" x14ac:dyDescent="0.2">
      <c r="A36" s="257" t="str">
        <f>'9'!A60:X60</f>
        <v>The notes to the interim financial information are an integral part of this financial information.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</row>
  </sheetData>
  <mergeCells count="3">
    <mergeCell ref="D6:N6"/>
    <mergeCell ref="J7:L7"/>
    <mergeCell ref="A36:N3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K15 D21:G21 D15:G15 M15 M21 J21:K21 H21:I21 L21 N21 N1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6"/>
  <sheetViews>
    <sheetView zoomScale="85" zoomScaleNormal="85" zoomScaleSheetLayoutView="115" workbookViewId="0">
      <selection activeCell="D8" sqref="D8"/>
    </sheetView>
  </sheetViews>
  <sheetFormatPr defaultColWidth="9.33203125" defaultRowHeight="16.5" customHeight="1" x14ac:dyDescent="0.2"/>
  <cols>
    <col min="1" max="3" width="1.33203125" style="31" customWidth="1"/>
    <col min="4" max="4" width="56.6640625" style="31" customWidth="1"/>
    <col min="5" max="5" width="9.5" style="10" customWidth="1"/>
    <col min="6" max="6" width="0.6640625" style="31" customWidth="1"/>
    <col min="7" max="7" width="16.1640625" style="188" customWidth="1"/>
    <col min="8" max="8" width="0.6640625" style="19" customWidth="1"/>
    <col min="9" max="9" width="16.1640625" style="188" customWidth="1"/>
    <col min="10" max="10" width="0.6640625" style="19" customWidth="1"/>
    <col min="11" max="11" width="16.1640625" style="188" customWidth="1"/>
    <col min="12" max="12" width="0.6640625" style="19" customWidth="1"/>
    <col min="13" max="13" width="16.1640625" style="188" customWidth="1"/>
    <col min="14" max="16384" width="9.33203125" style="31"/>
  </cols>
  <sheetData>
    <row r="1" spans="1:13" ht="16.5" customHeight="1" x14ac:dyDescent="0.2">
      <c r="A1" s="123" t="str">
        <f>'10'!A1</f>
        <v>Raimon Land Public Company Limited</v>
      </c>
    </row>
    <row r="2" spans="1:13" ht="16.5" customHeight="1" x14ac:dyDescent="0.2">
      <c r="A2" s="11" t="s">
        <v>58</v>
      </c>
    </row>
    <row r="3" spans="1:13" ht="16.5" customHeight="1" x14ac:dyDescent="0.2">
      <c r="A3" s="12" t="str">
        <f>'9'!A3</f>
        <v>For the six-month period ended 30 June 2023</v>
      </c>
      <c r="B3" s="13"/>
      <c r="C3" s="13"/>
      <c r="D3" s="13"/>
      <c r="E3" s="14"/>
      <c r="F3" s="13"/>
      <c r="G3" s="189"/>
      <c r="H3" s="20"/>
      <c r="I3" s="189"/>
      <c r="J3" s="20"/>
      <c r="K3" s="189"/>
      <c r="L3" s="20"/>
      <c r="M3" s="189"/>
    </row>
    <row r="6" spans="1:13" ht="16.5" customHeight="1" x14ac:dyDescent="0.2">
      <c r="G6" s="252" t="s">
        <v>0</v>
      </c>
      <c r="H6" s="252"/>
      <c r="I6" s="252"/>
      <c r="J6" s="18"/>
      <c r="K6" s="252" t="s">
        <v>56</v>
      </c>
      <c r="L6" s="252"/>
      <c r="M6" s="252"/>
    </row>
    <row r="7" spans="1:13" s="5" customFormat="1" ht="16.5" customHeight="1" x14ac:dyDescent="0.2">
      <c r="E7" s="10"/>
      <c r="G7" s="253" t="s">
        <v>42</v>
      </c>
      <c r="H7" s="253"/>
      <c r="I7" s="253"/>
      <c r="J7" s="64"/>
      <c r="K7" s="253" t="s">
        <v>42</v>
      </c>
      <c r="L7" s="253"/>
      <c r="M7" s="253"/>
    </row>
    <row r="8" spans="1:13" s="5" customFormat="1" ht="16.5" customHeight="1" x14ac:dyDescent="0.2">
      <c r="G8" s="183" t="s">
        <v>40</v>
      </c>
      <c r="H8" s="19"/>
      <c r="I8" s="183" t="s">
        <v>40</v>
      </c>
      <c r="J8" s="22"/>
      <c r="K8" s="183" t="s">
        <v>40</v>
      </c>
      <c r="L8" s="22"/>
      <c r="M8" s="183" t="s">
        <v>40</v>
      </c>
    </row>
    <row r="9" spans="1:13" s="5" customFormat="1" ht="16.5" customHeight="1" x14ac:dyDescent="0.2">
      <c r="E9" s="10"/>
      <c r="G9" s="136" t="s">
        <v>76</v>
      </c>
      <c r="H9" s="18"/>
      <c r="I9" s="136" t="s">
        <v>71</v>
      </c>
      <c r="J9" s="18"/>
      <c r="K9" s="136" t="s">
        <v>76</v>
      </c>
      <c r="L9" s="18"/>
      <c r="M9" s="136" t="s">
        <v>71</v>
      </c>
    </row>
    <row r="10" spans="1:13" s="5" customFormat="1" ht="16.5" customHeight="1" x14ac:dyDescent="0.2">
      <c r="E10" s="10"/>
      <c r="G10" s="136" t="s">
        <v>110</v>
      </c>
      <c r="H10" s="18"/>
      <c r="I10" s="136" t="s">
        <v>110</v>
      </c>
      <c r="J10" s="18"/>
      <c r="K10" s="136" t="s">
        <v>110</v>
      </c>
      <c r="L10" s="18"/>
      <c r="M10" s="136" t="s">
        <v>110</v>
      </c>
    </row>
    <row r="11" spans="1:13" s="5" customFormat="1" ht="16.5" customHeight="1" x14ac:dyDescent="0.2">
      <c r="E11" s="7" t="s">
        <v>1</v>
      </c>
      <c r="F11" s="8"/>
      <c r="G11" s="194" t="s">
        <v>109</v>
      </c>
      <c r="H11" s="21"/>
      <c r="I11" s="194" t="s">
        <v>109</v>
      </c>
      <c r="J11" s="21"/>
      <c r="K11" s="194" t="s">
        <v>109</v>
      </c>
      <c r="L11" s="21"/>
      <c r="M11" s="194" t="s">
        <v>109</v>
      </c>
    </row>
    <row r="12" spans="1:13" s="5" customFormat="1" ht="16.5" customHeight="1" x14ac:dyDescent="0.2">
      <c r="E12" s="9"/>
      <c r="F12" s="8"/>
      <c r="G12" s="195"/>
      <c r="H12" s="21"/>
      <c r="I12" s="183"/>
      <c r="J12" s="21"/>
      <c r="K12" s="195"/>
      <c r="L12" s="21"/>
      <c r="M12" s="183"/>
    </row>
    <row r="13" spans="1:13" s="5" customFormat="1" ht="16.5" customHeight="1" x14ac:dyDescent="0.2">
      <c r="A13" s="11" t="s">
        <v>15</v>
      </c>
      <c r="E13" s="9"/>
      <c r="F13" s="8"/>
      <c r="G13" s="195"/>
      <c r="H13" s="21"/>
      <c r="I13" s="183"/>
      <c r="J13" s="21"/>
      <c r="K13" s="195"/>
      <c r="L13" s="21"/>
      <c r="M13" s="183"/>
    </row>
    <row r="14" spans="1:13" s="5" customFormat="1" ht="16.5" customHeight="1" x14ac:dyDescent="0.2">
      <c r="A14" s="53" t="s">
        <v>213</v>
      </c>
      <c r="E14" s="9"/>
      <c r="F14" s="8"/>
      <c r="G14" s="184">
        <f>+'P&amp;L 7-8(6M)'!H39</f>
        <v>-258280</v>
      </c>
      <c r="H14" s="19"/>
      <c r="I14" s="188">
        <v>-310911</v>
      </c>
      <c r="J14" s="19"/>
      <c r="K14" s="184">
        <f>+'P&amp;L 7-8(6M)'!L39</f>
        <v>-3552</v>
      </c>
      <c r="L14" s="19"/>
      <c r="M14" s="188">
        <v>-116163</v>
      </c>
    </row>
    <row r="15" spans="1:13" s="5" customFormat="1" ht="16.5" customHeight="1" x14ac:dyDescent="0.2">
      <c r="A15" s="31" t="s">
        <v>14</v>
      </c>
      <c r="E15" s="9"/>
      <c r="F15" s="8"/>
      <c r="G15" s="184"/>
      <c r="H15" s="19"/>
      <c r="I15" s="188"/>
      <c r="J15" s="19"/>
      <c r="K15" s="184"/>
      <c r="L15" s="19"/>
      <c r="M15" s="188"/>
    </row>
    <row r="16" spans="1:13" s="5" customFormat="1" ht="16.5" customHeight="1" x14ac:dyDescent="0.2">
      <c r="A16" s="53"/>
      <c r="B16" s="52" t="s">
        <v>160</v>
      </c>
      <c r="C16" s="52"/>
      <c r="E16" s="10"/>
      <c r="F16" s="31"/>
      <c r="G16" s="184">
        <v>20379</v>
      </c>
      <c r="H16" s="19"/>
      <c r="I16" s="188">
        <v>21564</v>
      </c>
      <c r="J16" s="19"/>
      <c r="K16" s="184">
        <v>5542</v>
      </c>
      <c r="L16" s="19"/>
      <c r="M16" s="188">
        <v>7235</v>
      </c>
    </row>
    <row r="17" spans="1:13" s="5" customFormat="1" ht="16.5" customHeight="1" x14ac:dyDescent="0.2">
      <c r="A17" s="53" t="s">
        <v>51</v>
      </c>
      <c r="B17" s="52" t="s">
        <v>161</v>
      </c>
      <c r="E17" s="10"/>
      <c r="F17" s="31"/>
      <c r="G17" s="184">
        <v>908</v>
      </c>
      <c r="H17" s="19"/>
      <c r="I17" s="188">
        <v>586</v>
      </c>
      <c r="J17" s="19"/>
      <c r="K17" s="184">
        <v>9891</v>
      </c>
      <c r="L17" s="19"/>
      <c r="M17" s="188">
        <v>3631</v>
      </c>
    </row>
    <row r="18" spans="1:13" s="5" customFormat="1" ht="16.5" customHeight="1" x14ac:dyDescent="0.2">
      <c r="A18" s="53"/>
      <c r="B18" s="52" t="s">
        <v>256</v>
      </c>
      <c r="E18" s="10"/>
      <c r="F18" s="31"/>
      <c r="G18" s="184"/>
      <c r="H18" s="19"/>
      <c r="I18" s="188"/>
      <c r="J18" s="19"/>
      <c r="K18" s="184"/>
      <c r="L18" s="19"/>
      <c r="M18" s="188"/>
    </row>
    <row r="19" spans="1:13" s="5" customFormat="1" ht="16.5" customHeight="1" x14ac:dyDescent="0.2">
      <c r="A19" s="53"/>
      <c r="B19" s="52"/>
      <c r="C19" s="52" t="s">
        <v>257</v>
      </c>
      <c r="E19" s="10">
        <v>9</v>
      </c>
      <c r="F19" s="31"/>
      <c r="G19" s="184">
        <v>0</v>
      </c>
      <c r="H19" s="19"/>
      <c r="I19" s="188">
        <v>2112</v>
      </c>
      <c r="J19" s="19"/>
      <c r="K19" s="184">
        <v>0</v>
      </c>
      <c r="L19" s="19"/>
      <c r="M19" s="188">
        <v>0</v>
      </c>
    </row>
    <row r="20" spans="1:13" s="5" customFormat="1" ht="16.5" customHeight="1" x14ac:dyDescent="0.2">
      <c r="A20" s="53" t="s">
        <v>64</v>
      </c>
      <c r="B20" s="52" t="s">
        <v>162</v>
      </c>
      <c r="E20" s="10"/>
      <c r="F20" s="31"/>
      <c r="G20" s="184"/>
      <c r="H20" s="19"/>
      <c r="I20" s="188"/>
      <c r="J20" s="19"/>
      <c r="K20" s="184"/>
      <c r="L20" s="19"/>
      <c r="M20" s="188"/>
    </row>
    <row r="21" spans="1:13" s="5" customFormat="1" ht="16.5" customHeight="1" x14ac:dyDescent="0.2">
      <c r="A21" s="53"/>
      <c r="B21" s="15"/>
      <c r="C21" s="52" t="s">
        <v>102</v>
      </c>
      <c r="E21" s="10" t="s">
        <v>250</v>
      </c>
      <c r="F21" s="31"/>
      <c r="G21" s="184">
        <v>0</v>
      </c>
      <c r="H21" s="19"/>
      <c r="I21" s="153">
        <v>0</v>
      </c>
      <c r="J21" s="19"/>
      <c r="K21" s="184">
        <v>500</v>
      </c>
      <c r="L21" s="19"/>
      <c r="M21" s="188">
        <v>26069</v>
      </c>
    </row>
    <row r="22" spans="1:13" s="5" customFormat="1" ht="16.5" customHeight="1" x14ac:dyDescent="0.2">
      <c r="A22" s="53"/>
      <c r="B22" s="15" t="s">
        <v>261</v>
      </c>
      <c r="C22" s="52"/>
      <c r="E22" s="10"/>
      <c r="F22" s="31"/>
      <c r="G22" s="184"/>
      <c r="H22" s="19"/>
      <c r="I22" s="153"/>
      <c r="J22" s="19"/>
      <c r="K22" s="184"/>
      <c r="L22" s="19"/>
      <c r="M22" s="188"/>
    </row>
    <row r="23" spans="1:13" s="5" customFormat="1" ht="16.5" customHeight="1" x14ac:dyDescent="0.2">
      <c r="A23" s="53"/>
      <c r="C23" s="55" t="s">
        <v>262</v>
      </c>
      <c r="D23" s="55"/>
      <c r="E23" s="10"/>
      <c r="F23" s="31"/>
      <c r="G23" s="184">
        <v>1875</v>
      </c>
      <c r="H23" s="19"/>
      <c r="I23" s="188">
        <v>9663</v>
      </c>
      <c r="J23" s="19"/>
      <c r="K23" s="184">
        <v>-60</v>
      </c>
      <c r="L23" s="19"/>
      <c r="M23" s="188">
        <v>-42</v>
      </c>
    </row>
    <row r="24" spans="1:13" s="5" customFormat="1" ht="16.5" customHeight="1" x14ac:dyDescent="0.2">
      <c r="A24" s="53"/>
      <c r="B24" s="15" t="s">
        <v>208</v>
      </c>
      <c r="C24" s="55"/>
      <c r="D24" s="55"/>
      <c r="E24" s="10">
        <v>15</v>
      </c>
      <c r="F24" s="31"/>
      <c r="G24" s="184">
        <v>-1067</v>
      </c>
      <c r="H24" s="19"/>
      <c r="I24" s="188">
        <v>0</v>
      </c>
      <c r="J24" s="19"/>
      <c r="K24" s="184">
        <v>-1067</v>
      </c>
      <c r="L24" s="19"/>
      <c r="M24" s="188">
        <v>0</v>
      </c>
    </row>
    <row r="25" spans="1:13" s="5" customFormat="1" ht="16.5" customHeight="1" x14ac:dyDescent="0.2">
      <c r="A25" s="53"/>
      <c r="B25" s="15" t="s">
        <v>224</v>
      </c>
      <c r="D25" s="53"/>
      <c r="E25" s="10">
        <v>11</v>
      </c>
      <c r="F25" s="31"/>
      <c r="G25" s="184">
        <v>0</v>
      </c>
      <c r="H25" s="19"/>
      <c r="I25" s="153">
        <v>0</v>
      </c>
      <c r="J25" s="19"/>
      <c r="K25" s="184">
        <v>14000</v>
      </c>
      <c r="L25" s="19"/>
      <c r="M25" s="153">
        <v>-20301</v>
      </c>
    </row>
    <row r="26" spans="1:13" s="5" customFormat="1" ht="16.5" customHeight="1" x14ac:dyDescent="0.2">
      <c r="A26" s="53" t="s">
        <v>48</v>
      </c>
      <c r="B26" s="53" t="s">
        <v>237</v>
      </c>
      <c r="D26" s="53"/>
      <c r="E26" s="10"/>
      <c r="F26" s="8"/>
      <c r="G26" s="184">
        <v>-7989</v>
      </c>
      <c r="H26" s="19"/>
      <c r="I26" s="188">
        <v>-12657</v>
      </c>
      <c r="J26" s="19"/>
      <c r="K26" s="184">
        <v>-7954</v>
      </c>
      <c r="L26" s="19"/>
      <c r="M26" s="153">
        <v>-12670</v>
      </c>
    </row>
    <row r="27" spans="1:13" s="5" customFormat="1" ht="16.5" customHeight="1" x14ac:dyDescent="0.2">
      <c r="A27" s="53" t="s">
        <v>63</v>
      </c>
      <c r="B27" s="53" t="s">
        <v>212</v>
      </c>
      <c r="C27" s="52"/>
      <c r="E27" s="10">
        <v>10</v>
      </c>
      <c r="F27" s="8"/>
      <c r="G27" s="184">
        <v>27986</v>
      </c>
      <c r="H27" s="19"/>
      <c r="I27" s="188">
        <v>13468</v>
      </c>
      <c r="J27" s="19"/>
      <c r="K27" s="184">
        <v>0</v>
      </c>
      <c r="L27" s="19"/>
      <c r="M27" s="153">
        <v>0</v>
      </c>
    </row>
    <row r="28" spans="1:13" s="5" customFormat="1" ht="16.5" customHeight="1" x14ac:dyDescent="0.2">
      <c r="A28" s="53"/>
      <c r="B28" s="53" t="s">
        <v>197</v>
      </c>
      <c r="C28" s="52"/>
      <c r="E28" s="10"/>
      <c r="F28" s="8"/>
      <c r="G28" s="184">
        <v>0</v>
      </c>
      <c r="H28" s="19"/>
      <c r="I28" s="188">
        <v>-97</v>
      </c>
      <c r="J28" s="19"/>
      <c r="K28" s="184">
        <v>0</v>
      </c>
      <c r="L28" s="19"/>
      <c r="M28" s="153">
        <v>0</v>
      </c>
    </row>
    <row r="29" spans="1:13" s="5" customFormat="1" ht="16.5" customHeight="1" x14ac:dyDescent="0.2">
      <c r="A29" s="53" t="s">
        <v>65</v>
      </c>
      <c r="B29" s="31" t="s">
        <v>163</v>
      </c>
      <c r="C29" s="52"/>
      <c r="E29" s="10"/>
      <c r="F29" s="8"/>
      <c r="G29" s="184">
        <v>4060</v>
      </c>
      <c r="H29" s="19"/>
      <c r="I29" s="188">
        <v>3806</v>
      </c>
      <c r="J29" s="19"/>
      <c r="K29" s="184">
        <v>3479</v>
      </c>
      <c r="L29" s="19"/>
      <c r="M29" s="188">
        <v>3277</v>
      </c>
    </row>
    <row r="30" spans="1:13" s="5" customFormat="1" ht="16.5" customHeight="1" x14ac:dyDescent="0.2">
      <c r="A30" s="53"/>
      <c r="B30" s="31" t="s">
        <v>200</v>
      </c>
      <c r="C30" s="52"/>
      <c r="E30" s="10"/>
      <c r="F30" s="8"/>
      <c r="G30" s="184">
        <v>0</v>
      </c>
      <c r="H30" s="19"/>
      <c r="I30" s="188">
        <v>0</v>
      </c>
      <c r="J30" s="19"/>
      <c r="K30" s="184">
        <v>-999</v>
      </c>
      <c r="L30" s="19"/>
      <c r="M30" s="188">
        <v>-14683</v>
      </c>
    </row>
    <row r="31" spans="1:13" s="5" customFormat="1" ht="16.5" customHeight="1" x14ac:dyDescent="0.2">
      <c r="A31" s="53"/>
      <c r="B31" s="31" t="s">
        <v>225</v>
      </c>
      <c r="C31" s="52"/>
      <c r="E31" s="10">
        <v>10</v>
      </c>
      <c r="F31" s="8"/>
      <c r="G31" s="184">
        <v>0</v>
      </c>
      <c r="H31" s="19"/>
      <c r="I31" s="188">
        <v>0</v>
      </c>
      <c r="J31" s="19"/>
      <c r="K31" s="184">
        <v>-172601</v>
      </c>
      <c r="L31" s="19"/>
      <c r="M31" s="188">
        <v>0</v>
      </c>
    </row>
    <row r="32" spans="1:13" s="5" customFormat="1" ht="16.5" customHeight="1" x14ac:dyDescent="0.2">
      <c r="A32" s="53" t="s">
        <v>68</v>
      </c>
      <c r="B32" s="31" t="s">
        <v>139</v>
      </c>
      <c r="C32" s="52"/>
      <c r="E32" s="10"/>
      <c r="F32" s="8"/>
      <c r="G32" s="184">
        <v>-10535</v>
      </c>
      <c r="H32" s="19"/>
      <c r="I32" s="188">
        <v>-8143</v>
      </c>
      <c r="J32" s="19"/>
      <c r="K32" s="184">
        <v>-69171</v>
      </c>
      <c r="L32" s="19"/>
      <c r="M32" s="188">
        <v>-56404</v>
      </c>
    </row>
    <row r="33" spans="1:13" s="5" customFormat="1" ht="16.5" customHeight="1" x14ac:dyDescent="0.2">
      <c r="A33" s="53" t="s">
        <v>60</v>
      </c>
      <c r="B33" s="53" t="s">
        <v>159</v>
      </c>
      <c r="C33" s="52"/>
      <c r="E33" s="10"/>
      <c r="F33" s="8"/>
      <c r="G33" s="184">
        <v>147180</v>
      </c>
      <c r="H33" s="19"/>
      <c r="I33" s="188">
        <v>116104</v>
      </c>
      <c r="J33" s="19"/>
      <c r="K33" s="184">
        <v>150888</v>
      </c>
      <c r="L33" s="19"/>
      <c r="M33" s="188">
        <v>111643</v>
      </c>
    </row>
    <row r="34" spans="1:13" s="5" customFormat="1" ht="16.5" customHeight="1" x14ac:dyDescent="0.2">
      <c r="A34" s="53"/>
      <c r="B34" s="53" t="s">
        <v>136</v>
      </c>
      <c r="C34" s="52"/>
      <c r="E34" s="10"/>
      <c r="F34" s="8"/>
      <c r="G34" s="184">
        <v>-22604</v>
      </c>
      <c r="H34" s="19"/>
      <c r="I34" s="188">
        <v>-2265</v>
      </c>
      <c r="J34" s="19"/>
      <c r="K34" s="184">
        <v>-22604</v>
      </c>
      <c r="L34" s="19"/>
      <c r="M34" s="188">
        <v>-2265</v>
      </c>
    </row>
    <row r="35" spans="1:13" s="5" customFormat="1" ht="16.5" customHeight="1" x14ac:dyDescent="0.2">
      <c r="A35" s="53" t="s">
        <v>69</v>
      </c>
      <c r="B35" s="53" t="s">
        <v>209</v>
      </c>
      <c r="C35" s="52"/>
      <c r="E35" s="10"/>
      <c r="F35" s="8"/>
      <c r="G35" s="193">
        <v>27744</v>
      </c>
      <c r="H35" s="19"/>
      <c r="I35" s="189">
        <v>16485</v>
      </c>
      <c r="J35" s="19"/>
      <c r="K35" s="193">
        <v>27720</v>
      </c>
      <c r="L35" s="19"/>
      <c r="M35" s="189">
        <v>14630</v>
      </c>
    </row>
    <row r="36" spans="1:13" s="5" customFormat="1" ht="7.9" customHeight="1" x14ac:dyDescent="0.2">
      <c r="A36" s="53"/>
      <c r="B36" s="31"/>
      <c r="E36" s="10"/>
      <c r="G36" s="184"/>
      <c r="H36" s="19"/>
      <c r="I36" s="188"/>
      <c r="J36" s="19"/>
      <c r="K36" s="184"/>
      <c r="L36" s="19"/>
      <c r="M36" s="188"/>
    </row>
    <row r="37" spans="1:13" s="5" customFormat="1" ht="16.5" customHeight="1" x14ac:dyDescent="0.2">
      <c r="B37" s="52"/>
      <c r="C37" s="52"/>
      <c r="D37" s="52"/>
      <c r="E37" s="10"/>
      <c r="G37" s="184">
        <f>SUM(G14:G36)</f>
        <v>-70343</v>
      </c>
      <c r="H37" s="19"/>
      <c r="I37" s="188">
        <f>SUM(I14:I36)</f>
        <v>-150285</v>
      </c>
      <c r="J37" s="19"/>
      <c r="K37" s="184">
        <f>SUM(K14:K36)</f>
        <v>-65988</v>
      </c>
      <c r="L37" s="19"/>
      <c r="M37" s="188">
        <f>SUM(M14:M36)</f>
        <v>-56043</v>
      </c>
    </row>
    <row r="38" spans="1:13" s="5" customFormat="1" ht="16.5" customHeight="1" x14ac:dyDescent="0.2">
      <c r="A38" s="53" t="s">
        <v>171</v>
      </c>
      <c r="B38" s="52"/>
      <c r="C38" s="52"/>
      <c r="D38" s="52"/>
      <c r="E38" s="10"/>
      <c r="G38" s="184"/>
      <c r="H38" s="19"/>
      <c r="I38" s="188"/>
      <c r="J38" s="19"/>
      <c r="K38" s="184"/>
      <c r="L38" s="19"/>
      <c r="M38" s="188"/>
    </row>
    <row r="39" spans="1:13" s="5" customFormat="1" ht="16.5" customHeight="1" x14ac:dyDescent="0.2">
      <c r="A39" s="53"/>
      <c r="B39" s="31" t="s">
        <v>164</v>
      </c>
      <c r="E39" s="10"/>
      <c r="F39" s="8"/>
      <c r="G39" s="184">
        <v>-3195</v>
      </c>
      <c r="H39" s="19"/>
      <c r="I39" s="188">
        <v>-29511</v>
      </c>
      <c r="J39" s="19"/>
      <c r="K39" s="184">
        <v>21646</v>
      </c>
      <c r="L39" s="19"/>
      <c r="M39" s="188">
        <v>-15903</v>
      </c>
    </row>
    <row r="40" spans="1:13" s="5" customFormat="1" ht="16.5" customHeight="1" x14ac:dyDescent="0.2">
      <c r="A40" s="53"/>
      <c r="B40" s="31" t="s">
        <v>226</v>
      </c>
      <c r="E40" s="10"/>
      <c r="F40" s="8"/>
      <c r="G40" s="184">
        <v>-14124</v>
      </c>
      <c r="H40" s="19"/>
      <c r="I40" s="188">
        <f>1004068-2112</f>
        <v>1001956</v>
      </c>
      <c r="J40" s="19"/>
      <c r="K40" s="184">
        <v>0</v>
      </c>
      <c r="L40" s="19"/>
      <c r="M40" s="153">
        <v>11348</v>
      </c>
    </row>
    <row r="41" spans="1:13" s="5" customFormat="1" ht="16.5" customHeight="1" x14ac:dyDescent="0.2">
      <c r="A41" s="53"/>
      <c r="B41" s="31" t="s">
        <v>78</v>
      </c>
      <c r="E41" s="10"/>
      <c r="F41" s="8"/>
      <c r="G41" s="184">
        <v>-295</v>
      </c>
      <c r="H41" s="19"/>
      <c r="I41" s="188">
        <v>4391</v>
      </c>
      <c r="J41" s="19"/>
      <c r="K41" s="184">
        <v>850</v>
      </c>
      <c r="L41" s="19"/>
      <c r="M41" s="153">
        <v>-270</v>
      </c>
    </row>
    <row r="42" spans="1:13" s="5" customFormat="1" ht="16.5" customHeight="1" x14ac:dyDescent="0.2">
      <c r="A42" s="53"/>
      <c r="B42" s="31" t="s">
        <v>79</v>
      </c>
      <c r="E42" s="10"/>
      <c r="F42" s="8"/>
      <c r="G42" s="184">
        <v>118</v>
      </c>
      <c r="H42" s="19"/>
      <c r="I42" s="188">
        <v>-982</v>
      </c>
      <c r="J42" s="19"/>
      <c r="K42" s="184">
        <v>0</v>
      </c>
      <c r="L42" s="19"/>
      <c r="M42" s="188">
        <v>-4689</v>
      </c>
    </row>
    <row r="43" spans="1:13" s="5" customFormat="1" ht="16.5" customHeight="1" x14ac:dyDescent="0.2">
      <c r="A43" s="53"/>
      <c r="B43" s="31" t="s">
        <v>61</v>
      </c>
      <c r="E43" s="10"/>
      <c r="F43" s="8"/>
      <c r="G43" s="184">
        <v>-263</v>
      </c>
      <c r="H43" s="19"/>
      <c r="I43" s="188">
        <v>64</v>
      </c>
      <c r="J43" s="19"/>
      <c r="K43" s="184">
        <v>-335</v>
      </c>
      <c r="L43" s="19"/>
      <c r="M43" s="153">
        <v>0</v>
      </c>
    </row>
    <row r="44" spans="1:13" s="5" customFormat="1" ht="16.5" customHeight="1" x14ac:dyDescent="0.2">
      <c r="A44" s="53"/>
      <c r="B44" s="31" t="s">
        <v>116</v>
      </c>
      <c r="E44" s="10"/>
      <c r="F44" s="8"/>
      <c r="G44" s="184">
        <v>36574</v>
      </c>
      <c r="H44" s="19"/>
      <c r="I44" s="188">
        <v>-645905</v>
      </c>
      <c r="J44" s="19"/>
      <c r="K44" s="184">
        <v>59189</v>
      </c>
      <c r="L44" s="19"/>
      <c r="M44" s="153">
        <v>-55695</v>
      </c>
    </row>
    <row r="45" spans="1:13" s="5" customFormat="1" ht="16.5" customHeight="1" x14ac:dyDescent="0.2">
      <c r="A45" s="53"/>
      <c r="B45" s="31" t="s">
        <v>156</v>
      </c>
      <c r="E45" s="10"/>
      <c r="F45" s="8"/>
      <c r="G45" s="184">
        <v>-33272</v>
      </c>
      <c r="H45" s="19"/>
      <c r="I45" s="188">
        <v>70744</v>
      </c>
      <c r="J45" s="19"/>
      <c r="K45" s="184">
        <v>0</v>
      </c>
      <c r="L45" s="19"/>
      <c r="M45" s="153">
        <v>0</v>
      </c>
    </row>
    <row r="46" spans="1:13" s="5" customFormat="1" ht="16.5" customHeight="1" x14ac:dyDescent="0.2">
      <c r="A46" s="53"/>
      <c r="B46" s="52" t="s">
        <v>165</v>
      </c>
      <c r="E46" s="9"/>
      <c r="F46" s="8"/>
      <c r="G46" s="184">
        <v>-1211</v>
      </c>
      <c r="H46" s="19"/>
      <c r="I46" s="188">
        <v>-65545</v>
      </c>
      <c r="J46" s="19"/>
      <c r="K46" s="184">
        <v>0</v>
      </c>
      <c r="L46" s="19"/>
      <c r="M46" s="153">
        <v>0</v>
      </c>
    </row>
    <row r="47" spans="1:13" s="5" customFormat="1" ht="16.5" customHeight="1" x14ac:dyDescent="0.2">
      <c r="A47" s="53"/>
      <c r="B47" s="52" t="s">
        <v>10</v>
      </c>
      <c r="E47" s="9"/>
      <c r="F47" s="8"/>
      <c r="G47" s="184">
        <v>-418</v>
      </c>
      <c r="H47" s="19"/>
      <c r="I47" s="188">
        <v>-26361</v>
      </c>
      <c r="J47" s="19"/>
      <c r="K47" s="184">
        <v>-125</v>
      </c>
      <c r="L47" s="19"/>
      <c r="M47" s="153">
        <v>-6496</v>
      </c>
    </row>
    <row r="48" spans="1:13" s="5" customFormat="1" ht="16.5" customHeight="1" x14ac:dyDescent="0.2">
      <c r="A48" s="53"/>
      <c r="B48" s="31" t="s">
        <v>92</v>
      </c>
      <c r="C48" s="52"/>
      <c r="E48" s="9"/>
      <c r="F48" s="8"/>
      <c r="G48" s="193">
        <v>-298</v>
      </c>
      <c r="H48" s="19"/>
      <c r="I48" s="189">
        <v>-286</v>
      </c>
      <c r="J48" s="19"/>
      <c r="K48" s="193">
        <v>-284</v>
      </c>
      <c r="L48" s="19"/>
      <c r="M48" s="154">
        <v>-272</v>
      </c>
    </row>
    <row r="49" spans="1:13" s="5" customFormat="1" ht="7.9" customHeight="1" x14ac:dyDescent="0.2">
      <c r="B49" s="15"/>
      <c r="C49" s="31"/>
      <c r="E49" s="9"/>
      <c r="F49" s="8"/>
      <c r="G49" s="184"/>
      <c r="H49" s="19"/>
      <c r="I49" s="188"/>
      <c r="J49" s="19"/>
      <c r="K49" s="184"/>
      <c r="L49" s="19"/>
      <c r="M49" s="188"/>
    </row>
    <row r="50" spans="1:13" s="5" customFormat="1" ht="16.5" customHeight="1" x14ac:dyDescent="0.2">
      <c r="A50" s="31" t="s">
        <v>73</v>
      </c>
      <c r="E50" s="9"/>
      <c r="F50" s="8"/>
      <c r="G50" s="184">
        <f>SUM(G37:G48)</f>
        <v>-86727</v>
      </c>
      <c r="H50" s="19"/>
      <c r="I50" s="188">
        <f>SUM(I37:I48)</f>
        <v>158280</v>
      </c>
      <c r="J50" s="19"/>
      <c r="K50" s="184">
        <f>SUM(K37:K48)</f>
        <v>14953</v>
      </c>
      <c r="L50" s="19"/>
      <c r="M50" s="188">
        <f>SUM(M37:M48)</f>
        <v>-128020</v>
      </c>
    </row>
    <row r="51" spans="1:13" s="5" customFormat="1" ht="16.5" customHeight="1" x14ac:dyDescent="0.2">
      <c r="B51" s="31" t="s">
        <v>146</v>
      </c>
      <c r="C51" s="52"/>
      <c r="D51" s="52"/>
      <c r="E51" s="9"/>
      <c r="F51" s="8"/>
      <c r="G51" s="184">
        <v>7916</v>
      </c>
      <c r="H51" s="19"/>
      <c r="I51" s="153">
        <v>6561</v>
      </c>
      <c r="J51" s="19"/>
      <c r="K51" s="184">
        <v>7858</v>
      </c>
      <c r="L51" s="19"/>
      <c r="M51" s="153">
        <v>16574</v>
      </c>
    </row>
    <row r="52" spans="1:13" s="5" customFormat="1" ht="16.5" customHeight="1" x14ac:dyDescent="0.2">
      <c r="B52" s="31" t="s">
        <v>166</v>
      </c>
      <c r="C52" s="52"/>
      <c r="D52" s="52"/>
      <c r="E52" s="9"/>
      <c r="F52" s="8"/>
      <c r="G52" s="184">
        <v>-158380</v>
      </c>
      <c r="H52" s="19"/>
      <c r="I52" s="153">
        <v>-119026</v>
      </c>
      <c r="J52" s="19"/>
      <c r="K52" s="184">
        <v>-157286</v>
      </c>
      <c r="L52" s="19"/>
      <c r="M52" s="153">
        <v>-111249</v>
      </c>
    </row>
    <row r="53" spans="1:13" s="5" customFormat="1" ht="16.5" customHeight="1" x14ac:dyDescent="0.2">
      <c r="B53" s="31" t="s">
        <v>103</v>
      </c>
      <c r="C53" s="52"/>
      <c r="D53" s="52"/>
      <c r="E53" s="9"/>
      <c r="F53" s="8"/>
      <c r="G53" s="193">
        <v>-2757</v>
      </c>
      <c r="H53" s="19"/>
      <c r="I53" s="154">
        <v>-51461</v>
      </c>
      <c r="J53" s="19"/>
      <c r="K53" s="193">
        <v>-2893</v>
      </c>
      <c r="L53" s="19"/>
      <c r="M53" s="154">
        <v>-2834</v>
      </c>
    </row>
    <row r="54" spans="1:13" s="5" customFormat="1" ht="7.9" customHeight="1" x14ac:dyDescent="0.2">
      <c r="B54" s="15"/>
      <c r="C54" s="31"/>
      <c r="E54" s="9"/>
      <c r="F54" s="8"/>
      <c r="G54" s="184"/>
      <c r="H54" s="19"/>
      <c r="I54" s="153"/>
      <c r="J54" s="19"/>
      <c r="K54" s="184"/>
      <c r="L54" s="19"/>
      <c r="M54" s="153"/>
    </row>
    <row r="55" spans="1:13" s="5" customFormat="1" ht="16.5" customHeight="1" x14ac:dyDescent="0.2">
      <c r="A55" s="31" t="s">
        <v>223</v>
      </c>
      <c r="B55" s="52"/>
      <c r="C55" s="52"/>
      <c r="D55" s="52"/>
      <c r="E55" s="9"/>
      <c r="F55" s="8"/>
      <c r="G55" s="193">
        <f>SUM(G50:G54)</f>
        <v>-239948</v>
      </c>
      <c r="H55" s="19"/>
      <c r="I55" s="154">
        <f>SUM(I50:I54)</f>
        <v>-5646</v>
      </c>
      <c r="J55" s="19"/>
      <c r="K55" s="193">
        <f>SUM(K50:K54)</f>
        <v>-137368</v>
      </c>
      <c r="L55" s="19"/>
      <c r="M55" s="154">
        <f>SUM(M50:M54)</f>
        <v>-225529</v>
      </c>
    </row>
    <row r="56" spans="1:13" s="5" customFormat="1" ht="16.5" hidden="1" customHeight="1" x14ac:dyDescent="0.2">
      <c r="A56" s="31"/>
      <c r="E56" s="9"/>
      <c r="F56" s="9"/>
      <c r="G56" s="183"/>
      <c r="H56" s="9"/>
      <c r="I56" s="183"/>
      <c r="J56" s="9"/>
      <c r="K56" s="183"/>
      <c r="L56" s="9"/>
      <c r="M56" s="188"/>
    </row>
    <row r="57" spans="1:13" s="5" customFormat="1" ht="16.5" hidden="1" customHeight="1" x14ac:dyDescent="0.2">
      <c r="E57" s="10"/>
      <c r="G57" s="136"/>
      <c r="H57" s="18"/>
      <c r="I57" s="136"/>
      <c r="J57" s="18"/>
      <c r="K57" s="136"/>
      <c r="L57" s="18"/>
      <c r="M57" s="136"/>
    </row>
    <row r="58" spans="1:13" s="5" customFormat="1" ht="16.5" hidden="1" customHeight="1" x14ac:dyDescent="0.2">
      <c r="A58" s="31"/>
      <c r="E58" s="9"/>
      <c r="F58" s="9"/>
      <c r="G58" s="183"/>
      <c r="H58" s="9"/>
      <c r="I58" s="183"/>
      <c r="J58" s="9"/>
      <c r="K58" s="183"/>
      <c r="L58" s="9"/>
      <c r="M58" s="188"/>
    </row>
    <row r="59" spans="1:13" s="5" customFormat="1" ht="16.5" hidden="1" customHeight="1" x14ac:dyDescent="0.2">
      <c r="A59" s="31"/>
      <c r="E59" s="9"/>
      <c r="F59" s="9"/>
      <c r="G59" s="183"/>
      <c r="H59" s="9"/>
      <c r="I59" s="183"/>
      <c r="J59" s="9"/>
      <c r="K59" s="183"/>
      <c r="L59" s="9"/>
      <c r="M59" s="188"/>
    </row>
    <row r="60" spans="1:13" s="5" customFormat="1" ht="16.5" hidden="1" customHeight="1" x14ac:dyDescent="0.2">
      <c r="A60" s="31"/>
      <c r="E60" s="9"/>
      <c r="F60" s="9"/>
      <c r="G60" s="183"/>
      <c r="H60" s="9"/>
      <c r="I60" s="183"/>
      <c r="J60" s="9"/>
      <c r="K60" s="183"/>
      <c r="L60" s="9"/>
      <c r="M60" s="188"/>
    </row>
    <row r="61" spans="1:13" s="5" customFormat="1" ht="12" x14ac:dyDescent="0.2">
      <c r="A61" s="31"/>
      <c r="E61" s="9"/>
      <c r="F61" s="9"/>
      <c r="G61" s="183"/>
      <c r="H61" s="9"/>
      <c r="I61" s="183"/>
      <c r="J61" s="9"/>
      <c r="K61" s="183"/>
      <c r="L61" s="9"/>
      <c r="M61" s="188"/>
    </row>
    <row r="62" spans="1:13" s="5" customFormat="1" ht="12" x14ac:dyDescent="0.2">
      <c r="A62" s="31"/>
      <c r="E62" s="9"/>
      <c r="F62" s="9"/>
      <c r="G62" s="183"/>
      <c r="H62" s="9"/>
      <c r="I62" s="183"/>
      <c r="J62" s="9"/>
      <c r="K62" s="183"/>
      <c r="L62" s="9"/>
      <c r="M62" s="188"/>
    </row>
    <row r="63" spans="1:13" s="5" customFormat="1" ht="12" x14ac:dyDescent="0.2">
      <c r="A63" s="31"/>
      <c r="E63" s="9"/>
      <c r="F63" s="9"/>
      <c r="G63" s="183"/>
      <c r="H63" s="9"/>
      <c r="I63" s="183"/>
      <c r="J63" s="9"/>
      <c r="K63" s="183"/>
      <c r="L63" s="9"/>
      <c r="M63" s="188"/>
    </row>
    <row r="64" spans="1:13" s="5" customFormat="1" ht="12" x14ac:dyDescent="0.2">
      <c r="A64" s="31"/>
      <c r="E64" s="9"/>
      <c r="F64" s="9"/>
      <c r="G64" s="183"/>
      <c r="H64" s="9"/>
      <c r="I64" s="183"/>
      <c r="J64" s="9"/>
      <c r="K64" s="183"/>
      <c r="L64" s="9"/>
      <c r="M64" s="188"/>
    </row>
    <row r="65" spans="1:13" s="5" customFormat="1" ht="12" x14ac:dyDescent="0.2">
      <c r="A65" s="31"/>
      <c r="E65" s="9"/>
      <c r="F65" s="9"/>
      <c r="G65" s="183"/>
      <c r="H65" s="9"/>
      <c r="I65" s="183"/>
      <c r="J65" s="9"/>
      <c r="K65" s="183"/>
      <c r="L65" s="9"/>
      <c r="M65" s="188"/>
    </row>
    <row r="66" spans="1:13" s="5" customFormat="1" ht="12" x14ac:dyDescent="0.2">
      <c r="A66" s="31"/>
      <c r="E66" s="9"/>
      <c r="F66" s="9"/>
      <c r="G66" s="183"/>
      <c r="H66" s="9"/>
      <c r="I66" s="183"/>
      <c r="J66" s="9"/>
      <c r="K66" s="183"/>
      <c r="L66" s="9"/>
      <c r="M66" s="188"/>
    </row>
    <row r="67" spans="1:13" s="5" customFormat="1" ht="12" x14ac:dyDescent="0.2">
      <c r="A67" s="31"/>
      <c r="E67" s="9"/>
      <c r="F67" s="9"/>
      <c r="G67" s="183"/>
      <c r="H67" s="9"/>
      <c r="I67" s="183"/>
      <c r="J67" s="9"/>
      <c r="K67" s="183"/>
      <c r="L67" s="9"/>
      <c r="M67" s="188"/>
    </row>
    <row r="68" spans="1:13" s="5" customFormat="1" ht="12" x14ac:dyDescent="0.2">
      <c r="A68" s="31"/>
      <c r="E68" s="9"/>
      <c r="F68" s="9"/>
      <c r="G68" s="183"/>
      <c r="H68" s="9"/>
      <c r="I68" s="183"/>
      <c r="J68" s="9"/>
      <c r="K68" s="183"/>
      <c r="L68" s="9"/>
      <c r="M68" s="188"/>
    </row>
    <row r="69" spans="1:13" s="5" customFormat="1" ht="12" x14ac:dyDescent="0.2">
      <c r="A69" s="31"/>
      <c r="E69" s="9"/>
      <c r="F69" s="9"/>
      <c r="G69" s="183"/>
      <c r="H69" s="9"/>
      <c r="I69" s="183"/>
      <c r="J69" s="9"/>
      <c r="K69" s="183"/>
      <c r="L69" s="9"/>
      <c r="M69" s="188"/>
    </row>
    <row r="70" spans="1:13" s="5" customFormat="1" ht="15.75" customHeight="1" x14ac:dyDescent="0.2">
      <c r="A70" s="31"/>
      <c r="E70" s="9"/>
      <c r="F70" s="9"/>
      <c r="G70" s="183"/>
      <c r="H70" s="9"/>
      <c r="I70" s="183"/>
      <c r="J70" s="9"/>
      <c r="K70" s="183"/>
      <c r="L70" s="9"/>
      <c r="M70" s="188"/>
    </row>
    <row r="71" spans="1:13" s="5" customFormat="1" ht="21.95" customHeight="1" x14ac:dyDescent="0.2">
      <c r="A71" s="259" t="str">
        <f>'2-4'!A56:K56</f>
        <v>The notes to the interim financial information are an integral part of this financial information.</v>
      </c>
      <c r="B71" s="259"/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59"/>
    </row>
    <row r="72" spans="1:13" ht="16.5" customHeight="1" x14ac:dyDescent="0.2">
      <c r="A72" s="11" t="str">
        <f>+A1</f>
        <v>Raimon Land Public Company Limited</v>
      </c>
    </row>
    <row r="73" spans="1:13" ht="16.5" customHeight="1" x14ac:dyDescent="0.2">
      <c r="A73" s="11" t="s">
        <v>58</v>
      </c>
    </row>
    <row r="74" spans="1:13" ht="16.5" customHeight="1" x14ac:dyDescent="0.2">
      <c r="A74" s="12" t="str">
        <f>+A3</f>
        <v>For the six-month period ended 30 June 2023</v>
      </c>
      <c r="B74" s="13"/>
      <c r="C74" s="13"/>
      <c r="D74" s="13"/>
      <c r="E74" s="14"/>
      <c r="F74" s="13"/>
      <c r="G74" s="189"/>
      <c r="H74" s="20"/>
      <c r="I74" s="189"/>
      <c r="J74" s="20"/>
      <c r="K74" s="189"/>
      <c r="L74" s="20"/>
      <c r="M74" s="189"/>
    </row>
    <row r="77" spans="1:13" ht="16.5" customHeight="1" x14ac:dyDescent="0.2">
      <c r="G77" s="252" t="s">
        <v>0</v>
      </c>
      <c r="H77" s="252"/>
      <c r="I77" s="252"/>
      <c r="J77" s="18"/>
      <c r="K77" s="252" t="s">
        <v>56</v>
      </c>
      <c r="L77" s="252"/>
      <c r="M77" s="252"/>
    </row>
    <row r="78" spans="1:13" s="5" customFormat="1" ht="16.5" customHeight="1" x14ac:dyDescent="0.2">
      <c r="E78" s="10"/>
      <c r="G78" s="253" t="s">
        <v>42</v>
      </c>
      <c r="H78" s="253"/>
      <c r="I78" s="253"/>
      <c r="J78" s="64"/>
      <c r="K78" s="253" t="s">
        <v>42</v>
      </c>
      <c r="L78" s="253"/>
      <c r="M78" s="253"/>
    </row>
    <row r="79" spans="1:13" s="5" customFormat="1" ht="16.5" customHeight="1" x14ac:dyDescent="0.2">
      <c r="G79" s="183" t="s">
        <v>40</v>
      </c>
      <c r="H79" s="19"/>
      <c r="I79" s="183" t="s">
        <v>40</v>
      </c>
      <c r="J79" s="22"/>
      <c r="K79" s="183" t="s">
        <v>40</v>
      </c>
      <c r="L79" s="22"/>
      <c r="M79" s="183" t="s">
        <v>40</v>
      </c>
    </row>
    <row r="80" spans="1:13" s="5" customFormat="1" ht="16.5" customHeight="1" x14ac:dyDescent="0.2">
      <c r="E80" s="10"/>
      <c r="G80" s="136" t="s">
        <v>76</v>
      </c>
      <c r="H80" s="18"/>
      <c r="I80" s="136" t="s">
        <v>71</v>
      </c>
      <c r="J80" s="18"/>
      <c r="K80" s="136" t="s">
        <v>76</v>
      </c>
      <c r="L80" s="18"/>
      <c r="M80" s="136" t="s">
        <v>71</v>
      </c>
    </row>
    <row r="81" spans="1:13" s="5" customFormat="1" ht="16.5" customHeight="1" x14ac:dyDescent="0.2">
      <c r="E81" s="10"/>
      <c r="G81" s="136" t="s">
        <v>110</v>
      </c>
      <c r="H81" s="18"/>
      <c r="I81" s="136" t="s">
        <v>110</v>
      </c>
      <c r="J81" s="18"/>
      <c r="K81" s="136" t="s">
        <v>110</v>
      </c>
      <c r="L81" s="18"/>
      <c r="M81" s="136" t="s">
        <v>110</v>
      </c>
    </row>
    <row r="82" spans="1:13" s="5" customFormat="1" ht="16.5" customHeight="1" x14ac:dyDescent="0.2">
      <c r="E82" s="7" t="s">
        <v>1</v>
      </c>
      <c r="F82" s="8"/>
      <c r="G82" s="194" t="s">
        <v>109</v>
      </c>
      <c r="H82" s="21"/>
      <c r="I82" s="194" t="s">
        <v>109</v>
      </c>
      <c r="J82" s="21"/>
      <c r="K82" s="194" t="s">
        <v>109</v>
      </c>
      <c r="L82" s="21"/>
      <c r="M82" s="194" t="s">
        <v>109</v>
      </c>
    </row>
    <row r="83" spans="1:13" s="5" customFormat="1" ht="16.5" customHeight="1" x14ac:dyDescent="0.2">
      <c r="E83" s="9"/>
      <c r="F83" s="8"/>
      <c r="G83" s="184"/>
      <c r="H83" s="19"/>
      <c r="I83" s="188"/>
      <c r="J83" s="19"/>
      <c r="K83" s="184"/>
      <c r="L83" s="21"/>
      <c r="M83" s="183"/>
    </row>
    <row r="84" spans="1:13" ht="16.5" customHeight="1" x14ac:dyDescent="0.2">
      <c r="A84" s="11" t="s">
        <v>8</v>
      </c>
      <c r="G84" s="184"/>
      <c r="I84" s="153"/>
      <c r="K84" s="184"/>
      <c r="M84" s="153"/>
    </row>
    <row r="85" spans="1:13" ht="16.5" customHeight="1" x14ac:dyDescent="0.2">
      <c r="B85" s="84" t="s">
        <v>104</v>
      </c>
      <c r="E85" s="16">
        <v>22</v>
      </c>
      <c r="G85" s="184">
        <v>0</v>
      </c>
      <c r="I85" s="153">
        <v>-150000</v>
      </c>
      <c r="K85" s="184">
        <v>-22210</v>
      </c>
      <c r="M85" s="153">
        <v>-290874</v>
      </c>
    </row>
    <row r="86" spans="1:13" ht="16.5" customHeight="1" x14ac:dyDescent="0.2">
      <c r="B86" s="31" t="s">
        <v>105</v>
      </c>
      <c r="E86" s="16">
        <v>22</v>
      </c>
      <c r="G86" s="184">
        <v>78090</v>
      </c>
      <c r="I86" s="153">
        <v>0</v>
      </c>
      <c r="K86" s="184">
        <v>78090</v>
      </c>
      <c r="M86" s="153">
        <v>161308</v>
      </c>
    </row>
    <row r="87" spans="1:13" ht="16.5" customHeight="1" x14ac:dyDescent="0.2">
      <c r="B87" s="31" t="s">
        <v>185</v>
      </c>
      <c r="E87" s="16">
        <v>22</v>
      </c>
      <c r="G87" s="184">
        <v>-159400</v>
      </c>
      <c r="I87" s="153">
        <v>0</v>
      </c>
      <c r="K87" s="184">
        <v>-159400</v>
      </c>
      <c r="M87" s="153">
        <v>0</v>
      </c>
    </row>
    <row r="88" spans="1:13" ht="16.5" customHeight="1" x14ac:dyDescent="0.2">
      <c r="B88" s="31" t="s">
        <v>180</v>
      </c>
      <c r="E88" s="16"/>
      <c r="G88" s="184">
        <v>0</v>
      </c>
      <c r="I88" s="153">
        <v>-233310</v>
      </c>
      <c r="K88" s="184">
        <v>0</v>
      </c>
      <c r="M88" s="153">
        <v>-233310</v>
      </c>
    </row>
    <row r="89" spans="1:13" ht="16.5" customHeight="1" x14ac:dyDescent="0.2">
      <c r="B89" s="31" t="s">
        <v>140</v>
      </c>
      <c r="E89" s="16">
        <v>14</v>
      </c>
      <c r="G89" s="184">
        <v>-1011</v>
      </c>
      <c r="I89" s="153">
        <v>0</v>
      </c>
      <c r="K89" s="184">
        <v>0</v>
      </c>
      <c r="M89" s="153">
        <v>0</v>
      </c>
    </row>
    <row r="90" spans="1:13" ht="16.5" customHeight="1" x14ac:dyDescent="0.2">
      <c r="B90" s="31" t="s">
        <v>234</v>
      </c>
      <c r="E90" s="16"/>
      <c r="G90" s="184"/>
      <c r="I90" s="153"/>
      <c r="K90" s="184"/>
      <c r="M90" s="153"/>
    </row>
    <row r="91" spans="1:13" ht="16.5" customHeight="1" x14ac:dyDescent="0.2">
      <c r="C91" s="31" t="s">
        <v>235</v>
      </c>
      <c r="E91" s="10">
        <v>15</v>
      </c>
      <c r="G91" s="184">
        <v>-50522</v>
      </c>
      <c r="I91" s="153">
        <v>-25636</v>
      </c>
      <c r="K91" s="184">
        <v>-37874</v>
      </c>
      <c r="M91" s="153">
        <v>-1166</v>
      </c>
    </row>
    <row r="92" spans="1:13" ht="16.5" customHeight="1" x14ac:dyDescent="0.2">
      <c r="B92" s="31" t="s">
        <v>106</v>
      </c>
      <c r="G92" s="184">
        <v>266</v>
      </c>
      <c r="I92" s="153">
        <v>80</v>
      </c>
      <c r="K92" s="184">
        <v>86</v>
      </c>
      <c r="M92" s="153">
        <v>42</v>
      </c>
    </row>
    <row r="93" spans="1:13" ht="16.5" customHeight="1" x14ac:dyDescent="0.2">
      <c r="B93" s="31" t="s">
        <v>107</v>
      </c>
      <c r="E93" s="16"/>
      <c r="G93" s="184">
        <v>-67</v>
      </c>
      <c r="I93" s="153">
        <v>0</v>
      </c>
      <c r="K93" s="184">
        <v>-67</v>
      </c>
      <c r="M93" s="153">
        <v>0</v>
      </c>
    </row>
    <row r="94" spans="1:13" ht="16.5" customHeight="1" x14ac:dyDescent="0.2">
      <c r="B94" s="31" t="s">
        <v>66</v>
      </c>
      <c r="E94" s="16">
        <v>10</v>
      </c>
      <c r="G94" s="184">
        <v>-139560</v>
      </c>
      <c r="I94" s="153">
        <v>-68850</v>
      </c>
      <c r="K94" s="184">
        <v>-139560</v>
      </c>
      <c r="M94" s="153">
        <v>-68850</v>
      </c>
    </row>
    <row r="95" spans="1:13" ht="16.5" customHeight="1" x14ac:dyDescent="0.2">
      <c r="B95" s="31" t="s">
        <v>227</v>
      </c>
      <c r="E95" s="16">
        <v>10</v>
      </c>
      <c r="G95" s="184">
        <v>294431</v>
      </c>
      <c r="I95" s="153">
        <v>0</v>
      </c>
      <c r="K95" s="184">
        <v>294431</v>
      </c>
      <c r="M95" s="153">
        <v>0</v>
      </c>
    </row>
    <row r="96" spans="1:13" ht="16.5" customHeight="1" x14ac:dyDescent="0.2">
      <c r="B96" s="31" t="s">
        <v>253</v>
      </c>
      <c r="E96" s="16"/>
      <c r="G96" s="184">
        <v>0</v>
      </c>
      <c r="I96" s="153">
        <v>-30000</v>
      </c>
      <c r="K96" s="184">
        <v>0</v>
      </c>
      <c r="M96" s="153">
        <v>-30000</v>
      </c>
    </row>
    <row r="97" spans="1:13" ht="16.5" customHeight="1" x14ac:dyDescent="0.2">
      <c r="B97" s="31" t="s">
        <v>242</v>
      </c>
      <c r="E97" s="10">
        <v>11</v>
      </c>
      <c r="G97" s="184">
        <v>0</v>
      </c>
      <c r="I97" s="153">
        <v>0</v>
      </c>
      <c r="K97" s="184">
        <v>-250</v>
      </c>
      <c r="M97" s="153">
        <v>-167590</v>
      </c>
    </row>
    <row r="98" spans="1:13" ht="16.5" customHeight="1" x14ac:dyDescent="0.2">
      <c r="B98" s="31" t="s">
        <v>228</v>
      </c>
      <c r="E98" s="16"/>
      <c r="G98" s="184">
        <v>0</v>
      </c>
      <c r="I98" s="153">
        <v>0</v>
      </c>
      <c r="K98" s="184">
        <v>0</v>
      </c>
      <c r="M98" s="153">
        <v>105456</v>
      </c>
    </row>
    <row r="99" spans="1:13" ht="16.5" customHeight="1" x14ac:dyDescent="0.2">
      <c r="B99" s="31" t="s">
        <v>259</v>
      </c>
      <c r="E99" s="16"/>
      <c r="G99" s="184">
        <v>-3232</v>
      </c>
      <c r="I99" s="153">
        <v>0</v>
      </c>
      <c r="K99" s="184">
        <v>-3232</v>
      </c>
      <c r="M99" s="153">
        <v>0</v>
      </c>
    </row>
    <row r="100" spans="1:13" ht="16.5" customHeight="1" x14ac:dyDescent="0.2">
      <c r="B100" s="31" t="s">
        <v>207</v>
      </c>
      <c r="E100" s="16"/>
      <c r="G100" s="184">
        <v>0</v>
      </c>
      <c r="I100" s="153">
        <v>0</v>
      </c>
      <c r="K100" s="184">
        <v>999</v>
      </c>
      <c r="M100" s="153">
        <v>0</v>
      </c>
    </row>
    <row r="101" spans="1:13" ht="16.5" customHeight="1" x14ac:dyDescent="0.2">
      <c r="B101" s="31" t="s">
        <v>206</v>
      </c>
      <c r="E101" s="16">
        <v>10</v>
      </c>
      <c r="G101" s="193">
        <v>172601</v>
      </c>
      <c r="I101" s="154">
        <v>0</v>
      </c>
      <c r="K101" s="193">
        <v>172601</v>
      </c>
      <c r="M101" s="154">
        <v>0</v>
      </c>
    </row>
    <row r="102" spans="1:13" s="5" customFormat="1" ht="6" customHeight="1" x14ac:dyDescent="0.2">
      <c r="B102" s="15"/>
      <c r="C102" s="31"/>
      <c r="E102" s="16"/>
      <c r="F102" s="8"/>
      <c r="G102" s="184"/>
      <c r="H102" s="19"/>
      <c r="I102" s="153"/>
      <c r="J102" s="19"/>
      <c r="K102" s="184"/>
      <c r="L102" s="19"/>
      <c r="M102" s="153"/>
    </row>
    <row r="103" spans="1:13" ht="16.5" customHeight="1" x14ac:dyDescent="0.2">
      <c r="A103" s="31" t="s">
        <v>175</v>
      </c>
      <c r="G103" s="193">
        <f>SUM(G85:G101)</f>
        <v>191596</v>
      </c>
      <c r="I103" s="154">
        <f>SUM(I85:I101)</f>
        <v>-507716</v>
      </c>
      <c r="K103" s="193">
        <f>SUM(K85:K101)</f>
        <v>183614</v>
      </c>
      <c r="M103" s="154">
        <f>SUM(M85:M101)</f>
        <v>-524984</v>
      </c>
    </row>
    <row r="104" spans="1:13" ht="6" customHeight="1" x14ac:dyDescent="0.2">
      <c r="G104" s="184"/>
      <c r="I104" s="153"/>
      <c r="K104" s="184"/>
      <c r="M104" s="153"/>
    </row>
    <row r="105" spans="1:13" ht="16.5" customHeight="1" x14ac:dyDescent="0.2">
      <c r="A105" s="11" t="s">
        <v>9</v>
      </c>
      <c r="G105" s="184"/>
      <c r="I105" s="153"/>
      <c r="K105" s="184"/>
      <c r="M105" s="153"/>
    </row>
    <row r="106" spans="1:13" ht="16.5" customHeight="1" x14ac:dyDescent="0.2">
      <c r="B106" s="31" t="s">
        <v>128</v>
      </c>
      <c r="E106" s="16"/>
      <c r="G106" s="184"/>
      <c r="I106" s="153"/>
      <c r="K106" s="184"/>
      <c r="M106" s="153"/>
    </row>
    <row r="107" spans="1:13" ht="16.5" customHeight="1" x14ac:dyDescent="0.2">
      <c r="C107" s="31" t="s">
        <v>129</v>
      </c>
      <c r="E107" s="16">
        <v>22</v>
      </c>
      <c r="G107" s="184">
        <v>0</v>
      </c>
      <c r="I107" s="153">
        <v>0</v>
      </c>
      <c r="K107" s="184">
        <v>66800</v>
      </c>
      <c r="M107" s="153">
        <v>460000</v>
      </c>
    </row>
    <row r="108" spans="1:13" ht="16.5" customHeight="1" x14ac:dyDescent="0.2">
      <c r="B108" s="31" t="s">
        <v>143</v>
      </c>
      <c r="E108" s="16">
        <v>22</v>
      </c>
      <c r="G108" s="184">
        <v>0</v>
      </c>
      <c r="I108" s="153">
        <v>0</v>
      </c>
      <c r="K108" s="184">
        <v>-101110</v>
      </c>
      <c r="M108" s="153">
        <v>-144500</v>
      </c>
    </row>
    <row r="109" spans="1:13" ht="16.5" customHeight="1" x14ac:dyDescent="0.2">
      <c r="B109" s="31" t="s">
        <v>181</v>
      </c>
      <c r="E109" s="16"/>
      <c r="G109" s="184">
        <v>20000</v>
      </c>
      <c r="I109" s="153">
        <v>0</v>
      </c>
      <c r="K109" s="184">
        <v>20000</v>
      </c>
      <c r="M109" s="153">
        <v>0</v>
      </c>
    </row>
    <row r="110" spans="1:13" ht="16.5" customHeight="1" x14ac:dyDescent="0.2">
      <c r="B110" s="31" t="s">
        <v>182</v>
      </c>
      <c r="E110" s="16"/>
      <c r="G110" s="184">
        <v>-20000</v>
      </c>
      <c r="I110" s="153">
        <v>0</v>
      </c>
      <c r="K110" s="184">
        <v>-20000</v>
      </c>
      <c r="M110" s="153">
        <v>0</v>
      </c>
    </row>
    <row r="111" spans="1:13" ht="16.5" customHeight="1" x14ac:dyDescent="0.2">
      <c r="B111" s="31" t="s">
        <v>243</v>
      </c>
      <c r="E111" s="16"/>
      <c r="G111" s="184">
        <v>331000</v>
      </c>
      <c r="I111" s="153">
        <v>14800</v>
      </c>
      <c r="K111" s="184">
        <v>297000</v>
      </c>
      <c r="M111" s="153">
        <v>14800</v>
      </c>
    </row>
    <row r="112" spans="1:13" ht="16.5" customHeight="1" x14ac:dyDescent="0.2">
      <c r="B112" s="31" t="s">
        <v>244</v>
      </c>
      <c r="E112" s="16"/>
      <c r="G112" s="184">
        <v>-248300</v>
      </c>
      <c r="I112" s="153">
        <v>0</v>
      </c>
      <c r="K112" s="184">
        <v>-248300</v>
      </c>
      <c r="M112" s="153">
        <v>0</v>
      </c>
    </row>
    <row r="113" spans="1:13" ht="16.5" customHeight="1" x14ac:dyDescent="0.2">
      <c r="B113" s="31" t="s">
        <v>174</v>
      </c>
      <c r="G113" s="184"/>
      <c r="I113" s="153"/>
      <c r="K113" s="184"/>
      <c r="M113" s="153"/>
    </row>
    <row r="114" spans="1:13" ht="16.5" customHeight="1" x14ac:dyDescent="0.2">
      <c r="C114" s="31" t="s">
        <v>183</v>
      </c>
      <c r="E114" s="10">
        <v>19</v>
      </c>
      <c r="G114" s="184">
        <v>-2381</v>
      </c>
      <c r="I114" s="153">
        <v>-622279</v>
      </c>
      <c r="K114" s="184">
        <v>0</v>
      </c>
      <c r="M114" s="153">
        <v>0</v>
      </c>
    </row>
    <row r="115" spans="1:13" ht="16.5" customHeight="1" x14ac:dyDescent="0.2">
      <c r="B115" s="31" t="s">
        <v>130</v>
      </c>
      <c r="G115" s="184"/>
      <c r="I115" s="153"/>
      <c r="K115" s="184"/>
      <c r="M115" s="153"/>
    </row>
    <row r="116" spans="1:13" ht="16.5" customHeight="1" x14ac:dyDescent="0.2">
      <c r="C116" s="31" t="s">
        <v>167</v>
      </c>
      <c r="G116" s="184">
        <v>0</v>
      </c>
      <c r="I116" s="153">
        <v>70000</v>
      </c>
      <c r="K116" s="184">
        <v>0</v>
      </c>
      <c r="M116" s="153">
        <v>70000</v>
      </c>
    </row>
    <row r="117" spans="1:13" ht="16.5" customHeight="1" x14ac:dyDescent="0.2">
      <c r="B117" s="31" t="s">
        <v>201</v>
      </c>
      <c r="E117" s="10">
        <v>21</v>
      </c>
      <c r="G117" s="184">
        <v>402200</v>
      </c>
      <c r="I117" s="153">
        <v>0</v>
      </c>
      <c r="K117" s="184">
        <v>402200</v>
      </c>
      <c r="M117" s="153">
        <v>0</v>
      </c>
    </row>
    <row r="118" spans="1:13" ht="16.5" customHeight="1" x14ac:dyDescent="0.2">
      <c r="B118" s="31" t="s">
        <v>202</v>
      </c>
      <c r="E118" s="10">
        <v>21</v>
      </c>
      <c r="G118" s="184">
        <v>-486700</v>
      </c>
      <c r="I118" s="153">
        <v>0</v>
      </c>
      <c r="K118" s="184">
        <v>-486700</v>
      </c>
      <c r="M118" s="153">
        <v>0</v>
      </c>
    </row>
    <row r="119" spans="1:13" ht="16.5" customHeight="1" x14ac:dyDescent="0.2">
      <c r="B119" s="31" t="s">
        <v>203</v>
      </c>
      <c r="G119" s="184">
        <v>-16501</v>
      </c>
      <c r="I119" s="153">
        <v>0</v>
      </c>
      <c r="K119" s="184">
        <v>-16105</v>
      </c>
      <c r="M119" s="153">
        <v>0</v>
      </c>
    </row>
    <row r="120" spans="1:13" ht="16.5" customHeight="1" x14ac:dyDescent="0.2">
      <c r="B120" s="31" t="s">
        <v>108</v>
      </c>
      <c r="G120" s="184">
        <v>-1810</v>
      </c>
      <c r="I120" s="153">
        <v>-3510</v>
      </c>
      <c r="K120" s="184">
        <v>-1810</v>
      </c>
      <c r="M120" s="153">
        <v>-3158</v>
      </c>
    </row>
    <row r="121" spans="1:13" ht="16.5" customHeight="1" x14ac:dyDescent="0.2">
      <c r="B121" s="31" t="s">
        <v>198</v>
      </c>
      <c r="G121" s="193">
        <v>0</v>
      </c>
      <c r="I121" s="154">
        <v>-4</v>
      </c>
      <c r="K121" s="193">
        <v>0</v>
      </c>
      <c r="M121" s="154">
        <v>0</v>
      </c>
    </row>
    <row r="122" spans="1:13" s="5" customFormat="1" ht="6" customHeight="1" x14ac:dyDescent="0.2">
      <c r="B122" s="15"/>
      <c r="C122" s="31"/>
      <c r="E122" s="9"/>
      <c r="F122" s="8"/>
      <c r="G122" s="184"/>
      <c r="H122" s="19"/>
      <c r="I122" s="153"/>
      <c r="J122" s="19"/>
      <c r="K122" s="184"/>
      <c r="L122" s="19"/>
      <c r="M122" s="153"/>
    </row>
    <row r="123" spans="1:13" ht="16.5" customHeight="1" x14ac:dyDescent="0.2">
      <c r="A123" s="31" t="s">
        <v>176</v>
      </c>
      <c r="G123" s="193">
        <f>SUM(G106:G121)</f>
        <v>-22492</v>
      </c>
      <c r="I123" s="154">
        <f>SUM(I106:I121)</f>
        <v>-540993</v>
      </c>
      <c r="K123" s="193">
        <f>SUM(K106:K121)</f>
        <v>-88025</v>
      </c>
      <c r="M123" s="154">
        <f>SUM(M106:M121)</f>
        <v>397142</v>
      </c>
    </row>
    <row r="124" spans="1:13" s="5" customFormat="1" ht="6" customHeight="1" x14ac:dyDescent="0.2">
      <c r="E124" s="9"/>
      <c r="F124" s="8"/>
      <c r="G124" s="184"/>
      <c r="H124" s="19"/>
      <c r="I124" s="153"/>
      <c r="J124" s="19"/>
      <c r="K124" s="184"/>
      <c r="L124" s="19"/>
      <c r="M124" s="153"/>
    </row>
    <row r="125" spans="1:13" ht="16.5" customHeight="1" x14ac:dyDescent="0.2">
      <c r="A125" s="11" t="s">
        <v>168</v>
      </c>
      <c r="B125" s="11"/>
      <c r="G125" s="184">
        <f>SUM(G55,G103,G123)</f>
        <v>-70844</v>
      </c>
      <c r="I125" s="153">
        <f>SUM(I55,I103,I123)</f>
        <v>-1054355</v>
      </c>
      <c r="K125" s="184">
        <f>SUM(K55,K103,K123)</f>
        <v>-41779</v>
      </c>
      <c r="M125" s="153">
        <f>SUM(M55,M103,M123)</f>
        <v>-353371</v>
      </c>
    </row>
    <row r="126" spans="1:13" ht="16.5" customHeight="1" x14ac:dyDescent="0.2">
      <c r="A126" s="31" t="s">
        <v>151</v>
      </c>
      <c r="B126" s="11"/>
      <c r="G126" s="184">
        <v>14</v>
      </c>
      <c r="I126" s="153">
        <v>16</v>
      </c>
      <c r="K126" s="184">
        <v>14</v>
      </c>
      <c r="M126" s="153">
        <v>16</v>
      </c>
    </row>
    <row r="127" spans="1:13" ht="16.5" customHeight="1" x14ac:dyDescent="0.2">
      <c r="A127" s="31" t="s">
        <v>29</v>
      </c>
      <c r="B127" s="11"/>
      <c r="G127" s="193">
        <v>105321</v>
      </c>
      <c r="I127" s="154">
        <v>1250355</v>
      </c>
      <c r="K127" s="193">
        <v>70671</v>
      </c>
      <c r="M127" s="154">
        <v>377654</v>
      </c>
    </row>
    <row r="128" spans="1:13" s="5" customFormat="1" ht="6" customHeight="1" x14ac:dyDescent="0.2">
      <c r="B128" s="15"/>
      <c r="C128" s="31"/>
      <c r="E128" s="9"/>
      <c r="F128" s="8"/>
      <c r="G128" s="184"/>
      <c r="H128" s="19"/>
      <c r="I128" s="153"/>
      <c r="J128" s="19"/>
      <c r="K128" s="184"/>
      <c r="L128" s="19"/>
      <c r="M128" s="153"/>
    </row>
    <row r="129" spans="1:13" ht="16.5" customHeight="1" thickBot="1" x14ac:dyDescent="0.25">
      <c r="A129" s="31" t="s">
        <v>30</v>
      </c>
      <c r="G129" s="196">
        <f>SUM(G125:G127)</f>
        <v>34491</v>
      </c>
      <c r="I129" s="155">
        <f>SUM(I125:I127)</f>
        <v>196016</v>
      </c>
      <c r="K129" s="196">
        <f>SUM(K125:K127)</f>
        <v>28906</v>
      </c>
      <c r="M129" s="155">
        <f>SUM(M125:M127)</f>
        <v>24299</v>
      </c>
    </row>
    <row r="130" spans="1:13" ht="16.5" hidden="1" customHeight="1" thickTop="1" x14ac:dyDescent="0.2"/>
    <row r="131" spans="1:13" s="5" customFormat="1" ht="16.5" hidden="1" customHeight="1" x14ac:dyDescent="0.2">
      <c r="A131" s="31"/>
      <c r="E131" s="9"/>
      <c r="F131" s="9"/>
      <c r="G131" s="183"/>
      <c r="H131" s="9"/>
      <c r="I131" s="183"/>
      <c r="J131" s="9"/>
      <c r="K131" s="183"/>
      <c r="L131" s="9"/>
      <c r="M131" s="188"/>
    </row>
    <row r="132" spans="1:13" s="5" customFormat="1" ht="16.5" hidden="1" customHeight="1" x14ac:dyDescent="0.2">
      <c r="E132" s="10"/>
      <c r="G132" s="136"/>
      <c r="H132" s="18"/>
      <c r="I132" s="136"/>
      <c r="J132" s="18"/>
      <c r="K132" s="136"/>
      <c r="L132" s="18"/>
      <c r="M132" s="136"/>
    </row>
    <row r="133" spans="1:13" s="5" customFormat="1" ht="7.9" customHeight="1" thickTop="1" x14ac:dyDescent="0.2">
      <c r="A133" s="31"/>
      <c r="E133" s="9"/>
      <c r="F133" s="9"/>
      <c r="G133" s="183"/>
      <c r="H133" s="9"/>
      <c r="I133" s="183"/>
      <c r="J133" s="9"/>
      <c r="K133" s="183"/>
      <c r="L133" s="9"/>
      <c r="M133" s="188"/>
    </row>
    <row r="134" spans="1:13" s="5" customFormat="1" ht="16.5" customHeight="1" x14ac:dyDescent="0.2">
      <c r="A134" s="31"/>
      <c r="E134" s="9"/>
      <c r="F134" s="9"/>
      <c r="G134" s="183"/>
      <c r="H134" s="9"/>
      <c r="I134" s="183"/>
      <c r="J134" s="9"/>
      <c r="K134" s="183"/>
      <c r="L134" s="9"/>
      <c r="M134" s="188"/>
    </row>
    <row r="135" spans="1:13" s="5" customFormat="1" ht="16.5" customHeight="1" x14ac:dyDescent="0.2">
      <c r="A135" s="31"/>
      <c r="E135" s="9"/>
      <c r="F135" s="9"/>
      <c r="G135" s="183"/>
      <c r="H135" s="9"/>
      <c r="I135" s="183"/>
      <c r="J135" s="9"/>
      <c r="K135" s="183"/>
      <c r="L135" s="9"/>
      <c r="M135" s="188"/>
    </row>
    <row r="136" spans="1:13" s="5" customFormat="1" ht="16.5" customHeight="1" x14ac:dyDescent="0.2">
      <c r="A136" s="31"/>
      <c r="E136" s="9"/>
      <c r="F136" s="9"/>
      <c r="G136" s="183"/>
      <c r="H136" s="9"/>
      <c r="I136" s="183"/>
      <c r="J136" s="9"/>
      <c r="K136" s="183"/>
      <c r="L136" s="9"/>
      <c r="M136" s="188"/>
    </row>
    <row r="137" spans="1:13" s="5" customFormat="1" ht="16.5" customHeight="1" x14ac:dyDescent="0.2">
      <c r="A137" s="31"/>
      <c r="E137" s="9"/>
      <c r="F137" s="9"/>
      <c r="G137" s="183"/>
      <c r="H137" s="9"/>
      <c r="I137" s="183"/>
      <c r="J137" s="9"/>
      <c r="K137" s="183"/>
      <c r="L137" s="9"/>
      <c r="M137" s="188"/>
    </row>
    <row r="138" spans="1:13" s="5" customFormat="1" ht="16.5" customHeight="1" x14ac:dyDescent="0.2">
      <c r="A138" s="31"/>
      <c r="E138" s="9"/>
      <c r="F138" s="9"/>
      <c r="G138" s="183"/>
      <c r="H138" s="9"/>
      <c r="I138" s="183"/>
      <c r="J138" s="9"/>
      <c r="K138" s="183"/>
      <c r="L138" s="9"/>
      <c r="M138" s="188"/>
    </row>
    <row r="139" spans="1:13" s="5" customFormat="1" ht="8.25" customHeight="1" x14ac:dyDescent="0.2">
      <c r="A139" s="31"/>
      <c r="E139" s="9"/>
      <c r="F139" s="9"/>
      <c r="G139" s="183"/>
      <c r="H139" s="9"/>
      <c r="I139" s="183"/>
      <c r="J139" s="9"/>
      <c r="K139" s="183"/>
      <c r="L139" s="9"/>
      <c r="M139" s="188"/>
    </row>
    <row r="140" spans="1:13" s="5" customFormat="1" ht="21.95" customHeight="1" x14ac:dyDescent="0.2">
      <c r="A140" s="259" t="str">
        <f>A71</f>
        <v>The notes to the interim financial information are an integral part of this financial information.</v>
      </c>
      <c r="B140" s="259"/>
      <c r="C140" s="259"/>
      <c r="D140" s="259"/>
      <c r="E140" s="259"/>
      <c r="F140" s="259"/>
      <c r="G140" s="259"/>
      <c r="H140" s="259"/>
      <c r="I140" s="259"/>
      <c r="J140" s="259"/>
      <c r="K140" s="259"/>
      <c r="L140" s="259"/>
      <c r="M140" s="259"/>
    </row>
    <row r="141" spans="1:13" ht="16.5" customHeight="1" x14ac:dyDescent="0.2">
      <c r="A141" s="11" t="str">
        <f>A72</f>
        <v>Raimon Land Public Company Limited</v>
      </c>
    </row>
    <row r="142" spans="1:13" ht="16.5" customHeight="1" x14ac:dyDescent="0.2">
      <c r="A142" s="11" t="str">
        <f t="shared" ref="A142:A143" si="0">A73</f>
        <v>Statements of Cash Flows</v>
      </c>
    </row>
    <row r="143" spans="1:13" ht="16.5" customHeight="1" x14ac:dyDescent="0.2">
      <c r="A143" s="12" t="str">
        <f t="shared" si="0"/>
        <v>For the six-month period ended 30 June 2023</v>
      </c>
      <c r="B143" s="13"/>
      <c r="C143" s="13"/>
      <c r="D143" s="13"/>
      <c r="E143" s="14"/>
      <c r="F143" s="13"/>
      <c r="G143" s="189"/>
      <c r="H143" s="20"/>
      <c r="I143" s="189"/>
      <c r="J143" s="20"/>
      <c r="K143" s="189"/>
      <c r="L143" s="20"/>
      <c r="M143" s="189"/>
    </row>
    <row r="146" spans="1:13" ht="16.5" customHeight="1" x14ac:dyDescent="0.2">
      <c r="G146" s="252" t="s">
        <v>0</v>
      </c>
      <c r="H146" s="252"/>
      <c r="I146" s="252"/>
      <c r="J146" s="18"/>
      <c r="K146" s="252" t="s">
        <v>56</v>
      </c>
      <c r="L146" s="252"/>
      <c r="M146" s="252"/>
    </row>
    <row r="147" spans="1:13" s="5" customFormat="1" ht="16.5" customHeight="1" x14ac:dyDescent="0.2">
      <c r="E147" s="10"/>
      <c r="G147" s="253" t="s">
        <v>42</v>
      </c>
      <c r="H147" s="253"/>
      <c r="I147" s="253"/>
      <c r="J147" s="64"/>
      <c r="K147" s="253" t="s">
        <v>42</v>
      </c>
      <c r="L147" s="253"/>
      <c r="M147" s="253"/>
    </row>
    <row r="148" spans="1:13" s="5" customFormat="1" ht="16.5" customHeight="1" x14ac:dyDescent="0.2">
      <c r="G148" s="183" t="s">
        <v>40</v>
      </c>
      <c r="H148" s="19"/>
      <c r="I148" s="183" t="s">
        <v>40</v>
      </c>
      <c r="J148" s="22"/>
      <c r="K148" s="183" t="s">
        <v>40</v>
      </c>
      <c r="L148" s="22"/>
      <c r="M148" s="183" t="s">
        <v>40</v>
      </c>
    </row>
    <row r="149" spans="1:13" s="5" customFormat="1" ht="16.5" customHeight="1" x14ac:dyDescent="0.2">
      <c r="E149" s="10"/>
      <c r="G149" s="136" t="s">
        <v>76</v>
      </c>
      <c r="H149" s="18"/>
      <c r="I149" s="136" t="s">
        <v>71</v>
      </c>
      <c r="J149" s="18"/>
      <c r="K149" s="136" t="s">
        <v>76</v>
      </c>
      <c r="L149" s="18"/>
      <c r="M149" s="136" t="s">
        <v>71</v>
      </c>
    </row>
    <row r="150" spans="1:13" s="5" customFormat="1" ht="16.5" customHeight="1" x14ac:dyDescent="0.2">
      <c r="E150" s="10"/>
      <c r="G150" s="136" t="s">
        <v>110</v>
      </c>
      <c r="H150" s="18"/>
      <c r="I150" s="136" t="s">
        <v>110</v>
      </c>
      <c r="J150" s="18"/>
      <c r="K150" s="136" t="s">
        <v>110</v>
      </c>
      <c r="L150" s="18"/>
      <c r="M150" s="136" t="s">
        <v>110</v>
      </c>
    </row>
    <row r="151" spans="1:13" s="5" customFormat="1" ht="16.5" customHeight="1" x14ac:dyDescent="0.2">
      <c r="E151" s="7" t="s">
        <v>1</v>
      </c>
      <c r="F151" s="8"/>
      <c r="G151" s="194" t="s">
        <v>109</v>
      </c>
      <c r="H151" s="21"/>
      <c r="I151" s="194" t="s">
        <v>109</v>
      </c>
      <c r="J151" s="21"/>
      <c r="K151" s="194" t="s">
        <v>109</v>
      </c>
      <c r="L151" s="21"/>
      <c r="M151" s="194" t="s">
        <v>109</v>
      </c>
    </row>
    <row r="152" spans="1:13" s="5" customFormat="1" ht="16.5" customHeight="1" x14ac:dyDescent="0.2">
      <c r="E152" s="9"/>
      <c r="F152" s="8"/>
      <c r="G152" s="188"/>
      <c r="H152" s="19"/>
      <c r="I152" s="188"/>
      <c r="J152" s="19"/>
      <c r="K152" s="188"/>
      <c r="L152" s="21"/>
      <c r="M152" s="183"/>
    </row>
    <row r="153" spans="1:13" ht="16.5" customHeight="1" x14ac:dyDescent="0.2">
      <c r="A153" s="11" t="s">
        <v>141</v>
      </c>
    </row>
    <row r="154" spans="1:13" ht="16.5" customHeight="1" x14ac:dyDescent="0.2">
      <c r="A154" s="31" t="s">
        <v>236</v>
      </c>
    </row>
    <row r="155" spans="1:13" ht="7.9" customHeight="1" x14ac:dyDescent="0.2"/>
    <row r="156" spans="1:13" ht="16.5" customHeight="1" x14ac:dyDescent="0.2">
      <c r="A156" s="31" t="s">
        <v>254</v>
      </c>
      <c r="G156" s="184"/>
      <c r="K156" s="184"/>
    </row>
    <row r="157" spans="1:13" ht="16.5" customHeight="1" x14ac:dyDescent="0.2">
      <c r="B157" s="31" t="s">
        <v>255</v>
      </c>
      <c r="G157" s="184">
        <v>4500</v>
      </c>
      <c r="I157" s="188">
        <v>2600</v>
      </c>
      <c r="K157" s="184">
        <v>0</v>
      </c>
      <c r="M157" s="188">
        <v>0</v>
      </c>
    </row>
    <row r="158" spans="1:13" ht="16.5" customHeight="1" x14ac:dyDescent="0.2">
      <c r="A158" s="31" t="s">
        <v>142</v>
      </c>
      <c r="G158" s="184"/>
      <c r="K158" s="184"/>
    </row>
    <row r="159" spans="1:13" ht="16.5" customHeight="1" x14ac:dyDescent="0.2">
      <c r="B159" s="31" t="s">
        <v>229</v>
      </c>
      <c r="E159" s="10" t="s">
        <v>204</v>
      </c>
      <c r="G159" s="184">
        <v>0</v>
      </c>
      <c r="I159" s="188">
        <v>0</v>
      </c>
      <c r="K159" s="184">
        <v>201950</v>
      </c>
      <c r="M159" s="188">
        <v>0</v>
      </c>
    </row>
    <row r="160" spans="1:13" ht="16.5" customHeight="1" x14ac:dyDescent="0.2">
      <c r="A160" s="31" t="s">
        <v>247</v>
      </c>
      <c r="G160" s="184"/>
      <c r="K160" s="184"/>
    </row>
    <row r="161" spans="1:13" ht="16.5" customHeight="1" x14ac:dyDescent="0.2">
      <c r="B161" s="31" t="s">
        <v>230</v>
      </c>
      <c r="E161" s="10" t="s">
        <v>205</v>
      </c>
      <c r="G161" s="184">
        <v>71910</v>
      </c>
      <c r="I161" s="188">
        <v>0</v>
      </c>
      <c r="K161" s="184">
        <v>71910</v>
      </c>
      <c r="M161" s="188">
        <v>0</v>
      </c>
    </row>
    <row r="162" spans="1:13" ht="16.5" customHeight="1" x14ac:dyDescent="0.2">
      <c r="A162" s="31" t="s">
        <v>231</v>
      </c>
      <c r="E162" s="10">
        <v>15</v>
      </c>
      <c r="G162" s="184">
        <v>54480</v>
      </c>
      <c r="I162" s="188">
        <v>0</v>
      </c>
      <c r="K162" s="184">
        <v>54480</v>
      </c>
      <c r="M162" s="188">
        <v>0</v>
      </c>
    </row>
    <row r="163" spans="1:13" ht="16.5" customHeight="1" x14ac:dyDescent="0.2">
      <c r="A163" s="31" t="s">
        <v>169</v>
      </c>
      <c r="G163" s="184"/>
      <c r="K163" s="184"/>
    </row>
    <row r="164" spans="1:13" ht="16.5" customHeight="1" x14ac:dyDescent="0.2">
      <c r="B164" s="31" t="s">
        <v>249</v>
      </c>
      <c r="E164" s="10" t="s">
        <v>205</v>
      </c>
      <c r="G164" s="184">
        <v>148779</v>
      </c>
      <c r="I164" s="188">
        <v>0</v>
      </c>
      <c r="K164" s="184">
        <v>148779</v>
      </c>
      <c r="M164" s="188">
        <v>0</v>
      </c>
    </row>
    <row r="165" spans="1:13" ht="16.5" customHeight="1" x14ac:dyDescent="0.2">
      <c r="A165" s="31" t="s">
        <v>245</v>
      </c>
      <c r="G165" s="184"/>
      <c r="K165" s="184"/>
    </row>
    <row r="166" spans="1:13" ht="16.149999999999999" customHeight="1" x14ac:dyDescent="0.2">
      <c r="B166" s="31" t="s">
        <v>246</v>
      </c>
      <c r="E166" s="10">
        <v>15</v>
      </c>
      <c r="G166" s="184">
        <v>2041</v>
      </c>
      <c r="I166" s="188">
        <v>0</v>
      </c>
      <c r="K166" s="184">
        <v>2041</v>
      </c>
      <c r="M166" s="188">
        <v>0</v>
      </c>
    </row>
    <row r="196" spans="1:13" ht="10.15" customHeight="1" x14ac:dyDescent="0.2"/>
    <row r="197" spans="1:13" ht="1.1499999999999999" customHeight="1" x14ac:dyDescent="0.2"/>
    <row r="198" spans="1:13" ht="19.5" hidden="1" customHeight="1" x14ac:dyDescent="0.2"/>
    <row r="199" spans="1:13" ht="16.5" hidden="1" customHeight="1" x14ac:dyDescent="0.2"/>
    <row r="206" spans="1:13" ht="21.95" customHeight="1" x14ac:dyDescent="0.2">
      <c r="A206" s="259" t="str">
        <f>'2-4'!A56:K56</f>
        <v>The notes to the interim financial information are an integral part of this financial information.</v>
      </c>
      <c r="B206" s="259"/>
      <c r="C206" s="259"/>
      <c r="D206" s="259"/>
      <c r="E206" s="259"/>
      <c r="F206" s="259"/>
      <c r="G206" s="259"/>
      <c r="H206" s="259"/>
      <c r="I206" s="259"/>
      <c r="J206" s="259"/>
      <c r="K206" s="259"/>
      <c r="L206" s="259"/>
      <c r="M206" s="259"/>
    </row>
  </sheetData>
  <mergeCells count="15">
    <mergeCell ref="A206:M206"/>
    <mergeCell ref="A71:M71"/>
    <mergeCell ref="G78:I78"/>
    <mergeCell ref="K78:M78"/>
    <mergeCell ref="G6:I6"/>
    <mergeCell ref="K6:M6"/>
    <mergeCell ref="G77:I77"/>
    <mergeCell ref="K77:M77"/>
    <mergeCell ref="G7:I7"/>
    <mergeCell ref="K7:M7"/>
    <mergeCell ref="A140:M140"/>
    <mergeCell ref="G146:I146"/>
    <mergeCell ref="K146:M146"/>
    <mergeCell ref="G147:I147"/>
    <mergeCell ref="K147:M147"/>
  </mergeCells>
  <phoneticPr fontId="0" type="noConversion"/>
  <pageMargins left="0.8" right="0.5" top="0.5" bottom="0.6" header="0.49" footer="0.4"/>
  <pageSetup paperSize="9" scale="82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71" max="12" man="1"/>
    <brk id="140" max="16383" man="1"/>
  </rowBreaks>
  <ignoredErrors>
    <ignoredError sqref="H9 J9 G149:M149" numberStoredAsText="1"/>
    <ignoredError sqref="E159:E16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5-6(3M)</vt:lpstr>
      <vt:lpstr>P&amp;L 7-8(6M)</vt:lpstr>
      <vt:lpstr>9</vt:lpstr>
      <vt:lpstr>10</vt:lpstr>
      <vt:lpstr>11-13</vt:lpstr>
      <vt:lpstr>'9'!Print_Area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Thanisorn Saetang</cp:lastModifiedBy>
  <cp:lastPrinted>2023-08-11T06:47:35Z</cp:lastPrinted>
  <dcterms:created xsi:type="dcterms:W3CDTF">2003-04-28T08:22:35Z</dcterms:created>
  <dcterms:modified xsi:type="dcterms:W3CDTF">2023-08-11T07:18:28Z</dcterms:modified>
</cp:coreProperties>
</file>