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3\Q2'2023\"/>
    </mc:Choice>
  </mc:AlternateContent>
  <xr:revisionPtr revIDLastSave="0" documentId="13_ncr:1_{452C6EBE-1571-46AE-9BD9-1014E48E751E}" xr6:coauthVersionLast="47" xr6:coauthVersionMax="47" xr10:uidLastSave="{00000000-0000-0000-0000-000000000000}"/>
  <bookViews>
    <workbookView xWindow="-120" yWindow="-120" windowWidth="29040" windowHeight="15840" tabRatio="493" activeTab="4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4">CF!$A$1:$K$80</definedName>
    <definedName name="_xlnm.Print_Area" localSheetId="2">conso!$A$1:$O$27</definedName>
    <definedName name="_xlnm.Print_Area" localSheetId="1">PL!$A$1:$K$106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7" i="2" l="1"/>
  <c r="I77" i="2"/>
  <c r="G77" i="2"/>
  <c r="E77" i="2"/>
  <c r="K68" i="2"/>
  <c r="I68" i="2"/>
  <c r="G68" i="2"/>
  <c r="E68" i="2"/>
  <c r="K24" i="2"/>
  <c r="I24" i="2"/>
  <c r="G24" i="2"/>
  <c r="E24" i="2"/>
  <c r="K15" i="2"/>
  <c r="I15" i="2"/>
  <c r="G15" i="2"/>
  <c r="E15" i="2"/>
  <c r="K86" i="1"/>
  <c r="I86" i="1"/>
  <c r="G86" i="1"/>
  <c r="E86" i="1"/>
  <c r="K85" i="1"/>
  <c r="I85" i="1"/>
  <c r="G85" i="1"/>
  <c r="E85" i="1"/>
  <c r="K58" i="1" l="1"/>
  <c r="I58" i="1"/>
  <c r="G58" i="1"/>
  <c r="E58" i="1"/>
  <c r="K57" i="1"/>
  <c r="I57" i="1"/>
  <c r="G57" i="1"/>
  <c r="E57" i="1"/>
  <c r="K50" i="1"/>
  <c r="I50" i="1"/>
  <c r="G50" i="1"/>
  <c r="E50" i="1"/>
  <c r="K28" i="1"/>
  <c r="I28" i="1"/>
  <c r="G28" i="1"/>
  <c r="E28" i="1"/>
  <c r="K17" i="1"/>
  <c r="I17" i="1"/>
  <c r="G17" i="1"/>
  <c r="E17" i="1"/>
  <c r="K28" i="3" l="1"/>
  <c r="O23" i="3" l="1"/>
  <c r="N22" i="4"/>
  <c r="N15" i="4"/>
  <c r="I25" i="3" l="1"/>
  <c r="G25" i="3"/>
  <c r="K37" i="2" l="1"/>
  <c r="K38" i="2" s="1"/>
  <c r="I37" i="2"/>
  <c r="I38" i="2" s="1"/>
  <c r="G37" i="2"/>
  <c r="G38" i="2" s="1"/>
  <c r="E37" i="2"/>
  <c r="E38" i="2" s="1"/>
  <c r="J24" i="2"/>
  <c r="F24" i="2"/>
  <c r="G25" i="2" l="1"/>
  <c r="E25" i="2"/>
  <c r="I25" i="2"/>
  <c r="K25" i="2"/>
  <c r="K64" i="6"/>
  <c r="I64" i="6"/>
  <c r="G64" i="6"/>
  <c r="E64" i="6"/>
  <c r="E28" i="2" l="1"/>
  <c r="E30" i="2" s="1"/>
  <c r="G28" i="2"/>
  <c r="G30" i="2" s="1"/>
  <c r="K28" i="2"/>
  <c r="K30" i="2" s="1"/>
  <c r="I28" i="2"/>
  <c r="I30" i="2" s="1"/>
  <c r="O19" i="3"/>
  <c r="G39" i="2" l="1"/>
  <c r="G50" i="2"/>
  <c r="E51" i="2"/>
  <c r="E50" i="2"/>
  <c r="E39" i="2"/>
  <c r="K50" i="2"/>
  <c r="K39" i="2"/>
  <c r="I39" i="2"/>
  <c r="I50" i="2"/>
  <c r="I51" i="2"/>
  <c r="O12" i="3"/>
  <c r="O24" i="3" l="1"/>
  <c r="O16" i="3"/>
  <c r="N23" i="4" l="1"/>
  <c r="K74" i="6" l="1"/>
  <c r="I74" i="6"/>
  <c r="G74" i="6"/>
  <c r="E74" i="6"/>
  <c r="I15" i="3"/>
  <c r="I17" i="3" s="1"/>
  <c r="G15" i="3"/>
  <c r="G17" i="3" s="1"/>
  <c r="E15" i="3"/>
  <c r="E17" i="3" s="1"/>
  <c r="C15" i="3"/>
  <c r="C17" i="3" s="1"/>
  <c r="K90" i="2"/>
  <c r="K91" i="2" s="1"/>
  <c r="I90" i="2"/>
  <c r="I91" i="2" s="1"/>
  <c r="G90" i="2"/>
  <c r="G91" i="2" s="1"/>
  <c r="M14" i="3" s="1"/>
  <c r="O14" i="3" s="1"/>
  <c r="E90" i="2"/>
  <c r="E91" i="2" s="1"/>
  <c r="M21" i="3" l="1"/>
  <c r="O21" i="3" s="1"/>
  <c r="E22" i="3"/>
  <c r="E25" i="3" s="1"/>
  <c r="C22" i="3"/>
  <c r="C25" i="3" s="1"/>
  <c r="F77" i="2" l="1"/>
  <c r="J77" i="2"/>
  <c r="L13" i="4"/>
  <c r="N13" i="4" s="1"/>
  <c r="L20" i="4"/>
  <c r="E4" i="5"/>
  <c r="N11" i="4"/>
  <c r="D14" i="4"/>
  <c r="F14" i="4"/>
  <c r="F16" i="4" s="1"/>
  <c r="H14" i="4"/>
  <c r="H16" i="4" s="1"/>
  <c r="G78" i="2"/>
  <c r="G81" i="2" s="1"/>
  <c r="G83" i="2" s="1"/>
  <c r="I78" i="2"/>
  <c r="I81" i="2" s="1"/>
  <c r="I83" i="2" s="1"/>
  <c r="K78" i="2"/>
  <c r="K81" i="2" s="1"/>
  <c r="K83" i="2" s="1"/>
  <c r="I103" i="2" l="1"/>
  <c r="I104" i="2"/>
  <c r="K104" i="2"/>
  <c r="K103" i="2"/>
  <c r="G104" i="2"/>
  <c r="G103" i="2"/>
  <c r="J19" i="4"/>
  <c r="K13" i="3"/>
  <c r="G92" i="2"/>
  <c r="D21" i="4"/>
  <c r="D16" i="4"/>
  <c r="E78" i="2"/>
  <c r="E81" i="2" s="1"/>
  <c r="E83" i="2" s="1"/>
  <c r="K92" i="2"/>
  <c r="I92" i="2"/>
  <c r="G29" i="1"/>
  <c r="K29" i="1"/>
  <c r="C26" i="3"/>
  <c r="E26" i="3"/>
  <c r="G26" i="3"/>
  <c r="I26" i="3"/>
  <c r="I29" i="1"/>
  <c r="E29" i="1"/>
  <c r="L14" i="4"/>
  <c r="L16" i="4" s="1"/>
  <c r="I9" i="6"/>
  <c r="I28" i="6" s="1"/>
  <c r="N20" i="4"/>
  <c r="E104" i="2" l="1"/>
  <c r="E103" i="2"/>
  <c r="D24" i="4"/>
  <c r="D25" i="4" s="1"/>
  <c r="K20" i="3"/>
  <c r="E92" i="2"/>
  <c r="I39" i="6"/>
  <c r="I41" i="6" s="1"/>
  <c r="I75" i="6" s="1"/>
  <c r="N19" i="4"/>
  <c r="L21" i="4"/>
  <c r="L24" i="4" s="1"/>
  <c r="M15" i="3"/>
  <c r="M17" i="3" s="1"/>
  <c r="J12" i="4"/>
  <c r="J14" i="4" s="1"/>
  <c r="J16" i="4" s="1"/>
  <c r="H21" i="4"/>
  <c r="F21" i="4"/>
  <c r="F24" i="4" s="1"/>
  <c r="K9" i="6"/>
  <c r="K87" i="1"/>
  <c r="G87" i="1"/>
  <c r="N18" i="4"/>
  <c r="I87" i="1"/>
  <c r="M22" i="3"/>
  <c r="M25" i="3" s="1"/>
  <c r="E87" i="1"/>
  <c r="G9" i="6"/>
  <c r="G28" i="6" s="1"/>
  <c r="E9" i="6"/>
  <c r="E28" i="6" l="1"/>
  <c r="E39" i="6" s="1"/>
  <c r="E41" i="6" s="1"/>
  <c r="E75" i="6" s="1"/>
  <c r="E77" i="6" s="1"/>
  <c r="E78" i="6" s="1"/>
  <c r="F25" i="4"/>
  <c r="H24" i="4"/>
  <c r="H25" i="4" s="1"/>
  <c r="L25" i="4"/>
  <c r="K28" i="6"/>
  <c r="N12" i="4"/>
  <c r="N14" i="4" s="1"/>
  <c r="N16" i="4" s="1"/>
  <c r="M26" i="3"/>
  <c r="I77" i="6"/>
  <c r="I78" i="6" s="1"/>
  <c r="J21" i="4"/>
  <c r="J24" i="4" s="1"/>
  <c r="G39" i="6" l="1"/>
  <c r="G41" i="6" s="1"/>
  <c r="G75" i="6" s="1"/>
  <c r="G77" i="6" s="1"/>
  <c r="K39" i="6"/>
  <c r="K41" i="6" s="1"/>
  <c r="K75" i="6" s="1"/>
  <c r="K77" i="6" s="1"/>
  <c r="J25" i="4"/>
  <c r="N21" i="4"/>
  <c r="N24" i="4" s="1"/>
  <c r="O20" i="3" l="1"/>
  <c r="O22" i="3" s="1"/>
  <c r="O25" i="3" s="1"/>
  <c r="K15" i="3"/>
  <c r="K17" i="3" s="1"/>
  <c r="O13" i="3"/>
  <c r="O15" i="3" s="1"/>
  <c r="O17" i="3" s="1"/>
  <c r="N25" i="4"/>
  <c r="K22" i="3"/>
  <c r="K25" i="3" s="1"/>
  <c r="O26" i="3" l="1"/>
  <c r="K26" i="3"/>
</calcChain>
</file>

<file path=xl/sharedStrings.xml><?xml version="1.0" encoding="utf-8"?>
<sst xmlns="http://schemas.openxmlformats.org/spreadsheetml/2006/main" count="397" uniqueCount="212">
  <si>
    <t>บริษัท พี อาร์ จี คอร์ปอเรชั่น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</si>
  <si>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</si>
  <si>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</si>
  <si>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</si>
  <si>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</si>
  <si>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</si>
  <si>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</si>
  <si>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</si>
  <si>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</si>
  <si>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</si>
  <si>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</si>
  <si>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</si>
  <si>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</si>
  <si>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</si>
  <si>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 xml:space="preserve">สินค้าคงเหลือ </t>
  </si>
  <si>
    <t>เงินให้กู้ยืมระยะสั้นแก่บริษัทย่อย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</si>
  <si>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</si>
  <si>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</si>
  <si>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</si>
  <si>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</si>
  <si>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</si>
  <si>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</si>
  <si>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</si>
  <si>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</si>
  <si>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พืชเพื่อการให้ผลิตผล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</si>
  <si>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</si>
  <si>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</si>
  <si>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</si>
  <si>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</si>
  <si>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</si>
  <si>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</si>
  <si>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</si>
  <si>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</si>
  <si>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</si>
  <si>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</si>
  <si>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</si>
  <si>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เจ้าหนี้การค้าและเจ้าหนี้อื่น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</si>
  <si>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</si>
  <si>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</si>
  <si>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</si>
  <si>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</si>
  <si>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</si>
  <si>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</si>
  <si>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</si>
  <si>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</si>
  <si>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</si>
  <si>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</si>
  <si>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</si>
  <si>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</si>
  <si>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</si>
  <si>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</si>
  <si>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</si>
  <si>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</si>
  <si>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   มูลค่าหุ้นละ 1 บาท)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</si>
  <si>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</si>
  <si>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</si>
  <si>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</si>
  <si>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</si>
  <si>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</si>
  <si>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</si>
  <si>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</si>
  <si>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</si>
  <si>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</si>
  <si>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</si>
  <si>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</si>
  <si>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</si>
  <si>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</si>
  <si>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2565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</si>
  <si>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</si>
  <si>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</si>
  <si>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</si>
  <si>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</si>
  <si>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</si>
  <si>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</si>
  <si>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</si>
  <si>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</si>
  <si>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</si>
  <si>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</si>
  <si>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</si>
  <si>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</si>
  <si>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</si>
  <si>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</si>
  <si>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</si>
  <si>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</si>
  <si>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</si>
  <si>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</si>
  <si>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</si>
  <si>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</si>
  <si>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</si>
  <si>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</si>
  <si>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</si>
  <si>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</si>
  <si>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</si>
  <si>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ส่วนต่ำกว่าทุน</t>
  </si>
  <si>
    <t>องค์ประกอบอื่น</t>
  </si>
  <si>
    <t>จากการเปลี่ยนแปลง</t>
  </si>
  <si>
    <t>ของส่วนของผู้ถือหุ้น</t>
  </si>
  <si>
    <t>ที่ออกจำหน่ายและ</t>
  </si>
  <si>
    <t>ส่วนเกิน</t>
  </si>
  <si>
    <t>สัดส่วนการถือหุ้น</t>
  </si>
  <si>
    <t>สำรองสำหรับ</t>
  </si>
  <si>
    <t>รวมส่วนของ</t>
  </si>
  <si>
    <t>ชำระเต็มมูลค่าแล้ว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</si>
  <si>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</si>
  <si>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</si>
  <si>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</si>
  <si>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</si>
  <si>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</si>
  <si>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ผู้ถือหุ้น</t>
  </si>
  <si>
    <t>ยอดคงเหลือ ณ วันที่ 1 มกราคม 2565</t>
  </si>
  <si>
    <t>ใบสำคัญแสดงสิทธิใช้สิทธิซื้อหุ้นสามัญ (หมายเหตุ 11)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</si>
  <si>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</si>
  <si>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</si>
  <si>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</si>
  <si>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</si>
  <si>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</si>
  <si>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</si>
  <si>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</si>
  <si>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</si>
  <si>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โอนกลับค่าเผื่อด้อยค่าของสินทรัพย์</t>
  </si>
  <si>
    <t xml:space="preserve">   กำไรจากการจำหน่ายอุปกรณ์</t>
  </si>
  <si>
    <t xml:space="preserve">   กำไรจากการลดเงินลงทุนในบริษัทย่อย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</si>
  <si>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</si>
  <si>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</si>
  <si>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</si>
  <si>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</si>
  <si>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</si>
  <si>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</si>
  <si>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</si>
  <si>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</si>
  <si>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</si>
  <si>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</si>
  <si>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</si>
  <si>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</si>
  <si>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</si>
  <si>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</si>
  <si>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เงินสดรับจากรายได้ดอกเบี้ย</t>
  </si>
  <si>
    <t>เงินสดจ่ายซื้อสินทรัพย์ไม่มีตัวตน</t>
  </si>
  <si>
    <t>เงินสดจ่ายซื้ออาคารและอุปกรณ์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</si>
  <si>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</si>
  <si>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</si>
  <si>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</si>
  <si>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</si>
  <si>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</si>
  <si>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</si>
  <si>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</si>
  <si>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จ่ายดอกเบี้ย</t>
  </si>
  <si>
    <t>เงินเพิ่มทุนจากการใช้สิทธิของใบสำคัญแสดงสิทธิซื้อหุ้นสามัญ</t>
  </si>
  <si>
    <t>เงินสดสุทธิจาก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</si>
  <si>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</si>
  <si>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</si>
  <si>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</si>
  <si>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7, 17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</si>
  <si>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</si>
  <si>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</si>
  <si>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</si>
  <si>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สินทรัพย์เพื่อให้เช่า</t>
  </si>
  <si>
    <t>เงินสดรับสุทธิจากการลดเงินลงทุนในบริษัทย่อย</t>
  </si>
  <si>
    <t>เงินสดรับจากเงินปันผล</t>
  </si>
  <si>
    <t xml:space="preserve">   รายได้เงินปันผล</t>
  </si>
  <si>
    <t xml:space="preserve">      และหนี้สินทางการเงิน</t>
  </si>
  <si>
    <t>หมายเหตุประกอบงบการเงินรวมระหว่างกาลเป็นส่วนหนึ่งของงบการเงินนี้</t>
  </si>
  <si>
    <t>31 ธันวาคม 2565</t>
  </si>
  <si>
    <t>2566</t>
  </si>
  <si>
    <t>ยอดคงเหลือ ณ วันที่ 1 มกราคม 2566</t>
  </si>
  <si>
    <t xml:space="preserve">   หนี้สินทางการเงินหมุนเวียนอื่น</t>
  </si>
  <si>
    <t xml:space="preserve">         (31 ธันวาคม 2565: หุ้นสามัญ 658,698,729 หุ้น</t>
  </si>
  <si>
    <t xml:space="preserve">      หุ้นสามัญ 874,970,249 หุ้น มูลค่าหุ้นละ 1 บาท</t>
  </si>
  <si>
    <t>เงินสดรับจากการขายใบสำคัญแสดงสิทธิ</t>
  </si>
  <si>
    <t>เงินสดจ่ายจากการใช้สิทธิแปลงทุนใบสำคัญแสดงสิทธิ</t>
  </si>
  <si>
    <t>เงินสดจ่ายซื้อเงินลงทุนในบริษัทใหญ่</t>
  </si>
  <si>
    <t>เงินสดจ่ายซื้ออสังหาริมทรัพย์เพื่อการลงทุน</t>
  </si>
  <si>
    <t xml:space="preserve">   ขาดทุน (กำไร) จากการปรับมูลค่ายุติธรรมของสินทรัพย์ทางการเงิน</t>
  </si>
  <si>
    <t xml:space="preserve">   จ่ายภาษีเงินได้</t>
  </si>
  <si>
    <t>กำไร (ขาดทุน) จากการดำเนินงานก่อนการเปลี่ยนแปลง</t>
  </si>
  <si>
    <t>หนี้สินภาษีเงินได้รอการตัดบัญชี</t>
  </si>
  <si>
    <t xml:space="preserve">ใบสำคัญแสดงสิทธิใช้สิทธิซื้อหุ้นสามัญ </t>
  </si>
  <si>
    <t>เงินสดจ่ายให้กู้ยืมระยะสั้นแก่บริษัทย่อย</t>
  </si>
  <si>
    <t>เงินสดรับชำระเงินให้กู้ยืมระยะสั้นแก่บริษัทย่อย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</si>
  <si>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</si>
  <si>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</si>
  <si>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</si>
  <si>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</si>
  <si>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</si>
  <si>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</si>
  <si>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รายได้ (ค่าใช้จ่าย) ภาษีเงินได้</t>
  </si>
  <si>
    <t>กำไรจากการวัดมูลค่าใบสำคัญแสดงสิทธิ</t>
  </si>
  <si>
    <t>กำไรจากเงินลงทุนในตราสารทุนที่กำหนดให้วัดมูลค่าด้วย</t>
  </si>
  <si>
    <t>กำไรสำหรับงวด</t>
  </si>
  <si>
    <t xml:space="preserve">   ขาดทุนสุทธิจากการขายเงินลงทุนในบริษัทย่อย</t>
  </si>
  <si>
    <t xml:space="preserve">      หุ้นสามัญ 693,342,254 หุ้น มูลค่าหุ้นละ 1 บาท</t>
  </si>
  <si>
    <t>รายได้เงินปันผล</t>
  </si>
  <si>
    <t>จ่ายเงินปันผล</t>
  </si>
  <si>
    <t>ขาดทุนจากใบสำคัญแสดงสิทธิ</t>
  </si>
  <si>
    <t>กำไรจากการดำเนินงาน</t>
  </si>
  <si>
    <t>กำไรก่อนรายได้ (ค่าใช้จ่าย) ภาษีเงินได้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</si>
  <si>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</si>
  <si>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</si>
  <si>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</si>
  <si>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กำไร (ขาดทุน) จากเงินลงทุนในตราสารทุนที่กำหนดให้วัดมูลค่าด้วย</t>
  </si>
  <si>
    <t>กำไรก่อนภาษีเงินได้นิติบุคคล</t>
  </si>
  <si>
    <t xml:space="preserve">   รับคืน (จ่าย) ผลประโยชน์พนักงาน</t>
  </si>
  <si>
    <t xml:space="preserve">   กำไรจากอัตราแลกเปลี่ยนที่ยังไม่เกิดขึ้นจริง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</si>
  <si>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</si>
  <si>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</si>
  <si>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เงินสดและรายการเทียบเท่าเงินสดเพิ่มขึ้น (ลดลง) สุทธิ</t>
  </si>
  <si>
    <t>ขาดทุนสุทธิจากการขายเงินลงทุนในบริษัทย่อย</t>
  </si>
  <si>
    <t xml:space="preserve">   ค่าเผื่อผลขาดทุนด้านเครดิตที่คาดว่าจะเกิดขึ้น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</si>
  <si>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 (โอนกลับ) </t>
  </si>
  <si>
    <t>เงินปันผลจ่าย (หมายเหตุ 14)</t>
  </si>
  <si>
    <t xml:space="preserve">   ขาดทุน (กำไร) จากใบสำคัญแสดงสิทธิ</t>
  </si>
  <si>
    <t xml:space="preserve">   ค่าใช้จ่ายผลประโยชน์ระยะยาวของพนักงาน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</si>
</sst>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</numFmts>
  <fonts count="16">
    <font>
      <sz val="10"/>
      <name val="ApFont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9" fillId="0" borderId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16">
    <xf numFmtId="0" fontId="0" fillId="0" borderId="0" xfId="0"/>
    <xf numFmtId="38" fontId="1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38" fontId="1" fillId="2" borderId="0" xfId="0" applyNumberFormat="1" applyFont="1" applyFill="1" applyAlignment="1">
      <alignment vertical="center"/>
    </xf>
    <xf numFmtId="38" fontId="2" fillId="2" borderId="0" xfId="0" applyNumberFormat="1" applyFont="1" applyFill="1" applyAlignment="1">
      <alignment vertical="center"/>
    </xf>
    <xf numFmtId="38" fontId="10" fillId="2" borderId="0" xfId="0" applyNumberFormat="1" applyFont="1" applyFill="1" applyAlignment="1">
      <alignment vertical="center"/>
    </xf>
    <xf numFmtId="3" fontId="11" fillId="0" borderId="0" xfId="0" applyNumberFormat="1" applyFont="1" applyAlignment="1">
      <alignment wrapText="1"/>
    </xf>
    <xf numFmtId="164" fontId="1" fillId="0" borderId="0" xfId="2" applyFont="1" applyFill="1" applyAlignment="1">
      <alignment vertical="center"/>
    </xf>
    <xf numFmtId="164" fontId="1" fillId="0" borderId="0" xfId="2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" fillId="0" borderId="0" xfId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38" fontId="5" fillId="0" borderId="0" xfId="0" quotePrefix="1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vertical="center"/>
    </xf>
    <xf numFmtId="41" fontId="1" fillId="0" borderId="4" xfId="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43" fontId="1" fillId="0" borderId="0" xfId="0" applyNumberFormat="1" applyFont="1" applyFill="1" applyAlignment="1">
      <alignment vertical="center"/>
    </xf>
    <xf numFmtId="43" fontId="13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1" fillId="0" borderId="4" xfId="0" applyNumberFormat="1" applyFont="1" applyFill="1" applyBorder="1" applyAlignment="1">
      <alignment horizontal="center" vertical="center"/>
    </xf>
    <xf numFmtId="38" fontId="5" fillId="0" borderId="4" xfId="0" applyNumberFormat="1" applyFont="1" applyFill="1" applyBorder="1" applyAlignment="1">
      <alignment horizontal="center" vertical="center"/>
    </xf>
    <xf numFmtId="37" fontId="5" fillId="0" borderId="4" xfId="0" applyNumberFormat="1" applyFont="1" applyFill="1" applyBorder="1" applyAlignment="1">
      <alignment horizontal="right" vertical="center"/>
    </xf>
    <xf numFmtId="37" fontId="1" fillId="0" borderId="4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center" vertical="center"/>
    </xf>
    <xf numFmtId="38" fontId="5" fillId="0" borderId="0" xfId="0" quotePrefix="1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41" fontId="1" fillId="0" borderId="2" xfId="0" applyNumberFormat="1" applyFont="1" applyFill="1" applyBorder="1" applyAlignment="1">
      <alignment vertical="center"/>
    </xf>
    <xf numFmtId="38" fontId="7" fillId="0" borderId="0" xfId="0" quotePrefix="1" applyNumberFormat="1" applyFont="1" applyFill="1" applyAlignment="1">
      <alignment horizontal="left" vertical="center"/>
    </xf>
    <xf numFmtId="38" fontId="1" fillId="0" borderId="0" xfId="0" quotePrefix="1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41" fontId="1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horizontal="right" vertical="center"/>
    </xf>
    <xf numFmtId="41" fontId="1" fillId="0" borderId="4" xfId="0" applyNumberFormat="1" applyFont="1" applyFill="1" applyBorder="1" applyAlignment="1">
      <alignment horizontal="center" vertical="center"/>
    </xf>
    <xf numFmtId="38" fontId="1" fillId="0" borderId="4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1" fillId="0" borderId="4" xfId="0" applyNumberFormat="1" applyFont="1" applyFill="1" applyBorder="1" applyAlignment="1">
      <alignment vertical="center"/>
    </xf>
    <xf numFmtId="41" fontId="1" fillId="0" borderId="3" xfId="0" quotePrefix="1" applyNumberFormat="1" applyFont="1" applyFill="1" applyBorder="1" applyAlignment="1">
      <alignment horizontal="center" vertical="center"/>
    </xf>
    <xf numFmtId="37" fontId="1" fillId="0" borderId="3" xfId="0" quotePrefix="1" applyNumberFormat="1" applyFont="1" applyFill="1" applyBorder="1" applyAlignment="1">
      <alignment horizontal="center" vertical="center"/>
    </xf>
    <xf numFmtId="41" fontId="1" fillId="0" borderId="0" xfId="0" quotePrefix="1" applyNumberFormat="1" applyFont="1" applyFill="1" applyAlignment="1">
      <alignment horizontal="center" vertical="center"/>
    </xf>
    <xf numFmtId="37" fontId="1" fillId="0" borderId="0" xfId="0" quotePrefix="1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41" fontId="1" fillId="0" borderId="3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center" vertical="center"/>
    </xf>
    <xf numFmtId="41" fontId="1" fillId="0" borderId="3" xfId="0" applyNumberFormat="1" applyFont="1" applyFill="1" applyBorder="1" applyAlignment="1">
      <alignment vertical="center"/>
    </xf>
    <xf numFmtId="38" fontId="1" fillId="0" borderId="1" xfId="0" applyNumberFormat="1" applyFont="1" applyFill="1" applyBorder="1" applyAlignment="1">
      <alignment vertical="center"/>
    </xf>
    <xf numFmtId="37" fontId="1" fillId="0" borderId="4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" fillId="0" borderId="5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1" fillId="0" borderId="0" xfId="1" applyFont="1" applyFill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41" fontId="1" fillId="0" borderId="0" xfId="1" applyNumberFormat="1" applyFont="1" applyFill="1" applyAlignment="1">
      <alignment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7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Alignment="1">
      <alignment horizontal="center" vertical="center"/>
    </xf>
    <xf numFmtId="41" fontId="1" fillId="0" borderId="7" xfId="1" applyNumberFormat="1" applyFont="1" applyFill="1" applyBorder="1" applyAlignment="1">
      <alignment vertical="center"/>
    </xf>
    <xf numFmtId="41" fontId="1" fillId="0" borderId="6" xfId="1" applyNumberFormat="1" applyFont="1" applyFill="1" applyBorder="1" applyAlignment="1">
      <alignment horizontal="center" vertical="center"/>
    </xf>
    <xf numFmtId="41" fontId="1" fillId="0" borderId="6" xfId="1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41" fontId="1" fillId="0" borderId="5" xfId="1" applyNumberFormat="1" applyFont="1" applyFill="1" applyBorder="1" applyAlignment="1">
      <alignment vertical="center"/>
    </xf>
    <xf numFmtId="0" fontId="3" fillId="0" borderId="0" xfId="1" quotePrefix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41" fontId="1" fillId="0" borderId="5" xfId="1" applyNumberFormat="1" applyFont="1" applyFill="1" applyBorder="1" applyAlignment="1">
      <alignment horizontal="right" vertical="center"/>
    </xf>
    <xf numFmtId="41" fontId="1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/>
    </xf>
    <xf numFmtId="38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43" fontId="1" fillId="0" borderId="2" xfId="0" applyNumberFormat="1" applyFont="1" applyFill="1" applyBorder="1" applyAlignment="1">
      <alignment vertical="center"/>
    </xf>
    <xf numFmtId="41" fontId="1" fillId="0" borderId="0" xfId="4" applyNumberFormat="1" applyFont="1" applyFill="1"/>
    <xf numFmtId="41" fontId="5" fillId="0" borderId="4" xfId="0" applyNumberFormat="1" applyFont="1" applyFill="1" applyBorder="1" applyAlignment="1">
      <alignment vertical="center"/>
    </xf>
    <xf numFmtId="41" fontId="1" fillId="0" borderId="4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</cellXfs>
  <cellStyles count="5">
    <cellStyle name="Comma" xfId="2" builtinId="3"/>
    <cellStyle name="Comma 10 4" xfId="3" xr:uid="{00000000-0005-0000-0000-000001000000}"/>
    <cellStyle name="Comma 2" xfId="4" xr:uid="{00000000-0005-0000-0000-000002000000}"/>
    <cellStyle name="Normal" xfId="0" builtinId="0"/>
    <cellStyle name="Normal_CET" xfId="1" xr:uid="{00000000-0005-0000-0000-000004000000}"/>
  </cellStyles>
  <dxfs count="0"/>
  <tableStyles count="0" defaultTableStyle="TableStyleMedium2" defaultPivotStyle="PivotStyleLight16"/>
  <colors>
    <mruColors>
      <color rgb="FFFFCCFF"/>
      <color rgb="FFD4BEF8"/>
      <color rgb="FFF4E1FF"/>
      <color rgb="FF00FFFF"/>
      <color rgb="FFB6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3"/>
  <sheetViews>
    <sheetView showGridLines="0" view="pageBreakPreview" zoomScale="76" zoomScaleNormal="70" zoomScaleSheetLayoutView="76" workbookViewId="0">
      <selection activeCell="M3" sqref="M3"/>
    </sheetView>
  </sheetViews>
  <sheetFormatPr defaultColWidth="9.42578125" defaultRowHeight="23.25"/>
  <cols>
    <col min="1" max="1" width="9.42578125" style="55"/>
    <col min="2" max="2" width="36.28515625" style="55" customWidth="1"/>
    <col min="3" max="3" width="9.42578125" style="55"/>
    <col min="4" max="4" width="1.42578125" style="55" customWidth="1"/>
    <col min="5" max="5" width="15.42578125" style="25" customWidth="1"/>
    <col min="6" max="6" width="1.42578125" style="55" customWidth="1"/>
    <col min="7" max="7" width="15.42578125" style="55" customWidth="1"/>
    <col min="8" max="8" width="1.42578125" style="55" customWidth="1"/>
    <col min="9" max="9" width="15.42578125" style="55" customWidth="1"/>
    <col min="10" max="10" width="1.42578125" style="55" customWidth="1"/>
    <col min="11" max="11" width="15.42578125" style="55" customWidth="1"/>
    <col min="12" max="12" width="10.5703125" style="55" bestFit="1" customWidth="1"/>
    <col min="13" max="14" width="11.42578125" style="9" bestFit="1" customWidth="1"/>
    <col min="15" max="16384" width="9.42578125" style="55"/>
  </cols>
  <sheetData>
    <row r="1" spans="1:14" s="11" customFormat="1" ht="23.85" customHeight="1">
      <c r="A1" s="22" t="s">
        <v>0</v>
      </c>
      <c r="B1" s="54"/>
      <c r="C1" s="55"/>
      <c r="D1" s="56"/>
      <c r="E1" s="57"/>
      <c r="F1" s="36"/>
      <c r="G1" s="36"/>
      <c r="H1" s="36"/>
      <c r="I1" s="36"/>
      <c r="J1" s="54"/>
      <c r="K1" s="36"/>
      <c r="M1" s="9"/>
      <c r="N1" s="9"/>
    </row>
    <row r="2" spans="1:14" s="11" customFormat="1" ht="23.85" customHeight="1">
      <c r="A2" s="22" t="s">
        <v>1</v>
      </c>
      <c r="B2" s="54"/>
      <c r="C2" s="55"/>
      <c r="D2" s="56"/>
      <c r="E2" s="57"/>
      <c r="F2" s="36"/>
      <c r="G2" s="36"/>
      <c r="H2" s="36"/>
      <c r="I2" s="36"/>
      <c r="J2" s="54"/>
      <c r="K2" s="36"/>
      <c r="M2" s="9"/>
      <c r="N2" s="9"/>
    </row>
    <row r="3" spans="1:14" s="11" customFormat="1" ht="23.85" customHeight="1">
      <c r="A3" s="22" t="s">
        <v>179</v>
      </c>
      <c r="B3" s="54"/>
      <c r="C3" s="55"/>
      <c r="D3" s="56"/>
      <c r="E3" s="57"/>
      <c r="F3" s="36"/>
      <c r="G3" s="36"/>
      <c r="H3" s="36"/>
      <c r="I3" s="36"/>
      <c r="J3" s="54"/>
      <c r="K3" s="36"/>
      <c r="M3" s="9"/>
      <c r="N3" s="9"/>
    </row>
    <row r="4" spans="1:14" ht="23.85" customHeight="1">
      <c r="D4" s="58"/>
      <c r="E4" s="46"/>
      <c r="F4" s="40"/>
      <c r="G4" s="40"/>
      <c r="H4" s="40"/>
      <c r="I4" s="59"/>
      <c r="J4" s="60"/>
      <c r="K4" s="59" t="s">
        <v>2</v>
      </c>
      <c r="M4" s="10"/>
      <c r="N4" s="10"/>
    </row>
    <row r="5" spans="1:14" ht="23.85" customHeight="1">
      <c r="D5" s="58"/>
      <c r="E5" s="61"/>
      <c r="F5" s="41" t="s">
        <v>3</v>
      </c>
      <c r="G5" s="41"/>
      <c r="H5" s="40"/>
      <c r="I5" s="41"/>
      <c r="J5" s="62" t="s">
        <v>4</v>
      </c>
      <c r="K5" s="41"/>
      <c r="M5" s="10"/>
      <c r="N5" s="10"/>
    </row>
    <row r="6" spans="1:14" s="11" customFormat="1" ht="23.85" customHeight="1">
      <c r="A6" s="63"/>
      <c r="B6" s="55"/>
      <c r="C6" s="64" t="s">
        <v>5</v>
      </c>
      <c r="D6" s="55"/>
      <c r="E6" s="65" t="s">
        <v>180</v>
      </c>
      <c r="F6" s="45"/>
      <c r="G6" s="66" t="s">
        <v>162</v>
      </c>
      <c r="H6" s="45"/>
      <c r="I6" s="66" t="s">
        <v>180</v>
      </c>
      <c r="J6" s="45"/>
      <c r="K6" s="66" t="s">
        <v>162</v>
      </c>
      <c r="M6" s="9"/>
      <c r="N6" s="9"/>
    </row>
    <row r="7" spans="1:14" s="11" customFormat="1" ht="23.85" customHeight="1">
      <c r="A7" s="63"/>
      <c r="B7" s="55"/>
      <c r="D7" s="55"/>
      <c r="E7" s="67" t="s">
        <v>6</v>
      </c>
      <c r="F7" s="45"/>
      <c r="G7" s="68" t="s">
        <v>7</v>
      </c>
      <c r="H7" s="45"/>
      <c r="I7" s="68" t="s">
        <v>6</v>
      </c>
      <c r="J7" s="45"/>
      <c r="K7" s="68" t="s">
        <v>7</v>
      </c>
      <c r="M7" s="9"/>
      <c r="N7" s="9"/>
    </row>
    <row r="8" spans="1:14" s="11" customFormat="1" ht="23.85" customHeight="1">
      <c r="A8" s="63"/>
      <c r="B8" s="55"/>
      <c r="D8" s="55"/>
      <c r="E8" s="67" t="s">
        <v>8</v>
      </c>
      <c r="F8" s="45"/>
      <c r="G8" s="68"/>
      <c r="H8" s="45"/>
      <c r="I8" s="68" t="s">
        <v>8</v>
      </c>
      <c r="J8" s="45"/>
      <c r="K8" s="68"/>
      <c r="M8" s="9"/>
      <c r="N8" s="9"/>
    </row>
    <row r="9" spans="1:14" s="11" customFormat="1" ht="23.85" customHeight="1">
      <c r="A9" s="63" t="s">
        <v>9</v>
      </c>
      <c r="C9" s="69"/>
      <c r="D9" s="69"/>
      <c r="E9" s="25"/>
      <c r="F9" s="31"/>
      <c r="G9" s="31"/>
      <c r="H9" s="31"/>
      <c r="I9" s="31"/>
      <c r="K9" s="31"/>
      <c r="M9" s="9"/>
      <c r="N9" s="9"/>
    </row>
    <row r="10" spans="1:14" s="11" customFormat="1" ht="23.85" customHeight="1">
      <c r="A10" s="63" t="s">
        <v>10</v>
      </c>
      <c r="B10" s="63"/>
      <c r="C10" s="69"/>
      <c r="D10" s="53"/>
      <c r="E10" s="25"/>
      <c r="F10" s="31"/>
      <c r="G10" s="31"/>
      <c r="H10" s="31"/>
      <c r="I10" s="31"/>
      <c r="K10" s="31"/>
      <c r="M10" s="9"/>
      <c r="N10" s="9"/>
    </row>
    <row r="11" spans="1:14" s="11" customFormat="1" ht="23.1" customHeight="1">
      <c r="A11" s="52" t="s">
        <v>11</v>
      </c>
      <c r="C11" s="53"/>
      <c r="D11" s="53"/>
      <c r="E11" s="27">
        <v>23984</v>
      </c>
      <c r="F11" s="27"/>
      <c r="G11" s="27">
        <v>22801</v>
      </c>
      <c r="H11" s="27"/>
      <c r="I11" s="27">
        <v>4032</v>
      </c>
      <c r="J11" s="27"/>
      <c r="K11" s="27">
        <v>3804</v>
      </c>
      <c r="M11" s="9"/>
      <c r="N11" s="9"/>
    </row>
    <row r="12" spans="1:14" s="11" customFormat="1" ht="23.85" customHeight="1">
      <c r="A12" s="28" t="s">
        <v>12</v>
      </c>
      <c r="C12" s="53" t="s">
        <v>13</v>
      </c>
      <c r="D12" s="53"/>
      <c r="E12" s="27">
        <v>239291</v>
      </c>
      <c r="F12" s="27"/>
      <c r="G12" s="27">
        <v>238597</v>
      </c>
      <c r="H12" s="27"/>
      <c r="I12" s="27">
        <v>17389</v>
      </c>
      <c r="J12" s="27"/>
      <c r="K12" s="27">
        <v>12729</v>
      </c>
      <c r="M12" s="9"/>
      <c r="N12" s="9"/>
    </row>
    <row r="13" spans="1:14" s="11" customFormat="1" ht="23.85" customHeight="1">
      <c r="A13" s="28" t="s">
        <v>14</v>
      </c>
      <c r="C13" s="53">
        <v>4</v>
      </c>
      <c r="D13" s="53"/>
      <c r="E13" s="27">
        <v>222235</v>
      </c>
      <c r="F13" s="27"/>
      <c r="G13" s="27">
        <v>210237</v>
      </c>
      <c r="H13" s="27"/>
      <c r="I13" s="27">
        <v>2073</v>
      </c>
      <c r="J13" s="27"/>
      <c r="K13" s="27">
        <v>2951</v>
      </c>
      <c r="M13" s="9"/>
      <c r="N13" s="9"/>
    </row>
    <row r="14" spans="1:14" s="11" customFormat="1" ht="23.85" customHeight="1">
      <c r="A14" s="28" t="s">
        <v>15</v>
      </c>
      <c r="C14" s="53">
        <v>2</v>
      </c>
      <c r="D14" s="53"/>
      <c r="E14" s="27">
        <v>0</v>
      </c>
      <c r="F14" s="27"/>
      <c r="G14" s="27">
        <v>0</v>
      </c>
      <c r="H14" s="27"/>
      <c r="I14" s="27">
        <v>693230</v>
      </c>
      <c r="J14" s="27"/>
      <c r="K14" s="27">
        <v>682590</v>
      </c>
      <c r="M14" s="9"/>
      <c r="N14" s="9"/>
    </row>
    <row r="15" spans="1:14" s="11" customFormat="1" ht="23.85" customHeight="1">
      <c r="A15" s="28" t="s">
        <v>16</v>
      </c>
      <c r="C15" s="53">
        <v>5</v>
      </c>
      <c r="D15" s="53"/>
      <c r="E15" s="27">
        <v>0</v>
      </c>
      <c r="F15" s="27"/>
      <c r="G15" s="27">
        <v>625034</v>
      </c>
      <c r="H15" s="27"/>
      <c r="I15" s="27">
        <v>0</v>
      </c>
      <c r="J15" s="27"/>
      <c r="K15" s="27">
        <v>592434</v>
      </c>
      <c r="M15" s="9"/>
      <c r="N15" s="9"/>
    </row>
    <row r="16" spans="1:14" s="11" customFormat="1" ht="23.85" customHeight="1">
      <c r="A16" s="28" t="s">
        <v>17</v>
      </c>
      <c r="C16" s="69"/>
      <c r="D16" s="53"/>
      <c r="E16" s="27">
        <v>32589</v>
      </c>
      <c r="F16" s="27"/>
      <c r="G16" s="27">
        <v>28627</v>
      </c>
      <c r="H16" s="27"/>
      <c r="I16" s="27">
        <v>11554</v>
      </c>
      <c r="J16" s="27"/>
      <c r="K16" s="27">
        <v>12877</v>
      </c>
      <c r="M16" s="9"/>
      <c r="N16" s="9"/>
    </row>
    <row r="17" spans="1:17" s="11" customFormat="1" ht="23.85" customHeight="1">
      <c r="A17" s="63" t="s">
        <v>18</v>
      </c>
      <c r="C17" s="69"/>
      <c r="D17" s="53"/>
      <c r="E17" s="70">
        <f>SUM(E11:E16)</f>
        <v>518099</v>
      </c>
      <c r="F17" s="27"/>
      <c r="G17" s="70">
        <f>SUM(G11:G16)</f>
        <v>1125296</v>
      </c>
      <c r="H17" s="27"/>
      <c r="I17" s="70">
        <f>SUM(I11:I16)</f>
        <v>728278</v>
      </c>
      <c r="J17" s="27"/>
      <c r="K17" s="70">
        <f>SUM(K11:K16)</f>
        <v>1307385</v>
      </c>
      <c r="M17" s="9"/>
      <c r="N17" s="9"/>
    </row>
    <row r="18" spans="1:17" s="11" customFormat="1" ht="23.85" customHeight="1">
      <c r="A18" s="63" t="s">
        <v>19</v>
      </c>
      <c r="C18" s="69"/>
      <c r="D18" s="53"/>
      <c r="E18" s="27"/>
      <c r="F18" s="27"/>
      <c r="G18" s="27"/>
      <c r="H18" s="27"/>
      <c r="I18" s="27"/>
      <c r="J18" s="27"/>
      <c r="K18" s="27"/>
      <c r="M18" s="9"/>
      <c r="N18" s="9"/>
    </row>
    <row r="19" spans="1:17" s="11" customFormat="1" ht="23.85" customHeight="1">
      <c r="A19" s="11" t="s">
        <v>20</v>
      </c>
      <c r="C19" s="53">
        <v>6</v>
      </c>
      <c r="D19" s="53"/>
      <c r="E19" s="46">
        <v>9947742</v>
      </c>
      <c r="F19" s="27"/>
      <c r="G19" s="46">
        <v>9522213</v>
      </c>
      <c r="H19" s="27"/>
      <c r="I19" s="27">
        <v>9447780</v>
      </c>
      <c r="J19" s="27"/>
      <c r="K19" s="27">
        <v>9024489</v>
      </c>
      <c r="M19" s="9"/>
      <c r="N19" s="9"/>
    </row>
    <row r="20" spans="1:17" s="11" customFormat="1" ht="23.85" customHeight="1">
      <c r="A20" s="11" t="s">
        <v>21</v>
      </c>
      <c r="C20" s="53">
        <v>7</v>
      </c>
      <c r="D20" s="53"/>
      <c r="E20" s="46">
        <v>0</v>
      </c>
      <c r="F20" s="27"/>
      <c r="G20" s="46">
        <v>0</v>
      </c>
      <c r="H20" s="27"/>
      <c r="I20" s="27">
        <v>428828</v>
      </c>
      <c r="J20" s="27"/>
      <c r="K20" s="27">
        <v>428828</v>
      </c>
      <c r="M20" s="9"/>
      <c r="N20" s="9"/>
    </row>
    <row r="21" spans="1:17" s="11" customFormat="1" ht="23.85" customHeight="1">
      <c r="A21" s="11" t="s">
        <v>22</v>
      </c>
      <c r="C21" s="53">
        <v>8</v>
      </c>
      <c r="D21" s="53"/>
      <c r="E21" s="27">
        <v>304389</v>
      </c>
      <c r="F21" s="27"/>
      <c r="G21" s="27">
        <v>256472</v>
      </c>
      <c r="H21" s="27"/>
      <c r="I21" s="46">
        <v>8372</v>
      </c>
      <c r="J21" s="27"/>
      <c r="K21" s="46">
        <v>8372</v>
      </c>
      <c r="M21" s="9"/>
      <c r="N21" s="9"/>
      <c r="Q21" s="28"/>
    </row>
    <row r="22" spans="1:17" s="11" customFormat="1" ht="23.85" customHeight="1">
      <c r="A22" s="11" t="s">
        <v>23</v>
      </c>
      <c r="C22" s="53">
        <v>9</v>
      </c>
      <c r="D22" s="53"/>
      <c r="E22" s="27">
        <v>412196</v>
      </c>
      <c r="F22" s="27"/>
      <c r="G22" s="27">
        <v>456858</v>
      </c>
      <c r="H22" s="27"/>
      <c r="I22" s="46">
        <v>134282</v>
      </c>
      <c r="J22" s="27"/>
      <c r="K22" s="27">
        <v>137479</v>
      </c>
      <c r="M22" s="9"/>
      <c r="N22" s="9"/>
    </row>
    <row r="23" spans="1:17" s="11" customFormat="1" ht="23.85" customHeight="1">
      <c r="A23" s="11" t="s">
        <v>24</v>
      </c>
      <c r="C23" s="53"/>
      <c r="D23" s="53"/>
      <c r="E23" s="27">
        <v>558</v>
      </c>
      <c r="F23" s="27"/>
      <c r="G23" s="27">
        <v>594</v>
      </c>
      <c r="H23" s="27"/>
      <c r="I23" s="27">
        <v>558</v>
      </c>
      <c r="J23" s="27"/>
      <c r="K23" s="27">
        <v>594</v>
      </c>
      <c r="M23" s="9"/>
      <c r="N23" s="9"/>
    </row>
    <row r="24" spans="1:17" s="11" customFormat="1" ht="23.85" customHeight="1">
      <c r="A24" s="11" t="s">
        <v>25</v>
      </c>
      <c r="C24" s="69"/>
      <c r="D24" s="53"/>
      <c r="E24" s="27">
        <v>5317</v>
      </c>
      <c r="F24" s="27"/>
      <c r="G24" s="27">
        <v>5896</v>
      </c>
      <c r="H24" s="27"/>
      <c r="I24" s="27">
        <v>4084</v>
      </c>
      <c r="J24" s="27"/>
      <c r="K24" s="27">
        <v>4642</v>
      </c>
      <c r="M24" s="9"/>
      <c r="N24" s="9"/>
    </row>
    <row r="25" spans="1:17" s="11" customFormat="1" ht="23.85" customHeight="1">
      <c r="A25" s="11" t="s">
        <v>26</v>
      </c>
      <c r="C25" s="53"/>
      <c r="D25" s="53"/>
      <c r="E25" s="27">
        <v>3279</v>
      </c>
      <c r="F25" s="27"/>
      <c r="G25" s="27">
        <v>3628</v>
      </c>
      <c r="H25" s="27"/>
      <c r="I25" s="27">
        <v>0</v>
      </c>
      <c r="J25" s="27"/>
      <c r="K25" s="27">
        <v>0</v>
      </c>
      <c r="M25" s="9"/>
      <c r="N25" s="9"/>
    </row>
    <row r="26" spans="1:17" s="11" customFormat="1" ht="23.85" customHeight="1">
      <c r="A26" s="11" t="s">
        <v>27</v>
      </c>
      <c r="C26" s="53">
        <v>7</v>
      </c>
      <c r="D26" s="53"/>
      <c r="E26" s="27">
        <v>0</v>
      </c>
      <c r="F26" s="27"/>
      <c r="G26" s="27">
        <v>0</v>
      </c>
      <c r="H26" s="27"/>
      <c r="I26" s="27">
        <v>0</v>
      </c>
      <c r="J26" s="27"/>
      <c r="K26" s="27">
        <v>0</v>
      </c>
      <c r="M26" s="9"/>
      <c r="N26" s="9"/>
    </row>
    <row r="27" spans="1:17" s="11" customFormat="1" ht="23.85" customHeight="1">
      <c r="A27" s="11" t="s">
        <v>28</v>
      </c>
      <c r="C27" s="69"/>
      <c r="D27" s="53"/>
      <c r="E27" s="27">
        <v>7771</v>
      </c>
      <c r="F27" s="27"/>
      <c r="G27" s="27">
        <v>6784</v>
      </c>
      <c r="H27" s="27"/>
      <c r="I27" s="27">
        <v>0</v>
      </c>
      <c r="J27" s="27"/>
      <c r="K27" s="27">
        <v>0</v>
      </c>
      <c r="M27" s="9"/>
      <c r="N27" s="9"/>
    </row>
    <row r="28" spans="1:17" s="11" customFormat="1" ht="23.85" customHeight="1">
      <c r="A28" s="63" t="s">
        <v>29</v>
      </c>
      <c r="C28" s="69"/>
      <c r="D28" s="53"/>
      <c r="E28" s="70">
        <f>SUM(E19:E27)</f>
        <v>10681252</v>
      </c>
      <c r="F28" s="27"/>
      <c r="G28" s="70">
        <f>SUM(G19:G27)</f>
        <v>10252445</v>
      </c>
      <c r="H28" s="27"/>
      <c r="I28" s="70">
        <f>SUM(I19:I27)</f>
        <v>10023904</v>
      </c>
      <c r="J28" s="27"/>
      <c r="K28" s="70">
        <f>SUM(K19:K27)</f>
        <v>9604404</v>
      </c>
      <c r="M28" s="9"/>
      <c r="N28" s="9"/>
    </row>
    <row r="29" spans="1:17" s="11" customFormat="1" ht="23.85" customHeight="1" thickBot="1">
      <c r="A29" s="63" t="s">
        <v>30</v>
      </c>
      <c r="C29" s="69"/>
      <c r="D29" s="53"/>
      <c r="E29" s="50">
        <f>SUM(E17,E28)</f>
        <v>11199351</v>
      </c>
      <c r="F29" s="25"/>
      <c r="G29" s="50">
        <f>SUM(G17,G28)</f>
        <v>11377741</v>
      </c>
      <c r="H29" s="25"/>
      <c r="I29" s="50">
        <f>SUM(I17,I28)</f>
        <v>10752182</v>
      </c>
      <c r="J29" s="25"/>
      <c r="K29" s="50">
        <f>SUM(K17,K28)</f>
        <v>10911789</v>
      </c>
      <c r="M29" s="9"/>
      <c r="N29" s="9"/>
    </row>
    <row r="30" spans="1:17" s="11" customFormat="1" ht="23.85" customHeight="1" thickTop="1">
      <c r="C30" s="69"/>
      <c r="D30" s="53"/>
      <c r="E30" s="25"/>
      <c r="F30" s="31"/>
      <c r="G30" s="31"/>
      <c r="H30" s="31"/>
      <c r="I30" s="31"/>
      <c r="K30" s="31"/>
      <c r="M30" s="9"/>
      <c r="N30" s="9"/>
    </row>
    <row r="31" spans="1:17" s="11" customFormat="1" ht="23.85" customHeight="1">
      <c r="A31" s="11" t="s">
        <v>161</v>
      </c>
      <c r="C31" s="69"/>
      <c r="D31" s="53"/>
      <c r="E31" s="25"/>
      <c r="F31" s="31"/>
      <c r="G31" s="31"/>
      <c r="H31" s="31"/>
      <c r="I31" s="31"/>
      <c r="K31" s="31"/>
      <c r="M31" s="9"/>
      <c r="N31" s="9"/>
    </row>
    <row r="32" spans="1:17" s="11" customFormat="1" ht="23.85" customHeight="1">
      <c r="C32" s="69"/>
      <c r="D32" s="53"/>
      <c r="E32" s="25"/>
      <c r="F32" s="31"/>
      <c r="G32" s="31"/>
      <c r="H32" s="31"/>
      <c r="I32" s="31"/>
      <c r="K32" s="31"/>
      <c r="M32" s="9"/>
      <c r="N32" s="9"/>
    </row>
    <row r="33" spans="1:14" s="11" customFormat="1" ht="23.85" customHeight="1">
      <c r="A33" s="22" t="s">
        <v>0</v>
      </c>
      <c r="B33" s="54"/>
      <c r="C33" s="55"/>
      <c r="D33" s="56"/>
      <c r="E33" s="57"/>
      <c r="F33" s="36"/>
      <c r="G33" s="36"/>
      <c r="H33" s="36"/>
      <c r="I33" s="36"/>
      <c r="J33" s="54"/>
      <c r="K33" s="36"/>
      <c r="M33" s="9"/>
      <c r="N33" s="9"/>
    </row>
    <row r="34" spans="1:14" s="11" customFormat="1" ht="23.85" customHeight="1">
      <c r="A34" s="22" t="s">
        <v>31</v>
      </c>
      <c r="B34" s="54"/>
      <c r="C34" s="55"/>
      <c r="D34" s="56"/>
      <c r="E34" s="57"/>
      <c r="F34" s="36"/>
      <c r="G34" s="36"/>
      <c r="H34" s="36"/>
      <c r="I34" s="36"/>
      <c r="J34" s="54"/>
      <c r="K34" s="36"/>
      <c r="M34" s="9"/>
      <c r="N34" s="9"/>
    </row>
    <row r="35" spans="1:14" s="11" customFormat="1" ht="23.85" customHeight="1">
      <c r="A35" s="22" t="s">
        <v>179</v>
      </c>
      <c r="B35" s="54"/>
      <c r="C35" s="55"/>
      <c r="D35" s="56"/>
      <c r="E35" s="57"/>
      <c r="F35" s="36"/>
      <c r="G35" s="36"/>
      <c r="H35" s="36"/>
      <c r="I35" s="36"/>
      <c r="J35" s="54"/>
      <c r="K35" s="36"/>
      <c r="M35" s="9"/>
      <c r="N35" s="9"/>
    </row>
    <row r="36" spans="1:14" ht="23.85" customHeight="1">
      <c r="D36" s="58"/>
      <c r="E36" s="46"/>
      <c r="F36" s="40"/>
      <c r="G36" s="40"/>
      <c r="H36" s="40"/>
      <c r="I36" s="59"/>
      <c r="J36" s="60"/>
      <c r="K36" s="59" t="s">
        <v>2</v>
      </c>
    </row>
    <row r="37" spans="1:14" ht="23.85" customHeight="1">
      <c r="D37" s="58"/>
      <c r="E37" s="61"/>
      <c r="F37" s="41" t="s">
        <v>3</v>
      </c>
      <c r="G37" s="41"/>
      <c r="H37" s="40"/>
      <c r="I37" s="41"/>
      <c r="J37" s="62" t="s">
        <v>4</v>
      </c>
      <c r="K37" s="41"/>
    </row>
    <row r="38" spans="1:14" s="11" customFormat="1" ht="23.85" customHeight="1">
      <c r="A38" s="63"/>
      <c r="B38" s="55"/>
      <c r="C38" s="64" t="s">
        <v>5</v>
      </c>
      <c r="D38" s="55"/>
      <c r="E38" s="65" t="s">
        <v>180</v>
      </c>
      <c r="F38" s="45"/>
      <c r="G38" s="66" t="s">
        <v>162</v>
      </c>
      <c r="H38" s="45"/>
      <c r="I38" s="66" t="s">
        <v>180</v>
      </c>
      <c r="J38" s="45"/>
      <c r="K38" s="66" t="s">
        <v>162</v>
      </c>
      <c r="M38" s="9"/>
      <c r="N38" s="9"/>
    </row>
    <row r="39" spans="1:14" s="11" customFormat="1" ht="23.85" customHeight="1">
      <c r="A39" s="63"/>
      <c r="B39" s="55"/>
      <c r="D39" s="55"/>
      <c r="E39" s="67" t="s">
        <v>6</v>
      </c>
      <c r="F39" s="45"/>
      <c r="G39" s="68" t="s">
        <v>7</v>
      </c>
      <c r="H39" s="45"/>
      <c r="I39" s="68" t="s">
        <v>6</v>
      </c>
      <c r="J39" s="45"/>
      <c r="K39" s="68" t="s">
        <v>7</v>
      </c>
      <c r="M39" s="9"/>
      <c r="N39" s="9"/>
    </row>
    <row r="40" spans="1:14" s="11" customFormat="1" ht="23.85" customHeight="1">
      <c r="A40" s="63"/>
      <c r="B40" s="55"/>
      <c r="D40" s="55"/>
      <c r="E40" s="67" t="s">
        <v>8</v>
      </c>
      <c r="F40" s="45"/>
      <c r="G40" s="68"/>
      <c r="H40" s="45"/>
      <c r="I40" s="68" t="s">
        <v>8</v>
      </c>
      <c r="J40" s="45"/>
      <c r="K40" s="68"/>
      <c r="M40" s="9"/>
      <c r="N40" s="9"/>
    </row>
    <row r="41" spans="1:14" s="11" customFormat="1" ht="23.85" customHeight="1">
      <c r="A41" s="22" t="s">
        <v>32</v>
      </c>
      <c r="C41" s="69"/>
      <c r="D41" s="69"/>
      <c r="E41" s="46"/>
      <c r="F41" s="40"/>
      <c r="G41" s="40"/>
      <c r="H41" s="40"/>
      <c r="I41" s="40"/>
      <c r="J41" s="71"/>
      <c r="K41" s="40"/>
      <c r="M41" s="9"/>
      <c r="N41" s="9"/>
    </row>
    <row r="42" spans="1:14" s="11" customFormat="1" ht="23.85" customHeight="1">
      <c r="A42" s="63" t="s">
        <v>33</v>
      </c>
      <c r="C42" s="69"/>
      <c r="D42" s="53"/>
      <c r="E42" s="25"/>
      <c r="F42" s="31"/>
      <c r="G42" s="31"/>
      <c r="H42" s="31"/>
      <c r="I42" s="31"/>
      <c r="K42" s="31"/>
      <c r="M42" s="9"/>
      <c r="N42" s="9"/>
    </row>
    <row r="43" spans="1:14" s="11" customFormat="1" ht="23.85" customHeight="1">
      <c r="A43" s="52" t="s">
        <v>34</v>
      </c>
      <c r="C43" s="53">
        <v>10</v>
      </c>
      <c r="D43" s="53"/>
      <c r="E43" s="25">
        <v>801000</v>
      </c>
      <c r="F43" s="25"/>
      <c r="G43" s="25">
        <v>798000</v>
      </c>
      <c r="H43" s="25"/>
      <c r="I43" s="25">
        <v>801000</v>
      </c>
      <c r="J43" s="25"/>
      <c r="K43" s="25">
        <v>798000</v>
      </c>
      <c r="M43" s="9"/>
      <c r="N43" s="9"/>
    </row>
    <row r="44" spans="1:14" s="11" customFormat="1" ht="23.85" customHeight="1">
      <c r="A44" s="52" t="s">
        <v>35</v>
      </c>
      <c r="C44" s="53">
        <v>2</v>
      </c>
      <c r="D44" s="53"/>
      <c r="E44" s="25">
        <v>0</v>
      </c>
      <c r="F44" s="25"/>
      <c r="G44" s="25">
        <v>0</v>
      </c>
      <c r="H44" s="25"/>
      <c r="I44" s="25">
        <v>200</v>
      </c>
      <c r="J44" s="25"/>
      <c r="K44" s="25">
        <v>0</v>
      </c>
      <c r="M44" s="9"/>
      <c r="N44" s="9"/>
    </row>
    <row r="45" spans="1:14" s="11" customFormat="1" ht="23.85" customHeight="1">
      <c r="A45" s="52" t="s">
        <v>36</v>
      </c>
      <c r="C45" s="53">
        <v>2</v>
      </c>
      <c r="D45" s="53"/>
      <c r="E45" s="25">
        <v>86523</v>
      </c>
      <c r="F45" s="25"/>
      <c r="G45" s="25">
        <v>77325</v>
      </c>
      <c r="H45" s="25"/>
      <c r="I45" s="25">
        <v>23518</v>
      </c>
      <c r="J45" s="25"/>
      <c r="K45" s="25">
        <v>18290</v>
      </c>
      <c r="M45" s="9"/>
      <c r="N45" s="9"/>
    </row>
    <row r="46" spans="1:14" s="11" customFormat="1" ht="23.85" customHeight="1">
      <c r="A46" s="52" t="s">
        <v>37</v>
      </c>
      <c r="C46" s="53"/>
      <c r="D46" s="53"/>
      <c r="E46" s="25"/>
      <c r="F46" s="25"/>
      <c r="G46" s="25"/>
      <c r="H46" s="25"/>
      <c r="I46" s="25"/>
      <c r="J46" s="25"/>
      <c r="K46" s="25"/>
      <c r="M46" s="9"/>
      <c r="N46" s="9"/>
    </row>
    <row r="47" spans="1:14" s="11" customFormat="1" ht="23.85" customHeight="1">
      <c r="A47" s="52" t="s">
        <v>38</v>
      </c>
      <c r="C47" s="53"/>
      <c r="D47" s="53"/>
      <c r="E47" s="25">
        <v>586</v>
      </c>
      <c r="F47" s="25"/>
      <c r="G47" s="25">
        <v>572</v>
      </c>
      <c r="H47" s="25"/>
      <c r="I47" s="25">
        <v>0</v>
      </c>
      <c r="J47" s="25"/>
      <c r="K47" s="25">
        <v>0</v>
      </c>
      <c r="M47" s="9"/>
      <c r="N47" s="9"/>
    </row>
    <row r="48" spans="1:14" s="11" customFormat="1" ht="23.85" customHeight="1">
      <c r="A48" s="28" t="s">
        <v>39</v>
      </c>
      <c r="C48" s="53"/>
      <c r="D48" s="53"/>
      <c r="E48" s="25">
        <v>1191</v>
      </c>
      <c r="F48" s="25"/>
      <c r="G48" s="46">
        <v>86</v>
      </c>
      <c r="H48" s="25"/>
      <c r="I48" s="25">
        <v>0</v>
      </c>
      <c r="J48" s="25"/>
      <c r="K48" s="25">
        <v>35</v>
      </c>
      <c r="M48" s="9"/>
      <c r="N48" s="9"/>
    </row>
    <row r="49" spans="1:14" s="11" customFormat="1" ht="23.85" customHeight="1">
      <c r="A49" s="28" t="s">
        <v>40</v>
      </c>
      <c r="C49" s="69"/>
      <c r="D49" s="53"/>
      <c r="E49" s="61">
        <v>25671</v>
      </c>
      <c r="F49" s="25"/>
      <c r="G49" s="61">
        <v>20162</v>
      </c>
      <c r="H49" s="25"/>
      <c r="I49" s="26">
        <v>2122</v>
      </c>
      <c r="J49" s="25"/>
      <c r="K49" s="26">
        <v>2516</v>
      </c>
      <c r="M49" s="9"/>
      <c r="N49" s="9"/>
    </row>
    <row r="50" spans="1:14" s="11" customFormat="1" ht="23.85" customHeight="1">
      <c r="A50" s="63" t="s">
        <v>41</v>
      </c>
      <c r="C50" s="69"/>
      <c r="D50" s="53"/>
      <c r="E50" s="26">
        <f>SUM(E43:E49)</f>
        <v>914971</v>
      </c>
      <c r="F50" s="25"/>
      <c r="G50" s="26">
        <f>SUM(G43:G49)</f>
        <v>896145</v>
      </c>
      <c r="H50" s="25"/>
      <c r="I50" s="26">
        <f>SUM(I43:I49)</f>
        <v>826840</v>
      </c>
      <c r="J50" s="25"/>
      <c r="K50" s="26">
        <f>SUM(K43:K49)</f>
        <v>818841</v>
      </c>
      <c r="M50" s="9"/>
      <c r="N50" s="9"/>
    </row>
    <row r="51" spans="1:14" s="11" customFormat="1" ht="23.85" customHeight="1">
      <c r="A51" s="63" t="s">
        <v>42</v>
      </c>
      <c r="C51" s="69"/>
      <c r="D51" s="53"/>
      <c r="E51" s="25"/>
      <c r="F51" s="25"/>
      <c r="G51" s="25"/>
      <c r="H51" s="25"/>
      <c r="I51" s="25"/>
      <c r="J51" s="25"/>
      <c r="K51" s="25"/>
      <c r="M51" s="9"/>
      <c r="N51" s="9"/>
    </row>
    <row r="52" spans="1:14" s="11" customFormat="1" ht="23.85" customHeight="1">
      <c r="A52" s="11" t="s">
        <v>43</v>
      </c>
      <c r="C52" s="69"/>
      <c r="D52" s="53"/>
      <c r="E52" s="25">
        <v>25847</v>
      </c>
      <c r="F52" s="25"/>
      <c r="G52" s="25">
        <v>25755</v>
      </c>
      <c r="H52" s="25"/>
      <c r="I52" s="25">
        <v>8690</v>
      </c>
      <c r="J52" s="25"/>
      <c r="K52" s="25">
        <v>6899</v>
      </c>
      <c r="M52" s="9"/>
      <c r="N52" s="9"/>
    </row>
    <row r="53" spans="1:14" s="11" customFormat="1" ht="23.85" customHeight="1">
      <c r="A53" s="52" t="s">
        <v>44</v>
      </c>
      <c r="C53" s="69"/>
      <c r="D53" s="53"/>
      <c r="E53" s="25"/>
      <c r="F53" s="25"/>
      <c r="G53" s="25"/>
      <c r="H53" s="25"/>
      <c r="I53" s="25"/>
      <c r="J53" s="25"/>
      <c r="K53" s="25"/>
      <c r="M53" s="9"/>
      <c r="N53" s="9"/>
    </row>
    <row r="54" spans="1:14" s="11" customFormat="1" ht="23.85" customHeight="1">
      <c r="A54" s="11" t="s">
        <v>45</v>
      </c>
      <c r="C54" s="53"/>
      <c r="D54" s="53"/>
      <c r="E54" s="25">
        <v>8061</v>
      </c>
      <c r="F54" s="25"/>
      <c r="G54" s="25">
        <v>8359</v>
      </c>
      <c r="H54" s="25"/>
      <c r="I54" s="25">
        <v>0</v>
      </c>
      <c r="J54" s="25"/>
      <c r="K54" s="25">
        <v>0</v>
      </c>
      <c r="M54" s="9"/>
      <c r="N54" s="9"/>
    </row>
    <row r="55" spans="1:14" s="11" customFormat="1" ht="23.85" customHeight="1">
      <c r="A55" s="11" t="s">
        <v>175</v>
      </c>
      <c r="C55" s="53"/>
      <c r="D55" s="53"/>
      <c r="E55" s="25">
        <v>1690445</v>
      </c>
      <c r="F55" s="25"/>
      <c r="G55" s="25">
        <v>1763151</v>
      </c>
      <c r="H55" s="25"/>
      <c r="I55" s="25">
        <v>1618836</v>
      </c>
      <c r="J55" s="25"/>
      <c r="K55" s="25">
        <v>1689816</v>
      </c>
      <c r="M55" s="9"/>
      <c r="N55" s="9"/>
    </row>
    <row r="56" spans="1:14" s="11" customFormat="1" ht="23.85" customHeight="1">
      <c r="A56" s="11" t="s">
        <v>46</v>
      </c>
      <c r="C56" s="69"/>
      <c r="D56" s="53"/>
      <c r="E56" s="26">
        <v>8772</v>
      </c>
      <c r="F56" s="25"/>
      <c r="G56" s="26">
        <v>8772</v>
      </c>
      <c r="H56" s="25"/>
      <c r="I56" s="26">
        <v>8772</v>
      </c>
      <c r="J56" s="25"/>
      <c r="K56" s="26">
        <v>8772</v>
      </c>
      <c r="M56" s="9"/>
      <c r="N56" s="9"/>
    </row>
    <row r="57" spans="1:14" s="11" customFormat="1" ht="23.85" customHeight="1">
      <c r="A57" s="63" t="s">
        <v>47</v>
      </c>
      <c r="C57" s="69"/>
      <c r="D57" s="53"/>
      <c r="E57" s="26">
        <f>SUM(E52:E56)</f>
        <v>1733125</v>
      </c>
      <c r="F57" s="25"/>
      <c r="G57" s="26">
        <f>SUM(G52:G56)</f>
        <v>1806037</v>
      </c>
      <c r="H57" s="25"/>
      <c r="I57" s="26">
        <f>SUM(I52:I56)</f>
        <v>1636298</v>
      </c>
      <c r="J57" s="25"/>
      <c r="K57" s="26">
        <f>SUM(K52:K56)</f>
        <v>1705487</v>
      </c>
      <c r="M57" s="9"/>
      <c r="N57" s="9"/>
    </row>
    <row r="58" spans="1:14" s="11" customFormat="1" ht="23.85" customHeight="1">
      <c r="A58" s="63" t="s">
        <v>48</v>
      </c>
      <c r="C58" s="69"/>
      <c r="D58" s="53"/>
      <c r="E58" s="26">
        <f>SUM(E50,E57)</f>
        <v>2648096</v>
      </c>
      <c r="F58" s="25"/>
      <c r="G58" s="26">
        <f>SUM(G50,G57)</f>
        <v>2702182</v>
      </c>
      <c r="H58" s="25"/>
      <c r="I58" s="26">
        <f>SUM(I50,I57)</f>
        <v>2463138</v>
      </c>
      <c r="J58" s="25"/>
      <c r="K58" s="26">
        <f>SUM(K50,K57)</f>
        <v>2524328</v>
      </c>
      <c r="M58" s="9"/>
      <c r="N58" s="9"/>
    </row>
    <row r="59" spans="1:14" s="11" customFormat="1" ht="23.85" customHeight="1">
      <c r="C59" s="69"/>
      <c r="D59" s="53"/>
      <c r="E59" s="25"/>
      <c r="F59" s="31"/>
      <c r="G59" s="31"/>
      <c r="H59" s="31"/>
      <c r="I59" s="31"/>
      <c r="K59" s="31"/>
      <c r="M59" s="9"/>
      <c r="N59" s="9"/>
    </row>
    <row r="60" spans="1:14" s="11" customFormat="1" ht="23.85" customHeight="1">
      <c r="A60" s="11" t="s">
        <v>161</v>
      </c>
      <c r="C60" s="69"/>
      <c r="D60" s="53"/>
      <c r="E60" s="25"/>
      <c r="F60" s="31"/>
      <c r="G60" s="31"/>
      <c r="H60" s="31"/>
      <c r="I60" s="31"/>
      <c r="K60" s="31"/>
      <c r="M60" s="9"/>
      <c r="N60" s="9"/>
    </row>
    <row r="61" spans="1:14" s="11" customFormat="1" ht="23.85" customHeight="1">
      <c r="C61" s="69"/>
      <c r="D61" s="53"/>
      <c r="E61" s="25"/>
      <c r="F61" s="31"/>
      <c r="G61" s="31"/>
      <c r="H61" s="31"/>
      <c r="I61" s="31"/>
      <c r="K61" s="31"/>
      <c r="M61" s="9"/>
      <c r="N61" s="9"/>
    </row>
    <row r="62" spans="1:14" s="11" customFormat="1" ht="23.85" customHeight="1">
      <c r="A62" s="22" t="s">
        <v>0</v>
      </c>
      <c r="B62" s="54"/>
      <c r="C62" s="55"/>
      <c r="D62" s="56"/>
      <c r="E62" s="57"/>
      <c r="F62" s="36"/>
      <c r="G62" s="36"/>
      <c r="H62" s="36"/>
      <c r="I62" s="36"/>
      <c r="J62" s="54"/>
      <c r="K62" s="36"/>
      <c r="M62" s="9"/>
      <c r="N62" s="9"/>
    </row>
    <row r="63" spans="1:14" s="11" customFormat="1" ht="23.85" customHeight="1">
      <c r="A63" s="22" t="s">
        <v>31</v>
      </c>
      <c r="B63" s="54"/>
      <c r="C63" s="55"/>
      <c r="D63" s="56"/>
      <c r="E63" s="57"/>
      <c r="F63" s="36"/>
      <c r="G63" s="36"/>
      <c r="H63" s="36"/>
      <c r="I63" s="36"/>
      <c r="J63" s="54"/>
      <c r="K63" s="36"/>
      <c r="M63" s="9"/>
      <c r="N63" s="9"/>
    </row>
    <row r="64" spans="1:14" s="11" customFormat="1" ht="23.85" customHeight="1">
      <c r="A64" s="22" t="s">
        <v>179</v>
      </c>
      <c r="B64" s="54"/>
      <c r="C64" s="55"/>
      <c r="D64" s="56"/>
      <c r="E64" s="57"/>
      <c r="F64" s="36"/>
      <c r="G64" s="36"/>
      <c r="H64" s="36"/>
      <c r="I64" s="36"/>
      <c r="J64" s="54"/>
      <c r="K64" s="36"/>
      <c r="M64" s="9"/>
      <c r="N64" s="9"/>
    </row>
    <row r="65" spans="1:14" ht="23.85" customHeight="1">
      <c r="D65" s="58"/>
      <c r="E65" s="46"/>
      <c r="F65" s="40"/>
      <c r="G65" s="40"/>
      <c r="H65" s="40"/>
      <c r="I65" s="59"/>
      <c r="J65" s="60"/>
      <c r="K65" s="59" t="s">
        <v>2</v>
      </c>
      <c r="M65" s="10"/>
      <c r="N65" s="10"/>
    </row>
    <row r="66" spans="1:14" ht="23.85" customHeight="1">
      <c r="D66" s="58"/>
      <c r="E66" s="61"/>
      <c r="F66" s="41" t="s">
        <v>3</v>
      </c>
      <c r="G66" s="41"/>
      <c r="H66" s="40"/>
      <c r="I66" s="41"/>
      <c r="J66" s="62" t="s">
        <v>4</v>
      </c>
      <c r="K66" s="41"/>
      <c r="M66" s="10"/>
      <c r="N66" s="10"/>
    </row>
    <row r="67" spans="1:14" s="11" customFormat="1" ht="23.85" customHeight="1">
      <c r="A67" s="63"/>
      <c r="B67" s="55"/>
      <c r="C67" s="53"/>
      <c r="D67" s="55"/>
      <c r="E67" s="65" t="s">
        <v>180</v>
      </c>
      <c r="F67" s="45"/>
      <c r="G67" s="66" t="s">
        <v>162</v>
      </c>
      <c r="H67" s="45"/>
      <c r="I67" s="66" t="s">
        <v>180</v>
      </c>
      <c r="J67" s="45"/>
      <c r="K67" s="66" t="s">
        <v>162</v>
      </c>
      <c r="M67" s="9"/>
      <c r="N67" s="9"/>
    </row>
    <row r="68" spans="1:14" s="11" customFormat="1" ht="23.85" customHeight="1">
      <c r="A68" s="63"/>
      <c r="B68" s="55"/>
      <c r="D68" s="55"/>
      <c r="E68" s="67" t="s">
        <v>6</v>
      </c>
      <c r="F68" s="45"/>
      <c r="G68" s="68" t="s">
        <v>7</v>
      </c>
      <c r="H68" s="45"/>
      <c r="I68" s="68" t="s">
        <v>6</v>
      </c>
      <c r="J68" s="45"/>
      <c r="K68" s="68" t="s">
        <v>7</v>
      </c>
      <c r="M68" s="9"/>
      <c r="N68" s="9"/>
    </row>
    <row r="69" spans="1:14" s="11" customFormat="1" ht="23.85" customHeight="1">
      <c r="A69" s="63"/>
      <c r="B69" s="55"/>
      <c r="D69" s="55"/>
      <c r="E69" s="67" t="s">
        <v>8</v>
      </c>
      <c r="F69" s="45"/>
      <c r="G69" s="68"/>
      <c r="H69" s="45"/>
      <c r="I69" s="68" t="s">
        <v>8</v>
      </c>
      <c r="J69" s="45"/>
      <c r="K69" s="68"/>
      <c r="M69" s="9"/>
      <c r="N69" s="9"/>
    </row>
    <row r="70" spans="1:14" s="11" customFormat="1" ht="23.85" customHeight="1">
      <c r="A70" s="63" t="s">
        <v>49</v>
      </c>
      <c r="C70" s="69"/>
      <c r="D70" s="53"/>
      <c r="E70" s="25"/>
      <c r="F70" s="31"/>
      <c r="G70" s="31"/>
      <c r="H70" s="31"/>
      <c r="I70" s="31"/>
      <c r="K70" s="31"/>
      <c r="M70" s="9"/>
      <c r="N70" s="9"/>
    </row>
    <row r="71" spans="1:14" s="11" customFormat="1" ht="23.85" customHeight="1">
      <c r="A71" s="11" t="s">
        <v>50</v>
      </c>
      <c r="C71" s="53"/>
      <c r="D71" s="53"/>
      <c r="E71" s="25"/>
      <c r="F71" s="31"/>
      <c r="G71" s="31"/>
      <c r="H71" s="31"/>
      <c r="I71" s="31"/>
      <c r="K71" s="31"/>
      <c r="M71" s="9"/>
      <c r="N71" s="9"/>
    </row>
    <row r="72" spans="1:14" s="11" customFormat="1" ht="23.85" customHeight="1">
      <c r="A72" s="52" t="s">
        <v>51</v>
      </c>
      <c r="D72" s="53"/>
      <c r="E72" s="25"/>
      <c r="F72" s="31"/>
      <c r="G72" s="31"/>
      <c r="H72" s="31"/>
      <c r="I72" s="31"/>
      <c r="K72" s="31"/>
      <c r="M72" s="9"/>
      <c r="N72" s="9"/>
    </row>
    <row r="73" spans="1:14" s="11" customFormat="1" ht="23.85" customHeight="1" thickBot="1">
      <c r="A73" s="28" t="s">
        <v>167</v>
      </c>
      <c r="D73" s="53"/>
      <c r="E73" s="50">
        <v>874970</v>
      </c>
      <c r="F73" s="25"/>
      <c r="G73" s="50">
        <v>874970</v>
      </c>
      <c r="H73" s="25"/>
      <c r="I73" s="50">
        <v>874970</v>
      </c>
      <c r="J73" s="25"/>
      <c r="K73" s="50">
        <v>874970</v>
      </c>
      <c r="M73" s="9"/>
      <c r="N73" s="9"/>
    </row>
    <row r="74" spans="1:14" s="11" customFormat="1" ht="23.85" customHeight="1" thickTop="1">
      <c r="A74" s="52" t="s">
        <v>52</v>
      </c>
      <c r="C74" s="69"/>
      <c r="D74" s="53"/>
      <c r="E74" s="25"/>
      <c r="F74" s="25"/>
      <c r="G74" s="25"/>
      <c r="H74" s="25"/>
      <c r="I74" s="25"/>
      <c r="J74" s="25"/>
      <c r="K74" s="25"/>
      <c r="M74" s="9"/>
      <c r="N74" s="9"/>
    </row>
    <row r="75" spans="1:14" s="11" customFormat="1" ht="23.85" customHeight="1">
      <c r="A75" s="28" t="s">
        <v>190</v>
      </c>
      <c r="C75" s="69"/>
      <c r="D75" s="53"/>
      <c r="E75" s="25"/>
      <c r="F75" s="25"/>
      <c r="G75" s="25"/>
      <c r="H75" s="25"/>
      <c r="I75" s="25"/>
      <c r="J75" s="25"/>
      <c r="K75" s="25"/>
      <c r="M75" s="9"/>
      <c r="N75" s="9"/>
    </row>
    <row r="76" spans="1:14" s="11" customFormat="1" ht="23.85" customHeight="1">
      <c r="A76" s="28" t="s">
        <v>166</v>
      </c>
      <c r="C76" s="69"/>
      <c r="D76" s="53"/>
      <c r="E76" s="25"/>
      <c r="F76" s="25"/>
      <c r="G76" s="25"/>
      <c r="H76" s="25"/>
      <c r="I76" s="25"/>
      <c r="J76" s="25"/>
      <c r="K76" s="25"/>
      <c r="M76" s="9"/>
      <c r="N76" s="9"/>
    </row>
    <row r="77" spans="1:14" s="11" customFormat="1" ht="23.85" customHeight="1">
      <c r="A77" s="28" t="s">
        <v>53</v>
      </c>
      <c r="C77" s="69"/>
      <c r="D77" s="53"/>
      <c r="E77" s="25">
        <v>693342</v>
      </c>
      <c r="F77" s="25"/>
      <c r="G77" s="25">
        <v>658699</v>
      </c>
      <c r="H77" s="25"/>
      <c r="I77" s="25">
        <v>693342</v>
      </c>
      <c r="J77" s="25"/>
      <c r="K77" s="25">
        <v>658699</v>
      </c>
      <c r="M77" s="9"/>
      <c r="N77" s="9"/>
    </row>
    <row r="78" spans="1:14" s="11" customFormat="1" ht="23.85" customHeight="1">
      <c r="A78" s="28" t="s">
        <v>54</v>
      </c>
      <c r="C78" s="69"/>
      <c r="D78" s="53"/>
      <c r="E78" s="25">
        <v>532912</v>
      </c>
      <c r="F78" s="25"/>
      <c r="G78" s="25">
        <v>394766</v>
      </c>
      <c r="H78" s="25"/>
      <c r="I78" s="25">
        <v>532912</v>
      </c>
      <c r="J78" s="25"/>
      <c r="K78" s="25">
        <v>394766</v>
      </c>
      <c r="M78" s="9"/>
      <c r="N78" s="9"/>
    </row>
    <row r="79" spans="1:14" s="11" customFormat="1" ht="23.85" customHeight="1">
      <c r="A79" s="28" t="s">
        <v>55</v>
      </c>
      <c r="C79" s="69"/>
      <c r="D79" s="53"/>
      <c r="E79" s="25"/>
      <c r="G79" s="25"/>
      <c r="I79" s="25"/>
      <c r="K79" s="25"/>
      <c r="M79" s="9"/>
      <c r="N79" s="9"/>
    </row>
    <row r="80" spans="1:14" s="11" customFormat="1" ht="23.85" customHeight="1">
      <c r="A80" s="28" t="s">
        <v>56</v>
      </c>
      <c r="C80" s="69"/>
      <c r="D80" s="53"/>
      <c r="E80" s="25">
        <v>-9991</v>
      </c>
      <c r="F80" s="25"/>
      <c r="G80" s="25">
        <v>-9991</v>
      </c>
      <c r="H80" s="25"/>
      <c r="I80" s="25">
        <v>0</v>
      </c>
      <c r="J80" s="25"/>
      <c r="K80" s="25">
        <v>0</v>
      </c>
      <c r="M80" s="9"/>
      <c r="N80" s="9"/>
    </row>
    <row r="81" spans="1:14" s="11" customFormat="1" ht="23.85" customHeight="1">
      <c r="A81" s="28" t="s">
        <v>57</v>
      </c>
      <c r="C81" s="69"/>
      <c r="D81" s="53"/>
      <c r="E81" s="25"/>
      <c r="F81" s="25"/>
      <c r="G81" s="25"/>
      <c r="H81" s="25"/>
      <c r="I81" s="25"/>
      <c r="J81" s="25"/>
      <c r="K81" s="25"/>
      <c r="M81" s="9"/>
      <c r="N81" s="9"/>
    </row>
    <row r="82" spans="1:14" s="11" customFormat="1" ht="23.85" customHeight="1">
      <c r="A82" s="28" t="s">
        <v>58</v>
      </c>
      <c r="C82" s="69"/>
      <c r="D82" s="53"/>
      <c r="E82" s="25">
        <v>90000</v>
      </c>
      <c r="F82" s="25"/>
      <c r="G82" s="25">
        <v>90000</v>
      </c>
      <c r="H82" s="25"/>
      <c r="I82" s="25">
        <v>90000</v>
      </c>
      <c r="J82" s="25"/>
      <c r="K82" s="25">
        <v>90000</v>
      </c>
      <c r="M82" s="9"/>
      <c r="N82" s="9"/>
    </row>
    <row r="83" spans="1:14" s="11" customFormat="1" ht="23.85" customHeight="1">
      <c r="A83" s="28" t="s">
        <v>59</v>
      </c>
      <c r="C83" s="69"/>
      <c r="D83" s="53"/>
      <c r="E83" s="25">
        <v>1248920</v>
      </c>
      <c r="F83" s="25"/>
      <c r="G83" s="25">
        <v>1309413</v>
      </c>
      <c r="H83" s="25"/>
      <c r="I83" s="25">
        <v>1308859</v>
      </c>
      <c r="J83" s="25"/>
      <c r="K83" s="25">
        <v>1355596</v>
      </c>
      <c r="M83" s="9"/>
      <c r="N83" s="9"/>
    </row>
    <row r="84" spans="1:14" s="11" customFormat="1" ht="23.85" customHeight="1">
      <c r="A84" s="28" t="s">
        <v>60</v>
      </c>
      <c r="C84" s="69"/>
      <c r="D84" s="53"/>
      <c r="E84" s="26">
        <v>5996072</v>
      </c>
      <c r="F84" s="25"/>
      <c r="G84" s="26">
        <v>6232672</v>
      </c>
      <c r="H84" s="25"/>
      <c r="I84" s="26">
        <v>5663931</v>
      </c>
      <c r="J84" s="25"/>
      <c r="K84" s="26">
        <v>5888400</v>
      </c>
      <c r="M84" s="9"/>
      <c r="N84" s="9"/>
    </row>
    <row r="85" spans="1:14" s="11" customFormat="1" ht="23.85" customHeight="1">
      <c r="A85" s="22" t="s">
        <v>61</v>
      </c>
      <c r="C85" s="69"/>
      <c r="D85" s="53"/>
      <c r="E85" s="72">
        <f>SUM(E77:E84)</f>
        <v>8551255</v>
      </c>
      <c r="F85" s="25"/>
      <c r="G85" s="72">
        <f>SUM(G77:G84)</f>
        <v>8675559</v>
      </c>
      <c r="H85" s="25"/>
      <c r="I85" s="72">
        <f>SUM(I77:I84)</f>
        <v>8289044</v>
      </c>
      <c r="J85" s="25"/>
      <c r="K85" s="72">
        <f>SUM(K77:K84)</f>
        <v>8387461</v>
      </c>
      <c r="M85" s="9"/>
      <c r="N85" s="9"/>
    </row>
    <row r="86" spans="1:14" s="11" customFormat="1" ht="23.85" customHeight="1" thickBot="1">
      <c r="A86" s="63" t="s">
        <v>62</v>
      </c>
      <c r="C86" s="69"/>
      <c r="D86" s="53"/>
      <c r="E86" s="50">
        <f>SUM(E58+E85)</f>
        <v>11199351</v>
      </c>
      <c r="F86" s="25"/>
      <c r="G86" s="50">
        <f>SUM(G58+G85)</f>
        <v>11377741</v>
      </c>
      <c r="H86" s="25"/>
      <c r="I86" s="50">
        <f>SUM(I58+I85)</f>
        <v>10752182</v>
      </c>
      <c r="J86" s="25"/>
      <c r="K86" s="50">
        <f>SUM(K58+K85)</f>
        <v>10911789</v>
      </c>
      <c r="M86" s="9"/>
      <c r="N86" s="9"/>
    </row>
    <row r="87" spans="1:14" s="11" customFormat="1" ht="23.85" customHeight="1" thickTop="1">
      <c r="C87" s="69"/>
      <c r="D87" s="53"/>
      <c r="E87" s="25">
        <f>E86-E29</f>
        <v>0</v>
      </c>
      <c r="F87" s="25"/>
      <c r="G87" s="25">
        <f>G86-G29</f>
        <v>0</v>
      </c>
      <c r="H87" s="25"/>
      <c r="I87" s="25">
        <f>I86-I29</f>
        <v>0</v>
      </c>
      <c r="J87" s="25"/>
      <c r="K87" s="25">
        <f>K86-K29</f>
        <v>0</v>
      </c>
      <c r="M87" s="9"/>
      <c r="N87" s="9"/>
    </row>
    <row r="88" spans="1:14" s="11" customFormat="1" ht="23.85" customHeight="1">
      <c r="A88" s="11" t="s">
        <v>161</v>
      </c>
      <c r="C88" s="69"/>
      <c r="D88" s="53"/>
      <c r="E88" s="25"/>
      <c r="F88" s="31"/>
      <c r="G88" s="31"/>
      <c r="H88" s="31"/>
      <c r="I88" s="31"/>
      <c r="K88" s="31"/>
      <c r="M88" s="9"/>
      <c r="N88" s="9"/>
    </row>
    <row r="89" spans="1:14" s="11" customFormat="1" ht="23.85" customHeight="1">
      <c r="C89" s="69"/>
      <c r="D89" s="53"/>
      <c r="E89" s="25"/>
      <c r="F89" s="31"/>
      <c r="G89" s="31"/>
      <c r="H89" s="31"/>
      <c r="I89" s="31"/>
      <c r="K89" s="31"/>
      <c r="M89" s="9"/>
      <c r="N89" s="9"/>
    </row>
    <row r="90" spans="1:14" s="11" customFormat="1" ht="23.85" customHeight="1">
      <c r="A90" s="73"/>
      <c r="B90" s="73"/>
      <c r="C90" s="69"/>
      <c r="D90" s="53"/>
      <c r="E90" s="25"/>
      <c r="F90" s="31"/>
      <c r="G90" s="31"/>
      <c r="H90" s="31"/>
      <c r="I90" s="31"/>
      <c r="K90" s="31"/>
      <c r="M90" s="9"/>
      <c r="N90" s="9"/>
    </row>
    <row r="91" spans="1:14" s="11" customFormat="1" ht="23.85" customHeight="1">
      <c r="C91" s="69"/>
      <c r="D91" s="53"/>
      <c r="E91" s="25"/>
      <c r="F91" s="31"/>
      <c r="G91" s="31"/>
      <c r="H91" s="31"/>
      <c r="I91" s="31"/>
      <c r="K91" s="31"/>
      <c r="M91" s="9"/>
      <c r="N91" s="9"/>
    </row>
    <row r="92" spans="1:14" s="11" customFormat="1" ht="23.85" customHeight="1">
      <c r="C92" s="31" t="s">
        <v>63</v>
      </c>
      <c r="D92" s="53"/>
      <c r="E92" s="25"/>
      <c r="F92" s="31"/>
      <c r="G92" s="31"/>
      <c r="H92" s="31"/>
      <c r="I92" s="31"/>
      <c r="K92" s="31"/>
      <c r="M92" s="9"/>
      <c r="N92" s="9"/>
    </row>
    <row r="93" spans="1:14" s="11" customFormat="1" ht="23.85" customHeight="1">
      <c r="A93" s="73"/>
      <c r="B93" s="73"/>
      <c r="C93" s="31"/>
      <c r="D93" s="53"/>
      <c r="E93" s="25"/>
      <c r="J93" s="31"/>
      <c r="M93" s="9"/>
      <c r="N93" s="9"/>
    </row>
  </sheetData>
  <pageMargins left="0.78740157480314965" right="0.39370078740157483" top="0.78740157480314965" bottom="0.39370078740157483" header="0.31496062992125984" footer="0.31496062992125984"/>
  <pageSetup paperSize="9" scale="75" fitToWidth="0" fitToHeight="0" orientation="portrait" r:id="rId1"/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7"/>
  <sheetViews>
    <sheetView showGridLines="0" view="pageBreakPreview" topLeftCell="A73" zoomScaleNormal="100" zoomScaleSheetLayoutView="100" workbookViewId="0">
      <selection activeCell="B85" sqref="B85"/>
    </sheetView>
  </sheetViews>
  <sheetFormatPr defaultColWidth="10.5703125" defaultRowHeight="23.25"/>
  <cols>
    <col min="1" max="1" width="29.5703125" style="13" customWidth="1"/>
    <col min="2" max="2" width="25.42578125" style="13" customWidth="1"/>
    <col min="3" max="3" width="9" style="21" customWidth="1"/>
    <col min="4" max="4" width="1" style="21" customWidth="1"/>
    <col min="5" max="5" width="15.42578125" style="31" customWidth="1"/>
    <col min="6" max="6" width="1" style="31" customWidth="1"/>
    <col min="7" max="7" width="13.140625" style="31" customWidth="1"/>
    <col min="8" max="8" width="3.140625" style="31" bestFit="1" customWidth="1"/>
    <col min="9" max="9" width="12.42578125" style="31" customWidth="1"/>
    <col min="10" max="10" width="1.7109375" style="11" customWidth="1"/>
    <col min="11" max="11" width="16.42578125" style="31" customWidth="1"/>
    <col min="12" max="16384" width="10.5703125" style="13"/>
  </cols>
  <sheetData>
    <row r="1" spans="1:11" ht="23.1" customHeight="1">
      <c r="C1" s="32"/>
      <c r="D1" s="33"/>
      <c r="E1" s="11"/>
      <c r="F1" s="11"/>
      <c r="G1" s="11"/>
      <c r="H1" s="11"/>
      <c r="I1" s="11"/>
      <c r="J1" s="31"/>
      <c r="K1" s="60" t="s">
        <v>64</v>
      </c>
    </row>
    <row r="2" spans="1:11" ht="23.1" customHeight="1">
      <c r="A2" s="22" t="s">
        <v>0</v>
      </c>
      <c r="B2" s="23"/>
      <c r="C2" s="34"/>
      <c r="D2" s="35"/>
      <c r="E2" s="36"/>
      <c r="F2" s="36"/>
      <c r="G2" s="36"/>
      <c r="H2" s="36"/>
      <c r="I2" s="36"/>
      <c r="J2" s="54"/>
      <c r="K2" s="36"/>
    </row>
    <row r="3" spans="1:11" ht="23.1" customHeight="1">
      <c r="A3" s="24" t="s">
        <v>65</v>
      </c>
      <c r="B3" s="23"/>
      <c r="C3" s="34"/>
      <c r="D3" s="35"/>
      <c r="E3" s="36"/>
      <c r="F3" s="36"/>
      <c r="G3" s="36"/>
      <c r="H3" s="36"/>
      <c r="I3" s="36"/>
      <c r="J3" s="54"/>
      <c r="K3" s="36"/>
    </row>
    <row r="4" spans="1:11" ht="23.1" customHeight="1">
      <c r="A4" s="24" t="s">
        <v>181</v>
      </c>
      <c r="B4" s="23"/>
      <c r="C4" s="34"/>
      <c r="D4" s="35"/>
      <c r="E4" s="36"/>
      <c r="F4" s="36"/>
      <c r="G4" s="36"/>
      <c r="H4" s="36"/>
      <c r="I4" s="36"/>
      <c r="J4" s="54"/>
      <c r="K4" s="36"/>
    </row>
    <row r="5" spans="1:11" ht="23.1" customHeight="1">
      <c r="A5" s="12"/>
      <c r="B5" s="12"/>
      <c r="C5" s="12"/>
      <c r="D5" s="39"/>
      <c r="E5" s="40"/>
      <c r="F5" s="40"/>
      <c r="G5" s="40"/>
      <c r="H5" s="40"/>
      <c r="I5" s="40"/>
      <c r="J5" s="60"/>
      <c r="K5" s="59" t="s">
        <v>66</v>
      </c>
    </row>
    <row r="6" spans="1:11" ht="23.1" customHeight="1">
      <c r="A6" s="12"/>
      <c r="B6" s="12"/>
      <c r="C6" s="12"/>
      <c r="D6" s="39"/>
      <c r="E6" s="41"/>
      <c r="F6" s="40" t="s">
        <v>3</v>
      </c>
      <c r="G6" s="41"/>
      <c r="H6" s="40"/>
      <c r="I6" s="41"/>
      <c r="J6" s="71" t="s">
        <v>4</v>
      </c>
      <c r="K6" s="74"/>
    </row>
    <row r="7" spans="1:11" ht="23.1" customHeight="1">
      <c r="A7" s="19"/>
      <c r="B7" s="12"/>
      <c r="C7" s="42" t="s">
        <v>5</v>
      </c>
      <c r="D7" s="12"/>
      <c r="E7" s="44" t="s">
        <v>163</v>
      </c>
      <c r="F7" s="45"/>
      <c r="G7" s="44" t="s">
        <v>67</v>
      </c>
      <c r="H7" s="45"/>
      <c r="I7" s="44" t="s">
        <v>163</v>
      </c>
      <c r="J7" s="45"/>
      <c r="K7" s="44" t="s">
        <v>67</v>
      </c>
    </row>
    <row r="8" spans="1:11" ht="23.1" customHeight="1">
      <c r="A8" s="19" t="s">
        <v>68</v>
      </c>
      <c r="B8" s="12"/>
      <c r="C8" s="75"/>
      <c r="D8" s="12"/>
      <c r="E8" s="68"/>
      <c r="F8" s="45"/>
      <c r="G8" s="68"/>
      <c r="H8" s="45"/>
      <c r="I8" s="68"/>
      <c r="J8" s="45"/>
      <c r="K8" s="68"/>
    </row>
    <row r="9" spans="1:11" ht="23.1" customHeight="1">
      <c r="A9" s="19" t="s">
        <v>69</v>
      </c>
      <c r="B9" s="12"/>
      <c r="C9" s="76"/>
      <c r="D9" s="12"/>
      <c r="E9" s="77"/>
      <c r="F9" s="45"/>
      <c r="G9" s="77"/>
      <c r="H9" s="45"/>
      <c r="I9" s="77"/>
      <c r="J9" s="45"/>
      <c r="K9" s="77"/>
    </row>
    <row r="10" spans="1:11" ht="23.1" customHeight="1">
      <c r="A10" s="13" t="s">
        <v>70</v>
      </c>
      <c r="B10" s="12"/>
      <c r="C10" s="33">
        <v>2</v>
      </c>
      <c r="D10" s="12"/>
      <c r="E10" s="25">
        <v>396324</v>
      </c>
      <c r="F10" s="25"/>
      <c r="G10" s="25">
        <v>400550</v>
      </c>
      <c r="H10" s="25"/>
      <c r="I10" s="25">
        <v>0</v>
      </c>
      <c r="J10" s="78"/>
      <c r="K10" s="25">
        <v>354613</v>
      </c>
    </row>
    <row r="11" spans="1:11" ht="23.1" customHeight="1">
      <c r="A11" s="13" t="s">
        <v>71</v>
      </c>
      <c r="B11" s="12"/>
      <c r="C11" s="33">
        <v>2</v>
      </c>
      <c r="D11" s="12"/>
      <c r="E11" s="25">
        <v>8344</v>
      </c>
      <c r="F11" s="25"/>
      <c r="G11" s="25">
        <v>5635</v>
      </c>
      <c r="I11" s="25">
        <v>0</v>
      </c>
      <c r="J11" s="25"/>
      <c r="K11" s="25">
        <v>0</v>
      </c>
    </row>
    <row r="12" spans="1:11" ht="23.1" customHeight="1">
      <c r="A12" s="11" t="s">
        <v>186</v>
      </c>
      <c r="B12" s="12"/>
      <c r="C12" s="33"/>
      <c r="D12" s="12"/>
      <c r="E12" s="25">
        <v>0</v>
      </c>
      <c r="F12" s="25"/>
      <c r="G12" s="25">
        <v>489265</v>
      </c>
      <c r="I12" s="25">
        <v>0</v>
      </c>
      <c r="J12" s="25"/>
      <c r="K12" s="25">
        <v>464765</v>
      </c>
    </row>
    <row r="13" spans="1:11" ht="23.1" customHeight="1">
      <c r="A13" s="13" t="s">
        <v>191</v>
      </c>
      <c r="B13" s="12"/>
      <c r="C13" s="33"/>
      <c r="D13" s="12"/>
      <c r="E13" s="25">
        <v>232527</v>
      </c>
      <c r="F13" s="25"/>
      <c r="G13" s="25">
        <v>0</v>
      </c>
      <c r="I13" s="25">
        <v>221281</v>
      </c>
      <c r="J13" s="25"/>
      <c r="K13" s="25">
        <v>0</v>
      </c>
    </row>
    <row r="14" spans="1:11" ht="23.1" customHeight="1">
      <c r="A14" s="13" t="s">
        <v>72</v>
      </c>
      <c r="B14" s="12"/>
      <c r="C14" s="33"/>
      <c r="D14" s="12"/>
      <c r="E14" s="26">
        <v>4242</v>
      </c>
      <c r="F14" s="25"/>
      <c r="G14" s="26">
        <v>5916</v>
      </c>
      <c r="H14" s="25"/>
      <c r="I14" s="26">
        <v>1497</v>
      </c>
      <c r="J14" s="78"/>
      <c r="K14" s="26">
        <v>6089</v>
      </c>
    </row>
    <row r="15" spans="1:11" ht="23.1" customHeight="1">
      <c r="A15" s="19" t="s">
        <v>73</v>
      </c>
      <c r="B15" s="12"/>
      <c r="C15" s="33"/>
      <c r="D15" s="12"/>
      <c r="E15" s="72">
        <f>SUM(E10:E14)</f>
        <v>641437</v>
      </c>
      <c r="F15" s="25"/>
      <c r="G15" s="72">
        <f>SUM(G10:G14)</f>
        <v>901366</v>
      </c>
      <c r="H15" s="25"/>
      <c r="I15" s="72">
        <f>SUM(I10:I14)</f>
        <v>222778</v>
      </c>
      <c r="J15" s="78"/>
      <c r="K15" s="72">
        <f>SUM(K10:K14)</f>
        <v>825467</v>
      </c>
    </row>
    <row r="16" spans="1:11" ht="23.1" customHeight="1">
      <c r="A16" s="19" t="s">
        <v>74</v>
      </c>
      <c r="B16" s="12"/>
      <c r="C16" s="33"/>
      <c r="D16" s="12"/>
      <c r="E16" s="25"/>
      <c r="F16" s="25"/>
      <c r="G16" s="25"/>
      <c r="H16" s="25"/>
      <c r="I16" s="25"/>
      <c r="J16" s="78"/>
      <c r="K16" s="25"/>
    </row>
    <row r="17" spans="1:11" ht="23.1" customHeight="1">
      <c r="A17" s="13" t="s">
        <v>75</v>
      </c>
      <c r="B17" s="12"/>
      <c r="C17" s="33">
        <v>2</v>
      </c>
      <c r="D17" s="12"/>
      <c r="E17" s="25">
        <v>345136</v>
      </c>
      <c r="F17" s="25"/>
      <c r="G17" s="25">
        <v>320104</v>
      </c>
      <c r="H17" s="25"/>
      <c r="I17" s="25">
        <v>857</v>
      </c>
      <c r="J17" s="78"/>
      <c r="K17" s="25">
        <v>275903</v>
      </c>
    </row>
    <row r="18" spans="1:11" ht="23.1" customHeight="1">
      <c r="A18" s="13" t="s">
        <v>76</v>
      </c>
      <c r="B18" s="12"/>
      <c r="C18" s="33"/>
      <c r="D18" s="12"/>
      <c r="E18" s="25">
        <v>7262</v>
      </c>
      <c r="F18" s="25"/>
      <c r="G18" s="25">
        <v>4579</v>
      </c>
      <c r="H18" s="25"/>
      <c r="I18" s="25">
        <v>0</v>
      </c>
      <c r="J18" s="78"/>
      <c r="K18" s="25">
        <v>0</v>
      </c>
    </row>
    <row r="19" spans="1:11" ht="23.1" customHeight="1">
      <c r="A19" s="13" t="s">
        <v>77</v>
      </c>
      <c r="B19" s="12"/>
      <c r="C19" s="33">
        <v>2</v>
      </c>
      <c r="D19" s="12"/>
      <c r="E19" s="25">
        <v>49341</v>
      </c>
      <c r="F19" s="25"/>
      <c r="G19" s="25">
        <v>76744</v>
      </c>
      <c r="H19" s="25"/>
      <c r="I19" s="25">
        <v>18015</v>
      </c>
      <c r="J19" s="78"/>
      <c r="K19" s="25">
        <v>72187</v>
      </c>
    </row>
    <row r="20" spans="1:11" ht="23.1" customHeight="1">
      <c r="A20" s="13" t="s">
        <v>78</v>
      </c>
      <c r="B20" s="12"/>
      <c r="C20" s="33"/>
      <c r="D20" s="12"/>
      <c r="E20" s="25">
        <v>23018</v>
      </c>
      <c r="F20" s="25"/>
      <c r="G20" s="25">
        <v>19578</v>
      </c>
      <c r="H20" s="25"/>
      <c r="I20" s="25">
        <v>12121</v>
      </c>
      <c r="J20" s="78"/>
      <c r="K20" s="25">
        <v>13935</v>
      </c>
    </row>
    <row r="21" spans="1:11" ht="23.1" customHeight="1">
      <c r="A21" s="102" t="s">
        <v>193</v>
      </c>
      <c r="B21" s="12"/>
      <c r="C21" s="33"/>
      <c r="D21" s="12"/>
      <c r="E21" s="25">
        <v>6470</v>
      </c>
      <c r="F21" s="25"/>
      <c r="G21" s="25">
        <v>0</v>
      </c>
      <c r="H21" s="25"/>
      <c r="I21" s="25">
        <v>6174</v>
      </c>
      <c r="J21" s="78"/>
      <c r="K21" s="25">
        <v>0</v>
      </c>
    </row>
    <row r="22" spans="1:11" ht="23.1" customHeight="1">
      <c r="A22" s="102" t="s">
        <v>206</v>
      </c>
      <c r="B22" s="12"/>
      <c r="C22" s="33"/>
      <c r="D22" s="12"/>
      <c r="E22" s="25">
        <v>0</v>
      </c>
      <c r="F22" s="25"/>
      <c r="G22" s="25">
        <v>0</v>
      </c>
      <c r="H22" s="25"/>
      <c r="I22" s="25">
        <v>0</v>
      </c>
      <c r="J22" s="78"/>
      <c r="K22" s="25">
        <v>30123</v>
      </c>
    </row>
    <row r="23" spans="1:11" ht="23.1" customHeight="1">
      <c r="A23" s="13" t="s">
        <v>79</v>
      </c>
      <c r="B23" s="12"/>
      <c r="C23" s="33"/>
      <c r="D23" s="12"/>
      <c r="E23" s="25">
        <v>1105</v>
      </c>
      <c r="F23" s="25"/>
      <c r="G23" s="25">
        <v>2767</v>
      </c>
      <c r="H23" s="25"/>
      <c r="I23" s="25">
        <v>0</v>
      </c>
      <c r="J23" s="78"/>
      <c r="K23" s="25">
        <v>2767</v>
      </c>
    </row>
    <row r="24" spans="1:11" ht="23.1" customHeight="1">
      <c r="A24" s="19" t="s">
        <v>80</v>
      </c>
      <c r="B24" s="12"/>
      <c r="C24" s="33"/>
      <c r="D24" s="12"/>
      <c r="E24" s="72">
        <f>SUM(E17:E23)</f>
        <v>432332</v>
      </c>
      <c r="F24" s="25">
        <f t="shared" ref="F24:J24" si="0">SUM(F17:F23)</f>
        <v>0</v>
      </c>
      <c r="G24" s="72">
        <f>SUM(G17:G23)</f>
        <v>423772</v>
      </c>
      <c r="H24" s="25"/>
      <c r="I24" s="72">
        <f>SUM(I17:I23)</f>
        <v>37167</v>
      </c>
      <c r="J24" s="25">
        <f t="shared" si="0"/>
        <v>0</v>
      </c>
      <c r="K24" s="72">
        <f>SUM(K17:K23)</f>
        <v>394915</v>
      </c>
    </row>
    <row r="25" spans="1:11" ht="23.1" customHeight="1">
      <c r="A25" s="14" t="s">
        <v>194</v>
      </c>
      <c r="B25" s="12"/>
      <c r="C25" s="76"/>
      <c r="D25" s="12"/>
      <c r="E25" s="25">
        <f>SUM(E15-E24)</f>
        <v>209105</v>
      </c>
      <c r="F25" s="25"/>
      <c r="G25" s="25">
        <f>SUM(G15-G24)</f>
        <v>477594</v>
      </c>
      <c r="H25" s="25"/>
      <c r="I25" s="25">
        <f>SUM(I15-I24)</f>
        <v>185611</v>
      </c>
      <c r="J25" s="78"/>
      <c r="K25" s="25">
        <f>SUM(K15-K24)</f>
        <v>430552</v>
      </c>
    </row>
    <row r="26" spans="1:11" ht="23.1" customHeight="1">
      <c r="A26" s="20" t="s">
        <v>81</v>
      </c>
      <c r="B26" s="12"/>
      <c r="C26" s="33">
        <v>2</v>
      </c>
      <c r="D26" s="12"/>
      <c r="E26" s="25">
        <v>76</v>
      </c>
      <c r="F26" s="25"/>
      <c r="G26" s="25">
        <v>283</v>
      </c>
      <c r="H26" s="25"/>
      <c r="I26" s="25">
        <v>9980</v>
      </c>
      <c r="J26" s="78"/>
      <c r="K26" s="25">
        <v>3130</v>
      </c>
    </row>
    <row r="27" spans="1:11" ht="23.1" customHeight="1">
      <c r="A27" s="13" t="s">
        <v>82</v>
      </c>
      <c r="B27" s="12"/>
      <c r="C27" s="33">
        <v>2</v>
      </c>
      <c r="D27" s="12"/>
      <c r="E27" s="26">
        <v>-3190</v>
      </c>
      <c r="F27" s="25"/>
      <c r="G27" s="26">
        <v>-3044</v>
      </c>
      <c r="H27" s="25"/>
      <c r="I27" s="26">
        <v>-4305</v>
      </c>
      <c r="J27" s="78"/>
      <c r="K27" s="26">
        <v>-4999</v>
      </c>
    </row>
    <row r="28" spans="1:11" ht="23.1" customHeight="1">
      <c r="A28" s="14" t="s">
        <v>195</v>
      </c>
      <c r="B28" s="12"/>
      <c r="C28" s="33"/>
      <c r="D28" s="12"/>
      <c r="E28" s="25">
        <f>SUM(E25:E27)</f>
        <v>205991</v>
      </c>
      <c r="F28" s="25"/>
      <c r="G28" s="25">
        <f>SUM(G25:G27)</f>
        <v>474833</v>
      </c>
      <c r="H28" s="25"/>
      <c r="I28" s="25">
        <f>SUM(I25:I27)</f>
        <v>191286</v>
      </c>
      <c r="J28" s="78"/>
      <c r="K28" s="25">
        <f>SUM(K25:K27)</f>
        <v>428683</v>
      </c>
    </row>
    <row r="29" spans="1:11" ht="23.1" customHeight="1">
      <c r="A29" s="13" t="s">
        <v>185</v>
      </c>
      <c r="B29" s="12"/>
      <c r="C29" s="33"/>
      <c r="D29" s="12"/>
      <c r="E29" s="26">
        <v>5837</v>
      </c>
      <c r="F29" s="25"/>
      <c r="G29" s="26">
        <v>-150</v>
      </c>
      <c r="H29" s="25"/>
      <c r="I29" s="26">
        <v>5882</v>
      </c>
      <c r="J29" s="78"/>
      <c r="K29" s="26">
        <v>-192</v>
      </c>
    </row>
    <row r="30" spans="1:11" ht="23.1" customHeight="1">
      <c r="A30" s="15" t="s">
        <v>188</v>
      </c>
      <c r="B30" s="12"/>
      <c r="C30" s="13"/>
      <c r="D30" s="12"/>
      <c r="E30" s="72">
        <f>SUM(E28:E29)</f>
        <v>211828</v>
      </c>
      <c r="F30" s="25"/>
      <c r="G30" s="72">
        <f>SUM(G28:G29)</f>
        <v>474683</v>
      </c>
      <c r="H30" s="25"/>
      <c r="I30" s="72">
        <f>SUM(I28:I29)</f>
        <v>197168</v>
      </c>
      <c r="J30" s="78"/>
      <c r="K30" s="72">
        <f>SUM(K28:K29)</f>
        <v>428491</v>
      </c>
    </row>
    <row r="31" spans="1:11" ht="23.1" customHeight="1">
      <c r="A31" s="19"/>
      <c r="B31" s="12"/>
      <c r="C31" s="13"/>
      <c r="D31" s="12"/>
      <c r="E31" s="25"/>
      <c r="F31" s="25"/>
      <c r="G31" s="25"/>
      <c r="H31" s="25"/>
      <c r="I31" s="25"/>
      <c r="J31" s="78"/>
      <c r="K31" s="25"/>
    </row>
    <row r="32" spans="1:11" ht="23.1" customHeight="1">
      <c r="A32" s="19" t="s">
        <v>83</v>
      </c>
      <c r="B32" s="12"/>
      <c r="C32" s="13"/>
      <c r="D32" s="12"/>
      <c r="E32" s="25"/>
      <c r="F32" s="25"/>
      <c r="G32" s="25"/>
      <c r="H32" s="25"/>
      <c r="I32" s="25"/>
      <c r="J32" s="78"/>
      <c r="K32" s="25"/>
    </row>
    <row r="33" spans="1:20" ht="23.1" customHeight="1">
      <c r="A33" s="21" t="s">
        <v>84</v>
      </c>
      <c r="B33" s="12"/>
      <c r="C33" s="13"/>
      <c r="D33" s="12"/>
      <c r="E33" s="25"/>
      <c r="F33" s="25"/>
      <c r="G33" s="25"/>
      <c r="H33" s="25"/>
      <c r="I33" s="25"/>
      <c r="J33" s="78"/>
      <c r="K33" s="25"/>
    </row>
    <row r="34" spans="1:20" ht="23.1" customHeight="1">
      <c r="A34" s="13" t="s">
        <v>187</v>
      </c>
      <c r="B34" s="12"/>
      <c r="C34" s="13"/>
      <c r="D34" s="12"/>
      <c r="E34" s="25"/>
      <c r="F34" s="25"/>
      <c r="G34" s="25"/>
      <c r="H34" s="25"/>
      <c r="I34" s="25"/>
      <c r="J34" s="78"/>
      <c r="K34" s="25"/>
    </row>
    <row r="35" spans="1:20" ht="23.1" customHeight="1">
      <c r="A35" s="13" t="s">
        <v>85</v>
      </c>
      <c r="B35" s="12"/>
      <c r="C35" s="13"/>
      <c r="D35" s="12"/>
      <c r="E35" s="26">
        <v>426786</v>
      </c>
      <c r="F35" s="25"/>
      <c r="G35" s="26">
        <v>1437838</v>
      </c>
      <c r="H35" s="25"/>
      <c r="I35" s="26">
        <v>406307</v>
      </c>
      <c r="J35" s="78"/>
      <c r="K35" s="26">
        <v>1365839</v>
      </c>
      <c r="M35" s="100"/>
      <c r="N35" s="100"/>
      <c r="O35" s="100"/>
      <c r="P35" s="100"/>
      <c r="Q35" s="100"/>
      <c r="R35" s="101"/>
      <c r="S35" s="100"/>
      <c r="T35" s="101"/>
    </row>
    <row r="36" spans="1:20" ht="23.1" customHeight="1">
      <c r="A36" s="13" t="s">
        <v>86</v>
      </c>
      <c r="B36" s="12"/>
      <c r="C36" s="13"/>
      <c r="D36" s="12"/>
      <c r="E36" s="25"/>
      <c r="F36" s="25"/>
      <c r="G36" s="25"/>
      <c r="H36" s="25"/>
      <c r="I36" s="25"/>
      <c r="J36" s="78"/>
      <c r="K36" s="25"/>
      <c r="M36" s="100"/>
      <c r="N36" s="100"/>
      <c r="O36" s="100"/>
      <c r="P36" s="100"/>
      <c r="Q36" s="100"/>
      <c r="R36" s="101"/>
      <c r="S36" s="101"/>
      <c r="T36" s="101"/>
    </row>
    <row r="37" spans="1:20" ht="23.1" customHeight="1">
      <c r="A37" s="13" t="s">
        <v>87</v>
      </c>
      <c r="B37" s="12"/>
      <c r="C37" s="13"/>
      <c r="D37" s="12"/>
      <c r="E37" s="25">
        <f>SUM(E35:E36)</f>
        <v>426786</v>
      </c>
      <c r="F37" s="25"/>
      <c r="G37" s="25">
        <f>SUM(G35:G36)</f>
        <v>1437838</v>
      </c>
      <c r="H37" s="25"/>
      <c r="I37" s="25">
        <f>SUM(I35:I36)</f>
        <v>406307</v>
      </c>
      <c r="J37" s="78"/>
      <c r="K37" s="25">
        <f>SUM(K35:K36)</f>
        <v>1365839</v>
      </c>
      <c r="M37" s="100"/>
      <c r="N37" s="100"/>
      <c r="O37" s="100"/>
      <c r="P37" s="100"/>
      <c r="Q37" s="100"/>
      <c r="R37" s="101"/>
      <c r="S37" s="101"/>
      <c r="T37" s="101"/>
    </row>
    <row r="38" spans="1:20" ht="23.1" customHeight="1">
      <c r="A38" s="19" t="s">
        <v>88</v>
      </c>
      <c r="B38" s="12"/>
      <c r="C38" s="13"/>
      <c r="D38" s="12"/>
      <c r="E38" s="72">
        <f>SUM(E37)</f>
        <v>426786</v>
      </c>
      <c r="F38" s="25"/>
      <c r="G38" s="72">
        <f>SUM(G37)</f>
        <v>1437838</v>
      </c>
      <c r="H38" s="25"/>
      <c r="I38" s="72">
        <f>SUM(I37)</f>
        <v>406307</v>
      </c>
      <c r="J38" s="78"/>
      <c r="K38" s="72">
        <f>SUM(K37)</f>
        <v>1365839</v>
      </c>
      <c r="M38" s="100"/>
      <c r="N38" s="100"/>
      <c r="O38" s="100"/>
      <c r="P38" s="100"/>
      <c r="Q38" s="100"/>
      <c r="R38" s="101"/>
      <c r="S38" s="101"/>
      <c r="T38" s="101"/>
    </row>
    <row r="39" spans="1:20" ht="23.1" customHeight="1" thickBot="1">
      <c r="A39" s="19" t="s">
        <v>89</v>
      </c>
      <c r="B39" s="12"/>
      <c r="C39" s="13"/>
      <c r="D39" s="12"/>
      <c r="E39" s="79">
        <f>SUM(E30,E38)</f>
        <v>638614</v>
      </c>
      <c r="F39" s="25"/>
      <c r="G39" s="79">
        <f>SUM(G30,G38)</f>
        <v>1912521</v>
      </c>
      <c r="H39" s="25"/>
      <c r="I39" s="79">
        <f>SUM(I30,I38)</f>
        <v>603475</v>
      </c>
      <c r="J39" s="78"/>
      <c r="K39" s="79">
        <f>SUM(K30,K38)</f>
        <v>1794330</v>
      </c>
      <c r="M39" s="100"/>
      <c r="N39" s="100"/>
      <c r="O39" s="100"/>
      <c r="P39" s="100"/>
      <c r="Q39" s="100"/>
      <c r="R39" s="101"/>
      <c r="S39" s="101"/>
      <c r="T39" s="101"/>
    </row>
    <row r="40" spans="1:20" ht="23.1" customHeight="1" thickTop="1">
      <c r="A40" s="15"/>
      <c r="B40" s="12"/>
      <c r="C40" s="13"/>
      <c r="D40" s="12"/>
      <c r="E40" s="25"/>
      <c r="F40" s="25"/>
      <c r="G40" s="25"/>
      <c r="H40" s="25"/>
      <c r="I40" s="25"/>
      <c r="J40" s="78"/>
      <c r="K40" s="25"/>
      <c r="M40" s="101"/>
      <c r="N40" s="101"/>
      <c r="O40" s="101"/>
      <c r="P40" s="101"/>
      <c r="Q40" s="101"/>
      <c r="R40" s="101"/>
      <c r="S40" s="101"/>
      <c r="T40" s="101"/>
    </row>
    <row r="41" spans="1:20" ht="23.85" customHeight="1">
      <c r="A41" s="11" t="s">
        <v>161</v>
      </c>
      <c r="B41" s="12"/>
      <c r="C41" s="76"/>
      <c r="D41" s="12"/>
      <c r="J41" s="80"/>
    </row>
    <row r="42" spans="1:20" ht="23.85" customHeight="1">
      <c r="C42" s="32"/>
      <c r="D42" s="33"/>
      <c r="E42" s="11"/>
      <c r="F42" s="11"/>
      <c r="G42" s="11"/>
      <c r="H42" s="11"/>
      <c r="I42" s="11"/>
      <c r="J42" s="31"/>
      <c r="K42" s="60" t="s">
        <v>64</v>
      </c>
    </row>
    <row r="43" spans="1:20" ht="23.85" customHeight="1">
      <c r="A43" s="22" t="s">
        <v>0</v>
      </c>
      <c r="B43" s="23"/>
      <c r="C43" s="34"/>
      <c r="D43" s="35"/>
      <c r="E43" s="36"/>
      <c r="F43" s="36"/>
      <c r="G43" s="36"/>
      <c r="H43" s="36"/>
      <c r="I43" s="36"/>
      <c r="J43" s="54"/>
      <c r="K43" s="36"/>
    </row>
    <row r="44" spans="1:20" ht="23.85" customHeight="1">
      <c r="A44" s="24" t="s">
        <v>90</v>
      </c>
      <c r="B44" s="23"/>
      <c r="C44" s="34"/>
      <c r="D44" s="35"/>
      <c r="E44" s="36"/>
      <c r="F44" s="36"/>
      <c r="G44" s="36"/>
      <c r="H44" s="36"/>
      <c r="I44" s="36"/>
      <c r="J44" s="54"/>
      <c r="K44" s="36"/>
    </row>
    <row r="45" spans="1:20" ht="23.85" customHeight="1">
      <c r="A45" s="24" t="s">
        <v>181</v>
      </c>
      <c r="B45" s="23"/>
      <c r="C45" s="34"/>
      <c r="D45" s="35"/>
      <c r="E45" s="36"/>
      <c r="F45" s="36"/>
      <c r="G45" s="36"/>
      <c r="H45" s="36"/>
      <c r="I45" s="36"/>
      <c r="J45" s="54"/>
      <c r="K45" s="36"/>
    </row>
    <row r="46" spans="1:20" ht="23.85" customHeight="1">
      <c r="A46" s="12"/>
      <c r="B46" s="12"/>
      <c r="C46" s="12"/>
      <c r="D46" s="39"/>
      <c r="E46" s="40"/>
      <c r="F46" s="40"/>
      <c r="G46" s="40"/>
      <c r="H46" s="40"/>
      <c r="I46" s="40"/>
      <c r="J46" s="60"/>
      <c r="K46" s="59" t="s">
        <v>66</v>
      </c>
    </row>
    <row r="47" spans="1:20" ht="23.85" customHeight="1">
      <c r="A47" s="12"/>
      <c r="B47" s="12"/>
      <c r="C47" s="12"/>
      <c r="D47" s="39"/>
      <c r="E47" s="41"/>
      <c r="F47" s="40" t="s">
        <v>3</v>
      </c>
      <c r="G47" s="41"/>
      <c r="H47" s="40"/>
      <c r="I47" s="41"/>
      <c r="J47" s="71" t="s">
        <v>4</v>
      </c>
      <c r="K47" s="74"/>
    </row>
    <row r="48" spans="1:20" ht="23.85" customHeight="1">
      <c r="A48" s="19"/>
      <c r="B48" s="12"/>
      <c r="C48" s="42" t="s">
        <v>5</v>
      </c>
      <c r="D48" s="12"/>
      <c r="E48" s="44" t="s">
        <v>163</v>
      </c>
      <c r="F48" s="45"/>
      <c r="G48" s="44" t="s">
        <v>67</v>
      </c>
      <c r="H48" s="45"/>
      <c r="I48" s="44" t="s">
        <v>163</v>
      </c>
      <c r="J48" s="45"/>
      <c r="K48" s="44" t="s">
        <v>67</v>
      </c>
    </row>
    <row r="49" spans="1:11" ht="23.25" customHeight="1">
      <c r="A49" s="19" t="s">
        <v>196</v>
      </c>
      <c r="B49" s="12"/>
      <c r="C49" s="33">
        <v>12</v>
      </c>
      <c r="D49" s="12"/>
      <c r="E49" s="81"/>
      <c r="G49" s="81"/>
      <c r="I49" s="81"/>
      <c r="J49" s="80"/>
      <c r="K49" s="81"/>
    </row>
    <row r="50" spans="1:11" ht="23.25" customHeight="1" thickBot="1">
      <c r="A50" s="11" t="s">
        <v>197</v>
      </c>
      <c r="B50" s="12"/>
      <c r="C50" s="33"/>
      <c r="D50" s="12"/>
      <c r="E50" s="105">
        <f>SUM(E30/693338)</f>
        <v>0.30551909746761319</v>
      </c>
      <c r="G50" s="105">
        <f>SUM(G30/614529)-0.01</f>
        <v>0.76243384771101119</v>
      </c>
      <c r="H50" s="29"/>
      <c r="I50" s="105">
        <f>SUM(I30/693338)</f>
        <v>0.28437500901436241</v>
      </c>
      <c r="J50" s="30"/>
      <c r="K50" s="105">
        <f>SUM(K30/614529)-0.02</f>
        <v>0.67726733807517625</v>
      </c>
    </row>
    <row r="51" spans="1:11" ht="23.85" customHeight="1" thickTop="1" thickBot="1">
      <c r="A51" s="11" t="s">
        <v>198</v>
      </c>
      <c r="B51" s="12"/>
      <c r="C51" s="76"/>
      <c r="D51" s="12"/>
      <c r="E51" s="105">
        <f>SUM(E30/693946)</f>
        <v>0.30525141725725058</v>
      </c>
      <c r="G51" s="105">
        <v>0.75</v>
      </c>
      <c r="I51" s="105">
        <f>SUM(I30/693946)</f>
        <v>0.28412585417309127</v>
      </c>
      <c r="J51" s="80"/>
      <c r="K51" s="105">
        <v>0.67</v>
      </c>
    </row>
    <row r="52" spans="1:11" ht="23.85" customHeight="1" thickTop="1">
      <c r="A52" s="11"/>
      <c r="B52" s="12"/>
      <c r="C52" s="76"/>
      <c r="D52" s="12"/>
      <c r="J52" s="80"/>
    </row>
    <row r="53" spans="1:11" ht="23.85" customHeight="1">
      <c r="A53" s="11" t="s">
        <v>161</v>
      </c>
      <c r="B53" s="12"/>
      <c r="C53" s="76"/>
      <c r="D53" s="12"/>
      <c r="J53" s="80"/>
    </row>
    <row r="54" spans="1:11" ht="23.1" customHeight="1">
      <c r="C54" s="32"/>
      <c r="D54" s="33"/>
      <c r="E54" s="11"/>
      <c r="F54" s="11"/>
      <c r="G54" s="11"/>
      <c r="H54" s="11"/>
      <c r="I54" s="11"/>
      <c r="J54" s="31"/>
      <c r="K54" s="60" t="s">
        <v>64</v>
      </c>
    </row>
    <row r="55" spans="1:11" ht="23.1" customHeight="1">
      <c r="A55" s="22" t="s">
        <v>0</v>
      </c>
      <c r="B55" s="23"/>
      <c r="C55" s="34"/>
      <c r="D55" s="35"/>
      <c r="E55" s="36"/>
      <c r="F55" s="36"/>
      <c r="G55" s="36"/>
      <c r="H55" s="36"/>
      <c r="I55" s="36"/>
      <c r="J55" s="54"/>
      <c r="K55" s="36"/>
    </row>
    <row r="56" spans="1:11" ht="23.1" customHeight="1">
      <c r="A56" s="24" t="s">
        <v>65</v>
      </c>
      <c r="B56" s="23"/>
      <c r="C56" s="34"/>
      <c r="D56" s="35"/>
      <c r="E56" s="36"/>
      <c r="F56" s="36"/>
      <c r="G56" s="36"/>
      <c r="H56" s="36"/>
      <c r="I56" s="36"/>
      <c r="J56" s="54"/>
      <c r="K56" s="36"/>
    </row>
    <row r="57" spans="1:11" ht="23.1" customHeight="1">
      <c r="A57" s="24" t="s">
        <v>182</v>
      </c>
      <c r="B57" s="23"/>
      <c r="C57" s="34"/>
      <c r="D57" s="35"/>
      <c r="E57" s="36"/>
      <c r="F57" s="36"/>
      <c r="G57" s="36"/>
      <c r="H57" s="36"/>
      <c r="I57" s="36"/>
      <c r="J57" s="54"/>
      <c r="K57" s="36"/>
    </row>
    <row r="58" spans="1:11" ht="23.1" customHeight="1">
      <c r="A58" s="12"/>
      <c r="B58" s="12"/>
      <c r="C58" s="12"/>
      <c r="D58" s="39"/>
      <c r="E58" s="40"/>
      <c r="F58" s="40"/>
      <c r="G58" s="40"/>
      <c r="H58" s="40"/>
      <c r="I58" s="40"/>
      <c r="J58" s="60"/>
      <c r="K58" s="59" t="s">
        <v>66</v>
      </c>
    </row>
    <row r="59" spans="1:11" ht="23.1" customHeight="1">
      <c r="A59" s="12"/>
      <c r="B59" s="12"/>
      <c r="C59" s="12"/>
      <c r="D59" s="39"/>
      <c r="E59" s="41"/>
      <c r="F59" s="40" t="s">
        <v>3</v>
      </c>
      <c r="G59" s="41"/>
      <c r="H59" s="40"/>
      <c r="I59" s="41"/>
      <c r="J59" s="71" t="s">
        <v>4</v>
      </c>
      <c r="K59" s="74"/>
    </row>
    <row r="60" spans="1:11" ht="23.1" customHeight="1">
      <c r="A60" s="19"/>
      <c r="B60" s="12"/>
      <c r="C60" s="42" t="s">
        <v>5</v>
      </c>
      <c r="D60" s="12"/>
      <c r="E60" s="44" t="s">
        <v>163</v>
      </c>
      <c r="F60" s="45"/>
      <c r="G60" s="44" t="s">
        <v>67</v>
      </c>
      <c r="H60" s="45"/>
      <c r="I60" s="44" t="s">
        <v>163</v>
      </c>
      <c r="J60" s="45"/>
      <c r="K60" s="44" t="s">
        <v>67</v>
      </c>
    </row>
    <row r="61" spans="1:11" ht="23.1" customHeight="1">
      <c r="A61" s="19" t="s">
        <v>68</v>
      </c>
      <c r="B61" s="12"/>
      <c r="C61" s="75"/>
      <c r="D61" s="12"/>
      <c r="E61" s="68"/>
      <c r="F61" s="45"/>
      <c r="G61" s="68"/>
      <c r="H61" s="45"/>
      <c r="I61" s="68"/>
      <c r="J61" s="45"/>
      <c r="K61" s="68"/>
    </row>
    <row r="62" spans="1:11" ht="23.1" customHeight="1">
      <c r="A62" s="19" t="s">
        <v>69</v>
      </c>
      <c r="B62" s="12"/>
      <c r="C62" s="76"/>
      <c r="D62" s="12"/>
      <c r="E62" s="77"/>
      <c r="F62" s="45"/>
      <c r="G62" s="77"/>
      <c r="H62" s="45"/>
      <c r="I62" s="77"/>
      <c r="J62" s="45"/>
      <c r="K62" s="77"/>
    </row>
    <row r="63" spans="1:11" ht="23.1" customHeight="1">
      <c r="A63" s="13" t="s">
        <v>70</v>
      </c>
      <c r="B63" s="12"/>
      <c r="C63" s="33">
        <v>2</v>
      </c>
      <c r="D63" s="12"/>
      <c r="E63" s="25">
        <v>787414</v>
      </c>
      <c r="F63" s="25"/>
      <c r="G63" s="25">
        <v>753827</v>
      </c>
      <c r="H63" s="25"/>
      <c r="I63" s="25">
        <v>2144</v>
      </c>
      <c r="J63" s="78"/>
      <c r="K63" s="25">
        <v>664370</v>
      </c>
    </row>
    <row r="64" spans="1:11" ht="23.1" customHeight="1">
      <c r="A64" s="13" t="s">
        <v>71</v>
      </c>
      <c r="B64" s="12"/>
      <c r="C64" s="33">
        <v>2</v>
      </c>
      <c r="D64" s="12"/>
      <c r="E64" s="25">
        <v>14392</v>
      </c>
      <c r="F64" s="25"/>
      <c r="G64" s="25">
        <v>11353</v>
      </c>
      <c r="I64" s="25">
        <v>0</v>
      </c>
      <c r="J64" s="25"/>
      <c r="K64" s="25">
        <v>0</v>
      </c>
    </row>
    <row r="65" spans="1:11" ht="23.1" customHeight="1">
      <c r="A65" s="11" t="s">
        <v>186</v>
      </c>
      <c r="B65" s="12"/>
      <c r="C65" s="33"/>
      <c r="D65" s="12"/>
      <c r="E65" s="25">
        <v>0</v>
      </c>
      <c r="F65" s="25"/>
      <c r="G65" s="25">
        <v>437343</v>
      </c>
      <c r="I65" s="25">
        <v>0</v>
      </c>
      <c r="J65" s="25"/>
      <c r="K65" s="25">
        <v>415443</v>
      </c>
    </row>
    <row r="66" spans="1:11" ht="23.1" customHeight="1">
      <c r="A66" s="13" t="s">
        <v>191</v>
      </c>
      <c r="B66" s="12"/>
      <c r="C66" s="33"/>
      <c r="D66" s="12"/>
      <c r="E66" s="25">
        <v>239317</v>
      </c>
      <c r="F66" s="25"/>
      <c r="G66" s="25">
        <v>0</v>
      </c>
      <c r="I66" s="25">
        <v>221281</v>
      </c>
      <c r="J66" s="25"/>
      <c r="K66" s="25">
        <v>0</v>
      </c>
    </row>
    <row r="67" spans="1:11" ht="23.1" customHeight="1">
      <c r="A67" s="13" t="s">
        <v>72</v>
      </c>
      <c r="B67" s="12"/>
      <c r="C67" s="33"/>
      <c r="D67" s="12"/>
      <c r="E67" s="26">
        <v>10734</v>
      </c>
      <c r="F67" s="25"/>
      <c r="G67" s="26">
        <v>10494</v>
      </c>
      <c r="H67" s="25"/>
      <c r="I67" s="26">
        <v>4605</v>
      </c>
      <c r="J67" s="78"/>
      <c r="K67" s="26">
        <v>16102</v>
      </c>
    </row>
    <row r="68" spans="1:11" ht="23.1" customHeight="1">
      <c r="A68" s="19" t="s">
        <v>73</v>
      </c>
      <c r="B68" s="12"/>
      <c r="C68" s="33"/>
      <c r="D68" s="12"/>
      <c r="E68" s="72">
        <f>SUM(E63:E67)</f>
        <v>1051857</v>
      </c>
      <c r="F68" s="25"/>
      <c r="G68" s="72">
        <f>SUM(G63:G67)</f>
        <v>1213017</v>
      </c>
      <c r="H68" s="25"/>
      <c r="I68" s="72">
        <f>SUM(I63:I67)</f>
        <v>228030</v>
      </c>
      <c r="J68" s="78"/>
      <c r="K68" s="72">
        <f>SUM(K63:K67)</f>
        <v>1095915</v>
      </c>
    </row>
    <row r="69" spans="1:11" ht="23.1" customHeight="1">
      <c r="A69" s="19" t="s">
        <v>74</v>
      </c>
      <c r="B69" s="12"/>
      <c r="C69" s="33"/>
      <c r="D69" s="12"/>
      <c r="E69" s="25"/>
      <c r="F69" s="25"/>
      <c r="G69" s="25"/>
      <c r="H69" s="25"/>
      <c r="I69" s="25"/>
      <c r="J69" s="78"/>
      <c r="K69" s="25"/>
    </row>
    <row r="70" spans="1:11" ht="23.1" customHeight="1">
      <c r="A70" s="13" t="s">
        <v>75</v>
      </c>
      <c r="B70" s="12"/>
      <c r="C70" s="33">
        <v>2</v>
      </c>
      <c r="D70" s="12"/>
      <c r="E70" s="25">
        <v>691937</v>
      </c>
      <c r="F70" s="25"/>
      <c r="G70" s="25">
        <v>576302</v>
      </c>
      <c r="H70" s="25"/>
      <c r="I70" s="25">
        <v>5527</v>
      </c>
      <c r="J70" s="78"/>
      <c r="K70" s="25">
        <v>490857</v>
      </c>
    </row>
    <row r="71" spans="1:11" ht="23.1" customHeight="1">
      <c r="A71" s="13" t="s">
        <v>76</v>
      </c>
      <c r="B71" s="12"/>
      <c r="C71" s="33"/>
      <c r="D71" s="12"/>
      <c r="E71" s="25">
        <v>12987</v>
      </c>
      <c r="F71" s="25"/>
      <c r="G71" s="25">
        <v>9095</v>
      </c>
      <c r="H71" s="25"/>
      <c r="I71" s="25">
        <v>0</v>
      </c>
      <c r="J71" s="78"/>
      <c r="K71" s="25">
        <v>0</v>
      </c>
    </row>
    <row r="72" spans="1:11" ht="23.1" customHeight="1">
      <c r="A72" s="13" t="s">
        <v>77</v>
      </c>
      <c r="B72" s="12"/>
      <c r="C72" s="33">
        <v>2</v>
      </c>
      <c r="D72" s="12"/>
      <c r="E72" s="25">
        <v>113512</v>
      </c>
      <c r="F72" s="25"/>
      <c r="G72" s="25">
        <v>165332</v>
      </c>
      <c r="H72" s="25"/>
      <c r="I72" s="25">
        <v>18789</v>
      </c>
      <c r="J72" s="78"/>
      <c r="K72" s="25">
        <v>155036</v>
      </c>
    </row>
    <row r="73" spans="1:11" ht="23.1" customHeight="1">
      <c r="A73" s="13" t="s">
        <v>78</v>
      </c>
      <c r="B73" s="12"/>
      <c r="C73" s="33"/>
      <c r="D73" s="12"/>
      <c r="E73" s="25">
        <v>44281</v>
      </c>
      <c r="F73" s="25"/>
      <c r="G73" s="25">
        <v>38139</v>
      </c>
      <c r="H73" s="25"/>
      <c r="I73" s="25">
        <v>21866</v>
      </c>
      <c r="J73" s="78"/>
      <c r="K73" s="25">
        <v>25919</v>
      </c>
    </row>
    <row r="74" spans="1:11" ht="23.1" customHeight="1">
      <c r="A74" s="102" t="s">
        <v>193</v>
      </c>
      <c r="B74" s="12"/>
      <c r="C74" s="33">
        <v>5</v>
      </c>
      <c r="D74" s="12"/>
      <c r="E74" s="25">
        <v>47232</v>
      </c>
      <c r="F74" s="25"/>
      <c r="G74" s="25">
        <v>0</v>
      </c>
      <c r="H74" s="25"/>
      <c r="I74" s="25">
        <v>46169</v>
      </c>
      <c r="J74" s="78"/>
      <c r="K74" s="25">
        <v>0</v>
      </c>
    </row>
    <row r="75" spans="1:11" ht="23.1" customHeight="1">
      <c r="A75" s="102" t="s">
        <v>206</v>
      </c>
      <c r="B75" s="12"/>
      <c r="C75" s="33"/>
      <c r="D75" s="12"/>
      <c r="E75" s="25">
        <v>0</v>
      </c>
      <c r="F75" s="25"/>
      <c r="G75" s="25">
        <v>0</v>
      </c>
      <c r="H75" s="25"/>
      <c r="I75" s="25">
        <v>0</v>
      </c>
      <c r="J75" s="78"/>
      <c r="K75" s="25">
        <v>23228</v>
      </c>
    </row>
    <row r="76" spans="1:11" ht="23.1" customHeight="1">
      <c r="A76" s="13" t="s">
        <v>79</v>
      </c>
      <c r="B76" s="12"/>
      <c r="C76" s="33"/>
      <c r="D76" s="12"/>
      <c r="E76" s="25">
        <v>1271</v>
      </c>
      <c r="F76" s="25"/>
      <c r="G76" s="25">
        <v>3118</v>
      </c>
      <c r="H76" s="25"/>
      <c r="I76" s="25">
        <v>166</v>
      </c>
      <c r="J76" s="78"/>
      <c r="K76" s="25">
        <v>3118</v>
      </c>
    </row>
    <row r="77" spans="1:11" ht="23.1" customHeight="1">
      <c r="A77" s="19" t="s">
        <v>80</v>
      </c>
      <c r="B77" s="12"/>
      <c r="C77" s="33"/>
      <c r="D77" s="12"/>
      <c r="E77" s="72">
        <f>SUM(E70:E76)</f>
        <v>911220</v>
      </c>
      <c r="F77" s="25">
        <f t="shared" ref="F77:J77" si="1">SUM(F70:F76)</f>
        <v>0</v>
      </c>
      <c r="G77" s="72">
        <f>SUM(G70:G76)</f>
        <v>791986</v>
      </c>
      <c r="H77" s="25"/>
      <c r="I77" s="72">
        <f>SUM(I70:I76)</f>
        <v>92517</v>
      </c>
      <c r="J77" s="25">
        <f t="shared" si="1"/>
        <v>0</v>
      </c>
      <c r="K77" s="72">
        <f>SUM(K70:K76)</f>
        <v>698158</v>
      </c>
    </row>
    <row r="78" spans="1:11" ht="23.1" customHeight="1">
      <c r="A78" s="14" t="s">
        <v>194</v>
      </c>
      <c r="B78" s="12"/>
      <c r="C78" s="76"/>
      <c r="D78" s="12"/>
      <c r="E78" s="25">
        <f>SUM(E68-E77)</f>
        <v>140637</v>
      </c>
      <c r="F78" s="25"/>
      <c r="G78" s="25">
        <f>SUM(G68-G77)</f>
        <v>421031</v>
      </c>
      <c r="H78" s="25"/>
      <c r="I78" s="25">
        <f>SUM(I68-I77)</f>
        <v>135513</v>
      </c>
      <c r="J78" s="78"/>
      <c r="K78" s="25">
        <f>SUM(K68-K77)</f>
        <v>397757</v>
      </c>
    </row>
    <row r="79" spans="1:11" ht="23.1" customHeight="1">
      <c r="A79" s="20" t="s">
        <v>81</v>
      </c>
      <c r="B79" s="12"/>
      <c r="C79" s="33">
        <v>2</v>
      </c>
      <c r="D79" s="12"/>
      <c r="E79" s="25">
        <v>76</v>
      </c>
      <c r="F79" s="25"/>
      <c r="G79" s="25">
        <v>547</v>
      </c>
      <c r="H79" s="25"/>
      <c r="I79" s="25">
        <v>19048</v>
      </c>
      <c r="J79" s="78"/>
      <c r="K79" s="25">
        <v>5619</v>
      </c>
    </row>
    <row r="80" spans="1:11" ht="23.1" customHeight="1">
      <c r="A80" s="13" t="s">
        <v>82</v>
      </c>
      <c r="B80" s="12"/>
      <c r="C80" s="33">
        <v>2</v>
      </c>
      <c r="D80" s="12"/>
      <c r="E80" s="26">
        <v>-6413</v>
      </c>
      <c r="F80" s="25"/>
      <c r="G80" s="26">
        <v>-6089</v>
      </c>
      <c r="H80" s="25"/>
      <c r="I80" s="26">
        <v>-8161</v>
      </c>
      <c r="J80" s="78"/>
      <c r="K80" s="26">
        <v>-12419</v>
      </c>
    </row>
    <row r="81" spans="1:11" ht="23.1" customHeight="1">
      <c r="A81" s="14" t="s">
        <v>195</v>
      </c>
      <c r="B81" s="12"/>
      <c r="C81" s="33"/>
      <c r="D81" s="12"/>
      <c r="E81" s="25">
        <f>SUM(E78:E80)</f>
        <v>134300</v>
      </c>
      <c r="F81" s="25"/>
      <c r="G81" s="25">
        <f>SUM(G78:G80)</f>
        <v>415489</v>
      </c>
      <c r="H81" s="25"/>
      <c r="I81" s="25">
        <f>SUM(I78:I80)</f>
        <v>146400</v>
      </c>
      <c r="J81" s="78"/>
      <c r="K81" s="25">
        <f>SUM(K78:K80)</f>
        <v>390957</v>
      </c>
    </row>
    <row r="82" spans="1:11" ht="23.1" customHeight="1">
      <c r="A82" s="13" t="s">
        <v>185</v>
      </c>
      <c r="B82" s="12"/>
      <c r="C82" s="33"/>
      <c r="D82" s="12"/>
      <c r="E82" s="26">
        <v>13207</v>
      </c>
      <c r="F82" s="25"/>
      <c r="G82" s="26">
        <v>-54</v>
      </c>
      <c r="H82" s="25"/>
      <c r="I82" s="26">
        <v>14863</v>
      </c>
      <c r="J82" s="78"/>
      <c r="K82" s="26">
        <v>-135</v>
      </c>
    </row>
    <row r="83" spans="1:11" ht="23.1" customHeight="1">
      <c r="A83" s="15" t="s">
        <v>188</v>
      </c>
      <c r="B83" s="12"/>
      <c r="C83" s="13"/>
      <c r="D83" s="12"/>
      <c r="E83" s="72">
        <f>SUM(E81:E82)</f>
        <v>147507</v>
      </c>
      <c r="F83" s="25"/>
      <c r="G83" s="72">
        <f>SUM(G81:G82)</f>
        <v>415435</v>
      </c>
      <c r="H83" s="25"/>
      <c r="I83" s="72">
        <f>SUM(I81:I82)</f>
        <v>161263</v>
      </c>
      <c r="J83" s="78"/>
      <c r="K83" s="72">
        <f>SUM(K81:K82)</f>
        <v>390822</v>
      </c>
    </row>
    <row r="84" spans="1:11" ht="23.1" customHeight="1">
      <c r="A84" s="19"/>
      <c r="B84" s="12"/>
      <c r="C84" s="13"/>
      <c r="D84" s="12"/>
      <c r="E84" s="25"/>
      <c r="F84" s="25"/>
      <c r="G84" s="25"/>
      <c r="H84" s="25"/>
      <c r="I84" s="25"/>
      <c r="J84" s="78"/>
      <c r="K84" s="25"/>
    </row>
    <row r="85" spans="1:11" ht="23.1" customHeight="1">
      <c r="A85" s="19" t="s">
        <v>83</v>
      </c>
      <c r="B85" s="12"/>
      <c r="C85" s="13"/>
      <c r="D85" s="12"/>
      <c r="E85" s="25"/>
      <c r="F85" s="25"/>
      <c r="G85" s="25"/>
      <c r="H85" s="25"/>
      <c r="I85" s="25"/>
      <c r="J85" s="78"/>
      <c r="K85" s="25"/>
    </row>
    <row r="86" spans="1:11" ht="23.1" customHeight="1">
      <c r="A86" s="21" t="s">
        <v>84</v>
      </c>
      <c r="B86" s="12"/>
      <c r="C86" s="13"/>
      <c r="D86" s="12"/>
      <c r="E86" s="25"/>
      <c r="F86" s="25"/>
      <c r="G86" s="25"/>
      <c r="H86" s="25"/>
      <c r="I86" s="25"/>
      <c r="J86" s="78"/>
      <c r="K86" s="25"/>
    </row>
    <row r="87" spans="1:11" ht="23.1" customHeight="1">
      <c r="A87" s="13" t="s">
        <v>199</v>
      </c>
      <c r="B87" s="12"/>
      <c r="C87" s="13"/>
      <c r="D87" s="12"/>
      <c r="E87" s="25"/>
      <c r="F87" s="25"/>
      <c r="G87" s="25"/>
      <c r="H87" s="25"/>
      <c r="I87" s="25"/>
      <c r="J87" s="78"/>
      <c r="K87" s="25"/>
    </row>
    <row r="88" spans="1:11" ht="23.1" customHeight="1">
      <c r="A88" s="13" t="s">
        <v>85</v>
      </c>
      <c r="B88" s="12"/>
      <c r="C88" s="13"/>
      <c r="D88" s="12"/>
      <c r="E88" s="26">
        <v>-236600</v>
      </c>
      <c r="F88" s="25"/>
      <c r="G88" s="26">
        <v>1078379</v>
      </c>
      <c r="H88" s="25"/>
      <c r="I88" s="26">
        <v>-224469</v>
      </c>
      <c r="J88" s="78"/>
      <c r="K88" s="26">
        <v>1024379</v>
      </c>
    </row>
    <row r="89" spans="1:11" ht="23.1" customHeight="1">
      <c r="A89" s="13" t="s">
        <v>86</v>
      </c>
      <c r="B89" s="12"/>
      <c r="C89" s="13"/>
      <c r="D89" s="12"/>
      <c r="E89" s="25"/>
      <c r="F89" s="25"/>
      <c r="G89" s="25"/>
      <c r="H89" s="25"/>
      <c r="I89" s="25"/>
      <c r="J89" s="78"/>
      <c r="K89" s="25"/>
    </row>
    <row r="90" spans="1:11" ht="23.1" customHeight="1">
      <c r="A90" s="13" t="s">
        <v>87</v>
      </c>
      <c r="B90" s="12"/>
      <c r="C90" s="13"/>
      <c r="D90" s="12"/>
      <c r="E90" s="25">
        <f>SUM(E88:E89)</f>
        <v>-236600</v>
      </c>
      <c r="F90" s="25"/>
      <c r="G90" s="25">
        <f>SUM(G88:G89)</f>
        <v>1078379</v>
      </c>
      <c r="H90" s="25"/>
      <c r="I90" s="25">
        <f>SUM(I88:I89)</f>
        <v>-224469</v>
      </c>
      <c r="J90" s="78"/>
      <c r="K90" s="25">
        <f>SUM(K88:K89)</f>
        <v>1024379</v>
      </c>
    </row>
    <row r="91" spans="1:11" ht="23.1" customHeight="1">
      <c r="A91" s="19" t="s">
        <v>88</v>
      </c>
      <c r="B91" s="12"/>
      <c r="C91" s="13"/>
      <c r="D91" s="12"/>
      <c r="E91" s="72">
        <f>SUM(E90)</f>
        <v>-236600</v>
      </c>
      <c r="F91" s="25"/>
      <c r="G91" s="72">
        <f>SUM(G90)</f>
        <v>1078379</v>
      </c>
      <c r="H91" s="25"/>
      <c r="I91" s="72">
        <f>SUM(I90)</f>
        <v>-224469</v>
      </c>
      <c r="J91" s="78"/>
      <c r="K91" s="72">
        <f>SUM(K90)</f>
        <v>1024379</v>
      </c>
    </row>
    <row r="92" spans="1:11" ht="23.1" customHeight="1" thickBot="1">
      <c r="A92" s="19" t="s">
        <v>89</v>
      </c>
      <c r="B92" s="12"/>
      <c r="C92" s="13"/>
      <c r="D92" s="12"/>
      <c r="E92" s="79">
        <f>SUM(E83,E91)</f>
        <v>-89093</v>
      </c>
      <c r="F92" s="25"/>
      <c r="G92" s="79">
        <f>SUM(G83,G91)</f>
        <v>1493814</v>
      </c>
      <c r="H92" s="25"/>
      <c r="I92" s="79">
        <f>SUM(I83,I91)</f>
        <v>-63206</v>
      </c>
      <c r="J92" s="78"/>
      <c r="K92" s="79">
        <f>SUM(K83,K91)</f>
        <v>1415201</v>
      </c>
    </row>
    <row r="93" spans="1:11" ht="23.1" customHeight="1" thickTop="1">
      <c r="A93" s="15"/>
      <c r="B93" s="12"/>
      <c r="C93" s="13"/>
      <c r="D93" s="12"/>
      <c r="E93" s="25"/>
      <c r="F93" s="25"/>
      <c r="G93" s="25"/>
      <c r="H93" s="25"/>
      <c r="I93" s="25"/>
      <c r="J93" s="78"/>
      <c r="K93" s="25"/>
    </row>
    <row r="94" spans="1:11" ht="23.85" customHeight="1">
      <c r="A94" s="11" t="s">
        <v>161</v>
      </c>
      <c r="B94" s="12"/>
      <c r="C94" s="76"/>
      <c r="D94" s="12"/>
      <c r="J94" s="80"/>
    </row>
    <row r="95" spans="1:11" ht="23.85" customHeight="1">
      <c r="C95" s="32"/>
      <c r="D95" s="33"/>
      <c r="E95" s="11"/>
      <c r="F95" s="11"/>
      <c r="G95" s="11"/>
      <c r="H95" s="11"/>
      <c r="I95" s="11"/>
      <c r="J95" s="31"/>
      <c r="K95" s="60" t="s">
        <v>64</v>
      </c>
    </row>
    <row r="96" spans="1:11" ht="23.85" customHeight="1">
      <c r="A96" s="22" t="s">
        <v>0</v>
      </c>
      <c r="B96" s="23"/>
      <c r="C96" s="34"/>
      <c r="D96" s="35"/>
      <c r="E96" s="36"/>
      <c r="F96" s="36"/>
      <c r="G96" s="36"/>
      <c r="H96" s="36"/>
      <c r="I96" s="36"/>
      <c r="J96" s="54"/>
      <c r="K96" s="36"/>
    </row>
    <row r="97" spans="1:11" ht="23.85" customHeight="1">
      <c r="A97" s="24" t="s">
        <v>90</v>
      </c>
      <c r="B97" s="23"/>
      <c r="C97" s="34"/>
      <c r="D97" s="35"/>
      <c r="E97" s="36"/>
      <c r="F97" s="36"/>
      <c r="G97" s="36"/>
      <c r="H97" s="36"/>
      <c r="I97" s="36"/>
      <c r="J97" s="54"/>
      <c r="K97" s="36"/>
    </row>
    <row r="98" spans="1:11" ht="23.85" customHeight="1">
      <c r="A98" s="24" t="s">
        <v>182</v>
      </c>
      <c r="B98" s="23"/>
      <c r="C98" s="34"/>
      <c r="D98" s="35"/>
      <c r="E98" s="36"/>
      <c r="F98" s="36"/>
      <c r="G98" s="36"/>
      <c r="H98" s="36"/>
      <c r="I98" s="36"/>
      <c r="J98" s="54"/>
      <c r="K98" s="36"/>
    </row>
    <row r="99" spans="1:11" ht="23.85" customHeight="1">
      <c r="A99" s="12"/>
      <c r="B99" s="12"/>
      <c r="C99" s="12"/>
      <c r="D99" s="39"/>
      <c r="E99" s="40"/>
      <c r="F99" s="40"/>
      <c r="G99" s="40"/>
      <c r="H99" s="40"/>
      <c r="I99" s="40"/>
      <c r="J99" s="60"/>
      <c r="K99" s="59" t="s">
        <v>66</v>
      </c>
    </row>
    <row r="100" spans="1:11" ht="23.85" customHeight="1">
      <c r="A100" s="12"/>
      <c r="B100" s="12"/>
      <c r="C100" s="12"/>
      <c r="D100" s="39"/>
      <c r="E100" s="41"/>
      <c r="F100" s="40" t="s">
        <v>3</v>
      </c>
      <c r="G100" s="41"/>
      <c r="H100" s="40"/>
      <c r="I100" s="41"/>
      <c r="J100" s="71" t="s">
        <v>4</v>
      </c>
      <c r="K100" s="74"/>
    </row>
    <row r="101" spans="1:11" ht="23.85" customHeight="1">
      <c r="A101" s="19"/>
      <c r="B101" s="12"/>
      <c r="C101" s="42" t="s">
        <v>5</v>
      </c>
      <c r="D101" s="12"/>
      <c r="E101" s="44" t="s">
        <v>163</v>
      </c>
      <c r="F101" s="45"/>
      <c r="G101" s="44" t="s">
        <v>67</v>
      </c>
      <c r="H101" s="45"/>
      <c r="I101" s="44" t="s">
        <v>163</v>
      </c>
      <c r="J101" s="45"/>
      <c r="K101" s="44" t="s">
        <v>67</v>
      </c>
    </row>
    <row r="102" spans="1:11" ht="23.25" customHeight="1">
      <c r="A102" s="19" t="s">
        <v>196</v>
      </c>
      <c r="B102" s="12"/>
      <c r="C102" s="33">
        <v>12</v>
      </c>
      <c r="D102" s="12"/>
      <c r="E102" s="81"/>
      <c r="G102" s="81"/>
      <c r="I102" s="81"/>
      <c r="J102" s="80"/>
      <c r="K102" s="81"/>
    </row>
    <row r="103" spans="1:11" ht="23.25" customHeight="1" thickBot="1">
      <c r="A103" s="11" t="s">
        <v>197</v>
      </c>
      <c r="B103" s="12"/>
      <c r="C103" s="33"/>
      <c r="D103" s="12"/>
      <c r="E103" s="105">
        <f>SUM(E83/684337)</f>
        <v>0.21554731075478895</v>
      </c>
      <c r="G103" s="105">
        <f>SUM(G83/614529)-0.01</f>
        <v>0.66602179880851842</v>
      </c>
      <c r="H103" s="29"/>
      <c r="I103" s="105">
        <f>SUM(I83/684337)</f>
        <v>0.23564851820082797</v>
      </c>
      <c r="J103" s="30"/>
      <c r="K103" s="105">
        <f>SUM(K83/614529)-0.01</f>
        <v>0.62596998677035587</v>
      </c>
    </row>
    <row r="104" spans="1:11" ht="23.85" customHeight="1" thickTop="1" thickBot="1">
      <c r="A104" s="11" t="s">
        <v>198</v>
      </c>
      <c r="B104" s="12"/>
      <c r="C104" s="76"/>
      <c r="D104" s="12"/>
      <c r="E104" s="105">
        <f>SUM(E83/690058)</f>
        <v>0.21376029261308468</v>
      </c>
      <c r="G104" s="105">
        <f>SUM(G83/614529)-0.02</f>
        <v>0.65602179880851841</v>
      </c>
      <c r="I104" s="105">
        <f>SUM(I83/690058)</f>
        <v>0.23369484883879327</v>
      </c>
      <c r="J104" s="80"/>
      <c r="K104" s="105">
        <f>SUM(K83/614529)-0.02</f>
        <v>0.61596998677035586</v>
      </c>
    </row>
    <row r="105" spans="1:11" ht="23.85" customHeight="1" thickTop="1">
      <c r="A105" s="11"/>
      <c r="B105" s="12"/>
      <c r="C105" s="76"/>
      <c r="D105" s="12"/>
      <c r="J105" s="80"/>
    </row>
    <row r="106" spans="1:11" ht="23.85" customHeight="1">
      <c r="A106" s="11" t="s">
        <v>161</v>
      </c>
      <c r="B106" s="12"/>
      <c r="C106" s="76"/>
      <c r="D106" s="12"/>
      <c r="J106" s="80"/>
    </row>
    <row r="107" spans="1:11" ht="23.85" customHeight="1">
      <c r="B107" s="12"/>
      <c r="C107" s="76"/>
      <c r="D107" s="12"/>
      <c r="J107" s="80"/>
    </row>
  </sheetData>
  <pageMargins left="0.78740157480314965" right="0.39370078740157483" top="0.78740157480314965" bottom="0.39370078740157483" header="0.31496062992125984" footer="0.31496062992125984"/>
  <pageSetup paperSize="9" scale="73" fitToWidth="0" fitToHeight="0" orientation="portrait" r:id="rId1"/>
  <rowBreaks count="3" manualBreakCount="3">
    <brk id="41" max="16383" man="1"/>
    <brk id="53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0"/>
  <sheetViews>
    <sheetView showGridLines="0" view="pageBreakPreview" zoomScale="76" zoomScaleNormal="40" zoomScaleSheetLayoutView="76" workbookViewId="0">
      <selection activeCell="A25" sqref="A25"/>
    </sheetView>
  </sheetViews>
  <sheetFormatPr defaultColWidth="9.42578125" defaultRowHeight="23.25"/>
  <cols>
    <col min="1" max="1" width="45.85546875" style="16" customWidth="1"/>
    <col min="2" max="2" width="8.42578125" style="16" customWidth="1"/>
    <col min="3" max="3" width="16.85546875" style="16" customWidth="1"/>
    <col min="4" max="4" width="1.5703125" style="16" customWidth="1"/>
    <col min="5" max="5" width="16.85546875" style="16" customWidth="1"/>
    <col min="6" max="6" width="1.5703125" style="16" customWidth="1"/>
    <col min="7" max="7" width="16.85546875" style="16" customWidth="1"/>
    <col min="8" max="8" width="1.5703125" style="16" customWidth="1"/>
    <col min="9" max="9" width="16.85546875" style="16" customWidth="1"/>
    <col min="10" max="10" width="1.5703125" style="16" customWidth="1"/>
    <col min="11" max="11" width="16.85546875" style="16" customWidth="1"/>
    <col min="12" max="12" width="1.5703125" style="16" customWidth="1"/>
    <col min="13" max="13" width="16.85546875" style="16" customWidth="1"/>
    <col min="14" max="14" width="1.5703125" style="16" customWidth="1"/>
    <col min="15" max="15" width="16.85546875" style="16" customWidth="1"/>
    <col min="16" max="16384" width="9.42578125" style="16"/>
  </cols>
  <sheetData>
    <row r="1" spans="1:15" ht="23.1" customHeight="1">
      <c r="O1" s="82" t="s">
        <v>64</v>
      </c>
    </row>
    <row r="2" spans="1:15" ht="23.1" customHeight="1">
      <c r="A2" s="111" t="s">
        <v>0</v>
      </c>
      <c r="B2" s="111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ht="23.1" customHeight="1">
      <c r="A3" s="112" t="s">
        <v>91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5" ht="23.1" customHeight="1">
      <c r="A4" s="112" t="s">
        <v>182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15" ht="23.1" customHeight="1">
      <c r="O5" s="82" t="s">
        <v>2</v>
      </c>
    </row>
    <row r="6" spans="1:15" ht="23.1" customHeight="1">
      <c r="A6" s="83"/>
      <c r="C6" s="110" t="s">
        <v>3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5" ht="23.1" customHeight="1">
      <c r="A7" s="83"/>
      <c r="C7" s="113" t="s">
        <v>92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84"/>
    </row>
    <row r="8" spans="1:15" ht="23.1" customHeight="1">
      <c r="A8" s="83"/>
      <c r="C8" s="84"/>
      <c r="D8" s="84"/>
      <c r="E8" s="84"/>
      <c r="F8" s="84"/>
      <c r="G8" s="84" t="s">
        <v>93</v>
      </c>
      <c r="H8" s="84"/>
      <c r="I8" s="84"/>
      <c r="J8" s="84"/>
      <c r="K8" s="84"/>
      <c r="L8" s="84"/>
      <c r="M8" s="84" t="s">
        <v>94</v>
      </c>
      <c r="N8" s="84"/>
      <c r="O8" s="84"/>
    </row>
    <row r="9" spans="1:15" s="84" customFormat="1" ht="23.1" customHeight="1">
      <c r="C9" s="84" t="s">
        <v>50</v>
      </c>
      <c r="G9" s="84" t="s">
        <v>95</v>
      </c>
      <c r="M9" s="85" t="s">
        <v>96</v>
      </c>
      <c r="O9" s="86"/>
    </row>
    <row r="10" spans="1:15" s="84" customFormat="1" ht="23.1" customHeight="1">
      <c r="C10" s="84" t="s">
        <v>97</v>
      </c>
      <c r="E10" s="84" t="s">
        <v>98</v>
      </c>
      <c r="G10" s="84" t="s">
        <v>99</v>
      </c>
      <c r="I10" s="110" t="s">
        <v>57</v>
      </c>
      <c r="J10" s="110"/>
      <c r="K10" s="110"/>
      <c r="M10" s="84" t="s">
        <v>100</v>
      </c>
      <c r="O10" s="84" t="s">
        <v>101</v>
      </c>
    </row>
    <row r="11" spans="1:15" s="84" customFormat="1" ht="23.1" customHeight="1">
      <c r="C11" s="85" t="s">
        <v>102</v>
      </c>
      <c r="E11" s="85" t="s">
        <v>103</v>
      </c>
      <c r="G11" s="85" t="s">
        <v>104</v>
      </c>
      <c r="I11" s="85" t="s">
        <v>105</v>
      </c>
      <c r="K11" s="85" t="s">
        <v>106</v>
      </c>
      <c r="M11" s="85" t="s">
        <v>107</v>
      </c>
      <c r="O11" s="85" t="s">
        <v>108</v>
      </c>
    </row>
    <row r="12" spans="1:15" ht="23.1" customHeight="1">
      <c r="A12" s="87" t="s">
        <v>109</v>
      </c>
      <c r="C12" s="88">
        <v>600000</v>
      </c>
      <c r="D12" s="88"/>
      <c r="E12" s="88">
        <v>160000</v>
      </c>
      <c r="F12" s="88"/>
      <c r="G12" s="88">
        <v>-9991</v>
      </c>
      <c r="H12" s="89"/>
      <c r="I12" s="88">
        <v>90000</v>
      </c>
      <c r="K12" s="88">
        <v>700924</v>
      </c>
      <c r="M12" s="88">
        <v>4621815</v>
      </c>
      <c r="N12" s="88"/>
      <c r="O12" s="88">
        <f>SUM(C12:M12)</f>
        <v>6162748</v>
      </c>
    </row>
    <row r="13" spans="1:15" ht="23.1" customHeight="1">
      <c r="A13" s="16" t="s">
        <v>188</v>
      </c>
      <c r="C13" s="90">
        <v>0</v>
      </c>
      <c r="D13" s="88"/>
      <c r="E13" s="90">
        <v>0</v>
      </c>
      <c r="F13" s="91"/>
      <c r="G13" s="90">
        <v>0</v>
      </c>
      <c r="H13" s="91"/>
      <c r="I13" s="90">
        <v>0</v>
      </c>
      <c r="J13" s="88"/>
      <c r="K13" s="92">
        <f>PL!G83</f>
        <v>415435</v>
      </c>
      <c r="L13" s="88"/>
      <c r="M13" s="90">
        <v>0</v>
      </c>
      <c r="N13" s="88"/>
      <c r="O13" s="92">
        <f>SUM(C13:M13)</f>
        <v>415435</v>
      </c>
    </row>
    <row r="14" spans="1:15" ht="23.1" customHeight="1">
      <c r="A14" s="16" t="s">
        <v>88</v>
      </c>
      <c r="C14" s="93">
        <v>0</v>
      </c>
      <c r="D14" s="88"/>
      <c r="E14" s="93">
        <v>0</v>
      </c>
      <c r="F14" s="91"/>
      <c r="G14" s="93">
        <v>0</v>
      </c>
      <c r="H14" s="91"/>
      <c r="I14" s="93">
        <v>0</v>
      </c>
      <c r="J14" s="88"/>
      <c r="K14" s="94">
        <v>0</v>
      </c>
      <c r="L14" s="88"/>
      <c r="M14" s="93">
        <f>PL!G91</f>
        <v>1078379</v>
      </c>
      <c r="N14" s="88"/>
      <c r="O14" s="94">
        <f>SUM(C14:M14)</f>
        <v>1078379</v>
      </c>
    </row>
    <row r="15" spans="1:15" ht="23.1" customHeight="1">
      <c r="A15" s="16" t="s">
        <v>89</v>
      </c>
      <c r="C15" s="88">
        <f>SUM(C13:C14)</f>
        <v>0</v>
      </c>
      <c r="D15" s="88"/>
      <c r="E15" s="88">
        <f>SUM(E13:E14)</f>
        <v>0</v>
      </c>
      <c r="F15" s="88"/>
      <c r="G15" s="88">
        <f>SUM(G13:G14)</f>
        <v>0</v>
      </c>
      <c r="H15" s="91"/>
      <c r="I15" s="88">
        <f>SUM(I13:I14)</f>
        <v>0</v>
      </c>
      <c r="J15" s="88"/>
      <c r="K15" s="88">
        <f>SUM(K13:K14)</f>
        <v>415435</v>
      </c>
      <c r="L15" s="88"/>
      <c r="M15" s="88">
        <f>SUM(M13:M14)</f>
        <v>1078379</v>
      </c>
      <c r="N15" s="88"/>
      <c r="O15" s="88">
        <f>SUM(O13:O14)</f>
        <v>1493814</v>
      </c>
    </row>
    <row r="16" spans="1:15" ht="23.1" customHeight="1">
      <c r="A16" s="95" t="s">
        <v>176</v>
      </c>
      <c r="C16" s="88">
        <v>28556</v>
      </c>
      <c r="D16" s="88"/>
      <c r="E16" s="88">
        <v>114222</v>
      </c>
      <c r="F16" s="88"/>
      <c r="G16" s="88">
        <v>0</v>
      </c>
      <c r="H16" s="91"/>
      <c r="I16" s="88">
        <v>0</v>
      </c>
      <c r="J16" s="88"/>
      <c r="K16" s="88">
        <v>0</v>
      </c>
      <c r="L16" s="88"/>
      <c r="M16" s="88">
        <v>0</v>
      </c>
      <c r="N16" s="88"/>
      <c r="O16" s="88">
        <f>SUM(C16:M16)</f>
        <v>142778</v>
      </c>
    </row>
    <row r="17" spans="1:17" ht="23.1" customHeight="1" thickBot="1">
      <c r="A17" s="87" t="s">
        <v>183</v>
      </c>
      <c r="C17" s="96">
        <f>SUM(C12,C15:C16)</f>
        <v>628556</v>
      </c>
      <c r="D17" s="88"/>
      <c r="E17" s="96">
        <f>SUM(E12,E15:E16)</f>
        <v>274222</v>
      </c>
      <c r="F17" s="88"/>
      <c r="G17" s="96">
        <f>SUM(G12,G15:G16)</f>
        <v>-9991</v>
      </c>
      <c r="H17" s="89"/>
      <c r="I17" s="96">
        <f>SUM(I12,I15:I16)</f>
        <v>90000</v>
      </c>
      <c r="J17" s="88"/>
      <c r="K17" s="96">
        <f>SUM(K12,K15:K16)</f>
        <v>1116359</v>
      </c>
      <c r="L17" s="88"/>
      <c r="M17" s="96">
        <f>SUM(M12,M15:M16)</f>
        <v>5700194</v>
      </c>
      <c r="N17" s="88"/>
      <c r="O17" s="96">
        <f>SUM(O12,O15:O16)</f>
        <v>7799340</v>
      </c>
    </row>
    <row r="18" spans="1:17" ht="23.1" customHeight="1" thickTop="1">
      <c r="A18" s="87"/>
      <c r="C18" s="88"/>
      <c r="D18" s="88"/>
      <c r="E18" s="88"/>
      <c r="F18" s="88"/>
      <c r="G18" s="88"/>
      <c r="H18" s="89"/>
      <c r="I18" s="88"/>
      <c r="J18" s="88"/>
      <c r="K18" s="88"/>
      <c r="L18" s="88"/>
      <c r="M18" s="88"/>
      <c r="N18" s="88"/>
      <c r="O18" s="88"/>
    </row>
    <row r="19" spans="1:17" ht="23.1" customHeight="1">
      <c r="A19" s="87" t="s">
        <v>164</v>
      </c>
      <c r="C19" s="88">
        <v>658699</v>
      </c>
      <c r="D19" s="88"/>
      <c r="E19" s="88">
        <v>394766</v>
      </c>
      <c r="F19" s="88"/>
      <c r="G19" s="88">
        <v>-9991</v>
      </c>
      <c r="H19" s="89"/>
      <c r="I19" s="88">
        <v>90000</v>
      </c>
      <c r="K19" s="88">
        <v>1309413</v>
      </c>
      <c r="M19" s="88">
        <v>6232672</v>
      </c>
      <c r="N19" s="88"/>
      <c r="O19" s="88">
        <f>SUM(C19:M19)</f>
        <v>8675559</v>
      </c>
    </row>
    <row r="20" spans="1:17" ht="23.1" customHeight="1">
      <c r="A20" s="16" t="s">
        <v>188</v>
      </c>
      <c r="C20" s="90">
        <v>0</v>
      </c>
      <c r="D20" s="88"/>
      <c r="E20" s="90">
        <v>0</v>
      </c>
      <c r="F20" s="91"/>
      <c r="G20" s="90">
        <v>0</v>
      </c>
      <c r="H20" s="91"/>
      <c r="I20" s="90">
        <v>0</v>
      </c>
      <c r="J20" s="88"/>
      <c r="K20" s="92">
        <f>PL!E83</f>
        <v>147507</v>
      </c>
      <c r="L20" s="88"/>
      <c r="M20" s="90">
        <v>0</v>
      </c>
      <c r="N20" s="88"/>
      <c r="O20" s="92">
        <f>SUM(C20:M20)</f>
        <v>147507</v>
      </c>
    </row>
    <row r="21" spans="1:17" ht="23.1" customHeight="1">
      <c r="A21" s="16" t="s">
        <v>88</v>
      </c>
      <c r="C21" s="93">
        <v>0</v>
      </c>
      <c r="D21" s="88"/>
      <c r="E21" s="93">
        <v>0</v>
      </c>
      <c r="F21" s="91"/>
      <c r="G21" s="93">
        <v>0</v>
      </c>
      <c r="H21" s="91"/>
      <c r="I21" s="93">
        <v>0</v>
      </c>
      <c r="J21" s="88"/>
      <c r="K21" s="94">
        <v>0</v>
      </c>
      <c r="L21" s="88"/>
      <c r="M21" s="93">
        <f>PL!E91</f>
        <v>-236600</v>
      </c>
      <c r="N21" s="88"/>
      <c r="O21" s="94">
        <f>SUM(C21:M21)</f>
        <v>-236600</v>
      </c>
      <c r="Q21" s="88"/>
    </row>
    <row r="22" spans="1:17" ht="23.1" customHeight="1">
      <c r="A22" s="16" t="s">
        <v>89</v>
      </c>
      <c r="C22" s="88">
        <f>SUM(C20:C21)</f>
        <v>0</v>
      </c>
      <c r="D22" s="88"/>
      <c r="E22" s="88">
        <f>SUM(E20:E21)</f>
        <v>0</v>
      </c>
      <c r="F22" s="88"/>
      <c r="G22" s="88">
        <v>0</v>
      </c>
      <c r="H22" s="91"/>
      <c r="I22" s="88">
        <v>0</v>
      </c>
      <c r="J22" s="88"/>
      <c r="K22" s="88">
        <f>SUM(K20:K21)</f>
        <v>147507</v>
      </c>
      <c r="L22" s="88"/>
      <c r="M22" s="88">
        <f>SUM(M20:M21)</f>
        <v>-236600</v>
      </c>
      <c r="N22" s="88"/>
      <c r="O22" s="88">
        <f>SUM(O20:O21)</f>
        <v>-89093</v>
      </c>
      <c r="Q22" s="88"/>
    </row>
    <row r="23" spans="1:17" ht="23.1" customHeight="1">
      <c r="A23" s="16" t="s">
        <v>110</v>
      </c>
      <c r="C23" s="88">
        <v>34643</v>
      </c>
      <c r="D23" s="88"/>
      <c r="E23" s="88">
        <v>138146</v>
      </c>
      <c r="F23" s="88"/>
      <c r="G23" s="88">
        <v>0</v>
      </c>
      <c r="H23" s="91"/>
      <c r="I23" s="88">
        <v>0</v>
      </c>
      <c r="J23" s="88"/>
      <c r="K23" s="88">
        <v>0</v>
      </c>
      <c r="L23" s="88"/>
      <c r="M23" s="88">
        <v>0</v>
      </c>
      <c r="N23" s="88"/>
      <c r="O23" s="88">
        <f>SUM(C23:M23)</f>
        <v>172789</v>
      </c>
      <c r="Q23" s="88"/>
    </row>
    <row r="24" spans="1:17" ht="23.1" customHeight="1">
      <c r="A24" s="16" t="s">
        <v>209</v>
      </c>
      <c r="C24" s="88">
        <v>0</v>
      </c>
      <c r="D24" s="88"/>
      <c r="E24" s="88">
        <v>0</v>
      </c>
      <c r="F24" s="88"/>
      <c r="G24" s="88">
        <v>0</v>
      </c>
      <c r="H24" s="91"/>
      <c r="I24" s="88">
        <v>0</v>
      </c>
      <c r="J24" s="88"/>
      <c r="K24" s="88">
        <v>-208000</v>
      </c>
      <c r="L24" s="88"/>
      <c r="M24" s="88">
        <v>0</v>
      </c>
      <c r="N24" s="88"/>
      <c r="O24" s="88">
        <f>SUM(C24:M24)</f>
        <v>-208000</v>
      </c>
      <c r="Q24" s="88"/>
    </row>
    <row r="25" spans="1:17" ht="23.1" customHeight="1" thickBot="1">
      <c r="A25" s="87" t="s">
        <v>184</v>
      </c>
      <c r="C25" s="96">
        <f>SUM(C19,C22:C24)</f>
        <v>693342</v>
      </c>
      <c r="D25" s="88"/>
      <c r="E25" s="96">
        <f>SUM(E19,E22:E24)</f>
        <v>532912</v>
      </c>
      <c r="F25" s="88"/>
      <c r="G25" s="96">
        <f>SUM(G19,G22:G24)</f>
        <v>-9991</v>
      </c>
      <c r="H25" s="89"/>
      <c r="I25" s="96">
        <f>SUM(I19,I22:I24)</f>
        <v>90000</v>
      </c>
      <c r="J25" s="88"/>
      <c r="K25" s="96">
        <f>SUM(K19,K22:K24)</f>
        <v>1248920</v>
      </c>
      <c r="L25" s="88"/>
      <c r="M25" s="96">
        <f>SUM(M19,M22:M24)</f>
        <v>5996072</v>
      </c>
      <c r="N25" s="88"/>
      <c r="O25" s="96">
        <f>SUM(O19,O22:O24)</f>
        <v>8551255</v>
      </c>
    </row>
    <row r="26" spans="1:17" ht="23.1" customHeight="1" thickTop="1">
      <c r="C26" s="88">
        <f>SUM(C25-BS!E77)</f>
        <v>0</v>
      </c>
      <c r="D26" s="88"/>
      <c r="E26" s="88">
        <f>SUM(E25-BS!E78)</f>
        <v>0</v>
      </c>
      <c r="F26" s="88"/>
      <c r="G26" s="88">
        <f>+G25-BS!E80</f>
        <v>0</v>
      </c>
      <c r="H26" s="88"/>
      <c r="I26" s="88">
        <f>SUM(I25-BS!E82)</f>
        <v>0</v>
      </c>
      <c r="J26" s="88"/>
      <c r="K26" s="88">
        <f>SUM(K25-BS!E83)</f>
        <v>0</v>
      </c>
      <c r="M26" s="88">
        <f>SUM(M25-BS!E84)</f>
        <v>0</v>
      </c>
      <c r="N26" s="88"/>
      <c r="O26" s="88">
        <f>+O25-BS!E85</f>
        <v>0</v>
      </c>
    </row>
    <row r="27" spans="1:17" ht="23.1" customHeight="1">
      <c r="A27" s="11" t="s">
        <v>161</v>
      </c>
      <c r="C27" s="88"/>
      <c r="E27" s="88"/>
      <c r="G27" s="88"/>
      <c r="I27" s="88"/>
      <c r="K27" s="88"/>
      <c r="M27" s="88"/>
      <c r="O27" s="88"/>
    </row>
    <row r="28" spans="1:17" ht="23.1" customHeight="1">
      <c r="K28" s="88">
        <f>+K24+208000</f>
        <v>0</v>
      </c>
    </row>
    <row r="29" spans="1:17" ht="23.1" customHeight="1"/>
    <row r="30" spans="1:17">
      <c r="K30" s="9"/>
      <c r="L30" s="9"/>
      <c r="M30" s="9"/>
    </row>
  </sheetData>
  <mergeCells count="6">
    <mergeCell ref="I10:K10"/>
    <mergeCell ref="A2:O2"/>
    <mergeCell ref="A3:O3"/>
    <mergeCell ref="A4:O4"/>
    <mergeCell ref="C6:O6"/>
    <mergeCell ref="C7:N7"/>
  </mergeCells>
  <pageMargins left="0.78740157480314965" right="0.39370078740157483" top="0.78740157480314965" bottom="0.39370078740157483" header="0.31496062992125984" footer="0.31496062992125984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showGridLines="0" view="pageBreakPreview" topLeftCell="A13" zoomScale="71" zoomScaleNormal="80" zoomScaleSheetLayoutView="71" workbookViewId="0">
      <selection activeCell="A24" sqref="A24"/>
    </sheetView>
  </sheetViews>
  <sheetFormatPr defaultColWidth="9.42578125" defaultRowHeight="21.75" customHeight="1"/>
  <cols>
    <col min="1" max="1" width="36.5703125" style="16" customWidth="1"/>
    <col min="2" max="2" width="8.42578125" style="16" customWidth="1"/>
    <col min="3" max="3" width="1.5703125" style="16" customWidth="1"/>
    <col min="4" max="4" width="17.5703125" style="16" customWidth="1"/>
    <col min="5" max="5" width="1.5703125" style="16" customWidth="1"/>
    <col min="6" max="6" width="17.5703125" style="16" customWidth="1"/>
    <col min="7" max="7" width="1.5703125" style="16" customWidth="1"/>
    <col min="8" max="8" width="17.5703125" style="16" customWidth="1"/>
    <col min="9" max="9" width="1.5703125" style="16" customWidth="1"/>
    <col min="10" max="10" width="17.5703125" style="16" customWidth="1"/>
    <col min="11" max="11" width="1.5703125" style="16" customWidth="1"/>
    <col min="12" max="12" width="17.5703125" style="16" customWidth="1"/>
    <col min="13" max="13" width="1.5703125" style="16" customWidth="1"/>
    <col min="14" max="14" width="17.5703125" style="16" customWidth="1"/>
    <col min="15" max="15" width="1.5703125" style="16" customWidth="1"/>
    <col min="16" max="16" width="10.42578125" style="16" customWidth="1"/>
    <col min="17" max="16384" width="9.42578125" style="16"/>
  </cols>
  <sheetData>
    <row r="1" spans="1:20" ht="21.75" customHeight="1">
      <c r="N1" s="82" t="s">
        <v>64</v>
      </c>
    </row>
    <row r="2" spans="1:20" ht="21.75" customHeight="1">
      <c r="A2" s="97" t="s">
        <v>0</v>
      </c>
      <c r="B2" s="97"/>
      <c r="C2" s="9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20" ht="21.75" customHeight="1">
      <c r="A3" s="87" t="s">
        <v>111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</row>
    <row r="4" spans="1:20" ht="21.75" customHeight="1">
      <c r="A4" s="87" t="s">
        <v>182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</row>
    <row r="5" spans="1:20" ht="21.75" customHeight="1">
      <c r="N5" s="82" t="s">
        <v>2</v>
      </c>
    </row>
    <row r="6" spans="1:20" ht="21.75" customHeight="1">
      <c r="D6" s="110" t="s">
        <v>4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</row>
    <row r="7" spans="1:20" ht="21.75" customHeight="1">
      <c r="D7" s="84"/>
      <c r="E7" s="84"/>
      <c r="F7" s="84"/>
      <c r="G7" s="84"/>
      <c r="H7" s="84"/>
      <c r="I7" s="84"/>
      <c r="J7" s="84"/>
      <c r="K7" s="84"/>
      <c r="L7" s="84" t="s">
        <v>94</v>
      </c>
      <c r="M7" s="84"/>
      <c r="N7" s="84"/>
    </row>
    <row r="8" spans="1:20" s="84" customFormat="1" ht="21.75" customHeight="1">
      <c r="D8" s="84" t="s">
        <v>50</v>
      </c>
      <c r="H8" s="110" t="s">
        <v>57</v>
      </c>
      <c r="I8" s="110"/>
      <c r="J8" s="110"/>
      <c r="L8" s="85" t="s">
        <v>96</v>
      </c>
      <c r="N8" s="86"/>
    </row>
    <row r="9" spans="1:20" s="84" customFormat="1" ht="21.75" customHeight="1">
      <c r="D9" s="84" t="s">
        <v>97</v>
      </c>
      <c r="F9" s="84" t="s">
        <v>98</v>
      </c>
      <c r="H9" s="84" t="s">
        <v>112</v>
      </c>
      <c r="L9" s="84" t="s">
        <v>100</v>
      </c>
      <c r="N9" s="84" t="s">
        <v>101</v>
      </c>
    </row>
    <row r="10" spans="1:20" s="84" customFormat="1" ht="21.75" customHeight="1">
      <c r="D10" s="85" t="s">
        <v>102</v>
      </c>
      <c r="F10" s="85" t="s">
        <v>103</v>
      </c>
      <c r="H10" s="85" t="s">
        <v>113</v>
      </c>
      <c r="J10" s="85" t="s">
        <v>106</v>
      </c>
      <c r="L10" s="85" t="s">
        <v>107</v>
      </c>
      <c r="N10" s="85" t="s">
        <v>108</v>
      </c>
    </row>
    <row r="11" spans="1:20" ht="21.75" customHeight="1">
      <c r="A11" s="87" t="s">
        <v>109</v>
      </c>
      <c r="D11" s="88">
        <v>600000</v>
      </c>
      <c r="E11" s="88"/>
      <c r="F11" s="88">
        <v>160000</v>
      </c>
      <c r="G11" s="89"/>
      <c r="H11" s="88">
        <v>90000</v>
      </c>
      <c r="I11" s="88"/>
      <c r="J11" s="88">
        <v>761723</v>
      </c>
      <c r="K11" s="88"/>
      <c r="L11" s="88">
        <v>4357896</v>
      </c>
      <c r="M11" s="88"/>
      <c r="N11" s="88">
        <f>SUM(D11:L11)</f>
        <v>5969619</v>
      </c>
    </row>
    <row r="12" spans="1:20" ht="21.75" customHeight="1">
      <c r="A12" s="16" t="s">
        <v>188</v>
      </c>
      <c r="D12" s="92">
        <v>0</v>
      </c>
      <c r="E12" s="88"/>
      <c r="F12" s="92">
        <v>0</v>
      </c>
      <c r="G12" s="89"/>
      <c r="H12" s="92">
        <v>0</v>
      </c>
      <c r="I12" s="88"/>
      <c r="J12" s="92">
        <f>PL!K83</f>
        <v>390822</v>
      </c>
      <c r="K12" s="88"/>
      <c r="L12" s="92">
        <v>0</v>
      </c>
      <c r="M12" s="88"/>
      <c r="N12" s="92">
        <f>SUM(D12:L12)</f>
        <v>390822</v>
      </c>
    </row>
    <row r="13" spans="1:20" ht="21.75" customHeight="1">
      <c r="A13" s="16" t="s">
        <v>88</v>
      </c>
      <c r="D13" s="94">
        <v>0</v>
      </c>
      <c r="E13" s="88"/>
      <c r="F13" s="94">
        <v>0</v>
      </c>
      <c r="G13" s="89"/>
      <c r="H13" s="94">
        <v>0</v>
      </c>
      <c r="I13" s="88"/>
      <c r="J13" s="94">
        <v>0</v>
      </c>
      <c r="K13" s="88"/>
      <c r="L13" s="94">
        <f>PL!K91</f>
        <v>1024379</v>
      </c>
      <c r="M13" s="88"/>
      <c r="N13" s="94">
        <f>SUM(D13:L13)</f>
        <v>1024379</v>
      </c>
    </row>
    <row r="14" spans="1:20" ht="21.75" customHeight="1">
      <c r="A14" s="16" t="s">
        <v>89</v>
      </c>
      <c r="B14" s="98"/>
      <c r="D14" s="91">
        <f>SUM(D12:D13)</f>
        <v>0</v>
      </c>
      <c r="E14" s="88"/>
      <c r="F14" s="91">
        <f>SUM(F12:F13)</f>
        <v>0</v>
      </c>
      <c r="G14" s="91"/>
      <c r="H14" s="91">
        <f>SUM(H12:H13)</f>
        <v>0</v>
      </c>
      <c r="I14" s="88"/>
      <c r="J14" s="91">
        <f>SUM(J12:J13)</f>
        <v>390822</v>
      </c>
      <c r="K14" s="88"/>
      <c r="L14" s="91">
        <f>SUM(L12:L13)</f>
        <v>1024379</v>
      </c>
      <c r="M14" s="88"/>
      <c r="N14" s="91">
        <f>SUM(N12:N13)</f>
        <v>1415201</v>
      </c>
    </row>
    <row r="15" spans="1:20" ht="21.75" customHeight="1">
      <c r="A15" s="16" t="s">
        <v>176</v>
      </c>
      <c r="B15" s="98"/>
      <c r="D15" s="91">
        <v>28556</v>
      </c>
      <c r="E15" s="88"/>
      <c r="F15" s="91">
        <v>114222</v>
      </c>
      <c r="G15" s="91"/>
      <c r="H15" s="91">
        <v>0</v>
      </c>
      <c r="I15" s="88"/>
      <c r="J15" s="91">
        <v>0</v>
      </c>
      <c r="K15" s="88"/>
      <c r="L15" s="91">
        <v>0</v>
      </c>
      <c r="M15" s="88"/>
      <c r="N15" s="88">
        <f>SUM(D15:L15)</f>
        <v>142778</v>
      </c>
    </row>
    <row r="16" spans="1:20" ht="21.75" customHeight="1" thickBot="1">
      <c r="A16" s="87" t="s">
        <v>183</v>
      </c>
      <c r="D16" s="99">
        <f>SUM(D11,D14:D15)</f>
        <v>628556</v>
      </c>
      <c r="E16" s="89"/>
      <c r="F16" s="99">
        <f>SUM(F11,F14:F15)</f>
        <v>274222</v>
      </c>
      <c r="G16" s="89"/>
      <c r="H16" s="99">
        <f>SUM(H11,H14:H15)</f>
        <v>90000</v>
      </c>
      <c r="I16" s="89"/>
      <c r="J16" s="99">
        <f>SUM(J11,J14:J15)</f>
        <v>1152545</v>
      </c>
      <c r="K16" s="89"/>
      <c r="L16" s="99">
        <f>SUM(L11,L14:L15)</f>
        <v>5382275</v>
      </c>
      <c r="M16" s="89"/>
      <c r="N16" s="99">
        <f>SUM(N11,N14:N15)</f>
        <v>7527598</v>
      </c>
    </row>
    <row r="17" spans="1:14" ht="21.75" customHeight="1" thickTop="1">
      <c r="A17" s="87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14" ht="21.75" customHeight="1">
      <c r="A18" s="87" t="s">
        <v>164</v>
      </c>
      <c r="D18" s="88">
        <v>658699</v>
      </c>
      <c r="E18" s="88"/>
      <c r="F18" s="88">
        <v>394766</v>
      </c>
      <c r="G18" s="89"/>
      <c r="H18" s="88">
        <v>90000</v>
      </c>
      <c r="I18" s="88"/>
      <c r="J18" s="88">
        <v>1355596</v>
      </c>
      <c r="K18" s="88"/>
      <c r="L18" s="88">
        <v>5888400</v>
      </c>
      <c r="M18" s="88"/>
      <c r="N18" s="88">
        <f>SUM(D18:L18)</f>
        <v>8387461</v>
      </c>
    </row>
    <row r="19" spans="1:14" ht="21.75" customHeight="1">
      <c r="A19" s="16" t="s">
        <v>188</v>
      </c>
      <c r="D19" s="92">
        <v>0</v>
      </c>
      <c r="E19" s="88"/>
      <c r="F19" s="92">
        <v>0</v>
      </c>
      <c r="G19" s="89"/>
      <c r="H19" s="92">
        <v>0</v>
      </c>
      <c r="I19" s="88"/>
      <c r="J19" s="92">
        <f>PL!I83</f>
        <v>161263</v>
      </c>
      <c r="K19" s="88"/>
      <c r="L19" s="92">
        <v>0</v>
      </c>
      <c r="M19" s="88"/>
      <c r="N19" s="92">
        <f>SUM(D19:L19)</f>
        <v>161263</v>
      </c>
    </row>
    <row r="20" spans="1:14" ht="21.75" customHeight="1">
      <c r="A20" s="16" t="s">
        <v>88</v>
      </c>
      <c r="D20" s="94">
        <v>0</v>
      </c>
      <c r="E20" s="88"/>
      <c r="F20" s="94">
        <v>0</v>
      </c>
      <c r="G20" s="89"/>
      <c r="H20" s="94">
        <v>0</v>
      </c>
      <c r="I20" s="88"/>
      <c r="J20" s="94">
        <v>0</v>
      </c>
      <c r="K20" s="88"/>
      <c r="L20" s="94">
        <f>PL!I91</f>
        <v>-224469</v>
      </c>
      <c r="M20" s="88"/>
      <c r="N20" s="94">
        <f>SUM(D20:L20)</f>
        <v>-224469</v>
      </c>
    </row>
    <row r="21" spans="1:14" ht="21.75" customHeight="1">
      <c r="A21" s="16" t="s">
        <v>89</v>
      </c>
      <c r="B21" s="98"/>
      <c r="D21" s="91">
        <f>SUM(D19:D20)</f>
        <v>0</v>
      </c>
      <c r="E21" s="88"/>
      <c r="F21" s="91">
        <f>SUM(F19:F20)</f>
        <v>0</v>
      </c>
      <c r="G21" s="91"/>
      <c r="H21" s="91">
        <f>SUM(H19:H20)</f>
        <v>0</v>
      </c>
      <c r="I21" s="88"/>
      <c r="J21" s="91">
        <f>SUM(J19:J20)</f>
        <v>161263</v>
      </c>
      <c r="K21" s="88"/>
      <c r="L21" s="91">
        <f>SUM(L19:L20)</f>
        <v>-224469</v>
      </c>
      <c r="M21" s="88"/>
      <c r="N21" s="91">
        <f>SUM(N19:N20)</f>
        <v>-63206</v>
      </c>
    </row>
    <row r="22" spans="1:14" ht="21.75" customHeight="1">
      <c r="A22" s="16" t="s">
        <v>110</v>
      </c>
      <c r="B22" s="98"/>
      <c r="D22" s="91">
        <v>34643</v>
      </c>
      <c r="E22" s="88"/>
      <c r="F22" s="91">
        <v>138146</v>
      </c>
      <c r="G22" s="91"/>
      <c r="H22" s="91">
        <v>0</v>
      </c>
      <c r="I22" s="88"/>
      <c r="J22" s="91">
        <v>0</v>
      </c>
      <c r="K22" s="88"/>
      <c r="L22" s="91">
        <v>0</v>
      </c>
      <c r="M22" s="88"/>
      <c r="N22" s="91">
        <f>SUM(D22:L22)</f>
        <v>172789</v>
      </c>
    </row>
    <row r="23" spans="1:14" ht="21.75" customHeight="1">
      <c r="A23" s="16" t="s">
        <v>209</v>
      </c>
      <c r="B23" s="98"/>
      <c r="D23" s="91">
        <v>0</v>
      </c>
      <c r="E23" s="88"/>
      <c r="F23" s="91">
        <v>0</v>
      </c>
      <c r="G23" s="91"/>
      <c r="H23" s="91">
        <v>0</v>
      </c>
      <c r="I23" s="88"/>
      <c r="J23" s="91">
        <v>-208000</v>
      </c>
      <c r="K23" s="88"/>
      <c r="L23" s="91">
        <v>0</v>
      </c>
      <c r="M23" s="88"/>
      <c r="N23" s="91">
        <f>SUM(D23:L23)</f>
        <v>-208000</v>
      </c>
    </row>
    <row r="24" spans="1:14" ht="21.75" customHeight="1" thickBot="1">
      <c r="A24" s="87" t="s">
        <v>184</v>
      </c>
      <c r="D24" s="99">
        <f>SUM(D18,D21,D22,D23)</f>
        <v>693342</v>
      </c>
      <c r="E24" s="89"/>
      <c r="F24" s="99">
        <f>SUM(F18,F21,F22,F23)</f>
        <v>532912</v>
      </c>
      <c r="G24" s="89"/>
      <c r="H24" s="99">
        <f>SUM(H18,H21,H23)</f>
        <v>90000</v>
      </c>
      <c r="I24" s="89"/>
      <c r="J24" s="99">
        <f>SUM(J18,J21,J22,J23)</f>
        <v>1308859</v>
      </c>
      <c r="K24" s="89"/>
      <c r="L24" s="99">
        <f>SUM(L18,L21,L22,L23)</f>
        <v>5663931</v>
      </c>
      <c r="M24" s="89"/>
      <c r="N24" s="99">
        <f>SUM(N18,N21,N22,N23)</f>
        <v>8289044</v>
      </c>
    </row>
    <row r="25" spans="1:14" ht="21.75" customHeight="1" thickTop="1">
      <c r="D25" s="88">
        <f>SUM(D24-BS!I77)</f>
        <v>0</v>
      </c>
      <c r="F25" s="88">
        <f>SUM(F24-BS!I78)</f>
        <v>0</v>
      </c>
      <c r="H25" s="88">
        <f>SUM(H24-BS!I82)</f>
        <v>0</v>
      </c>
      <c r="J25" s="88">
        <f>SUM(J24-BS!I83)</f>
        <v>0</v>
      </c>
      <c r="L25" s="88">
        <f>+L24-BS!I84</f>
        <v>0</v>
      </c>
      <c r="N25" s="88">
        <f>+N24-BS!I85</f>
        <v>0</v>
      </c>
    </row>
    <row r="26" spans="1:14" ht="21.75" customHeight="1">
      <c r="A26" s="11" t="s">
        <v>161</v>
      </c>
      <c r="D26" s="88"/>
      <c r="F26" s="88"/>
      <c r="H26" s="88"/>
      <c r="J26" s="88"/>
      <c r="L26" s="88"/>
      <c r="N26" s="88"/>
    </row>
  </sheetData>
  <mergeCells count="2">
    <mergeCell ref="D6:N6"/>
    <mergeCell ref="H8:J8"/>
  </mergeCells>
  <pageMargins left="0.78740157480314965" right="0.39370078740157483" top="0.78740157480314965" bottom="0.39370078740157483" header="0.31496062992125984" footer="0.31496062992125984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0"/>
  <sheetViews>
    <sheetView showGridLines="0" tabSelected="1" view="pageBreakPreview" topLeftCell="A55" zoomScale="78" zoomScaleNormal="85" zoomScaleSheetLayoutView="78" workbookViewId="0">
      <selection activeCell="A24" sqref="A24"/>
    </sheetView>
  </sheetViews>
  <sheetFormatPr defaultColWidth="10.5703125" defaultRowHeight="23.25"/>
  <cols>
    <col min="1" max="1" width="29.5703125" style="13" customWidth="1"/>
    <col min="2" max="2" width="19.7109375" style="13" customWidth="1"/>
    <col min="3" max="3" width="9" style="21" customWidth="1"/>
    <col min="4" max="4" width="1" style="21" customWidth="1"/>
    <col min="5" max="5" width="15.42578125" style="31" customWidth="1"/>
    <col min="6" max="6" width="1" style="31" customWidth="1"/>
    <col min="7" max="7" width="15.42578125" style="31" customWidth="1"/>
    <col min="8" max="8" width="1" style="31" customWidth="1"/>
    <col min="9" max="9" width="15.42578125" style="31" customWidth="1"/>
    <col min="10" max="10" width="1" style="13" customWidth="1"/>
    <col min="11" max="11" width="15.42578125" style="32" customWidth="1"/>
    <col min="12" max="12" width="0.5703125" style="13" customWidth="1"/>
    <col min="13" max="16384" width="10.5703125" style="13"/>
  </cols>
  <sheetData>
    <row r="1" spans="1:12" ht="21.6" customHeight="1">
      <c r="C1" s="32"/>
      <c r="D1" s="33"/>
      <c r="E1" s="11"/>
      <c r="F1" s="11"/>
      <c r="G1" s="11"/>
      <c r="H1" s="11"/>
      <c r="I1" s="114" t="s">
        <v>64</v>
      </c>
      <c r="J1" s="114"/>
      <c r="K1" s="114"/>
      <c r="L1" s="114"/>
    </row>
    <row r="2" spans="1:12" ht="21.6" customHeight="1">
      <c r="A2" s="22" t="s">
        <v>0</v>
      </c>
      <c r="B2" s="23"/>
      <c r="C2" s="34"/>
      <c r="D2" s="35"/>
      <c r="E2" s="36"/>
      <c r="F2" s="36"/>
      <c r="G2" s="36"/>
      <c r="H2" s="36"/>
      <c r="I2" s="36"/>
      <c r="J2" s="23"/>
      <c r="K2" s="37"/>
    </row>
    <row r="3" spans="1:12" ht="21.6" customHeight="1">
      <c r="A3" s="24" t="s">
        <v>114</v>
      </c>
      <c r="B3" s="23"/>
      <c r="C3" s="34"/>
      <c r="D3" s="35"/>
      <c r="E3" s="38"/>
      <c r="F3" s="36"/>
      <c r="G3" s="36"/>
      <c r="H3" s="36"/>
      <c r="I3" s="36"/>
      <c r="J3" s="23"/>
      <c r="K3" s="37"/>
    </row>
    <row r="4" spans="1:12" ht="21.6" customHeight="1">
      <c r="A4" s="24" t="s">
        <v>182</v>
      </c>
      <c r="B4" s="23"/>
      <c r="C4" s="34"/>
      <c r="D4" s="35"/>
      <c r="E4" s="36"/>
      <c r="F4" s="36"/>
      <c r="G4" s="36"/>
      <c r="H4" s="36"/>
      <c r="I4" s="36"/>
      <c r="J4" s="23"/>
      <c r="K4" s="37"/>
    </row>
    <row r="5" spans="1:12" s="12" customFormat="1" ht="21.6" customHeight="1">
      <c r="D5" s="39"/>
      <c r="E5" s="40"/>
      <c r="F5" s="40"/>
      <c r="G5" s="40"/>
      <c r="H5" s="40"/>
      <c r="I5" s="40"/>
      <c r="J5" s="103"/>
      <c r="K5" s="115" t="s">
        <v>2</v>
      </c>
      <c r="L5" s="115"/>
    </row>
    <row r="6" spans="1:12" s="12" customFormat="1" ht="21.6" customHeight="1">
      <c r="D6" s="39"/>
      <c r="E6" s="41"/>
      <c r="F6" s="41" t="s">
        <v>3</v>
      </c>
      <c r="G6" s="41"/>
      <c r="H6" s="40"/>
      <c r="I6" s="41"/>
      <c r="J6" s="42" t="s">
        <v>4</v>
      </c>
      <c r="K6" s="43"/>
    </row>
    <row r="7" spans="1:12" ht="21.6" customHeight="1">
      <c r="A7" s="19"/>
      <c r="B7" s="12"/>
      <c r="C7" s="12"/>
      <c r="D7" s="12"/>
      <c r="E7" s="44" t="s">
        <v>163</v>
      </c>
      <c r="F7" s="45"/>
      <c r="G7" s="44" t="s">
        <v>67</v>
      </c>
      <c r="H7" s="45"/>
      <c r="I7" s="44" t="s">
        <v>163</v>
      </c>
      <c r="J7" s="45"/>
      <c r="K7" s="44" t="s">
        <v>67</v>
      </c>
    </row>
    <row r="8" spans="1:12" ht="21.6" customHeight="1">
      <c r="A8" s="19" t="s">
        <v>115</v>
      </c>
      <c r="C8" s="33"/>
      <c r="D8" s="33"/>
    </row>
    <row r="9" spans="1:12" ht="21.6" customHeight="1">
      <c r="A9" s="13" t="s">
        <v>200</v>
      </c>
      <c r="C9" s="33"/>
      <c r="D9" s="33"/>
      <c r="E9" s="25">
        <f>PL!E81</f>
        <v>134300</v>
      </c>
      <c r="F9" s="25"/>
      <c r="G9" s="25">
        <f>PL!G81</f>
        <v>415489</v>
      </c>
      <c r="H9" s="25"/>
      <c r="I9" s="25">
        <f>PL!I81</f>
        <v>146400</v>
      </c>
      <c r="J9" s="17"/>
      <c r="K9" s="25">
        <f>PL!K81</f>
        <v>390957</v>
      </c>
    </row>
    <row r="10" spans="1:12" ht="21.6" customHeight="1">
      <c r="A10" s="13" t="s">
        <v>116</v>
      </c>
      <c r="C10" s="33"/>
      <c r="D10" s="33"/>
      <c r="E10" s="25"/>
      <c r="F10" s="25"/>
      <c r="G10" s="25"/>
      <c r="H10" s="25"/>
      <c r="I10" s="25"/>
      <c r="J10" s="17"/>
      <c r="K10" s="17"/>
    </row>
    <row r="11" spans="1:12" ht="21.6" customHeight="1">
      <c r="A11" s="13" t="s">
        <v>117</v>
      </c>
      <c r="C11" s="33"/>
      <c r="D11" s="33"/>
      <c r="E11" s="11"/>
      <c r="F11" s="11"/>
      <c r="G11" s="11"/>
      <c r="H11" s="11"/>
      <c r="I11" s="11"/>
      <c r="K11" s="13"/>
    </row>
    <row r="12" spans="1:12" ht="21.6" customHeight="1">
      <c r="A12" s="13" t="s">
        <v>118</v>
      </c>
      <c r="C12" s="33"/>
      <c r="D12" s="33"/>
      <c r="E12" s="25">
        <v>24347</v>
      </c>
      <c r="F12" s="25"/>
      <c r="G12" s="25">
        <v>25821</v>
      </c>
      <c r="H12" s="25"/>
      <c r="I12" s="25">
        <v>4329</v>
      </c>
      <c r="J12" s="17"/>
      <c r="K12" s="25">
        <v>5260</v>
      </c>
    </row>
    <row r="13" spans="1:12" ht="21.6" customHeight="1">
      <c r="A13" s="13" t="s">
        <v>207</v>
      </c>
      <c r="C13" s="33"/>
      <c r="D13" s="33"/>
      <c r="E13" s="25">
        <v>31</v>
      </c>
      <c r="F13" s="25"/>
      <c r="G13" s="25">
        <v>0</v>
      </c>
      <c r="H13" s="25"/>
      <c r="I13" s="25">
        <v>31</v>
      </c>
      <c r="J13" s="17"/>
      <c r="K13" s="25">
        <v>0</v>
      </c>
    </row>
    <row r="14" spans="1:12" ht="21.6" customHeight="1">
      <c r="A14" s="13" t="s">
        <v>119</v>
      </c>
      <c r="C14" s="33"/>
      <c r="D14" s="33"/>
      <c r="E14" s="25">
        <v>-133</v>
      </c>
      <c r="F14" s="25"/>
      <c r="G14" s="25">
        <v>-210</v>
      </c>
      <c r="H14" s="25"/>
      <c r="I14" s="25">
        <v>0</v>
      </c>
      <c r="J14" s="17"/>
      <c r="K14" s="25">
        <v>0</v>
      </c>
    </row>
    <row r="15" spans="1:12" ht="21.6" customHeight="1">
      <c r="A15" s="13" t="s">
        <v>120</v>
      </c>
      <c r="B15" s="17"/>
      <c r="C15" s="33"/>
      <c r="D15" s="33"/>
      <c r="E15" s="25">
        <v>-378</v>
      </c>
      <c r="F15" s="25"/>
      <c r="G15" s="25">
        <v>-412</v>
      </c>
      <c r="H15" s="25"/>
      <c r="I15" s="25">
        <v>-262</v>
      </c>
      <c r="J15" s="17"/>
      <c r="K15" s="25">
        <v>-414</v>
      </c>
    </row>
    <row r="16" spans="1:12" ht="21.6" customHeight="1">
      <c r="A16" s="13" t="s">
        <v>172</v>
      </c>
      <c r="B16" s="17"/>
      <c r="C16" s="33"/>
      <c r="D16" s="33"/>
      <c r="E16" s="25"/>
      <c r="F16" s="25"/>
      <c r="G16" s="25"/>
      <c r="H16" s="25"/>
      <c r="I16" s="25"/>
      <c r="J16" s="17"/>
      <c r="K16" s="25"/>
    </row>
    <row r="17" spans="1:11" ht="21.6" customHeight="1">
      <c r="A17" s="13" t="s">
        <v>160</v>
      </c>
      <c r="B17" s="17"/>
      <c r="C17" s="33"/>
      <c r="D17" s="33"/>
      <c r="E17" s="25">
        <v>1105</v>
      </c>
      <c r="F17" s="25"/>
      <c r="G17" s="25">
        <v>4014</v>
      </c>
      <c r="H17" s="25"/>
      <c r="I17" s="25">
        <v>-35</v>
      </c>
      <c r="J17" s="17"/>
      <c r="K17" s="25">
        <v>4014</v>
      </c>
    </row>
    <row r="18" spans="1:11" ht="21.6" customHeight="1">
      <c r="A18" s="13" t="s">
        <v>202</v>
      </c>
      <c r="C18" s="33"/>
      <c r="D18" s="33"/>
      <c r="E18" s="25">
        <v>-1566</v>
      </c>
      <c r="F18" s="25"/>
      <c r="G18" s="25">
        <v>-4568</v>
      </c>
      <c r="H18" s="25"/>
      <c r="I18" s="25">
        <v>0</v>
      </c>
      <c r="J18" s="17"/>
      <c r="K18" s="25">
        <v>-4568</v>
      </c>
    </row>
    <row r="19" spans="1:11" ht="21.6" customHeight="1">
      <c r="A19" s="13" t="s">
        <v>210</v>
      </c>
      <c r="C19" s="33"/>
      <c r="D19" s="33"/>
      <c r="E19" s="25">
        <v>47232</v>
      </c>
      <c r="F19" s="25"/>
      <c r="G19" s="25">
        <v>-437343</v>
      </c>
      <c r="H19" s="25"/>
      <c r="I19" s="25">
        <v>46169</v>
      </c>
      <c r="J19" s="17"/>
      <c r="K19" s="25">
        <v>-415443</v>
      </c>
    </row>
    <row r="20" spans="1:11" ht="21.6" customHeight="1">
      <c r="A20" s="13" t="s">
        <v>208</v>
      </c>
      <c r="C20" s="33"/>
      <c r="D20" s="33"/>
      <c r="E20" s="25">
        <v>25</v>
      </c>
      <c r="F20" s="25"/>
      <c r="G20" s="25">
        <v>-13</v>
      </c>
      <c r="H20" s="25"/>
      <c r="I20" s="25">
        <v>0</v>
      </c>
      <c r="J20" s="17"/>
      <c r="K20" s="25">
        <v>0</v>
      </c>
    </row>
    <row r="21" spans="1:11" ht="21.6" customHeight="1">
      <c r="A21" s="18" t="s">
        <v>121</v>
      </c>
      <c r="C21" s="33"/>
      <c r="D21" s="33"/>
      <c r="E21" s="25">
        <v>0</v>
      </c>
      <c r="F21" s="25"/>
      <c r="G21" s="25">
        <v>0</v>
      </c>
      <c r="H21" s="25"/>
      <c r="I21" s="25">
        <v>0</v>
      </c>
      <c r="J21" s="17"/>
      <c r="K21" s="25">
        <v>-5715</v>
      </c>
    </row>
    <row r="22" spans="1:11" ht="21.6" customHeight="1">
      <c r="A22" s="18" t="s">
        <v>189</v>
      </c>
      <c r="C22" s="33"/>
      <c r="D22" s="33"/>
      <c r="E22" s="25">
        <v>0</v>
      </c>
      <c r="F22" s="25"/>
      <c r="G22" s="25">
        <v>0</v>
      </c>
      <c r="H22" s="25"/>
      <c r="I22" s="25">
        <v>0</v>
      </c>
      <c r="J22" s="17"/>
      <c r="K22" s="25">
        <v>23228</v>
      </c>
    </row>
    <row r="23" spans="1:11" ht="21.6" customHeight="1">
      <c r="A23" s="13" t="s">
        <v>211</v>
      </c>
      <c r="C23" s="33"/>
      <c r="D23" s="33"/>
      <c r="E23" s="25">
        <v>946</v>
      </c>
      <c r="F23" s="25"/>
      <c r="G23" s="25">
        <v>967</v>
      </c>
      <c r="H23" s="25"/>
      <c r="I23" s="25">
        <v>425</v>
      </c>
      <c r="J23" s="17"/>
      <c r="K23" s="25">
        <v>565</v>
      </c>
    </row>
    <row r="24" spans="1:11" ht="21.6" customHeight="1">
      <c r="A24" s="13" t="s">
        <v>159</v>
      </c>
      <c r="C24" s="33"/>
      <c r="D24" s="33"/>
      <c r="E24" s="25">
        <v>-239317</v>
      </c>
      <c r="F24" s="25"/>
      <c r="G24" s="25">
        <v>0</v>
      </c>
      <c r="H24" s="25"/>
      <c r="I24" s="25">
        <v>-221281</v>
      </c>
      <c r="J24" s="17"/>
      <c r="K24" s="25">
        <v>0</v>
      </c>
    </row>
    <row r="25" spans="1:11" ht="21.6" customHeight="1">
      <c r="A25" s="13" t="s">
        <v>122</v>
      </c>
      <c r="C25" s="33"/>
      <c r="D25" s="33"/>
      <c r="E25" s="25">
        <v>-76</v>
      </c>
      <c r="F25" s="25"/>
      <c r="G25" s="25">
        <v>-547</v>
      </c>
      <c r="H25" s="25"/>
      <c r="I25" s="25">
        <v>-19048</v>
      </c>
      <c r="J25" s="17"/>
      <c r="K25" s="25">
        <v>-5619</v>
      </c>
    </row>
    <row r="26" spans="1:11" ht="21.6" customHeight="1">
      <c r="A26" s="13" t="s">
        <v>123</v>
      </c>
      <c r="C26" s="33"/>
      <c r="D26" s="33"/>
      <c r="E26" s="26">
        <v>6413</v>
      </c>
      <c r="F26" s="25"/>
      <c r="G26" s="26">
        <v>6089</v>
      </c>
      <c r="H26" s="25"/>
      <c r="I26" s="26">
        <v>8161</v>
      </c>
      <c r="J26" s="17"/>
      <c r="K26" s="26">
        <v>12419</v>
      </c>
    </row>
    <row r="27" spans="1:11" ht="21.6" customHeight="1">
      <c r="A27" s="13" t="s">
        <v>174</v>
      </c>
      <c r="C27" s="33"/>
      <c r="D27" s="33"/>
      <c r="E27" s="11"/>
      <c r="F27" s="11"/>
      <c r="G27" s="11"/>
      <c r="H27" s="11"/>
      <c r="I27" s="11"/>
      <c r="K27" s="13"/>
    </row>
    <row r="28" spans="1:11" ht="21.6" customHeight="1">
      <c r="A28" s="13" t="s">
        <v>124</v>
      </c>
      <c r="C28" s="33"/>
      <c r="D28" s="33"/>
      <c r="E28" s="25">
        <f>SUM(E9:E26)</f>
        <v>-27071</v>
      </c>
      <c r="F28" s="25"/>
      <c r="G28" s="25">
        <f>SUM(G9:G26)</f>
        <v>9287</v>
      </c>
      <c r="H28" s="25"/>
      <c r="I28" s="25">
        <f>SUM(I9:I26)</f>
        <v>-35111</v>
      </c>
      <c r="J28" s="17"/>
      <c r="K28" s="17">
        <f>SUM(K9:K26)</f>
        <v>4684</v>
      </c>
    </row>
    <row r="29" spans="1:11" ht="21.6" customHeight="1">
      <c r="A29" s="13" t="s">
        <v>125</v>
      </c>
      <c r="C29" s="33"/>
      <c r="D29" s="33"/>
      <c r="E29" s="25"/>
      <c r="F29" s="25"/>
      <c r="G29" s="25"/>
      <c r="H29" s="25"/>
      <c r="I29" s="25"/>
      <c r="J29" s="17"/>
      <c r="K29" s="17"/>
    </row>
    <row r="30" spans="1:11" ht="21.6" customHeight="1">
      <c r="A30" s="13" t="s">
        <v>126</v>
      </c>
      <c r="C30" s="33"/>
      <c r="D30" s="33"/>
      <c r="E30" s="25">
        <v>844</v>
      </c>
      <c r="F30" s="25"/>
      <c r="G30" s="25">
        <v>-51961</v>
      </c>
      <c r="H30" s="25"/>
      <c r="I30" s="25">
        <v>-4178</v>
      </c>
      <c r="J30" s="17"/>
      <c r="K30" s="25">
        <v>-44081</v>
      </c>
    </row>
    <row r="31" spans="1:11" ht="21.6" customHeight="1">
      <c r="A31" s="13" t="s">
        <v>127</v>
      </c>
      <c r="C31" s="33"/>
      <c r="D31" s="33"/>
      <c r="E31" s="25">
        <v>-12023</v>
      </c>
      <c r="F31" s="25"/>
      <c r="G31" s="25">
        <v>-60159</v>
      </c>
      <c r="H31" s="25"/>
      <c r="I31" s="25">
        <v>878</v>
      </c>
      <c r="J31" s="17"/>
      <c r="K31" s="25">
        <v>1055</v>
      </c>
    </row>
    <row r="32" spans="1:11" ht="21.6" customHeight="1">
      <c r="A32" s="13" t="s">
        <v>128</v>
      </c>
      <c r="C32" s="33"/>
      <c r="D32" s="33"/>
      <c r="E32" s="25">
        <v>-883</v>
      </c>
      <c r="F32" s="25"/>
      <c r="G32" s="25">
        <v>917</v>
      </c>
      <c r="H32" s="25"/>
      <c r="I32" s="25">
        <v>1595</v>
      </c>
      <c r="J32" s="17"/>
      <c r="K32" s="25">
        <v>-5535</v>
      </c>
    </row>
    <row r="33" spans="1:11" ht="21.6" customHeight="1">
      <c r="A33" s="13" t="s">
        <v>129</v>
      </c>
      <c r="C33" s="33"/>
      <c r="D33" s="33"/>
      <c r="E33" s="25">
        <v>-987</v>
      </c>
      <c r="F33" s="25"/>
      <c r="G33" s="25">
        <v>-794</v>
      </c>
      <c r="H33" s="25"/>
      <c r="I33" s="25">
        <v>0</v>
      </c>
      <c r="J33" s="17"/>
      <c r="K33" s="25">
        <v>0</v>
      </c>
    </row>
    <row r="34" spans="1:11" ht="21.6" customHeight="1">
      <c r="A34" s="13" t="s">
        <v>130</v>
      </c>
      <c r="C34" s="33"/>
      <c r="D34" s="33"/>
      <c r="E34" s="25"/>
      <c r="F34" s="25"/>
      <c r="G34" s="25"/>
      <c r="H34" s="25"/>
      <c r="I34" s="25"/>
      <c r="J34" s="17"/>
      <c r="K34" s="25"/>
    </row>
    <row r="35" spans="1:11" ht="21.6" customHeight="1">
      <c r="A35" s="13" t="s">
        <v>131</v>
      </c>
      <c r="C35" s="33"/>
      <c r="D35" s="33"/>
      <c r="E35" s="25">
        <v>10261</v>
      </c>
      <c r="F35" s="25"/>
      <c r="G35" s="25">
        <v>18133</v>
      </c>
      <c r="H35" s="25"/>
      <c r="I35" s="106">
        <v>5788</v>
      </c>
      <c r="J35" s="17"/>
      <c r="K35" s="25">
        <v>11321</v>
      </c>
    </row>
    <row r="36" spans="1:11" ht="21.6" customHeight="1">
      <c r="A36" s="13" t="s">
        <v>165</v>
      </c>
      <c r="C36" s="33"/>
      <c r="D36" s="33"/>
      <c r="E36" s="25">
        <v>0</v>
      </c>
      <c r="F36" s="25"/>
      <c r="G36" s="25">
        <v>3118</v>
      </c>
      <c r="H36" s="25"/>
      <c r="I36" s="106">
        <v>0</v>
      </c>
      <c r="J36" s="17"/>
      <c r="K36" s="25">
        <v>3118</v>
      </c>
    </row>
    <row r="37" spans="1:11" ht="21.6" customHeight="1">
      <c r="A37" s="13" t="s">
        <v>132</v>
      </c>
      <c r="C37" s="33"/>
      <c r="D37" s="33"/>
      <c r="E37" s="25">
        <v>5509</v>
      </c>
      <c r="F37" s="25"/>
      <c r="G37" s="25">
        <v>-5341</v>
      </c>
      <c r="H37" s="25"/>
      <c r="I37" s="25">
        <v>-394</v>
      </c>
      <c r="J37" s="17"/>
      <c r="K37" s="25">
        <v>-7325</v>
      </c>
    </row>
    <row r="38" spans="1:11" ht="21.6" customHeight="1">
      <c r="A38" s="13" t="s">
        <v>201</v>
      </c>
      <c r="C38" s="33"/>
      <c r="D38" s="33"/>
      <c r="E38" s="26">
        <v>-854</v>
      </c>
      <c r="F38" s="25"/>
      <c r="G38" s="26">
        <v>-809</v>
      </c>
      <c r="H38" s="25"/>
      <c r="I38" s="26">
        <v>1366</v>
      </c>
      <c r="J38" s="17"/>
      <c r="K38" s="26">
        <v>0</v>
      </c>
    </row>
    <row r="39" spans="1:11" ht="21.6" customHeight="1">
      <c r="A39" s="19" t="s">
        <v>203</v>
      </c>
      <c r="C39" s="33"/>
      <c r="D39" s="33"/>
      <c r="E39" s="25">
        <f>SUM(E28:E38)</f>
        <v>-25204</v>
      </c>
      <c r="F39" s="25"/>
      <c r="G39" s="25">
        <f>SUM(G28:G38)</f>
        <v>-87609</v>
      </c>
      <c r="H39" s="25"/>
      <c r="I39" s="25">
        <f>SUM(I28:I38)</f>
        <v>-30056</v>
      </c>
      <c r="J39" s="17"/>
      <c r="K39" s="17">
        <f>SUM(K28:K38)</f>
        <v>-36763</v>
      </c>
    </row>
    <row r="40" spans="1:11" ht="21.6" customHeight="1">
      <c r="A40" s="13" t="s">
        <v>173</v>
      </c>
      <c r="C40" s="33"/>
      <c r="D40" s="33"/>
      <c r="E40" s="26">
        <v>-3079</v>
      </c>
      <c r="F40" s="25"/>
      <c r="G40" s="26">
        <v>-1356</v>
      </c>
      <c r="H40" s="25"/>
      <c r="I40" s="26">
        <v>-272</v>
      </c>
      <c r="J40" s="17"/>
      <c r="K40" s="26">
        <v>-186</v>
      </c>
    </row>
    <row r="41" spans="1:11" ht="21.6" customHeight="1">
      <c r="A41" s="19" t="s">
        <v>204</v>
      </c>
      <c r="C41" s="33"/>
      <c r="D41" s="33"/>
      <c r="E41" s="26">
        <f>SUM(E39:E40)</f>
        <v>-28283</v>
      </c>
      <c r="F41" s="25"/>
      <c r="G41" s="26">
        <f>SUM(G39:G40)</f>
        <v>-88965</v>
      </c>
      <c r="H41" s="25"/>
      <c r="I41" s="26">
        <f>SUM(I39:I40)</f>
        <v>-30328</v>
      </c>
      <c r="J41" s="17"/>
      <c r="K41" s="107">
        <f>SUM(K39:K40)</f>
        <v>-36949</v>
      </c>
    </row>
    <row r="42" spans="1:11" ht="21.6" customHeight="1">
      <c r="A42" s="47"/>
      <c r="C42" s="33"/>
      <c r="D42" s="33"/>
      <c r="E42" s="11"/>
      <c r="F42" s="11"/>
      <c r="G42" s="11"/>
      <c r="H42" s="11"/>
      <c r="I42" s="11"/>
      <c r="K42" s="13"/>
    </row>
    <row r="43" spans="1:11" ht="21.6" customHeight="1">
      <c r="A43" s="11" t="s">
        <v>161</v>
      </c>
      <c r="C43" s="33"/>
      <c r="D43" s="33"/>
    </row>
    <row r="44" spans="1:11" ht="23.85" customHeight="1">
      <c r="C44" s="32"/>
      <c r="D44" s="33"/>
      <c r="E44" s="11"/>
      <c r="F44" s="11"/>
      <c r="G44" s="11"/>
      <c r="H44" s="11"/>
      <c r="I44" s="11"/>
      <c r="J44" s="32"/>
      <c r="K44" s="103" t="s">
        <v>64</v>
      </c>
    </row>
    <row r="45" spans="1:11" ht="23.85" customHeight="1">
      <c r="A45" s="22" t="s">
        <v>0</v>
      </c>
      <c r="B45" s="23"/>
      <c r="C45" s="34"/>
      <c r="D45" s="35"/>
      <c r="E45" s="36"/>
      <c r="F45" s="36"/>
      <c r="G45" s="36"/>
      <c r="H45" s="36"/>
      <c r="I45" s="36"/>
      <c r="J45" s="23"/>
      <c r="K45" s="37"/>
    </row>
    <row r="46" spans="1:11" ht="23.85" customHeight="1">
      <c r="A46" s="24" t="s">
        <v>133</v>
      </c>
      <c r="B46" s="23"/>
      <c r="C46" s="34"/>
      <c r="D46" s="35"/>
      <c r="E46" s="38"/>
      <c r="F46" s="36"/>
      <c r="G46" s="36"/>
      <c r="H46" s="36"/>
      <c r="I46" s="36"/>
      <c r="J46" s="23"/>
      <c r="K46" s="37"/>
    </row>
    <row r="47" spans="1:11" ht="23.85" customHeight="1">
      <c r="A47" s="24" t="s">
        <v>182</v>
      </c>
      <c r="B47" s="23"/>
      <c r="C47" s="34"/>
      <c r="D47" s="35"/>
      <c r="E47" s="36"/>
      <c r="F47" s="36"/>
      <c r="G47" s="36"/>
      <c r="H47" s="36"/>
      <c r="I47" s="36"/>
      <c r="J47" s="23"/>
      <c r="K47" s="37"/>
    </row>
    <row r="48" spans="1:11" s="12" customFormat="1" ht="23.85" customHeight="1">
      <c r="D48" s="39"/>
      <c r="E48" s="40"/>
      <c r="F48" s="40"/>
      <c r="G48" s="40"/>
      <c r="H48" s="40"/>
      <c r="I48" s="40"/>
      <c r="J48" s="103"/>
      <c r="K48" s="104" t="s">
        <v>2</v>
      </c>
    </row>
    <row r="49" spans="1:11" s="12" customFormat="1" ht="23.85" customHeight="1">
      <c r="D49" s="39"/>
      <c r="E49" s="41"/>
      <c r="F49" s="41" t="s">
        <v>3</v>
      </c>
      <c r="G49" s="41"/>
      <c r="H49" s="40"/>
      <c r="I49" s="41"/>
      <c r="J49" s="42" t="s">
        <v>4</v>
      </c>
      <c r="K49" s="43"/>
    </row>
    <row r="50" spans="1:11" ht="23.85" customHeight="1">
      <c r="A50" s="19"/>
      <c r="B50" s="12"/>
      <c r="C50" s="12"/>
      <c r="D50" s="12"/>
      <c r="E50" s="44" t="s">
        <v>163</v>
      </c>
      <c r="F50" s="45"/>
      <c r="G50" s="44" t="s">
        <v>67</v>
      </c>
      <c r="H50" s="45"/>
      <c r="I50" s="44" t="s">
        <v>163</v>
      </c>
      <c r="J50" s="45"/>
      <c r="K50" s="44" t="s">
        <v>67</v>
      </c>
    </row>
    <row r="51" spans="1:11" ht="23.85" customHeight="1">
      <c r="A51" s="19" t="s">
        <v>134</v>
      </c>
      <c r="C51" s="33"/>
      <c r="D51" s="33"/>
    </row>
    <row r="52" spans="1:11" ht="23.85" customHeight="1">
      <c r="A52" s="13" t="s">
        <v>157</v>
      </c>
      <c r="C52" s="33"/>
      <c r="D52" s="33"/>
      <c r="E52" s="25">
        <v>0</v>
      </c>
      <c r="F52" s="25"/>
      <c r="G52" s="25">
        <v>0</v>
      </c>
      <c r="H52" s="25"/>
      <c r="I52" s="25">
        <v>0</v>
      </c>
      <c r="J52" s="25"/>
      <c r="K52" s="25">
        <v>531110</v>
      </c>
    </row>
    <row r="53" spans="1:11" ht="23.85" customHeight="1">
      <c r="A53" s="13" t="s">
        <v>168</v>
      </c>
      <c r="C53" s="33"/>
      <c r="D53" s="33"/>
      <c r="E53" s="25">
        <v>179685</v>
      </c>
      <c r="F53" s="25"/>
      <c r="G53" s="25">
        <v>0</v>
      </c>
      <c r="H53" s="25"/>
      <c r="I53" s="25">
        <v>162547</v>
      </c>
      <c r="J53" s="25"/>
      <c r="K53" s="25">
        <v>0</v>
      </c>
    </row>
    <row r="54" spans="1:11" ht="23.85" customHeight="1">
      <c r="A54" s="13" t="s">
        <v>169</v>
      </c>
      <c r="C54" s="33"/>
      <c r="D54" s="33"/>
      <c r="E54" s="25">
        <v>-81729</v>
      </c>
      <c r="F54" s="25"/>
      <c r="G54" s="25">
        <v>0</v>
      </c>
      <c r="H54" s="25"/>
      <c r="I54" s="25">
        <v>-78729</v>
      </c>
      <c r="J54" s="25"/>
      <c r="K54" s="25">
        <v>0</v>
      </c>
    </row>
    <row r="55" spans="1:11" ht="23.85" customHeight="1">
      <c r="A55" s="13" t="s">
        <v>170</v>
      </c>
      <c r="C55" s="33"/>
      <c r="D55" s="33"/>
      <c r="E55" s="25">
        <v>-241434</v>
      </c>
      <c r="F55" s="25"/>
      <c r="G55" s="25">
        <v>0</v>
      </c>
      <c r="H55" s="25"/>
      <c r="I55" s="25">
        <v>-241434</v>
      </c>
      <c r="J55" s="25"/>
      <c r="K55" s="25">
        <v>0</v>
      </c>
    </row>
    <row r="56" spans="1:11" ht="23.85" customHeight="1">
      <c r="A56" s="13" t="s">
        <v>177</v>
      </c>
      <c r="C56" s="33"/>
      <c r="D56" s="33"/>
      <c r="E56" s="25">
        <v>0</v>
      </c>
      <c r="F56" s="25"/>
      <c r="G56" s="25">
        <v>0</v>
      </c>
      <c r="H56" s="25"/>
      <c r="I56" s="25">
        <v>-573640</v>
      </c>
      <c r="J56" s="17"/>
      <c r="K56" s="25">
        <v>-332400</v>
      </c>
    </row>
    <row r="57" spans="1:11" ht="23.85" customHeight="1">
      <c r="A57" s="13" t="s">
        <v>178</v>
      </c>
      <c r="C57" s="33"/>
      <c r="D57" s="33"/>
      <c r="E57" s="25">
        <v>0</v>
      </c>
      <c r="F57" s="25"/>
      <c r="G57" s="25">
        <v>0</v>
      </c>
      <c r="H57" s="25"/>
      <c r="I57" s="25">
        <v>563000</v>
      </c>
      <c r="J57" s="17"/>
      <c r="K57" s="25">
        <v>146850</v>
      </c>
    </row>
    <row r="58" spans="1:11" ht="23.85" customHeight="1">
      <c r="A58" s="13" t="s">
        <v>135</v>
      </c>
      <c r="C58" s="33"/>
      <c r="D58" s="33"/>
      <c r="E58" s="25">
        <v>26370</v>
      </c>
      <c r="F58" s="25"/>
      <c r="G58" s="25">
        <v>784</v>
      </c>
      <c r="H58" s="25"/>
      <c r="I58" s="25">
        <v>262</v>
      </c>
      <c r="J58" s="17"/>
      <c r="K58" s="25">
        <v>783</v>
      </c>
    </row>
    <row r="59" spans="1:11" ht="23.85" customHeight="1">
      <c r="A59" s="13" t="s">
        <v>158</v>
      </c>
      <c r="C59" s="33"/>
      <c r="D59" s="33"/>
      <c r="E59" s="25">
        <v>239317</v>
      </c>
      <c r="F59" s="25"/>
      <c r="G59" s="25">
        <v>0</v>
      </c>
      <c r="H59" s="25"/>
      <c r="I59" s="25">
        <v>221281</v>
      </c>
      <c r="J59" s="17"/>
      <c r="K59" s="25">
        <v>0</v>
      </c>
    </row>
    <row r="60" spans="1:11" ht="23.85" customHeight="1">
      <c r="A60" s="13" t="s">
        <v>136</v>
      </c>
      <c r="C60" s="33"/>
      <c r="D60" s="33"/>
      <c r="E60" s="25">
        <v>76</v>
      </c>
      <c r="F60" s="46"/>
      <c r="G60" s="25">
        <v>547</v>
      </c>
      <c r="H60" s="46"/>
      <c r="I60" s="25">
        <v>18537</v>
      </c>
      <c r="J60" s="17"/>
      <c r="K60" s="25">
        <v>5154</v>
      </c>
    </row>
    <row r="61" spans="1:11" ht="23.85" customHeight="1">
      <c r="A61" s="13" t="s">
        <v>137</v>
      </c>
      <c r="C61" s="33"/>
      <c r="D61" s="33"/>
      <c r="E61" s="25">
        <v>-191</v>
      </c>
      <c r="F61" s="25"/>
      <c r="G61" s="25">
        <v>-57</v>
      </c>
      <c r="H61" s="25"/>
      <c r="I61" s="25">
        <v>-2</v>
      </c>
      <c r="J61" s="17"/>
      <c r="K61" s="25">
        <v>-52</v>
      </c>
    </row>
    <row r="62" spans="1:11" ht="23.85" customHeight="1">
      <c r="A62" s="13" t="s">
        <v>138</v>
      </c>
      <c r="C62" s="33"/>
      <c r="D62" s="33"/>
      <c r="E62" s="100">
        <v>-2451</v>
      </c>
      <c r="F62" s="49"/>
      <c r="G62" s="100">
        <v>-4745</v>
      </c>
      <c r="H62" s="49"/>
      <c r="I62" s="49">
        <v>-536</v>
      </c>
      <c r="J62" s="48"/>
      <c r="K62" s="49">
        <v>-636</v>
      </c>
    </row>
    <row r="63" spans="1:11" ht="23.85" customHeight="1">
      <c r="A63" s="13" t="s">
        <v>171</v>
      </c>
      <c r="C63" s="33"/>
      <c r="D63" s="33"/>
      <c r="E63" s="26">
        <v>-50205</v>
      </c>
      <c r="F63" s="27"/>
      <c r="G63" s="26">
        <v>-31452</v>
      </c>
      <c r="H63" s="27"/>
      <c r="I63" s="108">
        <v>0</v>
      </c>
      <c r="J63" s="17"/>
      <c r="K63" s="108">
        <v>0</v>
      </c>
    </row>
    <row r="64" spans="1:11" ht="23.85" customHeight="1">
      <c r="A64" s="19" t="s">
        <v>139</v>
      </c>
      <c r="C64" s="33"/>
      <c r="D64" s="33"/>
      <c r="E64" s="26">
        <f>SUM(E52:E63)</f>
        <v>69438</v>
      </c>
      <c r="F64" s="25"/>
      <c r="G64" s="26">
        <f>SUM(G52:G63)</f>
        <v>-34923</v>
      </c>
      <c r="H64" s="25"/>
      <c r="I64" s="26">
        <f>SUM(I52:I63)</f>
        <v>71286</v>
      </c>
      <c r="J64" s="17"/>
      <c r="K64" s="26">
        <f>SUM(K52:K63)</f>
        <v>350809</v>
      </c>
    </row>
    <row r="65" spans="1:11" ht="23.85" customHeight="1">
      <c r="A65" s="19" t="s">
        <v>140</v>
      </c>
      <c r="C65" s="33"/>
      <c r="D65" s="33"/>
      <c r="E65" s="25"/>
      <c r="F65" s="25"/>
      <c r="G65" s="25"/>
      <c r="H65" s="25"/>
      <c r="I65" s="25"/>
      <c r="J65" s="17"/>
      <c r="K65" s="17"/>
    </row>
    <row r="66" spans="1:11" ht="23.85" customHeight="1">
      <c r="A66" s="13" t="s">
        <v>141</v>
      </c>
      <c r="C66" s="33"/>
      <c r="D66" s="33"/>
      <c r="E66" s="25">
        <v>1283000</v>
      </c>
      <c r="F66" s="27"/>
      <c r="G66" s="25">
        <v>1780000</v>
      </c>
      <c r="H66" s="27"/>
      <c r="I66" s="25">
        <v>1283000</v>
      </c>
      <c r="J66" s="27"/>
      <c r="K66" s="25">
        <v>1780000</v>
      </c>
    </row>
    <row r="67" spans="1:11" ht="23.85" customHeight="1">
      <c r="A67" s="13" t="s">
        <v>142</v>
      </c>
      <c r="C67" s="33"/>
      <c r="D67" s="33"/>
      <c r="E67" s="25">
        <v>-1280000</v>
      </c>
      <c r="F67" s="27"/>
      <c r="G67" s="25">
        <v>-1800000</v>
      </c>
      <c r="H67" s="27"/>
      <c r="I67" s="25">
        <v>-1280000</v>
      </c>
      <c r="J67" s="27"/>
      <c r="K67" s="25">
        <v>-1800000</v>
      </c>
    </row>
    <row r="68" spans="1:11" ht="23.85" customHeight="1">
      <c r="A68" s="13" t="s">
        <v>143</v>
      </c>
      <c r="C68" s="33"/>
      <c r="D68" s="33"/>
      <c r="E68" s="25">
        <v>0</v>
      </c>
      <c r="F68" s="27"/>
      <c r="G68" s="25">
        <v>0</v>
      </c>
      <c r="H68" s="27"/>
      <c r="I68" s="25">
        <v>200</v>
      </c>
      <c r="J68" s="27"/>
      <c r="K68" s="25">
        <v>12200</v>
      </c>
    </row>
    <row r="69" spans="1:11" ht="23.85" customHeight="1">
      <c r="A69" s="13" t="s">
        <v>144</v>
      </c>
      <c r="C69" s="33"/>
      <c r="D69" s="33"/>
      <c r="E69" s="25">
        <v>0</v>
      </c>
      <c r="F69" s="27"/>
      <c r="G69" s="25">
        <v>0</v>
      </c>
      <c r="H69" s="27"/>
      <c r="I69" s="25">
        <v>0</v>
      </c>
      <c r="J69" s="27"/>
      <c r="K69" s="25">
        <v>-439500</v>
      </c>
    </row>
    <row r="70" spans="1:11" ht="23.85" customHeight="1">
      <c r="A70" s="13" t="s">
        <v>145</v>
      </c>
      <c r="C70" s="33"/>
      <c r="D70" s="33"/>
      <c r="E70" s="25">
        <v>-504</v>
      </c>
      <c r="F70" s="27"/>
      <c r="G70" s="25">
        <v>-182</v>
      </c>
      <c r="H70" s="27"/>
      <c r="I70" s="25">
        <v>0</v>
      </c>
      <c r="J70" s="27"/>
      <c r="K70" s="25">
        <v>-182</v>
      </c>
    </row>
    <row r="71" spans="1:11" ht="23.85" customHeight="1">
      <c r="A71" s="13" t="s">
        <v>192</v>
      </c>
      <c r="C71" s="33"/>
      <c r="D71" s="33"/>
      <c r="E71" s="25">
        <v>-208000</v>
      </c>
      <c r="F71" s="27"/>
      <c r="G71" s="25">
        <v>0</v>
      </c>
      <c r="H71" s="27"/>
      <c r="I71" s="25">
        <v>-208000</v>
      </c>
      <c r="J71" s="27"/>
      <c r="K71" s="25">
        <v>0</v>
      </c>
    </row>
    <row r="72" spans="1:11" ht="23.85" customHeight="1">
      <c r="A72" s="13" t="s">
        <v>146</v>
      </c>
      <c r="C72" s="33"/>
      <c r="D72" s="33"/>
      <c r="E72" s="25">
        <v>-7257</v>
      </c>
      <c r="F72" s="27"/>
      <c r="G72" s="48">
        <v>-6355</v>
      </c>
      <c r="H72" s="49"/>
      <c r="I72" s="100">
        <v>-8719</v>
      </c>
      <c r="J72" s="49"/>
      <c r="K72" s="49">
        <v>-14111</v>
      </c>
    </row>
    <row r="73" spans="1:11" ht="23.85" customHeight="1">
      <c r="A73" s="13" t="s">
        <v>147</v>
      </c>
      <c r="C73" s="33"/>
      <c r="D73" s="33"/>
      <c r="E73" s="108">
        <v>172789</v>
      </c>
      <c r="F73" s="27"/>
      <c r="G73" s="26">
        <v>142778</v>
      </c>
      <c r="H73" s="27"/>
      <c r="I73" s="108">
        <v>172789</v>
      </c>
      <c r="J73" s="17"/>
      <c r="K73" s="108">
        <v>142778</v>
      </c>
    </row>
    <row r="74" spans="1:11" ht="23.85" customHeight="1">
      <c r="A74" s="19" t="s">
        <v>148</v>
      </c>
      <c r="C74" s="33"/>
      <c r="D74" s="33"/>
      <c r="E74" s="26">
        <f>SUM(E66:E73)</f>
        <v>-39972</v>
      </c>
      <c r="F74" s="25"/>
      <c r="G74" s="26">
        <f>SUM(G66:G73)</f>
        <v>116241</v>
      </c>
      <c r="H74" s="25"/>
      <c r="I74" s="26">
        <f>SUM(I66:I73)</f>
        <v>-40730</v>
      </c>
      <c r="J74" s="17"/>
      <c r="K74" s="107">
        <f>SUM(K66:K73)</f>
        <v>-318815</v>
      </c>
    </row>
    <row r="75" spans="1:11" ht="23.85" customHeight="1">
      <c r="A75" s="51" t="s">
        <v>205</v>
      </c>
      <c r="C75" s="33"/>
      <c r="D75" s="33"/>
      <c r="E75" s="25">
        <f>E41+E64+E74</f>
        <v>1183</v>
      </c>
      <c r="F75" s="25"/>
      <c r="G75" s="25">
        <f>G41+G64+G74</f>
        <v>-7647</v>
      </c>
      <c r="H75" s="25"/>
      <c r="I75" s="25">
        <f>I41+I64+I74</f>
        <v>228</v>
      </c>
      <c r="J75" s="17"/>
      <c r="K75" s="17">
        <f>K41+K64+K74</f>
        <v>-4955</v>
      </c>
    </row>
    <row r="76" spans="1:11" ht="23.85" customHeight="1">
      <c r="A76" s="13" t="s">
        <v>149</v>
      </c>
      <c r="C76" s="33"/>
      <c r="D76" s="33"/>
      <c r="E76" s="26">
        <v>22801</v>
      </c>
      <c r="F76" s="25"/>
      <c r="G76" s="26">
        <v>26680</v>
      </c>
      <c r="H76" s="25"/>
      <c r="I76" s="26">
        <v>3804</v>
      </c>
      <c r="J76" s="17"/>
      <c r="K76" s="26">
        <v>9468</v>
      </c>
    </row>
    <row r="77" spans="1:11" ht="23.85" customHeight="1" thickBot="1">
      <c r="A77" s="19" t="s">
        <v>150</v>
      </c>
      <c r="C77" s="33"/>
      <c r="D77" s="33"/>
      <c r="E77" s="50">
        <f>SUM(E75:E76)</f>
        <v>23984</v>
      </c>
      <c r="F77" s="25"/>
      <c r="G77" s="50">
        <f>SUM(G75:G76)</f>
        <v>19033</v>
      </c>
      <c r="H77" s="25"/>
      <c r="I77" s="50">
        <f>SUM(I75:I76)</f>
        <v>4032</v>
      </c>
      <c r="J77" s="17"/>
      <c r="K77" s="109">
        <f>SUM(K75:K76)</f>
        <v>4513</v>
      </c>
    </row>
    <row r="78" spans="1:11" ht="23.85" customHeight="1" thickTop="1">
      <c r="C78" s="33"/>
      <c r="D78" s="33"/>
      <c r="E78" s="25">
        <f>E77-BS!E11</f>
        <v>0</v>
      </c>
      <c r="F78" s="25"/>
      <c r="G78" s="25"/>
      <c r="H78" s="25"/>
      <c r="I78" s="25">
        <f>I77-BS!I11</f>
        <v>0</v>
      </c>
      <c r="J78" s="17"/>
      <c r="K78" s="17"/>
    </row>
    <row r="79" spans="1:11" ht="23.85" customHeight="1">
      <c r="C79" s="33"/>
      <c r="D79" s="33"/>
      <c r="E79" s="25"/>
      <c r="F79" s="25"/>
      <c r="G79" s="25"/>
      <c r="H79" s="25"/>
      <c r="I79" s="25"/>
      <c r="J79" s="17"/>
      <c r="K79" s="17"/>
    </row>
    <row r="80" spans="1:11" ht="23.85" customHeight="1">
      <c r="A80" s="11" t="s">
        <v>161</v>
      </c>
      <c r="C80" s="33"/>
      <c r="D80" s="33"/>
      <c r="E80" s="25"/>
      <c r="F80" s="25"/>
      <c r="G80" s="25"/>
      <c r="H80" s="25"/>
      <c r="I80" s="25"/>
      <c r="J80" s="17"/>
      <c r="K80" s="17"/>
    </row>
  </sheetData>
  <mergeCells count="2">
    <mergeCell ref="I1:L1"/>
    <mergeCell ref="K5:L5"/>
  </mergeCells>
  <pageMargins left="0.78740157480314965" right="0.39370078740157483" top="0.78740157480314965" bottom="0.39370078740157483" header="0.31496062992125984" footer="0.31496062992125984"/>
  <pageSetup paperSize="9" scale="75" fitToWidth="0" fitToHeight="0" orientation="portrait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1" customFormat="1" ht="23.85" customHeight="1">
      <c r="A1" s="7" t="s">
        <v>151</v>
      </c>
      <c r="B1" s="7"/>
      <c r="C1" s="2" t="s">
        <v>152</v>
      </c>
      <c r="D1" s="2"/>
      <c r="E1" s="3">
        <v>6490244</v>
      </c>
      <c r="F1" s="3"/>
      <c r="G1" s="3">
        <v>10534165</v>
      </c>
      <c r="H1" s="3"/>
      <c r="I1" s="3">
        <v>6165244</v>
      </c>
      <c r="J1" s="3"/>
      <c r="K1" s="3">
        <v>10006665</v>
      </c>
    </row>
    <row r="2" spans="1:11" s="1" customFormat="1" ht="23.85" customHeight="1">
      <c r="A2" s="7" t="s">
        <v>153</v>
      </c>
      <c r="B2" s="5"/>
      <c r="C2" s="2" t="s">
        <v>154</v>
      </c>
      <c r="D2" s="2"/>
      <c r="E2" s="3">
        <v>9074</v>
      </c>
      <c r="F2" s="3"/>
      <c r="G2" s="3">
        <v>15977</v>
      </c>
      <c r="H2" s="3"/>
      <c r="I2" s="3">
        <v>0</v>
      </c>
      <c r="J2" s="3"/>
      <c r="K2" s="3">
        <v>0</v>
      </c>
    </row>
    <row r="3" spans="1:11" s="1" customFormat="1" ht="23.85" customHeight="1">
      <c r="A3" s="7" t="s">
        <v>155</v>
      </c>
      <c r="B3" s="5"/>
      <c r="C3" s="6"/>
      <c r="D3" s="2"/>
      <c r="E3" s="3">
        <v>3408</v>
      </c>
      <c r="F3" s="3"/>
      <c r="G3" s="3">
        <v>3408</v>
      </c>
      <c r="H3" s="3"/>
      <c r="I3" s="4">
        <v>4</v>
      </c>
      <c r="J3" s="3"/>
      <c r="K3" s="4">
        <v>4</v>
      </c>
    </row>
    <row r="4" spans="1:11" s="1" customFormat="1" ht="23.85" customHeight="1">
      <c r="A4" s="1" t="s">
        <v>156</v>
      </c>
      <c r="C4" s="2">
        <v>10</v>
      </c>
      <c r="D4" s="2"/>
      <c r="E4" s="3">
        <f>7768+1154+271</f>
        <v>9193</v>
      </c>
      <c r="F4" s="3"/>
      <c r="G4" s="3">
        <v>1617</v>
      </c>
      <c r="H4" s="3"/>
      <c r="I4" s="4">
        <v>0</v>
      </c>
      <c r="J4" s="3"/>
      <c r="K4" s="4">
        <v>0</v>
      </c>
    </row>
    <row r="5" spans="1:11" ht="16.5">
      <c r="A5" s="8"/>
      <c r="B5" s="8"/>
    </row>
    <row r="7" spans="1:11">
      <c r="A7" t="s">
        <v>39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6E3FEADF87B48B1CF55A4615EC6FB" ma:contentTypeVersion="12" ma:contentTypeDescription="Create a new document." ma:contentTypeScope="" ma:versionID="387f317980cd52c50bfa74db278fc7d2">
  <xsd:schema xmlns:xsd="http://www.w3.org/2001/XMLSchema" xmlns:xs="http://www.w3.org/2001/XMLSchema" xmlns:p="http://schemas.microsoft.com/office/2006/metadata/properties" xmlns:ns2="3de844f8-6770-44e6-aff8-7d9245b1424c" xmlns:ns3="50c908b1-f277-4340-90a9-4611d0b0f078" targetNamespace="http://schemas.microsoft.com/office/2006/metadata/properties" ma:root="true" ma:fieldsID="08d6c8cc1b6eb5e91c535846ed264286" ns2:_="" ns3:_="">
    <xsd:import namespace="3de844f8-6770-44e6-aff8-7d9245b1424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C3B48F-622B-4665-B073-67186A7D62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4D9AF3-83B7-4D96-8A7D-640FC31AE023}">
  <ds:schemaRefs>
    <ds:schemaRef ds:uri="http://purl.org/dc/terms/"/>
    <ds:schemaRef ds:uri="http://schemas.openxmlformats.org/package/2006/metadata/core-properties"/>
    <ds:schemaRef ds:uri="3de844f8-6770-44e6-aff8-7d9245b1424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E9FA583-D605-448D-A87D-365345072C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</vt:lpstr>
      <vt:lpstr>conso</vt:lpstr>
      <vt:lpstr>company</vt:lpstr>
      <vt:lpstr>CF</vt:lpstr>
      <vt:lpstr>Sheet1</vt:lpstr>
      <vt:lpstr>CF!Print_Area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2023-08-04T03:52:20Z</cp:lastPrinted>
  <dcterms:created xsi:type="dcterms:W3CDTF">2020-03-26T09:09:16Z</dcterms:created>
  <dcterms:modified xsi:type="dcterms:W3CDTF">2023-08-04T03:52:23Z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0x010100D916E3FEADF87B48B1CF55A4615EC6FB</vt:lpwstr>
  </property>
  <property fmtid="{D5CDD505-2E9C-101B-9397-08002B2CF9AE}" pid="5" name="MediaServiceImageTags">
    <vt:lpwstr/>
  </property>
</Properties>
</file>