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T\THAICOM Public Company Limited - 1000002052\1410705 - 2023 DEC FSA - Thaicom PLC\Working Folder\Q2 2023\SEC files\TH\"/>
    </mc:Choice>
  </mc:AlternateContent>
  <xr:revisionPtr revIDLastSave="0" documentId="13_ncr:1_{A389AD7E-4A77-4B04-BB69-559622074681}" xr6:coauthVersionLast="47" xr6:coauthVersionMax="47" xr10:uidLastSave="{00000000-0000-0000-0000-000000000000}"/>
  <bookViews>
    <workbookView xWindow="-108" yWindow="-108" windowWidth="23256" windowHeight="12576" tabRatio="749" activeTab="5" xr2:uid="{00000000-000D-0000-FFFF-FFFF00000000}"/>
  </bookViews>
  <sheets>
    <sheet name="งบแสดงฐานะการเงิน" sheetId="23" r:id="rId1"/>
    <sheet name="งบกำไรขาดทุน 3M" sheetId="15" r:id="rId2"/>
    <sheet name="งบกำไรขาดทุน 6M" sheetId="22" r:id="rId3"/>
    <sheet name="ผู้ถือหุ้น-รวม" sheetId="21" r:id="rId4"/>
    <sheet name="ผู้ถือหุ้น-เฉพาะกิจการ" sheetId="16" r:id="rId5"/>
    <sheet name="งบกระแสเงินสด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3" hidden="1">[1]TP!#REF!</definedName>
    <definedName name="_12__123Graph_XCHART_1" hidden="1">[1]TP!#REF!</definedName>
    <definedName name="_1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3" hidden="1">[1]TP!#REF!</definedName>
    <definedName name="_6__123Graph_ACHART_1" hidden="1">[1]TP!#REF!</definedName>
    <definedName name="_7__123Graph_BCHART_1" localSheetId="3" hidden="1">[1]TP!#REF!</definedName>
    <definedName name="_8__123Graph_BCHART_1" hidden="1">[1]TP!#REF!</definedName>
    <definedName name="_9__123Graph_CCHART_1" localSheetId="3" hidden="1">[1]TP!#REF!</definedName>
    <definedName name="_xlnm._FilterDatabase" localSheetId="3" hidden="1">'ผู้ถือหุ้น-รวม'!#REF!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5">[0]!Month_REV([0]!Quarter_rev([2]Database!XFC1,1),1)</definedName>
    <definedName name="Month1">[0]!Month_REV([0]!Quarter_rev([2]Database!XFC1,1),1)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งบแสดงฐานะการเงิน!$A$1:$N$95</definedName>
    <definedName name="_xlnm.Print_Area" localSheetId="5">งบกระแสเงินสด!$A$1:$J$93</definedName>
    <definedName name="_xlnm.Print_Area" localSheetId="1">'งบกำไรขาดทุน 3M'!$A$1:$J$60</definedName>
    <definedName name="_xlnm.Print_Area" localSheetId="2">'งบกำไรขาดทุน 6M'!$A$1:$J$60</definedName>
    <definedName name="_xlnm.Print_Area" localSheetId="4">'ผู้ถือหุ้น-เฉพาะกิจการ'!$A$1:$U$50</definedName>
    <definedName name="_xlnm.Print_Area" localSheetId="3">'ผู้ถือหุ้น-รวม'!$A$1:$Y$50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3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20" l="1"/>
  <c r="G35" i="23" l="1"/>
  <c r="Y46" i="21"/>
  <c r="U46" i="21"/>
  <c r="G88" i="23"/>
  <c r="G85" i="23"/>
  <c r="G84" i="23"/>
  <c r="Q46" i="21"/>
  <c r="O46" i="21"/>
  <c r="Q46" i="16"/>
  <c r="O46" i="16"/>
  <c r="I42" i="16"/>
  <c r="U41" i="16"/>
  <c r="K88" i="23"/>
  <c r="K85" i="23"/>
  <c r="K84" i="23"/>
  <c r="K22" i="23"/>
  <c r="S38" i="16" l="1"/>
  <c r="M49" i="16"/>
  <c r="K49" i="16"/>
  <c r="G49" i="16"/>
  <c r="E49" i="16"/>
  <c r="C49" i="16"/>
  <c r="Q42" i="16"/>
  <c r="O42" i="16"/>
  <c r="M42" i="16"/>
  <c r="K42" i="16"/>
  <c r="G42" i="16"/>
  <c r="E42" i="16"/>
  <c r="C42" i="16"/>
  <c r="U42" i="16"/>
  <c r="S41" i="16"/>
  <c r="S42" i="16" s="1"/>
  <c r="S38" i="21"/>
  <c r="U38" i="21" s="1"/>
  <c r="Y38" i="21" l="1"/>
  <c r="K49" i="21"/>
  <c r="M49" i="21"/>
  <c r="W49" i="21"/>
  <c r="C49" i="21"/>
  <c r="G49" i="21"/>
  <c r="E49" i="21"/>
  <c r="Q42" i="21"/>
  <c r="C42" i="21"/>
  <c r="Y24" i="21"/>
  <c r="W24" i="21"/>
  <c r="U24" i="21"/>
  <c r="S24" i="21"/>
  <c r="Q24" i="21"/>
  <c r="O24" i="21"/>
  <c r="M24" i="21"/>
  <c r="I24" i="21"/>
  <c r="W42" i="21"/>
  <c r="S42" i="21"/>
  <c r="O42" i="21"/>
  <c r="M42" i="21"/>
  <c r="K42" i="21"/>
  <c r="I42" i="21"/>
  <c r="G42" i="21"/>
  <c r="E42" i="21"/>
  <c r="U41" i="21"/>
  <c r="Y41" i="21" s="1"/>
  <c r="Y42" i="21" s="1"/>
  <c r="W22" i="21"/>
  <c r="F11" i="15"/>
  <c r="U42" i="21" l="1"/>
  <c r="J85" i="20"/>
  <c r="J58" i="20"/>
  <c r="J69" i="20" s="1"/>
  <c r="F85" i="20"/>
  <c r="F69" i="20"/>
  <c r="Q47" i="16"/>
  <c r="Q49" i="16" s="1"/>
  <c r="O47" i="16"/>
  <c r="O49" i="16" s="1"/>
  <c r="M47" i="16"/>
  <c r="K47" i="16"/>
  <c r="G47" i="16"/>
  <c r="E47" i="16"/>
  <c r="C47" i="16"/>
  <c r="S46" i="16"/>
  <c r="S45" i="16"/>
  <c r="S13" i="21"/>
  <c r="W47" i="21"/>
  <c r="Q47" i="21"/>
  <c r="Q49" i="21" s="1"/>
  <c r="O47" i="21"/>
  <c r="O49" i="21" s="1"/>
  <c r="M47" i="21"/>
  <c r="K47" i="21"/>
  <c r="G47" i="21"/>
  <c r="E47" i="21"/>
  <c r="C47" i="21"/>
  <c r="S46" i="21"/>
  <c r="S45" i="21"/>
  <c r="U38" i="16" l="1"/>
  <c r="S47" i="16"/>
  <c r="S49" i="16" s="1"/>
  <c r="K90" i="23" s="1"/>
  <c r="U46" i="16"/>
  <c r="S47" i="21"/>
  <c r="S49" i="21" s="1"/>
  <c r="G90" i="23" s="1"/>
  <c r="J54" i="22" l="1"/>
  <c r="J12" i="22"/>
  <c r="J19" i="22" s="1"/>
  <c r="J26" i="22" s="1"/>
  <c r="F54" i="22"/>
  <c r="F12" i="22"/>
  <c r="F19" i="22" s="1"/>
  <c r="F26" i="22" s="1"/>
  <c r="J53" i="15"/>
  <c r="J11" i="15"/>
  <c r="J18" i="15" s="1"/>
  <c r="J25" i="15" s="1"/>
  <c r="F53" i="15"/>
  <c r="F18" i="15"/>
  <c r="F25" i="15" s="1"/>
  <c r="M91" i="23"/>
  <c r="M93" i="23" s="1"/>
  <c r="I91" i="23"/>
  <c r="I93" i="23" s="1"/>
  <c r="M67" i="23"/>
  <c r="M69" i="23" s="1"/>
  <c r="K67" i="23"/>
  <c r="I67" i="23"/>
  <c r="I69" i="23" s="1"/>
  <c r="I95" i="23" s="1"/>
  <c r="G67" i="23"/>
  <c r="M57" i="23"/>
  <c r="K57" i="23"/>
  <c r="I57" i="23"/>
  <c r="G57" i="23"/>
  <c r="K35" i="23"/>
  <c r="I35" i="23"/>
  <c r="M34" i="23"/>
  <c r="M35" i="23" s="1"/>
  <c r="M22" i="23"/>
  <c r="I22" i="23"/>
  <c r="I37" i="23" s="1"/>
  <c r="G22" i="23"/>
  <c r="F28" i="22" l="1"/>
  <c r="F10" i="20" s="1"/>
  <c r="F30" i="20" s="1"/>
  <c r="F54" i="20" s="1"/>
  <c r="F87" i="20" s="1"/>
  <c r="F91" i="20" s="1"/>
  <c r="J28" i="22"/>
  <c r="J10" i="20" s="1"/>
  <c r="J30" i="20" s="1"/>
  <c r="J54" i="20" s="1"/>
  <c r="J87" i="20" s="1"/>
  <c r="J91" i="20" s="1"/>
  <c r="F27" i="15"/>
  <c r="F30" i="15" s="1"/>
  <c r="J27" i="15"/>
  <c r="J30" i="15" s="1"/>
  <c r="G69" i="23"/>
  <c r="K69" i="23"/>
  <c r="K37" i="23"/>
  <c r="G37" i="23"/>
  <c r="M95" i="23"/>
  <c r="M37" i="23"/>
  <c r="F31" i="22" l="1"/>
  <c r="F33" i="22"/>
  <c r="F47" i="22" s="1"/>
  <c r="F55" i="22" s="1"/>
  <c r="F58" i="22" s="1"/>
  <c r="F60" i="22" s="1"/>
  <c r="J33" i="22"/>
  <c r="J47" i="22" s="1"/>
  <c r="J55" i="22" s="1"/>
  <c r="J58" i="22" s="1"/>
  <c r="J60" i="22" s="1"/>
  <c r="J31" i="22"/>
  <c r="F32" i="15"/>
  <c r="F46" i="15" s="1"/>
  <c r="F54" i="15" s="1"/>
  <c r="F57" i="15" s="1"/>
  <c r="F59" i="15" s="1"/>
  <c r="J32" i="15"/>
  <c r="J46" i="15" s="1"/>
  <c r="J54" i="15" s="1"/>
  <c r="J57" i="15" s="1"/>
  <c r="J59" i="15" s="1"/>
  <c r="S20" i="16" l="1"/>
  <c r="U16" i="21"/>
  <c r="S21" i="16"/>
  <c r="U21" i="16" s="1"/>
  <c r="Y16" i="21" l="1"/>
  <c r="S20" i="21"/>
  <c r="S21" i="21" l="1"/>
  <c r="U21" i="21" s="1"/>
  <c r="Y21" i="21" s="1"/>
  <c r="H85" i="20"/>
  <c r="D85" i="20"/>
  <c r="H69" i="20"/>
  <c r="H54" i="22"/>
  <c r="D54" i="22"/>
  <c r="H12" i="22"/>
  <c r="H19" i="22" s="1"/>
  <c r="H26" i="22" s="1"/>
  <c r="D12" i="22"/>
  <c r="D19" i="22" s="1"/>
  <c r="D26" i="22" s="1"/>
  <c r="D28" i="22" s="1"/>
  <c r="D69" i="20"/>
  <c r="H28" i="22" l="1"/>
  <c r="I45" i="16" s="1"/>
  <c r="I47" i="16" l="1"/>
  <c r="I49" i="16" s="1"/>
  <c r="K89" i="23" s="1"/>
  <c r="K91" i="23" s="1"/>
  <c r="K93" i="23" s="1"/>
  <c r="K95" i="23" s="1"/>
  <c r="U45" i="16"/>
  <c r="U47" i="16" s="1"/>
  <c r="U49" i="16" s="1"/>
  <c r="H31" i="22"/>
  <c r="H10" i="20"/>
  <c r="D10" i="20"/>
  <c r="U20" i="16"/>
  <c r="U22" i="16" s="1"/>
  <c r="D31" i="22"/>
  <c r="U20" i="21"/>
  <c r="H33" i="22"/>
  <c r="D33" i="22"/>
  <c r="H47" i="22" l="1"/>
  <c r="H55" i="22" s="1"/>
  <c r="H58" i="22" s="1"/>
  <c r="H60" i="22" s="1"/>
  <c r="D47" i="22"/>
  <c r="D55" i="22" s="1"/>
  <c r="D58" i="22" s="1"/>
  <c r="D60" i="22" s="1"/>
  <c r="I45" i="21"/>
  <c r="U45" i="21" s="1"/>
  <c r="Y20" i="21"/>
  <c r="Y22" i="21" s="1"/>
  <c r="U22" i="21"/>
  <c r="Y45" i="21" l="1"/>
  <c r="Y47" i="21" s="1"/>
  <c r="Y49" i="21" s="1"/>
  <c r="U47" i="21"/>
  <c r="I47" i="21"/>
  <c r="S16" i="16"/>
  <c r="U16" i="16" s="1"/>
  <c r="U17" i="16" s="1"/>
  <c r="S13" i="16"/>
  <c r="I49" i="21" l="1"/>
  <c r="G89" i="23" s="1"/>
  <c r="G91" i="23" s="1"/>
  <c r="G93" i="23" s="1"/>
  <c r="G95" i="23" s="1"/>
  <c r="U49" i="21"/>
  <c r="U13" i="16"/>
  <c r="U13" i="21"/>
  <c r="Y13" i="21" s="1"/>
  <c r="Q22" i="21" l="1"/>
  <c r="Q22" i="16"/>
  <c r="D53" i="15"/>
  <c r="O22" i="16"/>
  <c r="I17" i="21"/>
  <c r="C17" i="21"/>
  <c r="C24" i="21" s="1"/>
  <c r="D11" i="15"/>
  <c r="D18" i="15" s="1"/>
  <c r="D25" i="15" s="1"/>
  <c r="H11" i="15"/>
  <c r="H18" i="15" s="1"/>
  <c r="H25" i="15" s="1"/>
  <c r="Q17" i="16"/>
  <c r="O17" i="16"/>
  <c r="M17" i="16"/>
  <c r="K17" i="16"/>
  <c r="I17" i="16"/>
  <c r="G17" i="16"/>
  <c r="E17" i="16"/>
  <c r="C17" i="16"/>
  <c r="W17" i="21"/>
  <c r="Q17" i="21"/>
  <c r="O17" i="21"/>
  <c r="M17" i="21"/>
  <c r="K17" i="21"/>
  <c r="G17" i="21"/>
  <c r="E17" i="21"/>
  <c r="O22" i="21"/>
  <c r="S17" i="16"/>
  <c r="K22" i="16"/>
  <c r="G22" i="16"/>
  <c r="E22" i="16"/>
  <c r="C22" i="16"/>
  <c r="K22" i="21"/>
  <c r="G22" i="21"/>
  <c r="E22" i="21"/>
  <c r="C22" i="21"/>
  <c r="C54" i="20"/>
  <c r="H53" i="15"/>
  <c r="M22" i="16"/>
  <c r="M22" i="21"/>
  <c r="K24" i="16" l="1"/>
  <c r="G24" i="16"/>
  <c r="E24" i="21"/>
  <c r="G24" i="21"/>
  <c r="M24" i="16"/>
  <c r="C24" i="16"/>
  <c r="U17" i="21"/>
  <c r="S17" i="21"/>
  <c r="K24" i="21"/>
  <c r="Y17" i="21"/>
  <c r="D27" i="15"/>
  <c r="E24" i="16"/>
  <c r="Q24" i="16"/>
  <c r="O24" i="16"/>
  <c r="S22" i="21"/>
  <c r="H27" i="15"/>
  <c r="D30" i="20" l="1"/>
  <c r="D54" i="20" s="1"/>
  <c r="D87" i="20" s="1"/>
  <c r="D91" i="20" s="1"/>
  <c r="H32" i="15"/>
  <c r="H46" i="15" s="1"/>
  <c r="H54" i="15" s="1"/>
  <c r="H57" i="15" s="1"/>
  <c r="H59" i="15" s="1"/>
  <c r="H30" i="20"/>
  <c r="H54" i="20" s="1"/>
  <c r="D30" i="15"/>
  <c r="D32" i="15"/>
  <c r="S22" i="16"/>
  <c r="S24" i="16" s="1"/>
  <c r="H30" i="15"/>
  <c r="H87" i="20" l="1"/>
  <c r="H91" i="20" s="1"/>
  <c r="D46" i="15"/>
  <c r="D54" i="15" s="1"/>
  <c r="D57" i="15" s="1"/>
  <c r="D59" i="15" s="1"/>
  <c r="U24" i="16"/>
  <c r="I22" i="21"/>
  <c r="I22" i="16" l="1"/>
  <c r="I24" i="16" s="1"/>
</calcChain>
</file>

<file path=xl/sharedStrings.xml><?xml version="1.0" encoding="utf-8"?>
<sst xmlns="http://schemas.openxmlformats.org/spreadsheetml/2006/main" count="580" uniqueCount="209">
  <si>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</si>
  <si>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</si>
  <si>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</si>
  <si>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</si>
  <si>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</si>
  <si>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</si>
  <si>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</si>
  <si>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</si>
  <si>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</si>
  <si>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</si>
  <si>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</si>
  <si>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</si>
  <si>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</si>
  <si>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</si>
  <si>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</si>
  <si>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</si>
  <si>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</si>
  <si>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รายได้อื่น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</si>
  <si>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</si>
  <si>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</si>
  <si>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</si>
  <si>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</si>
  <si>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</si>
  <si>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</si>
  <si>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</si>
  <si>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</si>
  <si>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</si>
  <si>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</si>
  <si>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</si>
  <si>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</si>
  <si>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</si>
  <si>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</si>
  <si>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</si>
  <si>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</si>
  <si>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</si>
  <si>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</si>
  <si>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</si>
  <si>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</si>
  <si>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</si>
  <si>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</si>
  <si>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</si>
  <si>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</si>
  <si>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</si>
  <si>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</si>
  <si>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</si>
  <si>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</si>
  <si>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</si>
  <si>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</si>
  <si>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</si>
  <si>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</si>
  <si>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</si>
  <si>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</si>
  <si>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</si>
  <si>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</si>
  <si>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</si>
  <si>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</si>
  <si>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</si>
  <si>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</si>
  <si>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</si>
  <si>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</si>
  <si>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</si>
  <si>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</si>
  <si>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</si>
  <si>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</si>
  <si>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</si>
  <si>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</si>
  <si>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</si>
  <si>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</si>
  <si>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</si>
  <si>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</si>
  <si>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</si>
  <si>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</si>
  <si>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</si>
  <si>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</si>
  <si>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</si>
  <si>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</si>
  <si>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</si>
  <si>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</si>
  <si>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</si>
  <si>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</si>
  <si>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</si>
  <si>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</si>
  <si>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</si>
  <si>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</si>
  <si>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</si>
  <si>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</si>
  <si>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</si>
  <si>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</si>
  <si>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</si>
  <si>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</si>
  <si>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</si>
  <si>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</si>
  <si>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</si>
  <si>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</si>
  <si>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</si>
  <si>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</si>
  <si>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</si>
  <si>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</si>
  <si>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</si>
  <si>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</si>
  <si>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</si>
  <si>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</si>
  <si>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</si>
  <si>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</si>
  <si>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</si>
  <si>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</si>
  <si>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</si>
  <si>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</si>
  <si>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</si>
  <si>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</si>
  <si>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</si>
  <si>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</si>
  <si>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</si>
  <si>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</si>
  <si>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</si>
  <si>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</si>
  <si>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</si>
  <si>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</si>
  <si>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</si>
  <si>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</si>
  <si>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</si>
  <si>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</si>
  <si>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</si>
  <si>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</si>
  <si>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</si>
  <si>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</si>
  <si>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</si>
  <si>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</si>
  <si>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</si>
  <si>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</si>
  <si>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</si>
  <si>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</si>
  <si>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</si>
  <si>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</si>
  <si>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</si>
  <si>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</si>
  <si>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</si>
  <si>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</si>
  <si>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</si>
  <si>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</si>
  <si>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</si>
  <si>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</si>
  <si>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</si>
  <si>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</si>
  <si>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</si>
  <si>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</si>
  <si>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</si>
  <si>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</si>
  <si>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</si>
  <si>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</si>
  <si>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</si>
  <si>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</si>
  <si>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</si>
  <si>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</si>
  <si>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</si>
  <si>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</si>
  <si>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</si>
  <si>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ขาดทุนจากการตัดจำหน่ายอาคารและอุปกรณ์</t>
  </si>
  <si>
    <t>รวมหนี้สิน</t>
  </si>
  <si>
    <t>ค่าตัดจำหน่ายค่าใช้จ่ายในการจัดหาเงินกู้ยืม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</si>
  <si>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</si>
  <si>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</si>
  <si>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</si>
  <si>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</si>
  <si>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</si>
  <si>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</si>
  <si>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</si>
  <si>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</si>
  <si>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ยอดคงเหลือ ณ วันที่ 1 มกราคม 2565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</si>
  <si>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</si>
  <si>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</si>
  <si>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การตัดจำหน่ายสิทธิการใช้สินทรัพย์</t>
  </si>
  <si>
    <t>เงินสดจ่ายเงินให้กู้ยืมแก่การร่วมค้า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</si>
  <si>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</si>
  <si>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</si>
  <si>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</si>
  <si>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</si>
  <si>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</si>
  <si>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</si>
  <si>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รายได้จากการลงทุน</t>
  </si>
  <si>
    <t>จ่ายเงินปันผลให้ผู้ถือหุ้นของบริษัท</t>
  </si>
  <si>
    <t>รับเงินปันผล</t>
  </si>
  <si>
    <t>กำไรจากอัตราแลกเปลี่ยนที่ยังไม่เกิดขึ้น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</si>
  <si>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</si>
  <si>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</si>
  <si>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3, 4</t>
  </si>
  <si>
    <t>ลูกหนี้การค้าระยะยาวกิจการที่เกี่ยวข้องกัน</t>
  </si>
  <si>
    <t>เงินจ่ายล่วงหน้าสำหรับอุปกรณ์</t>
  </si>
  <si>
    <t>เงินรับล่วงหน้า</t>
  </si>
  <si>
    <t>ณ วันที่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</si>
  <si>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</si>
  <si>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</si>
  <si>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 xml:space="preserve">งบแสดงการเปลี่ยนแปลงส่วนของผู้ถือหุ้น (ยังไม่ได้ตรวจสอบ) </t>
  </si>
  <si>
    <t>ยอดคงเหลือ ณ วันที่ 1 มกราคม 2566</t>
  </si>
  <si>
    <t>ยอดคงเหลือ ณ วันที่ 30 มิถุนายน 2566</t>
  </si>
  <si>
    <t>3,9</t>
  </si>
  <si>
    <t>กำไรขั้นต้น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</si>
  <si>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</si>
  <si>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</si>
  <si>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กำไรจากกิจกรรมดำเนินงาน</t>
  </si>
  <si>
    <t>เงินสดจ่ายล่วงหน้าสำหรับอุปกรณ์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</si>
  <si>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</si>
  <si>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</si>
  <si>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เงินสดจ่ายเพื่อลงทุนในบริษัทย่อย</t>
  </si>
  <si>
    <t>รับคืน (จ่าย) ภาษีเงินได้</t>
  </si>
  <si>
    <t>14.2</t>
  </si>
  <si>
    <t>กลับรายการผลขาดทุนจากการด้อยค่า</t>
  </si>
  <si>
    <t xml:space="preserve">เงินสดรับจากสินทรัพย์ทางการเงินหมุนเวียนอื่น </t>
  </si>
  <si>
    <t>เจ้าหนี้ - อาคารและอุปกรณ์และสินทรัพย์ไม่มีตัวตนระยะยาว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</si>
</sst>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48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0" fillId="0" borderId="0" xfId="10" applyNumberFormat="1" applyFont="1" applyFill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37" fontId="40" fillId="0" borderId="0" xfId="10" applyNumberFormat="1" applyFont="1" applyFill="1" applyBorder="1" applyAlignment="1">
      <alignment horizontal="center" vertical="center"/>
    </xf>
    <xf numFmtId="37" fontId="40" fillId="0" borderId="0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0" fontId="0" fillId="0" borderId="0" xfId="87" applyFont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38" fontId="41" fillId="0" borderId="0" xfId="0" applyNumberFormat="1" applyFont="1" applyBorder="1" applyAlignment="1">
      <alignment horizontal="center"/>
    </xf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43" fontId="60" fillId="0" borderId="0" xfId="151" applyFont="1" applyFill="1" applyAlignment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43" fontId="40" fillId="0" borderId="0" xfId="10" applyFont="1" applyAlignmen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/>
    </xf>
    <xf numFmtId="165" fontId="44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Q105"/>
  <sheetViews>
    <sheetView view="pageBreakPreview" zoomScaleNormal="115" zoomScaleSheetLayoutView="100" workbookViewId="0">
      <selection sqref="A1:M1"/>
    </sheetView>
  </sheetViews>
  <sheetFormatPr defaultColWidth="8.75" defaultRowHeight="21.6"/>
  <cols>
    <col min="1" max="3" width="2.125" style="172" customWidth="1"/>
    <col min="4" max="4" width="50.875" style="172" customWidth="1"/>
    <col min="5" max="5" width="8.125" style="154" customWidth="1"/>
    <col min="6" max="6" width="0.875" style="163" customWidth="1"/>
    <col min="7" max="7" width="16.75" style="167" customWidth="1"/>
    <col min="8" max="8" width="0.875" style="168" customWidth="1"/>
    <col min="9" max="9" width="15.25" style="167" customWidth="1"/>
    <col min="10" max="10" width="0.875" style="168" customWidth="1"/>
    <col min="11" max="11" width="16.75" style="167" customWidth="1"/>
    <col min="12" max="12" width="0.875" style="168" customWidth="1"/>
    <col min="13" max="13" width="15.25" style="167" customWidth="1"/>
    <col min="14" max="14" width="0.875" style="172" customWidth="1"/>
    <col min="15" max="15" width="9.125" style="172" customWidth="1"/>
    <col min="16" max="16" width="12.375" style="172" bestFit="1" customWidth="1"/>
    <col min="17" max="17" width="16.5" style="172" bestFit="1" customWidth="1"/>
    <col min="18" max="256" width="8.75" style="172"/>
    <col min="257" max="259" width="2.125" style="172" customWidth="1"/>
    <col min="260" max="260" width="51.875" style="172" customWidth="1"/>
    <col min="261" max="261" width="8.125" style="172" customWidth="1"/>
    <col min="262" max="262" width="0.875" style="172" customWidth="1"/>
    <col min="263" max="263" width="16.375" style="172" bestFit="1" customWidth="1"/>
    <col min="264" max="264" width="0.875" style="172" customWidth="1"/>
    <col min="265" max="265" width="16.875" style="172" bestFit="1" customWidth="1"/>
    <col min="266" max="266" width="0.875" style="172" customWidth="1"/>
    <col min="267" max="267" width="16.375" style="172" bestFit="1" customWidth="1"/>
    <col min="268" max="268" width="0.875" style="172" customWidth="1"/>
    <col min="269" max="269" width="16.875" style="172" bestFit="1" customWidth="1"/>
    <col min="270" max="270" width="0.875" style="172" customWidth="1"/>
    <col min="271" max="271" width="9.125" style="172" customWidth="1"/>
    <col min="272" max="272" width="12.375" style="172" bestFit="1" customWidth="1"/>
    <col min="273" max="273" width="16.5" style="172" bestFit="1" customWidth="1"/>
    <col min="274" max="512" width="8.75" style="172"/>
    <col min="513" max="515" width="2.125" style="172" customWidth="1"/>
    <col min="516" max="516" width="51.875" style="172" customWidth="1"/>
    <col min="517" max="517" width="8.125" style="172" customWidth="1"/>
    <col min="518" max="518" width="0.875" style="172" customWidth="1"/>
    <col min="519" max="519" width="16.375" style="172" bestFit="1" customWidth="1"/>
    <col min="520" max="520" width="0.875" style="172" customWidth="1"/>
    <col min="521" max="521" width="16.875" style="172" bestFit="1" customWidth="1"/>
    <col min="522" max="522" width="0.875" style="172" customWidth="1"/>
    <col min="523" max="523" width="16.375" style="172" bestFit="1" customWidth="1"/>
    <col min="524" max="524" width="0.875" style="172" customWidth="1"/>
    <col min="525" max="525" width="16.875" style="172" bestFit="1" customWidth="1"/>
    <col min="526" max="526" width="0.875" style="172" customWidth="1"/>
    <col min="527" max="527" width="9.125" style="172" customWidth="1"/>
    <col min="528" max="528" width="12.375" style="172" bestFit="1" customWidth="1"/>
    <col min="529" max="529" width="16.5" style="172" bestFit="1" customWidth="1"/>
    <col min="530" max="768" width="8.75" style="172"/>
    <col min="769" max="771" width="2.125" style="172" customWidth="1"/>
    <col min="772" max="772" width="51.875" style="172" customWidth="1"/>
    <col min="773" max="773" width="8.125" style="172" customWidth="1"/>
    <col min="774" max="774" width="0.875" style="172" customWidth="1"/>
    <col min="775" max="775" width="16.375" style="172" bestFit="1" customWidth="1"/>
    <col min="776" max="776" width="0.875" style="172" customWidth="1"/>
    <col min="777" max="777" width="16.875" style="172" bestFit="1" customWidth="1"/>
    <col min="778" max="778" width="0.875" style="172" customWidth="1"/>
    <col min="779" max="779" width="16.375" style="172" bestFit="1" customWidth="1"/>
    <col min="780" max="780" width="0.875" style="172" customWidth="1"/>
    <col min="781" max="781" width="16.875" style="172" bestFit="1" customWidth="1"/>
    <col min="782" max="782" width="0.875" style="172" customWidth="1"/>
    <col min="783" max="783" width="9.125" style="172" customWidth="1"/>
    <col min="784" max="784" width="12.375" style="172" bestFit="1" customWidth="1"/>
    <col min="785" max="785" width="16.5" style="172" bestFit="1" customWidth="1"/>
    <col min="786" max="1024" width="8.75" style="172"/>
    <col min="1025" max="1027" width="2.125" style="172" customWidth="1"/>
    <col min="1028" max="1028" width="51.875" style="172" customWidth="1"/>
    <col min="1029" max="1029" width="8.125" style="172" customWidth="1"/>
    <col min="1030" max="1030" width="0.875" style="172" customWidth="1"/>
    <col min="1031" max="1031" width="16.375" style="172" bestFit="1" customWidth="1"/>
    <col min="1032" max="1032" width="0.875" style="172" customWidth="1"/>
    <col min="1033" max="1033" width="16.875" style="172" bestFit="1" customWidth="1"/>
    <col min="1034" max="1034" width="0.875" style="172" customWidth="1"/>
    <col min="1035" max="1035" width="16.375" style="172" bestFit="1" customWidth="1"/>
    <col min="1036" max="1036" width="0.875" style="172" customWidth="1"/>
    <col min="1037" max="1037" width="16.875" style="172" bestFit="1" customWidth="1"/>
    <col min="1038" max="1038" width="0.875" style="172" customWidth="1"/>
    <col min="1039" max="1039" width="9.125" style="172" customWidth="1"/>
    <col min="1040" max="1040" width="12.375" style="172" bestFit="1" customWidth="1"/>
    <col min="1041" max="1041" width="16.5" style="172" bestFit="1" customWidth="1"/>
    <col min="1042" max="1280" width="8.75" style="172"/>
    <col min="1281" max="1283" width="2.125" style="172" customWidth="1"/>
    <col min="1284" max="1284" width="51.875" style="172" customWidth="1"/>
    <col min="1285" max="1285" width="8.125" style="172" customWidth="1"/>
    <col min="1286" max="1286" width="0.875" style="172" customWidth="1"/>
    <col min="1287" max="1287" width="16.375" style="172" bestFit="1" customWidth="1"/>
    <col min="1288" max="1288" width="0.875" style="172" customWidth="1"/>
    <col min="1289" max="1289" width="16.875" style="172" bestFit="1" customWidth="1"/>
    <col min="1290" max="1290" width="0.875" style="172" customWidth="1"/>
    <col min="1291" max="1291" width="16.375" style="172" bestFit="1" customWidth="1"/>
    <col min="1292" max="1292" width="0.875" style="172" customWidth="1"/>
    <col min="1293" max="1293" width="16.875" style="172" bestFit="1" customWidth="1"/>
    <col min="1294" max="1294" width="0.875" style="172" customWidth="1"/>
    <col min="1295" max="1295" width="9.125" style="172" customWidth="1"/>
    <col min="1296" max="1296" width="12.375" style="172" bestFit="1" customWidth="1"/>
    <col min="1297" max="1297" width="16.5" style="172" bestFit="1" customWidth="1"/>
    <col min="1298" max="1536" width="8.75" style="172"/>
    <col min="1537" max="1539" width="2.125" style="172" customWidth="1"/>
    <col min="1540" max="1540" width="51.875" style="172" customWidth="1"/>
    <col min="1541" max="1541" width="8.125" style="172" customWidth="1"/>
    <col min="1542" max="1542" width="0.875" style="172" customWidth="1"/>
    <col min="1543" max="1543" width="16.375" style="172" bestFit="1" customWidth="1"/>
    <col min="1544" max="1544" width="0.875" style="172" customWidth="1"/>
    <col min="1545" max="1545" width="16.875" style="172" bestFit="1" customWidth="1"/>
    <col min="1546" max="1546" width="0.875" style="172" customWidth="1"/>
    <col min="1547" max="1547" width="16.375" style="172" bestFit="1" customWidth="1"/>
    <col min="1548" max="1548" width="0.875" style="172" customWidth="1"/>
    <col min="1549" max="1549" width="16.875" style="172" bestFit="1" customWidth="1"/>
    <col min="1550" max="1550" width="0.875" style="172" customWidth="1"/>
    <col min="1551" max="1551" width="9.125" style="172" customWidth="1"/>
    <col min="1552" max="1552" width="12.375" style="172" bestFit="1" customWidth="1"/>
    <col min="1553" max="1553" width="16.5" style="172" bestFit="1" customWidth="1"/>
    <col min="1554" max="1792" width="8.75" style="172"/>
    <col min="1793" max="1795" width="2.125" style="172" customWidth="1"/>
    <col min="1796" max="1796" width="51.875" style="172" customWidth="1"/>
    <col min="1797" max="1797" width="8.125" style="172" customWidth="1"/>
    <col min="1798" max="1798" width="0.875" style="172" customWidth="1"/>
    <col min="1799" max="1799" width="16.375" style="172" bestFit="1" customWidth="1"/>
    <col min="1800" max="1800" width="0.875" style="172" customWidth="1"/>
    <col min="1801" max="1801" width="16.875" style="172" bestFit="1" customWidth="1"/>
    <col min="1802" max="1802" width="0.875" style="172" customWidth="1"/>
    <col min="1803" max="1803" width="16.375" style="172" bestFit="1" customWidth="1"/>
    <col min="1804" max="1804" width="0.875" style="172" customWidth="1"/>
    <col min="1805" max="1805" width="16.875" style="172" bestFit="1" customWidth="1"/>
    <col min="1806" max="1806" width="0.875" style="172" customWidth="1"/>
    <col min="1807" max="1807" width="9.125" style="172" customWidth="1"/>
    <col min="1808" max="1808" width="12.375" style="172" bestFit="1" customWidth="1"/>
    <col min="1809" max="1809" width="16.5" style="172" bestFit="1" customWidth="1"/>
    <col min="1810" max="2048" width="8.75" style="172"/>
    <col min="2049" max="2051" width="2.125" style="172" customWidth="1"/>
    <col min="2052" max="2052" width="51.875" style="172" customWidth="1"/>
    <col min="2053" max="2053" width="8.125" style="172" customWidth="1"/>
    <col min="2054" max="2054" width="0.875" style="172" customWidth="1"/>
    <col min="2055" max="2055" width="16.375" style="172" bestFit="1" customWidth="1"/>
    <col min="2056" max="2056" width="0.875" style="172" customWidth="1"/>
    <col min="2057" max="2057" width="16.875" style="172" bestFit="1" customWidth="1"/>
    <col min="2058" max="2058" width="0.875" style="172" customWidth="1"/>
    <col min="2059" max="2059" width="16.375" style="172" bestFit="1" customWidth="1"/>
    <col min="2060" max="2060" width="0.875" style="172" customWidth="1"/>
    <col min="2061" max="2061" width="16.875" style="172" bestFit="1" customWidth="1"/>
    <col min="2062" max="2062" width="0.875" style="172" customWidth="1"/>
    <col min="2063" max="2063" width="9.125" style="172" customWidth="1"/>
    <col min="2064" max="2064" width="12.375" style="172" bestFit="1" customWidth="1"/>
    <col min="2065" max="2065" width="16.5" style="172" bestFit="1" customWidth="1"/>
    <col min="2066" max="2304" width="8.75" style="172"/>
    <col min="2305" max="2307" width="2.125" style="172" customWidth="1"/>
    <col min="2308" max="2308" width="51.875" style="172" customWidth="1"/>
    <col min="2309" max="2309" width="8.125" style="172" customWidth="1"/>
    <col min="2310" max="2310" width="0.875" style="172" customWidth="1"/>
    <col min="2311" max="2311" width="16.375" style="172" bestFit="1" customWidth="1"/>
    <col min="2312" max="2312" width="0.875" style="172" customWidth="1"/>
    <col min="2313" max="2313" width="16.875" style="172" bestFit="1" customWidth="1"/>
    <col min="2314" max="2314" width="0.875" style="172" customWidth="1"/>
    <col min="2315" max="2315" width="16.375" style="172" bestFit="1" customWidth="1"/>
    <col min="2316" max="2316" width="0.875" style="172" customWidth="1"/>
    <col min="2317" max="2317" width="16.875" style="172" bestFit="1" customWidth="1"/>
    <col min="2318" max="2318" width="0.875" style="172" customWidth="1"/>
    <col min="2319" max="2319" width="9.125" style="172" customWidth="1"/>
    <col min="2320" max="2320" width="12.375" style="172" bestFit="1" customWidth="1"/>
    <col min="2321" max="2321" width="16.5" style="172" bestFit="1" customWidth="1"/>
    <col min="2322" max="2560" width="8.75" style="172"/>
    <col min="2561" max="2563" width="2.125" style="172" customWidth="1"/>
    <col min="2564" max="2564" width="51.875" style="172" customWidth="1"/>
    <col min="2565" max="2565" width="8.125" style="172" customWidth="1"/>
    <col min="2566" max="2566" width="0.875" style="172" customWidth="1"/>
    <col min="2567" max="2567" width="16.375" style="172" bestFit="1" customWidth="1"/>
    <col min="2568" max="2568" width="0.875" style="172" customWidth="1"/>
    <col min="2569" max="2569" width="16.875" style="172" bestFit="1" customWidth="1"/>
    <col min="2570" max="2570" width="0.875" style="172" customWidth="1"/>
    <col min="2571" max="2571" width="16.375" style="172" bestFit="1" customWidth="1"/>
    <col min="2572" max="2572" width="0.875" style="172" customWidth="1"/>
    <col min="2573" max="2573" width="16.875" style="172" bestFit="1" customWidth="1"/>
    <col min="2574" max="2574" width="0.875" style="172" customWidth="1"/>
    <col min="2575" max="2575" width="9.125" style="172" customWidth="1"/>
    <col min="2576" max="2576" width="12.375" style="172" bestFit="1" customWidth="1"/>
    <col min="2577" max="2577" width="16.5" style="172" bestFit="1" customWidth="1"/>
    <col min="2578" max="2816" width="8.75" style="172"/>
    <col min="2817" max="2819" width="2.125" style="172" customWidth="1"/>
    <col min="2820" max="2820" width="51.875" style="172" customWidth="1"/>
    <col min="2821" max="2821" width="8.125" style="172" customWidth="1"/>
    <col min="2822" max="2822" width="0.875" style="172" customWidth="1"/>
    <col min="2823" max="2823" width="16.375" style="172" bestFit="1" customWidth="1"/>
    <col min="2824" max="2824" width="0.875" style="172" customWidth="1"/>
    <col min="2825" max="2825" width="16.875" style="172" bestFit="1" customWidth="1"/>
    <col min="2826" max="2826" width="0.875" style="172" customWidth="1"/>
    <col min="2827" max="2827" width="16.375" style="172" bestFit="1" customWidth="1"/>
    <col min="2828" max="2828" width="0.875" style="172" customWidth="1"/>
    <col min="2829" max="2829" width="16.875" style="172" bestFit="1" customWidth="1"/>
    <col min="2830" max="2830" width="0.875" style="172" customWidth="1"/>
    <col min="2831" max="2831" width="9.125" style="172" customWidth="1"/>
    <col min="2832" max="2832" width="12.375" style="172" bestFit="1" customWidth="1"/>
    <col min="2833" max="2833" width="16.5" style="172" bestFit="1" customWidth="1"/>
    <col min="2834" max="3072" width="8.75" style="172"/>
    <col min="3073" max="3075" width="2.125" style="172" customWidth="1"/>
    <col min="3076" max="3076" width="51.875" style="172" customWidth="1"/>
    <col min="3077" max="3077" width="8.125" style="172" customWidth="1"/>
    <col min="3078" max="3078" width="0.875" style="172" customWidth="1"/>
    <col min="3079" max="3079" width="16.375" style="172" bestFit="1" customWidth="1"/>
    <col min="3080" max="3080" width="0.875" style="172" customWidth="1"/>
    <col min="3081" max="3081" width="16.875" style="172" bestFit="1" customWidth="1"/>
    <col min="3082" max="3082" width="0.875" style="172" customWidth="1"/>
    <col min="3083" max="3083" width="16.375" style="172" bestFit="1" customWidth="1"/>
    <col min="3084" max="3084" width="0.875" style="172" customWidth="1"/>
    <col min="3085" max="3085" width="16.875" style="172" bestFit="1" customWidth="1"/>
    <col min="3086" max="3086" width="0.875" style="172" customWidth="1"/>
    <col min="3087" max="3087" width="9.125" style="172" customWidth="1"/>
    <col min="3088" max="3088" width="12.375" style="172" bestFit="1" customWidth="1"/>
    <col min="3089" max="3089" width="16.5" style="172" bestFit="1" customWidth="1"/>
    <col min="3090" max="3328" width="8.75" style="172"/>
    <col min="3329" max="3331" width="2.125" style="172" customWidth="1"/>
    <col min="3332" max="3332" width="51.875" style="172" customWidth="1"/>
    <col min="3333" max="3333" width="8.125" style="172" customWidth="1"/>
    <col min="3334" max="3334" width="0.875" style="172" customWidth="1"/>
    <col min="3335" max="3335" width="16.375" style="172" bestFit="1" customWidth="1"/>
    <col min="3336" max="3336" width="0.875" style="172" customWidth="1"/>
    <col min="3337" max="3337" width="16.875" style="172" bestFit="1" customWidth="1"/>
    <col min="3338" max="3338" width="0.875" style="172" customWidth="1"/>
    <col min="3339" max="3339" width="16.375" style="172" bestFit="1" customWidth="1"/>
    <col min="3340" max="3340" width="0.875" style="172" customWidth="1"/>
    <col min="3341" max="3341" width="16.875" style="172" bestFit="1" customWidth="1"/>
    <col min="3342" max="3342" width="0.875" style="172" customWidth="1"/>
    <col min="3343" max="3343" width="9.125" style="172" customWidth="1"/>
    <col min="3344" max="3344" width="12.375" style="172" bestFit="1" customWidth="1"/>
    <col min="3345" max="3345" width="16.5" style="172" bestFit="1" customWidth="1"/>
    <col min="3346" max="3584" width="8.75" style="172"/>
    <col min="3585" max="3587" width="2.125" style="172" customWidth="1"/>
    <col min="3588" max="3588" width="51.875" style="172" customWidth="1"/>
    <col min="3589" max="3589" width="8.125" style="172" customWidth="1"/>
    <col min="3590" max="3590" width="0.875" style="172" customWidth="1"/>
    <col min="3591" max="3591" width="16.375" style="172" bestFit="1" customWidth="1"/>
    <col min="3592" max="3592" width="0.875" style="172" customWidth="1"/>
    <col min="3593" max="3593" width="16.875" style="172" bestFit="1" customWidth="1"/>
    <col min="3594" max="3594" width="0.875" style="172" customWidth="1"/>
    <col min="3595" max="3595" width="16.375" style="172" bestFit="1" customWidth="1"/>
    <col min="3596" max="3596" width="0.875" style="172" customWidth="1"/>
    <col min="3597" max="3597" width="16.875" style="172" bestFit="1" customWidth="1"/>
    <col min="3598" max="3598" width="0.875" style="172" customWidth="1"/>
    <col min="3599" max="3599" width="9.125" style="172" customWidth="1"/>
    <col min="3600" max="3600" width="12.375" style="172" bestFit="1" customWidth="1"/>
    <col min="3601" max="3601" width="16.5" style="172" bestFit="1" customWidth="1"/>
    <col min="3602" max="3840" width="8.75" style="172"/>
    <col min="3841" max="3843" width="2.125" style="172" customWidth="1"/>
    <col min="3844" max="3844" width="51.875" style="172" customWidth="1"/>
    <col min="3845" max="3845" width="8.125" style="172" customWidth="1"/>
    <col min="3846" max="3846" width="0.875" style="172" customWidth="1"/>
    <col min="3847" max="3847" width="16.375" style="172" bestFit="1" customWidth="1"/>
    <col min="3848" max="3848" width="0.875" style="172" customWidth="1"/>
    <col min="3849" max="3849" width="16.875" style="172" bestFit="1" customWidth="1"/>
    <col min="3850" max="3850" width="0.875" style="172" customWidth="1"/>
    <col min="3851" max="3851" width="16.375" style="172" bestFit="1" customWidth="1"/>
    <col min="3852" max="3852" width="0.875" style="172" customWidth="1"/>
    <col min="3853" max="3853" width="16.875" style="172" bestFit="1" customWidth="1"/>
    <col min="3854" max="3854" width="0.875" style="172" customWidth="1"/>
    <col min="3855" max="3855" width="9.125" style="172" customWidth="1"/>
    <col min="3856" max="3856" width="12.375" style="172" bestFit="1" customWidth="1"/>
    <col min="3857" max="3857" width="16.5" style="172" bestFit="1" customWidth="1"/>
    <col min="3858" max="4096" width="8.75" style="172"/>
    <col min="4097" max="4099" width="2.125" style="172" customWidth="1"/>
    <col min="4100" max="4100" width="51.875" style="172" customWidth="1"/>
    <col min="4101" max="4101" width="8.125" style="172" customWidth="1"/>
    <col min="4102" max="4102" width="0.875" style="172" customWidth="1"/>
    <col min="4103" max="4103" width="16.375" style="172" bestFit="1" customWidth="1"/>
    <col min="4104" max="4104" width="0.875" style="172" customWidth="1"/>
    <col min="4105" max="4105" width="16.875" style="172" bestFit="1" customWidth="1"/>
    <col min="4106" max="4106" width="0.875" style="172" customWidth="1"/>
    <col min="4107" max="4107" width="16.375" style="172" bestFit="1" customWidth="1"/>
    <col min="4108" max="4108" width="0.875" style="172" customWidth="1"/>
    <col min="4109" max="4109" width="16.875" style="172" bestFit="1" customWidth="1"/>
    <col min="4110" max="4110" width="0.875" style="172" customWidth="1"/>
    <col min="4111" max="4111" width="9.125" style="172" customWidth="1"/>
    <col min="4112" max="4112" width="12.375" style="172" bestFit="1" customWidth="1"/>
    <col min="4113" max="4113" width="16.5" style="172" bestFit="1" customWidth="1"/>
    <col min="4114" max="4352" width="8.75" style="172"/>
    <col min="4353" max="4355" width="2.125" style="172" customWidth="1"/>
    <col min="4356" max="4356" width="51.875" style="172" customWidth="1"/>
    <col min="4357" max="4357" width="8.125" style="172" customWidth="1"/>
    <col min="4358" max="4358" width="0.875" style="172" customWidth="1"/>
    <col min="4359" max="4359" width="16.375" style="172" bestFit="1" customWidth="1"/>
    <col min="4360" max="4360" width="0.875" style="172" customWidth="1"/>
    <col min="4361" max="4361" width="16.875" style="172" bestFit="1" customWidth="1"/>
    <col min="4362" max="4362" width="0.875" style="172" customWidth="1"/>
    <col min="4363" max="4363" width="16.375" style="172" bestFit="1" customWidth="1"/>
    <col min="4364" max="4364" width="0.875" style="172" customWidth="1"/>
    <col min="4365" max="4365" width="16.875" style="172" bestFit="1" customWidth="1"/>
    <col min="4366" max="4366" width="0.875" style="172" customWidth="1"/>
    <col min="4367" max="4367" width="9.125" style="172" customWidth="1"/>
    <col min="4368" max="4368" width="12.375" style="172" bestFit="1" customWidth="1"/>
    <col min="4369" max="4369" width="16.5" style="172" bestFit="1" customWidth="1"/>
    <col min="4370" max="4608" width="8.75" style="172"/>
    <col min="4609" max="4611" width="2.125" style="172" customWidth="1"/>
    <col min="4612" max="4612" width="51.875" style="172" customWidth="1"/>
    <col min="4613" max="4613" width="8.125" style="172" customWidth="1"/>
    <col min="4614" max="4614" width="0.875" style="172" customWidth="1"/>
    <col min="4615" max="4615" width="16.375" style="172" bestFit="1" customWidth="1"/>
    <col min="4616" max="4616" width="0.875" style="172" customWidth="1"/>
    <col min="4617" max="4617" width="16.875" style="172" bestFit="1" customWidth="1"/>
    <col min="4618" max="4618" width="0.875" style="172" customWidth="1"/>
    <col min="4619" max="4619" width="16.375" style="172" bestFit="1" customWidth="1"/>
    <col min="4620" max="4620" width="0.875" style="172" customWidth="1"/>
    <col min="4621" max="4621" width="16.875" style="172" bestFit="1" customWidth="1"/>
    <col min="4622" max="4622" width="0.875" style="172" customWidth="1"/>
    <col min="4623" max="4623" width="9.125" style="172" customWidth="1"/>
    <col min="4624" max="4624" width="12.375" style="172" bestFit="1" customWidth="1"/>
    <col min="4625" max="4625" width="16.5" style="172" bestFit="1" customWidth="1"/>
    <col min="4626" max="4864" width="8.75" style="172"/>
    <col min="4865" max="4867" width="2.125" style="172" customWidth="1"/>
    <col min="4868" max="4868" width="51.875" style="172" customWidth="1"/>
    <col min="4869" max="4869" width="8.125" style="172" customWidth="1"/>
    <col min="4870" max="4870" width="0.875" style="172" customWidth="1"/>
    <col min="4871" max="4871" width="16.375" style="172" bestFit="1" customWidth="1"/>
    <col min="4872" max="4872" width="0.875" style="172" customWidth="1"/>
    <col min="4873" max="4873" width="16.875" style="172" bestFit="1" customWidth="1"/>
    <col min="4874" max="4874" width="0.875" style="172" customWidth="1"/>
    <col min="4875" max="4875" width="16.375" style="172" bestFit="1" customWidth="1"/>
    <col min="4876" max="4876" width="0.875" style="172" customWidth="1"/>
    <col min="4877" max="4877" width="16.875" style="172" bestFit="1" customWidth="1"/>
    <col min="4878" max="4878" width="0.875" style="172" customWidth="1"/>
    <col min="4879" max="4879" width="9.125" style="172" customWidth="1"/>
    <col min="4880" max="4880" width="12.375" style="172" bestFit="1" customWidth="1"/>
    <col min="4881" max="4881" width="16.5" style="172" bestFit="1" customWidth="1"/>
    <col min="4882" max="5120" width="8.75" style="172"/>
    <col min="5121" max="5123" width="2.125" style="172" customWidth="1"/>
    <col min="5124" max="5124" width="51.875" style="172" customWidth="1"/>
    <col min="5125" max="5125" width="8.125" style="172" customWidth="1"/>
    <col min="5126" max="5126" width="0.875" style="172" customWidth="1"/>
    <col min="5127" max="5127" width="16.375" style="172" bestFit="1" customWidth="1"/>
    <col min="5128" max="5128" width="0.875" style="172" customWidth="1"/>
    <col min="5129" max="5129" width="16.875" style="172" bestFit="1" customWidth="1"/>
    <col min="5130" max="5130" width="0.875" style="172" customWidth="1"/>
    <col min="5131" max="5131" width="16.375" style="172" bestFit="1" customWidth="1"/>
    <col min="5132" max="5132" width="0.875" style="172" customWidth="1"/>
    <col min="5133" max="5133" width="16.875" style="172" bestFit="1" customWidth="1"/>
    <col min="5134" max="5134" width="0.875" style="172" customWidth="1"/>
    <col min="5135" max="5135" width="9.125" style="172" customWidth="1"/>
    <col min="5136" max="5136" width="12.375" style="172" bestFit="1" customWidth="1"/>
    <col min="5137" max="5137" width="16.5" style="172" bestFit="1" customWidth="1"/>
    <col min="5138" max="5376" width="8.75" style="172"/>
    <col min="5377" max="5379" width="2.125" style="172" customWidth="1"/>
    <col min="5380" max="5380" width="51.875" style="172" customWidth="1"/>
    <col min="5381" max="5381" width="8.125" style="172" customWidth="1"/>
    <col min="5382" max="5382" width="0.875" style="172" customWidth="1"/>
    <col min="5383" max="5383" width="16.375" style="172" bestFit="1" customWidth="1"/>
    <col min="5384" max="5384" width="0.875" style="172" customWidth="1"/>
    <col min="5385" max="5385" width="16.875" style="172" bestFit="1" customWidth="1"/>
    <col min="5386" max="5386" width="0.875" style="172" customWidth="1"/>
    <col min="5387" max="5387" width="16.375" style="172" bestFit="1" customWidth="1"/>
    <col min="5388" max="5388" width="0.875" style="172" customWidth="1"/>
    <col min="5389" max="5389" width="16.875" style="172" bestFit="1" customWidth="1"/>
    <col min="5390" max="5390" width="0.875" style="172" customWidth="1"/>
    <col min="5391" max="5391" width="9.125" style="172" customWidth="1"/>
    <col min="5392" max="5392" width="12.375" style="172" bestFit="1" customWidth="1"/>
    <col min="5393" max="5393" width="16.5" style="172" bestFit="1" customWidth="1"/>
    <col min="5394" max="5632" width="8.75" style="172"/>
    <col min="5633" max="5635" width="2.125" style="172" customWidth="1"/>
    <col min="5636" max="5636" width="51.875" style="172" customWidth="1"/>
    <col min="5637" max="5637" width="8.125" style="172" customWidth="1"/>
    <col min="5638" max="5638" width="0.875" style="172" customWidth="1"/>
    <col min="5639" max="5639" width="16.375" style="172" bestFit="1" customWidth="1"/>
    <col min="5640" max="5640" width="0.875" style="172" customWidth="1"/>
    <col min="5641" max="5641" width="16.875" style="172" bestFit="1" customWidth="1"/>
    <col min="5642" max="5642" width="0.875" style="172" customWidth="1"/>
    <col min="5643" max="5643" width="16.375" style="172" bestFit="1" customWidth="1"/>
    <col min="5644" max="5644" width="0.875" style="172" customWidth="1"/>
    <col min="5645" max="5645" width="16.875" style="172" bestFit="1" customWidth="1"/>
    <col min="5646" max="5646" width="0.875" style="172" customWidth="1"/>
    <col min="5647" max="5647" width="9.125" style="172" customWidth="1"/>
    <col min="5648" max="5648" width="12.375" style="172" bestFit="1" customWidth="1"/>
    <col min="5649" max="5649" width="16.5" style="172" bestFit="1" customWidth="1"/>
    <col min="5650" max="5888" width="8.75" style="172"/>
    <col min="5889" max="5891" width="2.125" style="172" customWidth="1"/>
    <col min="5892" max="5892" width="51.875" style="172" customWidth="1"/>
    <col min="5893" max="5893" width="8.125" style="172" customWidth="1"/>
    <col min="5894" max="5894" width="0.875" style="172" customWidth="1"/>
    <col min="5895" max="5895" width="16.375" style="172" bestFit="1" customWidth="1"/>
    <col min="5896" max="5896" width="0.875" style="172" customWidth="1"/>
    <col min="5897" max="5897" width="16.875" style="172" bestFit="1" customWidth="1"/>
    <col min="5898" max="5898" width="0.875" style="172" customWidth="1"/>
    <col min="5899" max="5899" width="16.375" style="172" bestFit="1" customWidth="1"/>
    <col min="5900" max="5900" width="0.875" style="172" customWidth="1"/>
    <col min="5901" max="5901" width="16.875" style="172" bestFit="1" customWidth="1"/>
    <col min="5902" max="5902" width="0.875" style="172" customWidth="1"/>
    <col min="5903" max="5903" width="9.125" style="172" customWidth="1"/>
    <col min="5904" max="5904" width="12.375" style="172" bestFit="1" customWidth="1"/>
    <col min="5905" max="5905" width="16.5" style="172" bestFit="1" customWidth="1"/>
    <col min="5906" max="6144" width="8.75" style="172"/>
    <col min="6145" max="6147" width="2.125" style="172" customWidth="1"/>
    <col min="6148" max="6148" width="51.875" style="172" customWidth="1"/>
    <col min="6149" max="6149" width="8.125" style="172" customWidth="1"/>
    <col min="6150" max="6150" width="0.875" style="172" customWidth="1"/>
    <col min="6151" max="6151" width="16.375" style="172" bestFit="1" customWidth="1"/>
    <col min="6152" max="6152" width="0.875" style="172" customWidth="1"/>
    <col min="6153" max="6153" width="16.875" style="172" bestFit="1" customWidth="1"/>
    <col min="6154" max="6154" width="0.875" style="172" customWidth="1"/>
    <col min="6155" max="6155" width="16.375" style="172" bestFit="1" customWidth="1"/>
    <col min="6156" max="6156" width="0.875" style="172" customWidth="1"/>
    <col min="6157" max="6157" width="16.875" style="172" bestFit="1" customWidth="1"/>
    <col min="6158" max="6158" width="0.875" style="172" customWidth="1"/>
    <col min="6159" max="6159" width="9.125" style="172" customWidth="1"/>
    <col min="6160" max="6160" width="12.375" style="172" bestFit="1" customWidth="1"/>
    <col min="6161" max="6161" width="16.5" style="172" bestFit="1" customWidth="1"/>
    <col min="6162" max="6400" width="8.75" style="172"/>
    <col min="6401" max="6403" width="2.125" style="172" customWidth="1"/>
    <col min="6404" max="6404" width="51.875" style="172" customWidth="1"/>
    <col min="6405" max="6405" width="8.125" style="172" customWidth="1"/>
    <col min="6406" max="6406" width="0.875" style="172" customWidth="1"/>
    <col min="6407" max="6407" width="16.375" style="172" bestFit="1" customWidth="1"/>
    <col min="6408" max="6408" width="0.875" style="172" customWidth="1"/>
    <col min="6409" max="6409" width="16.875" style="172" bestFit="1" customWidth="1"/>
    <col min="6410" max="6410" width="0.875" style="172" customWidth="1"/>
    <col min="6411" max="6411" width="16.375" style="172" bestFit="1" customWidth="1"/>
    <col min="6412" max="6412" width="0.875" style="172" customWidth="1"/>
    <col min="6413" max="6413" width="16.875" style="172" bestFit="1" customWidth="1"/>
    <col min="6414" max="6414" width="0.875" style="172" customWidth="1"/>
    <col min="6415" max="6415" width="9.125" style="172" customWidth="1"/>
    <col min="6416" max="6416" width="12.375" style="172" bestFit="1" customWidth="1"/>
    <col min="6417" max="6417" width="16.5" style="172" bestFit="1" customWidth="1"/>
    <col min="6418" max="6656" width="8.75" style="172"/>
    <col min="6657" max="6659" width="2.125" style="172" customWidth="1"/>
    <col min="6660" max="6660" width="51.875" style="172" customWidth="1"/>
    <col min="6661" max="6661" width="8.125" style="172" customWidth="1"/>
    <col min="6662" max="6662" width="0.875" style="172" customWidth="1"/>
    <col min="6663" max="6663" width="16.375" style="172" bestFit="1" customWidth="1"/>
    <col min="6664" max="6664" width="0.875" style="172" customWidth="1"/>
    <col min="6665" max="6665" width="16.875" style="172" bestFit="1" customWidth="1"/>
    <col min="6666" max="6666" width="0.875" style="172" customWidth="1"/>
    <col min="6667" max="6667" width="16.375" style="172" bestFit="1" customWidth="1"/>
    <col min="6668" max="6668" width="0.875" style="172" customWidth="1"/>
    <col min="6669" max="6669" width="16.875" style="172" bestFit="1" customWidth="1"/>
    <col min="6670" max="6670" width="0.875" style="172" customWidth="1"/>
    <col min="6671" max="6671" width="9.125" style="172" customWidth="1"/>
    <col min="6672" max="6672" width="12.375" style="172" bestFit="1" customWidth="1"/>
    <col min="6673" max="6673" width="16.5" style="172" bestFit="1" customWidth="1"/>
    <col min="6674" max="6912" width="8.75" style="172"/>
    <col min="6913" max="6915" width="2.125" style="172" customWidth="1"/>
    <col min="6916" max="6916" width="51.875" style="172" customWidth="1"/>
    <col min="6917" max="6917" width="8.125" style="172" customWidth="1"/>
    <col min="6918" max="6918" width="0.875" style="172" customWidth="1"/>
    <col min="6919" max="6919" width="16.375" style="172" bestFit="1" customWidth="1"/>
    <col min="6920" max="6920" width="0.875" style="172" customWidth="1"/>
    <col min="6921" max="6921" width="16.875" style="172" bestFit="1" customWidth="1"/>
    <col min="6922" max="6922" width="0.875" style="172" customWidth="1"/>
    <col min="6923" max="6923" width="16.375" style="172" bestFit="1" customWidth="1"/>
    <col min="6924" max="6924" width="0.875" style="172" customWidth="1"/>
    <col min="6925" max="6925" width="16.875" style="172" bestFit="1" customWidth="1"/>
    <col min="6926" max="6926" width="0.875" style="172" customWidth="1"/>
    <col min="6927" max="6927" width="9.125" style="172" customWidth="1"/>
    <col min="6928" max="6928" width="12.375" style="172" bestFit="1" customWidth="1"/>
    <col min="6929" max="6929" width="16.5" style="172" bestFit="1" customWidth="1"/>
    <col min="6930" max="7168" width="8.75" style="172"/>
    <col min="7169" max="7171" width="2.125" style="172" customWidth="1"/>
    <col min="7172" max="7172" width="51.875" style="172" customWidth="1"/>
    <col min="7173" max="7173" width="8.125" style="172" customWidth="1"/>
    <col min="7174" max="7174" width="0.875" style="172" customWidth="1"/>
    <col min="7175" max="7175" width="16.375" style="172" bestFit="1" customWidth="1"/>
    <col min="7176" max="7176" width="0.875" style="172" customWidth="1"/>
    <col min="7177" max="7177" width="16.875" style="172" bestFit="1" customWidth="1"/>
    <col min="7178" max="7178" width="0.875" style="172" customWidth="1"/>
    <col min="7179" max="7179" width="16.375" style="172" bestFit="1" customWidth="1"/>
    <col min="7180" max="7180" width="0.875" style="172" customWidth="1"/>
    <col min="7181" max="7181" width="16.875" style="172" bestFit="1" customWidth="1"/>
    <col min="7182" max="7182" width="0.875" style="172" customWidth="1"/>
    <col min="7183" max="7183" width="9.125" style="172" customWidth="1"/>
    <col min="7184" max="7184" width="12.375" style="172" bestFit="1" customWidth="1"/>
    <col min="7185" max="7185" width="16.5" style="172" bestFit="1" customWidth="1"/>
    <col min="7186" max="7424" width="8.75" style="172"/>
    <col min="7425" max="7427" width="2.125" style="172" customWidth="1"/>
    <col min="7428" max="7428" width="51.875" style="172" customWidth="1"/>
    <col min="7429" max="7429" width="8.125" style="172" customWidth="1"/>
    <col min="7430" max="7430" width="0.875" style="172" customWidth="1"/>
    <col min="7431" max="7431" width="16.375" style="172" bestFit="1" customWidth="1"/>
    <col min="7432" max="7432" width="0.875" style="172" customWidth="1"/>
    <col min="7433" max="7433" width="16.875" style="172" bestFit="1" customWidth="1"/>
    <col min="7434" max="7434" width="0.875" style="172" customWidth="1"/>
    <col min="7435" max="7435" width="16.375" style="172" bestFit="1" customWidth="1"/>
    <col min="7436" max="7436" width="0.875" style="172" customWidth="1"/>
    <col min="7437" max="7437" width="16.875" style="172" bestFit="1" customWidth="1"/>
    <col min="7438" max="7438" width="0.875" style="172" customWidth="1"/>
    <col min="7439" max="7439" width="9.125" style="172" customWidth="1"/>
    <col min="7440" max="7440" width="12.375" style="172" bestFit="1" customWidth="1"/>
    <col min="7441" max="7441" width="16.5" style="172" bestFit="1" customWidth="1"/>
    <col min="7442" max="7680" width="8.75" style="172"/>
    <col min="7681" max="7683" width="2.125" style="172" customWidth="1"/>
    <col min="7684" max="7684" width="51.875" style="172" customWidth="1"/>
    <col min="7685" max="7685" width="8.125" style="172" customWidth="1"/>
    <col min="7686" max="7686" width="0.875" style="172" customWidth="1"/>
    <col min="7687" max="7687" width="16.375" style="172" bestFit="1" customWidth="1"/>
    <col min="7688" max="7688" width="0.875" style="172" customWidth="1"/>
    <col min="7689" max="7689" width="16.875" style="172" bestFit="1" customWidth="1"/>
    <col min="7690" max="7690" width="0.875" style="172" customWidth="1"/>
    <col min="7691" max="7691" width="16.375" style="172" bestFit="1" customWidth="1"/>
    <col min="7692" max="7692" width="0.875" style="172" customWidth="1"/>
    <col min="7693" max="7693" width="16.875" style="172" bestFit="1" customWidth="1"/>
    <col min="7694" max="7694" width="0.875" style="172" customWidth="1"/>
    <col min="7695" max="7695" width="9.125" style="172" customWidth="1"/>
    <col min="7696" max="7696" width="12.375" style="172" bestFit="1" customWidth="1"/>
    <col min="7697" max="7697" width="16.5" style="172" bestFit="1" customWidth="1"/>
    <col min="7698" max="7936" width="8.75" style="172"/>
    <col min="7937" max="7939" width="2.125" style="172" customWidth="1"/>
    <col min="7940" max="7940" width="51.875" style="172" customWidth="1"/>
    <col min="7941" max="7941" width="8.125" style="172" customWidth="1"/>
    <col min="7942" max="7942" width="0.875" style="172" customWidth="1"/>
    <col min="7943" max="7943" width="16.375" style="172" bestFit="1" customWidth="1"/>
    <col min="7944" max="7944" width="0.875" style="172" customWidth="1"/>
    <col min="7945" max="7945" width="16.875" style="172" bestFit="1" customWidth="1"/>
    <col min="7946" max="7946" width="0.875" style="172" customWidth="1"/>
    <col min="7947" max="7947" width="16.375" style="172" bestFit="1" customWidth="1"/>
    <col min="7948" max="7948" width="0.875" style="172" customWidth="1"/>
    <col min="7949" max="7949" width="16.875" style="172" bestFit="1" customWidth="1"/>
    <col min="7950" max="7950" width="0.875" style="172" customWidth="1"/>
    <col min="7951" max="7951" width="9.125" style="172" customWidth="1"/>
    <col min="7952" max="7952" width="12.375" style="172" bestFit="1" customWidth="1"/>
    <col min="7953" max="7953" width="16.5" style="172" bestFit="1" customWidth="1"/>
    <col min="7954" max="8192" width="8.75" style="172"/>
    <col min="8193" max="8195" width="2.125" style="172" customWidth="1"/>
    <col min="8196" max="8196" width="51.875" style="172" customWidth="1"/>
    <col min="8197" max="8197" width="8.125" style="172" customWidth="1"/>
    <col min="8198" max="8198" width="0.875" style="172" customWidth="1"/>
    <col min="8199" max="8199" width="16.375" style="172" bestFit="1" customWidth="1"/>
    <col min="8200" max="8200" width="0.875" style="172" customWidth="1"/>
    <col min="8201" max="8201" width="16.875" style="172" bestFit="1" customWidth="1"/>
    <col min="8202" max="8202" width="0.875" style="172" customWidth="1"/>
    <col min="8203" max="8203" width="16.375" style="172" bestFit="1" customWidth="1"/>
    <col min="8204" max="8204" width="0.875" style="172" customWidth="1"/>
    <col min="8205" max="8205" width="16.875" style="172" bestFit="1" customWidth="1"/>
    <col min="8206" max="8206" width="0.875" style="172" customWidth="1"/>
    <col min="8207" max="8207" width="9.125" style="172" customWidth="1"/>
    <col min="8208" max="8208" width="12.375" style="172" bestFit="1" customWidth="1"/>
    <col min="8209" max="8209" width="16.5" style="172" bestFit="1" customWidth="1"/>
    <col min="8210" max="8448" width="8.75" style="172"/>
    <col min="8449" max="8451" width="2.125" style="172" customWidth="1"/>
    <col min="8452" max="8452" width="51.875" style="172" customWidth="1"/>
    <col min="8453" max="8453" width="8.125" style="172" customWidth="1"/>
    <col min="8454" max="8454" width="0.875" style="172" customWidth="1"/>
    <col min="8455" max="8455" width="16.375" style="172" bestFit="1" customWidth="1"/>
    <col min="8456" max="8456" width="0.875" style="172" customWidth="1"/>
    <col min="8457" max="8457" width="16.875" style="172" bestFit="1" customWidth="1"/>
    <col min="8458" max="8458" width="0.875" style="172" customWidth="1"/>
    <col min="8459" max="8459" width="16.375" style="172" bestFit="1" customWidth="1"/>
    <col min="8460" max="8460" width="0.875" style="172" customWidth="1"/>
    <col min="8461" max="8461" width="16.875" style="172" bestFit="1" customWidth="1"/>
    <col min="8462" max="8462" width="0.875" style="172" customWidth="1"/>
    <col min="8463" max="8463" width="9.125" style="172" customWidth="1"/>
    <col min="8464" max="8464" width="12.375" style="172" bestFit="1" customWidth="1"/>
    <col min="8465" max="8465" width="16.5" style="172" bestFit="1" customWidth="1"/>
    <col min="8466" max="8704" width="8.75" style="172"/>
    <col min="8705" max="8707" width="2.125" style="172" customWidth="1"/>
    <col min="8708" max="8708" width="51.875" style="172" customWidth="1"/>
    <col min="8709" max="8709" width="8.125" style="172" customWidth="1"/>
    <col min="8710" max="8710" width="0.875" style="172" customWidth="1"/>
    <col min="8711" max="8711" width="16.375" style="172" bestFit="1" customWidth="1"/>
    <col min="8712" max="8712" width="0.875" style="172" customWidth="1"/>
    <col min="8713" max="8713" width="16.875" style="172" bestFit="1" customWidth="1"/>
    <col min="8714" max="8714" width="0.875" style="172" customWidth="1"/>
    <col min="8715" max="8715" width="16.375" style="172" bestFit="1" customWidth="1"/>
    <col min="8716" max="8716" width="0.875" style="172" customWidth="1"/>
    <col min="8717" max="8717" width="16.875" style="172" bestFit="1" customWidth="1"/>
    <col min="8718" max="8718" width="0.875" style="172" customWidth="1"/>
    <col min="8719" max="8719" width="9.125" style="172" customWidth="1"/>
    <col min="8720" max="8720" width="12.375" style="172" bestFit="1" customWidth="1"/>
    <col min="8721" max="8721" width="16.5" style="172" bestFit="1" customWidth="1"/>
    <col min="8722" max="8960" width="8.75" style="172"/>
    <col min="8961" max="8963" width="2.125" style="172" customWidth="1"/>
    <col min="8964" max="8964" width="51.875" style="172" customWidth="1"/>
    <col min="8965" max="8965" width="8.125" style="172" customWidth="1"/>
    <col min="8966" max="8966" width="0.875" style="172" customWidth="1"/>
    <col min="8967" max="8967" width="16.375" style="172" bestFit="1" customWidth="1"/>
    <col min="8968" max="8968" width="0.875" style="172" customWidth="1"/>
    <col min="8969" max="8969" width="16.875" style="172" bestFit="1" customWidth="1"/>
    <col min="8970" max="8970" width="0.875" style="172" customWidth="1"/>
    <col min="8971" max="8971" width="16.375" style="172" bestFit="1" customWidth="1"/>
    <col min="8972" max="8972" width="0.875" style="172" customWidth="1"/>
    <col min="8973" max="8973" width="16.875" style="172" bestFit="1" customWidth="1"/>
    <col min="8974" max="8974" width="0.875" style="172" customWidth="1"/>
    <col min="8975" max="8975" width="9.125" style="172" customWidth="1"/>
    <col min="8976" max="8976" width="12.375" style="172" bestFit="1" customWidth="1"/>
    <col min="8977" max="8977" width="16.5" style="172" bestFit="1" customWidth="1"/>
    <col min="8978" max="9216" width="8.75" style="172"/>
    <col min="9217" max="9219" width="2.125" style="172" customWidth="1"/>
    <col min="9220" max="9220" width="51.875" style="172" customWidth="1"/>
    <col min="9221" max="9221" width="8.125" style="172" customWidth="1"/>
    <col min="9222" max="9222" width="0.875" style="172" customWidth="1"/>
    <col min="9223" max="9223" width="16.375" style="172" bestFit="1" customWidth="1"/>
    <col min="9224" max="9224" width="0.875" style="172" customWidth="1"/>
    <col min="9225" max="9225" width="16.875" style="172" bestFit="1" customWidth="1"/>
    <col min="9226" max="9226" width="0.875" style="172" customWidth="1"/>
    <col min="9227" max="9227" width="16.375" style="172" bestFit="1" customWidth="1"/>
    <col min="9228" max="9228" width="0.875" style="172" customWidth="1"/>
    <col min="9229" max="9229" width="16.875" style="172" bestFit="1" customWidth="1"/>
    <col min="9230" max="9230" width="0.875" style="172" customWidth="1"/>
    <col min="9231" max="9231" width="9.125" style="172" customWidth="1"/>
    <col min="9232" max="9232" width="12.375" style="172" bestFit="1" customWidth="1"/>
    <col min="9233" max="9233" width="16.5" style="172" bestFit="1" customWidth="1"/>
    <col min="9234" max="9472" width="8.75" style="172"/>
    <col min="9473" max="9475" width="2.125" style="172" customWidth="1"/>
    <col min="9476" max="9476" width="51.875" style="172" customWidth="1"/>
    <col min="9477" max="9477" width="8.125" style="172" customWidth="1"/>
    <col min="9478" max="9478" width="0.875" style="172" customWidth="1"/>
    <col min="9479" max="9479" width="16.375" style="172" bestFit="1" customWidth="1"/>
    <col min="9480" max="9480" width="0.875" style="172" customWidth="1"/>
    <col min="9481" max="9481" width="16.875" style="172" bestFit="1" customWidth="1"/>
    <col min="9482" max="9482" width="0.875" style="172" customWidth="1"/>
    <col min="9483" max="9483" width="16.375" style="172" bestFit="1" customWidth="1"/>
    <col min="9484" max="9484" width="0.875" style="172" customWidth="1"/>
    <col min="9485" max="9485" width="16.875" style="172" bestFit="1" customWidth="1"/>
    <col min="9486" max="9486" width="0.875" style="172" customWidth="1"/>
    <col min="9487" max="9487" width="9.125" style="172" customWidth="1"/>
    <col min="9488" max="9488" width="12.375" style="172" bestFit="1" customWidth="1"/>
    <col min="9489" max="9489" width="16.5" style="172" bestFit="1" customWidth="1"/>
    <col min="9490" max="9728" width="8.75" style="172"/>
    <col min="9729" max="9731" width="2.125" style="172" customWidth="1"/>
    <col min="9732" max="9732" width="51.875" style="172" customWidth="1"/>
    <col min="9733" max="9733" width="8.125" style="172" customWidth="1"/>
    <col min="9734" max="9734" width="0.875" style="172" customWidth="1"/>
    <col min="9735" max="9735" width="16.375" style="172" bestFit="1" customWidth="1"/>
    <col min="9736" max="9736" width="0.875" style="172" customWidth="1"/>
    <col min="9737" max="9737" width="16.875" style="172" bestFit="1" customWidth="1"/>
    <col min="9738" max="9738" width="0.875" style="172" customWidth="1"/>
    <col min="9739" max="9739" width="16.375" style="172" bestFit="1" customWidth="1"/>
    <col min="9740" max="9740" width="0.875" style="172" customWidth="1"/>
    <col min="9741" max="9741" width="16.875" style="172" bestFit="1" customWidth="1"/>
    <col min="9742" max="9742" width="0.875" style="172" customWidth="1"/>
    <col min="9743" max="9743" width="9.125" style="172" customWidth="1"/>
    <col min="9744" max="9744" width="12.375" style="172" bestFit="1" customWidth="1"/>
    <col min="9745" max="9745" width="16.5" style="172" bestFit="1" customWidth="1"/>
    <col min="9746" max="9984" width="8.75" style="172"/>
    <col min="9985" max="9987" width="2.125" style="172" customWidth="1"/>
    <col min="9988" max="9988" width="51.875" style="172" customWidth="1"/>
    <col min="9989" max="9989" width="8.125" style="172" customWidth="1"/>
    <col min="9990" max="9990" width="0.875" style="172" customWidth="1"/>
    <col min="9991" max="9991" width="16.375" style="172" bestFit="1" customWidth="1"/>
    <col min="9992" max="9992" width="0.875" style="172" customWidth="1"/>
    <col min="9993" max="9993" width="16.875" style="172" bestFit="1" customWidth="1"/>
    <col min="9994" max="9994" width="0.875" style="172" customWidth="1"/>
    <col min="9995" max="9995" width="16.375" style="172" bestFit="1" customWidth="1"/>
    <col min="9996" max="9996" width="0.875" style="172" customWidth="1"/>
    <col min="9997" max="9997" width="16.875" style="172" bestFit="1" customWidth="1"/>
    <col min="9998" max="9998" width="0.875" style="172" customWidth="1"/>
    <col min="9999" max="9999" width="9.125" style="172" customWidth="1"/>
    <col min="10000" max="10000" width="12.375" style="172" bestFit="1" customWidth="1"/>
    <col min="10001" max="10001" width="16.5" style="172" bestFit="1" customWidth="1"/>
    <col min="10002" max="10240" width="8.75" style="172"/>
    <col min="10241" max="10243" width="2.125" style="172" customWidth="1"/>
    <col min="10244" max="10244" width="51.875" style="172" customWidth="1"/>
    <col min="10245" max="10245" width="8.125" style="172" customWidth="1"/>
    <col min="10246" max="10246" width="0.875" style="172" customWidth="1"/>
    <col min="10247" max="10247" width="16.375" style="172" bestFit="1" customWidth="1"/>
    <col min="10248" max="10248" width="0.875" style="172" customWidth="1"/>
    <col min="10249" max="10249" width="16.875" style="172" bestFit="1" customWidth="1"/>
    <col min="10250" max="10250" width="0.875" style="172" customWidth="1"/>
    <col min="10251" max="10251" width="16.375" style="172" bestFit="1" customWidth="1"/>
    <col min="10252" max="10252" width="0.875" style="172" customWidth="1"/>
    <col min="10253" max="10253" width="16.875" style="172" bestFit="1" customWidth="1"/>
    <col min="10254" max="10254" width="0.875" style="172" customWidth="1"/>
    <col min="10255" max="10255" width="9.125" style="172" customWidth="1"/>
    <col min="10256" max="10256" width="12.375" style="172" bestFit="1" customWidth="1"/>
    <col min="10257" max="10257" width="16.5" style="172" bestFit="1" customWidth="1"/>
    <col min="10258" max="10496" width="8.75" style="172"/>
    <col min="10497" max="10499" width="2.125" style="172" customWidth="1"/>
    <col min="10500" max="10500" width="51.875" style="172" customWidth="1"/>
    <col min="10501" max="10501" width="8.125" style="172" customWidth="1"/>
    <col min="10502" max="10502" width="0.875" style="172" customWidth="1"/>
    <col min="10503" max="10503" width="16.375" style="172" bestFit="1" customWidth="1"/>
    <col min="10504" max="10504" width="0.875" style="172" customWidth="1"/>
    <col min="10505" max="10505" width="16.875" style="172" bestFit="1" customWidth="1"/>
    <col min="10506" max="10506" width="0.875" style="172" customWidth="1"/>
    <col min="10507" max="10507" width="16.375" style="172" bestFit="1" customWidth="1"/>
    <col min="10508" max="10508" width="0.875" style="172" customWidth="1"/>
    <col min="10509" max="10509" width="16.875" style="172" bestFit="1" customWidth="1"/>
    <col min="10510" max="10510" width="0.875" style="172" customWidth="1"/>
    <col min="10511" max="10511" width="9.125" style="172" customWidth="1"/>
    <col min="10512" max="10512" width="12.375" style="172" bestFit="1" customWidth="1"/>
    <col min="10513" max="10513" width="16.5" style="172" bestFit="1" customWidth="1"/>
    <col min="10514" max="10752" width="8.75" style="172"/>
    <col min="10753" max="10755" width="2.125" style="172" customWidth="1"/>
    <col min="10756" max="10756" width="51.875" style="172" customWidth="1"/>
    <col min="10757" max="10757" width="8.125" style="172" customWidth="1"/>
    <col min="10758" max="10758" width="0.875" style="172" customWidth="1"/>
    <col min="10759" max="10759" width="16.375" style="172" bestFit="1" customWidth="1"/>
    <col min="10760" max="10760" width="0.875" style="172" customWidth="1"/>
    <col min="10761" max="10761" width="16.875" style="172" bestFit="1" customWidth="1"/>
    <col min="10762" max="10762" width="0.875" style="172" customWidth="1"/>
    <col min="10763" max="10763" width="16.375" style="172" bestFit="1" customWidth="1"/>
    <col min="10764" max="10764" width="0.875" style="172" customWidth="1"/>
    <col min="10765" max="10765" width="16.875" style="172" bestFit="1" customWidth="1"/>
    <col min="10766" max="10766" width="0.875" style="172" customWidth="1"/>
    <col min="10767" max="10767" width="9.125" style="172" customWidth="1"/>
    <col min="10768" max="10768" width="12.375" style="172" bestFit="1" customWidth="1"/>
    <col min="10769" max="10769" width="16.5" style="172" bestFit="1" customWidth="1"/>
    <col min="10770" max="11008" width="8.75" style="172"/>
    <col min="11009" max="11011" width="2.125" style="172" customWidth="1"/>
    <col min="11012" max="11012" width="51.875" style="172" customWidth="1"/>
    <col min="11013" max="11013" width="8.125" style="172" customWidth="1"/>
    <col min="11014" max="11014" width="0.875" style="172" customWidth="1"/>
    <col min="11015" max="11015" width="16.375" style="172" bestFit="1" customWidth="1"/>
    <col min="11016" max="11016" width="0.875" style="172" customWidth="1"/>
    <col min="11017" max="11017" width="16.875" style="172" bestFit="1" customWidth="1"/>
    <col min="11018" max="11018" width="0.875" style="172" customWidth="1"/>
    <col min="11019" max="11019" width="16.375" style="172" bestFit="1" customWidth="1"/>
    <col min="11020" max="11020" width="0.875" style="172" customWidth="1"/>
    <col min="11021" max="11021" width="16.875" style="172" bestFit="1" customWidth="1"/>
    <col min="11022" max="11022" width="0.875" style="172" customWidth="1"/>
    <col min="11023" max="11023" width="9.125" style="172" customWidth="1"/>
    <col min="11024" max="11024" width="12.375" style="172" bestFit="1" customWidth="1"/>
    <col min="11025" max="11025" width="16.5" style="172" bestFit="1" customWidth="1"/>
    <col min="11026" max="11264" width="8.75" style="172"/>
    <col min="11265" max="11267" width="2.125" style="172" customWidth="1"/>
    <col min="11268" max="11268" width="51.875" style="172" customWidth="1"/>
    <col min="11269" max="11269" width="8.125" style="172" customWidth="1"/>
    <col min="11270" max="11270" width="0.875" style="172" customWidth="1"/>
    <col min="11271" max="11271" width="16.375" style="172" bestFit="1" customWidth="1"/>
    <col min="11272" max="11272" width="0.875" style="172" customWidth="1"/>
    <col min="11273" max="11273" width="16.875" style="172" bestFit="1" customWidth="1"/>
    <col min="11274" max="11274" width="0.875" style="172" customWidth="1"/>
    <col min="11275" max="11275" width="16.375" style="172" bestFit="1" customWidth="1"/>
    <col min="11276" max="11276" width="0.875" style="172" customWidth="1"/>
    <col min="11277" max="11277" width="16.875" style="172" bestFit="1" customWidth="1"/>
    <col min="11278" max="11278" width="0.875" style="172" customWidth="1"/>
    <col min="11279" max="11279" width="9.125" style="172" customWidth="1"/>
    <col min="11280" max="11280" width="12.375" style="172" bestFit="1" customWidth="1"/>
    <col min="11281" max="11281" width="16.5" style="172" bestFit="1" customWidth="1"/>
    <col min="11282" max="11520" width="8.75" style="172"/>
    <col min="11521" max="11523" width="2.125" style="172" customWidth="1"/>
    <col min="11524" max="11524" width="51.875" style="172" customWidth="1"/>
    <col min="11525" max="11525" width="8.125" style="172" customWidth="1"/>
    <col min="11526" max="11526" width="0.875" style="172" customWidth="1"/>
    <col min="11527" max="11527" width="16.375" style="172" bestFit="1" customWidth="1"/>
    <col min="11528" max="11528" width="0.875" style="172" customWidth="1"/>
    <col min="11529" max="11529" width="16.875" style="172" bestFit="1" customWidth="1"/>
    <col min="11530" max="11530" width="0.875" style="172" customWidth="1"/>
    <col min="11531" max="11531" width="16.375" style="172" bestFit="1" customWidth="1"/>
    <col min="11532" max="11532" width="0.875" style="172" customWidth="1"/>
    <col min="11533" max="11533" width="16.875" style="172" bestFit="1" customWidth="1"/>
    <col min="11534" max="11534" width="0.875" style="172" customWidth="1"/>
    <col min="11535" max="11535" width="9.125" style="172" customWidth="1"/>
    <col min="11536" max="11536" width="12.375" style="172" bestFit="1" customWidth="1"/>
    <col min="11537" max="11537" width="16.5" style="172" bestFit="1" customWidth="1"/>
    <col min="11538" max="11776" width="8.75" style="172"/>
    <col min="11777" max="11779" width="2.125" style="172" customWidth="1"/>
    <col min="11780" max="11780" width="51.875" style="172" customWidth="1"/>
    <col min="11781" max="11781" width="8.125" style="172" customWidth="1"/>
    <col min="11782" max="11782" width="0.875" style="172" customWidth="1"/>
    <col min="11783" max="11783" width="16.375" style="172" bestFit="1" customWidth="1"/>
    <col min="11784" max="11784" width="0.875" style="172" customWidth="1"/>
    <col min="11785" max="11785" width="16.875" style="172" bestFit="1" customWidth="1"/>
    <col min="11786" max="11786" width="0.875" style="172" customWidth="1"/>
    <col min="11787" max="11787" width="16.375" style="172" bestFit="1" customWidth="1"/>
    <col min="11788" max="11788" width="0.875" style="172" customWidth="1"/>
    <col min="11789" max="11789" width="16.875" style="172" bestFit="1" customWidth="1"/>
    <col min="11790" max="11790" width="0.875" style="172" customWidth="1"/>
    <col min="11791" max="11791" width="9.125" style="172" customWidth="1"/>
    <col min="11792" max="11792" width="12.375" style="172" bestFit="1" customWidth="1"/>
    <col min="11793" max="11793" width="16.5" style="172" bestFit="1" customWidth="1"/>
    <col min="11794" max="12032" width="8.75" style="172"/>
    <col min="12033" max="12035" width="2.125" style="172" customWidth="1"/>
    <col min="12036" max="12036" width="51.875" style="172" customWidth="1"/>
    <col min="12037" max="12037" width="8.125" style="172" customWidth="1"/>
    <col min="12038" max="12038" width="0.875" style="172" customWidth="1"/>
    <col min="12039" max="12039" width="16.375" style="172" bestFit="1" customWidth="1"/>
    <col min="12040" max="12040" width="0.875" style="172" customWidth="1"/>
    <col min="12041" max="12041" width="16.875" style="172" bestFit="1" customWidth="1"/>
    <col min="12042" max="12042" width="0.875" style="172" customWidth="1"/>
    <col min="12043" max="12043" width="16.375" style="172" bestFit="1" customWidth="1"/>
    <col min="12044" max="12044" width="0.875" style="172" customWidth="1"/>
    <col min="12045" max="12045" width="16.875" style="172" bestFit="1" customWidth="1"/>
    <col min="12046" max="12046" width="0.875" style="172" customWidth="1"/>
    <col min="12047" max="12047" width="9.125" style="172" customWidth="1"/>
    <col min="12048" max="12048" width="12.375" style="172" bestFit="1" customWidth="1"/>
    <col min="12049" max="12049" width="16.5" style="172" bestFit="1" customWidth="1"/>
    <col min="12050" max="12288" width="8.75" style="172"/>
    <col min="12289" max="12291" width="2.125" style="172" customWidth="1"/>
    <col min="12292" max="12292" width="51.875" style="172" customWidth="1"/>
    <col min="12293" max="12293" width="8.125" style="172" customWidth="1"/>
    <col min="12294" max="12294" width="0.875" style="172" customWidth="1"/>
    <col min="12295" max="12295" width="16.375" style="172" bestFit="1" customWidth="1"/>
    <col min="12296" max="12296" width="0.875" style="172" customWidth="1"/>
    <col min="12297" max="12297" width="16.875" style="172" bestFit="1" customWidth="1"/>
    <col min="12298" max="12298" width="0.875" style="172" customWidth="1"/>
    <col min="12299" max="12299" width="16.375" style="172" bestFit="1" customWidth="1"/>
    <col min="12300" max="12300" width="0.875" style="172" customWidth="1"/>
    <col min="12301" max="12301" width="16.875" style="172" bestFit="1" customWidth="1"/>
    <col min="12302" max="12302" width="0.875" style="172" customWidth="1"/>
    <col min="12303" max="12303" width="9.125" style="172" customWidth="1"/>
    <col min="12304" max="12304" width="12.375" style="172" bestFit="1" customWidth="1"/>
    <col min="12305" max="12305" width="16.5" style="172" bestFit="1" customWidth="1"/>
    <col min="12306" max="12544" width="8.75" style="172"/>
    <col min="12545" max="12547" width="2.125" style="172" customWidth="1"/>
    <col min="12548" max="12548" width="51.875" style="172" customWidth="1"/>
    <col min="12549" max="12549" width="8.125" style="172" customWidth="1"/>
    <col min="12550" max="12550" width="0.875" style="172" customWidth="1"/>
    <col min="12551" max="12551" width="16.375" style="172" bestFit="1" customWidth="1"/>
    <col min="12552" max="12552" width="0.875" style="172" customWidth="1"/>
    <col min="12553" max="12553" width="16.875" style="172" bestFit="1" customWidth="1"/>
    <col min="12554" max="12554" width="0.875" style="172" customWidth="1"/>
    <col min="12555" max="12555" width="16.375" style="172" bestFit="1" customWidth="1"/>
    <col min="12556" max="12556" width="0.875" style="172" customWidth="1"/>
    <col min="12557" max="12557" width="16.875" style="172" bestFit="1" customWidth="1"/>
    <col min="12558" max="12558" width="0.875" style="172" customWidth="1"/>
    <col min="12559" max="12559" width="9.125" style="172" customWidth="1"/>
    <col min="12560" max="12560" width="12.375" style="172" bestFit="1" customWidth="1"/>
    <col min="12561" max="12561" width="16.5" style="172" bestFit="1" customWidth="1"/>
    <col min="12562" max="12800" width="8.75" style="172"/>
    <col min="12801" max="12803" width="2.125" style="172" customWidth="1"/>
    <col min="12804" max="12804" width="51.875" style="172" customWidth="1"/>
    <col min="12805" max="12805" width="8.125" style="172" customWidth="1"/>
    <col min="12806" max="12806" width="0.875" style="172" customWidth="1"/>
    <col min="12807" max="12807" width="16.375" style="172" bestFit="1" customWidth="1"/>
    <col min="12808" max="12808" width="0.875" style="172" customWidth="1"/>
    <col min="12809" max="12809" width="16.875" style="172" bestFit="1" customWidth="1"/>
    <col min="12810" max="12810" width="0.875" style="172" customWidth="1"/>
    <col min="12811" max="12811" width="16.375" style="172" bestFit="1" customWidth="1"/>
    <col min="12812" max="12812" width="0.875" style="172" customWidth="1"/>
    <col min="12813" max="12813" width="16.875" style="172" bestFit="1" customWidth="1"/>
    <col min="12814" max="12814" width="0.875" style="172" customWidth="1"/>
    <col min="12815" max="12815" width="9.125" style="172" customWidth="1"/>
    <col min="12816" max="12816" width="12.375" style="172" bestFit="1" customWidth="1"/>
    <col min="12817" max="12817" width="16.5" style="172" bestFit="1" customWidth="1"/>
    <col min="12818" max="13056" width="8.75" style="172"/>
    <col min="13057" max="13059" width="2.125" style="172" customWidth="1"/>
    <col min="13060" max="13060" width="51.875" style="172" customWidth="1"/>
    <col min="13061" max="13061" width="8.125" style="172" customWidth="1"/>
    <col min="13062" max="13062" width="0.875" style="172" customWidth="1"/>
    <col min="13063" max="13063" width="16.375" style="172" bestFit="1" customWidth="1"/>
    <col min="13064" max="13064" width="0.875" style="172" customWidth="1"/>
    <col min="13065" max="13065" width="16.875" style="172" bestFit="1" customWidth="1"/>
    <col min="13066" max="13066" width="0.875" style="172" customWidth="1"/>
    <col min="13067" max="13067" width="16.375" style="172" bestFit="1" customWidth="1"/>
    <col min="13068" max="13068" width="0.875" style="172" customWidth="1"/>
    <col min="13069" max="13069" width="16.875" style="172" bestFit="1" customWidth="1"/>
    <col min="13070" max="13070" width="0.875" style="172" customWidth="1"/>
    <col min="13071" max="13071" width="9.125" style="172" customWidth="1"/>
    <col min="13072" max="13072" width="12.375" style="172" bestFit="1" customWidth="1"/>
    <col min="13073" max="13073" width="16.5" style="172" bestFit="1" customWidth="1"/>
    <col min="13074" max="13312" width="8.75" style="172"/>
    <col min="13313" max="13315" width="2.125" style="172" customWidth="1"/>
    <col min="13316" max="13316" width="51.875" style="172" customWidth="1"/>
    <col min="13317" max="13317" width="8.125" style="172" customWidth="1"/>
    <col min="13318" max="13318" width="0.875" style="172" customWidth="1"/>
    <col min="13319" max="13319" width="16.375" style="172" bestFit="1" customWidth="1"/>
    <col min="13320" max="13320" width="0.875" style="172" customWidth="1"/>
    <col min="13321" max="13321" width="16.875" style="172" bestFit="1" customWidth="1"/>
    <col min="13322" max="13322" width="0.875" style="172" customWidth="1"/>
    <col min="13323" max="13323" width="16.375" style="172" bestFit="1" customWidth="1"/>
    <col min="13324" max="13324" width="0.875" style="172" customWidth="1"/>
    <col min="13325" max="13325" width="16.875" style="172" bestFit="1" customWidth="1"/>
    <col min="13326" max="13326" width="0.875" style="172" customWidth="1"/>
    <col min="13327" max="13327" width="9.125" style="172" customWidth="1"/>
    <col min="13328" max="13328" width="12.375" style="172" bestFit="1" customWidth="1"/>
    <col min="13329" max="13329" width="16.5" style="172" bestFit="1" customWidth="1"/>
    <col min="13330" max="13568" width="8.75" style="172"/>
    <col min="13569" max="13571" width="2.125" style="172" customWidth="1"/>
    <col min="13572" max="13572" width="51.875" style="172" customWidth="1"/>
    <col min="13573" max="13573" width="8.125" style="172" customWidth="1"/>
    <col min="13574" max="13574" width="0.875" style="172" customWidth="1"/>
    <col min="13575" max="13575" width="16.375" style="172" bestFit="1" customWidth="1"/>
    <col min="13576" max="13576" width="0.875" style="172" customWidth="1"/>
    <col min="13577" max="13577" width="16.875" style="172" bestFit="1" customWidth="1"/>
    <col min="13578" max="13578" width="0.875" style="172" customWidth="1"/>
    <col min="13579" max="13579" width="16.375" style="172" bestFit="1" customWidth="1"/>
    <col min="13580" max="13580" width="0.875" style="172" customWidth="1"/>
    <col min="13581" max="13581" width="16.875" style="172" bestFit="1" customWidth="1"/>
    <col min="13582" max="13582" width="0.875" style="172" customWidth="1"/>
    <col min="13583" max="13583" width="9.125" style="172" customWidth="1"/>
    <col min="13584" max="13584" width="12.375" style="172" bestFit="1" customWidth="1"/>
    <col min="13585" max="13585" width="16.5" style="172" bestFit="1" customWidth="1"/>
    <col min="13586" max="13824" width="8.75" style="172"/>
    <col min="13825" max="13827" width="2.125" style="172" customWidth="1"/>
    <col min="13828" max="13828" width="51.875" style="172" customWidth="1"/>
    <col min="13829" max="13829" width="8.125" style="172" customWidth="1"/>
    <col min="13830" max="13830" width="0.875" style="172" customWidth="1"/>
    <col min="13831" max="13831" width="16.375" style="172" bestFit="1" customWidth="1"/>
    <col min="13832" max="13832" width="0.875" style="172" customWidth="1"/>
    <col min="13833" max="13833" width="16.875" style="172" bestFit="1" customWidth="1"/>
    <col min="13834" max="13834" width="0.875" style="172" customWidth="1"/>
    <col min="13835" max="13835" width="16.375" style="172" bestFit="1" customWidth="1"/>
    <col min="13836" max="13836" width="0.875" style="172" customWidth="1"/>
    <col min="13837" max="13837" width="16.875" style="172" bestFit="1" customWidth="1"/>
    <col min="13838" max="13838" width="0.875" style="172" customWidth="1"/>
    <col min="13839" max="13839" width="9.125" style="172" customWidth="1"/>
    <col min="13840" max="13840" width="12.375" style="172" bestFit="1" customWidth="1"/>
    <col min="13841" max="13841" width="16.5" style="172" bestFit="1" customWidth="1"/>
    <col min="13842" max="14080" width="8.75" style="172"/>
    <col min="14081" max="14083" width="2.125" style="172" customWidth="1"/>
    <col min="14084" max="14084" width="51.875" style="172" customWidth="1"/>
    <col min="14085" max="14085" width="8.125" style="172" customWidth="1"/>
    <col min="14086" max="14086" width="0.875" style="172" customWidth="1"/>
    <col min="14087" max="14087" width="16.375" style="172" bestFit="1" customWidth="1"/>
    <col min="14088" max="14088" width="0.875" style="172" customWidth="1"/>
    <col min="14089" max="14089" width="16.875" style="172" bestFit="1" customWidth="1"/>
    <col min="14090" max="14090" width="0.875" style="172" customWidth="1"/>
    <col min="14091" max="14091" width="16.375" style="172" bestFit="1" customWidth="1"/>
    <col min="14092" max="14092" width="0.875" style="172" customWidth="1"/>
    <col min="14093" max="14093" width="16.875" style="172" bestFit="1" customWidth="1"/>
    <col min="14094" max="14094" width="0.875" style="172" customWidth="1"/>
    <col min="14095" max="14095" width="9.125" style="172" customWidth="1"/>
    <col min="14096" max="14096" width="12.375" style="172" bestFit="1" customWidth="1"/>
    <col min="14097" max="14097" width="16.5" style="172" bestFit="1" customWidth="1"/>
    <col min="14098" max="14336" width="8.75" style="172"/>
    <col min="14337" max="14339" width="2.125" style="172" customWidth="1"/>
    <col min="14340" max="14340" width="51.875" style="172" customWidth="1"/>
    <col min="14341" max="14341" width="8.125" style="172" customWidth="1"/>
    <col min="14342" max="14342" width="0.875" style="172" customWidth="1"/>
    <col min="14343" max="14343" width="16.375" style="172" bestFit="1" customWidth="1"/>
    <col min="14344" max="14344" width="0.875" style="172" customWidth="1"/>
    <col min="14345" max="14345" width="16.875" style="172" bestFit="1" customWidth="1"/>
    <col min="14346" max="14346" width="0.875" style="172" customWidth="1"/>
    <col min="14347" max="14347" width="16.375" style="172" bestFit="1" customWidth="1"/>
    <col min="14348" max="14348" width="0.875" style="172" customWidth="1"/>
    <col min="14349" max="14349" width="16.875" style="172" bestFit="1" customWidth="1"/>
    <col min="14350" max="14350" width="0.875" style="172" customWidth="1"/>
    <col min="14351" max="14351" width="9.125" style="172" customWidth="1"/>
    <col min="14352" max="14352" width="12.375" style="172" bestFit="1" customWidth="1"/>
    <col min="14353" max="14353" width="16.5" style="172" bestFit="1" customWidth="1"/>
    <col min="14354" max="14592" width="8.75" style="172"/>
    <col min="14593" max="14595" width="2.125" style="172" customWidth="1"/>
    <col min="14596" max="14596" width="51.875" style="172" customWidth="1"/>
    <col min="14597" max="14597" width="8.125" style="172" customWidth="1"/>
    <col min="14598" max="14598" width="0.875" style="172" customWidth="1"/>
    <col min="14599" max="14599" width="16.375" style="172" bestFit="1" customWidth="1"/>
    <col min="14600" max="14600" width="0.875" style="172" customWidth="1"/>
    <col min="14601" max="14601" width="16.875" style="172" bestFit="1" customWidth="1"/>
    <col min="14602" max="14602" width="0.875" style="172" customWidth="1"/>
    <col min="14603" max="14603" width="16.375" style="172" bestFit="1" customWidth="1"/>
    <col min="14604" max="14604" width="0.875" style="172" customWidth="1"/>
    <col min="14605" max="14605" width="16.875" style="172" bestFit="1" customWidth="1"/>
    <col min="14606" max="14606" width="0.875" style="172" customWidth="1"/>
    <col min="14607" max="14607" width="9.125" style="172" customWidth="1"/>
    <col min="14608" max="14608" width="12.375" style="172" bestFit="1" customWidth="1"/>
    <col min="14609" max="14609" width="16.5" style="172" bestFit="1" customWidth="1"/>
    <col min="14610" max="14848" width="8.75" style="172"/>
    <col min="14849" max="14851" width="2.125" style="172" customWidth="1"/>
    <col min="14852" max="14852" width="51.875" style="172" customWidth="1"/>
    <col min="14853" max="14853" width="8.125" style="172" customWidth="1"/>
    <col min="14854" max="14854" width="0.875" style="172" customWidth="1"/>
    <col min="14855" max="14855" width="16.375" style="172" bestFit="1" customWidth="1"/>
    <col min="14856" max="14856" width="0.875" style="172" customWidth="1"/>
    <col min="14857" max="14857" width="16.875" style="172" bestFit="1" customWidth="1"/>
    <col min="14858" max="14858" width="0.875" style="172" customWidth="1"/>
    <col min="14859" max="14859" width="16.375" style="172" bestFit="1" customWidth="1"/>
    <col min="14860" max="14860" width="0.875" style="172" customWidth="1"/>
    <col min="14861" max="14861" width="16.875" style="172" bestFit="1" customWidth="1"/>
    <col min="14862" max="14862" width="0.875" style="172" customWidth="1"/>
    <col min="14863" max="14863" width="9.125" style="172" customWidth="1"/>
    <col min="14864" max="14864" width="12.375" style="172" bestFit="1" customWidth="1"/>
    <col min="14865" max="14865" width="16.5" style="172" bestFit="1" customWidth="1"/>
    <col min="14866" max="15104" width="8.75" style="172"/>
    <col min="15105" max="15107" width="2.125" style="172" customWidth="1"/>
    <col min="15108" max="15108" width="51.875" style="172" customWidth="1"/>
    <col min="15109" max="15109" width="8.125" style="172" customWidth="1"/>
    <col min="15110" max="15110" width="0.875" style="172" customWidth="1"/>
    <col min="15111" max="15111" width="16.375" style="172" bestFit="1" customWidth="1"/>
    <col min="15112" max="15112" width="0.875" style="172" customWidth="1"/>
    <col min="15113" max="15113" width="16.875" style="172" bestFit="1" customWidth="1"/>
    <col min="15114" max="15114" width="0.875" style="172" customWidth="1"/>
    <col min="15115" max="15115" width="16.375" style="172" bestFit="1" customWidth="1"/>
    <col min="15116" max="15116" width="0.875" style="172" customWidth="1"/>
    <col min="15117" max="15117" width="16.875" style="172" bestFit="1" customWidth="1"/>
    <col min="15118" max="15118" width="0.875" style="172" customWidth="1"/>
    <col min="15119" max="15119" width="9.125" style="172" customWidth="1"/>
    <col min="15120" max="15120" width="12.375" style="172" bestFit="1" customWidth="1"/>
    <col min="15121" max="15121" width="16.5" style="172" bestFit="1" customWidth="1"/>
    <col min="15122" max="15360" width="8.75" style="172"/>
    <col min="15361" max="15363" width="2.125" style="172" customWidth="1"/>
    <col min="15364" max="15364" width="51.875" style="172" customWidth="1"/>
    <col min="15365" max="15365" width="8.125" style="172" customWidth="1"/>
    <col min="15366" max="15366" width="0.875" style="172" customWidth="1"/>
    <col min="15367" max="15367" width="16.375" style="172" bestFit="1" customWidth="1"/>
    <col min="15368" max="15368" width="0.875" style="172" customWidth="1"/>
    <col min="15369" max="15369" width="16.875" style="172" bestFit="1" customWidth="1"/>
    <col min="15370" max="15370" width="0.875" style="172" customWidth="1"/>
    <col min="15371" max="15371" width="16.375" style="172" bestFit="1" customWidth="1"/>
    <col min="15372" max="15372" width="0.875" style="172" customWidth="1"/>
    <col min="15373" max="15373" width="16.875" style="172" bestFit="1" customWidth="1"/>
    <col min="15374" max="15374" width="0.875" style="172" customWidth="1"/>
    <col min="15375" max="15375" width="9.125" style="172" customWidth="1"/>
    <col min="15376" max="15376" width="12.375" style="172" bestFit="1" customWidth="1"/>
    <col min="15377" max="15377" width="16.5" style="172" bestFit="1" customWidth="1"/>
    <col min="15378" max="15616" width="8.75" style="172"/>
    <col min="15617" max="15619" width="2.125" style="172" customWidth="1"/>
    <col min="15620" max="15620" width="51.875" style="172" customWidth="1"/>
    <col min="15621" max="15621" width="8.125" style="172" customWidth="1"/>
    <col min="15622" max="15622" width="0.875" style="172" customWidth="1"/>
    <col min="15623" max="15623" width="16.375" style="172" bestFit="1" customWidth="1"/>
    <col min="15624" max="15624" width="0.875" style="172" customWidth="1"/>
    <col min="15625" max="15625" width="16.875" style="172" bestFit="1" customWidth="1"/>
    <col min="15626" max="15626" width="0.875" style="172" customWidth="1"/>
    <col min="15627" max="15627" width="16.375" style="172" bestFit="1" customWidth="1"/>
    <col min="15628" max="15628" width="0.875" style="172" customWidth="1"/>
    <col min="15629" max="15629" width="16.875" style="172" bestFit="1" customWidth="1"/>
    <col min="15630" max="15630" width="0.875" style="172" customWidth="1"/>
    <col min="15631" max="15631" width="9.125" style="172" customWidth="1"/>
    <col min="15632" max="15632" width="12.375" style="172" bestFit="1" customWidth="1"/>
    <col min="15633" max="15633" width="16.5" style="172" bestFit="1" customWidth="1"/>
    <col min="15634" max="15872" width="8.75" style="172"/>
    <col min="15873" max="15875" width="2.125" style="172" customWidth="1"/>
    <col min="15876" max="15876" width="51.875" style="172" customWidth="1"/>
    <col min="15877" max="15877" width="8.125" style="172" customWidth="1"/>
    <col min="15878" max="15878" width="0.875" style="172" customWidth="1"/>
    <col min="15879" max="15879" width="16.375" style="172" bestFit="1" customWidth="1"/>
    <col min="15880" max="15880" width="0.875" style="172" customWidth="1"/>
    <col min="15881" max="15881" width="16.875" style="172" bestFit="1" customWidth="1"/>
    <col min="15882" max="15882" width="0.875" style="172" customWidth="1"/>
    <col min="15883" max="15883" width="16.375" style="172" bestFit="1" customWidth="1"/>
    <col min="15884" max="15884" width="0.875" style="172" customWidth="1"/>
    <col min="15885" max="15885" width="16.875" style="172" bestFit="1" customWidth="1"/>
    <col min="15886" max="15886" width="0.875" style="172" customWidth="1"/>
    <col min="15887" max="15887" width="9.125" style="172" customWidth="1"/>
    <col min="15888" max="15888" width="12.375" style="172" bestFit="1" customWidth="1"/>
    <col min="15889" max="15889" width="16.5" style="172" bestFit="1" customWidth="1"/>
    <col min="15890" max="16128" width="8.75" style="172"/>
    <col min="16129" max="16131" width="2.125" style="172" customWidth="1"/>
    <col min="16132" max="16132" width="51.875" style="172" customWidth="1"/>
    <col min="16133" max="16133" width="8.125" style="172" customWidth="1"/>
    <col min="16134" max="16134" width="0.875" style="172" customWidth="1"/>
    <col min="16135" max="16135" width="16.375" style="172" bestFit="1" customWidth="1"/>
    <col min="16136" max="16136" width="0.875" style="172" customWidth="1"/>
    <col min="16137" max="16137" width="16.875" style="172" bestFit="1" customWidth="1"/>
    <col min="16138" max="16138" width="0.875" style="172" customWidth="1"/>
    <col min="16139" max="16139" width="16.375" style="172" bestFit="1" customWidth="1"/>
    <col min="16140" max="16140" width="0.875" style="172" customWidth="1"/>
    <col min="16141" max="16141" width="16.875" style="172" bestFit="1" customWidth="1"/>
    <col min="16142" max="16142" width="0.875" style="172" customWidth="1"/>
    <col min="16143" max="16143" width="9.125" style="172" customWidth="1"/>
    <col min="16144" max="16144" width="12.375" style="172" bestFit="1" customWidth="1"/>
    <col min="16145" max="16145" width="16.5" style="172" bestFit="1" customWidth="1"/>
    <col min="16146" max="16384" width="8.75" style="172"/>
  </cols>
  <sheetData>
    <row r="1" spans="1:14" s="170" customFormat="1" ht="22.8" customHeight="1">
      <c r="A1" s="233" t="s">
        <v>30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169"/>
    </row>
    <row r="2" spans="1:14" s="170" customFormat="1" ht="22.8" customHeight="1">
      <c r="A2" s="232" t="s">
        <v>95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71"/>
    </row>
    <row r="3" spans="1:14" ht="22.8" customHeight="1">
      <c r="A3" s="232" t="s">
        <v>189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71"/>
    </row>
    <row r="4" spans="1:14" ht="22.8" customHeight="1">
      <c r="A4" s="173"/>
      <c r="B4" s="174"/>
      <c r="C4" s="174"/>
      <c r="D4" s="174"/>
      <c r="F4" s="155"/>
      <c r="G4" s="156"/>
      <c r="H4" s="156"/>
      <c r="I4" s="156"/>
      <c r="J4" s="156"/>
      <c r="K4" s="156"/>
      <c r="L4" s="156"/>
      <c r="M4" s="157"/>
    </row>
    <row r="5" spans="1:14" s="175" customFormat="1" ht="22.8" customHeight="1">
      <c r="A5" s="173"/>
      <c r="B5" s="173"/>
      <c r="C5" s="173"/>
      <c r="D5" s="173"/>
      <c r="E5" s="154"/>
      <c r="F5" s="158"/>
      <c r="G5" s="234" t="s">
        <v>1</v>
      </c>
      <c r="H5" s="234"/>
      <c r="I5" s="234"/>
      <c r="J5" s="159"/>
      <c r="K5" s="234" t="s">
        <v>29</v>
      </c>
      <c r="L5" s="234"/>
      <c r="M5" s="234"/>
      <c r="N5" s="159"/>
    </row>
    <row r="6" spans="1:14" s="175" customFormat="1" ht="22.8" customHeight="1">
      <c r="A6" s="173"/>
      <c r="B6" s="173"/>
      <c r="C6" s="173"/>
      <c r="D6" s="173"/>
      <c r="E6" s="154"/>
      <c r="F6" s="158"/>
      <c r="G6" s="162" t="s">
        <v>124</v>
      </c>
      <c r="H6" s="159"/>
      <c r="I6" s="159"/>
      <c r="J6" s="159"/>
      <c r="K6" s="162" t="s">
        <v>124</v>
      </c>
      <c r="L6" s="159"/>
      <c r="M6" s="159"/>
      <c r="N6" s="159"/>
    </row>
    <row r="7" spans="1:14" ht="22.8" customHeight="1">
      <c r="E7" s="172"/>
      <c r="F7" s="154"/>
      <c r="G7" s="161" t="s">
        <v>175</v>
      </c>
      <c r="H7" s="161"/>
      <c r="I7" s="161" t="s">
        <v>105</v>
      </c>
      <c r="J7" s="176"/>
      <c r="K7" s="161" t="s">
        <v>175</v>
      </c>
      <c r="L7" s="161"/>
      <c r="M7" s="161" t="s">
        <v>105</v>
      </c>
      <c r="N7" s="177"/>
    </row>
    <row r="8" spans="1:14" ht="22.8" customHeight="1">
      <c r="B8" s="178"/>
      <c r="C8" s="178"/>
      <c r="D8" s="178"/>
      <c r="E8" s="155" t="s">
        <v>0</v>
      </c>
      <c r="F8" s="154"/>
      <c r="G8" s="179">
        <v>2566</v>
      </c>
      <c r="H8" s="162"/>
      <c r="I8" s="179">
        <v>2565</v>
      </c>
      <c r="J8" s="162"/>
      <c r="K8" s="179">
        <v>2566</v>
      </c>
      <c r="L8" s="162"/>
      <c r="M8" s="179">
        <v>2565</v>
      </c>
    </row>
    <row r="9" spans="1:14" ht="22.8" customHeight="1">
      <c r="B9" s="178"/>
      <c r="C9" s="178"/>
      <c r="D9" s="178"/>
      <c r="E9" s="155"/>
      <c r="F9" s="154"/>
      <c r="G9" s="161" t="s">
        <v>104</v>
      </c>
      <c r="H9" s="162"/>
      <c r="I9" s="161" t="s">
        <v>104</v>
      </c>
      <c r="J9" s="162"/>
      <c r="K9" s="161" t="s">
        <v>104</v>
      </c>
      <c r="L9" s="162"/>
      <c r="M9" s="161" t="s">
        <v>104</v>
      </c>
    </row>
    <row r="10" spans="1:14" ht="22.8" customHeight="1">
      <c r="A10" s="160" t="s">
        <v>74</v>
      </c>
      <c r="B10" s="178"/>
      <c r="C10" s="178"/>
      <c r="D10" s="178"/>
      <c r="E10" s="155"/>
      <c r="F10" s="154"/>
      <c r="G10" s="161"/>
      <c r="H10" s="162"/>
      <c r="I10" s="161"/>
      <c r="J10" s="162"/>
      <c r="K10" s="161"/>
      <c r="L10" s="162"/>
      <c r="M10" s="161"/>
    </row>
    <row r="11" spans="1:14" ht="22.8" customHeight="1">
      <c r="A11" s="173" t="s">
        <v>75</v>
      </c>
      <c r="B11" s="178"/>
      <c r="C11" s="178"/>
      <c r="D11" s="174"/>
      <c r="E11" s="155"/>
      <c r="F11" s="155"/>
      <c r="G11" s="136"/>
      <c r="H11" s="136"/>
      <c r="I11" s="136"/>
      <c r="J11" s="136"/>
      <c r="K11" s="136"/>
      <c r="L11" s="136"/>
      <c r="M11" s="136"/>
    </row>
    <row r="12" spans="1:14" ht="22.8" customHeight="1">
      <c r="A12" s="177" t="s">
        <v>23</v>
      </c>
      <c r="B12" s="177"/>
      <c r="C12" s="177"/>
      <c r="D12" s="177"/>
      <c r="E12" s="155"/>
      <c r="F12" s="155"/>
      <c r="G12" s="127">
        <v>3425893</v>
      </c>
      <c r="H12" s="137"/>
      <c r="I12" s="127">
        <v>3750360</v>
      </c>
      <c r="J12" s="137"/>
      <c r="K12" s="127">
        <v>2368086</v>
      </c>
      <c r="L12" s="137"/>
      <c r="M12" s="127">
        <v>2445474</v>
      </c>
    </row>
    <row r="13" spans="1:14" ht="22.8" customHeight="1">
      <c r="A13" s="177" t="s">
        <v>118</v>
      </c>
      <c r="B13" s="177"/>
      <c r="C13" s="177"/>
      <c r="D13" s="177"/>
      <c r="E13" s="155" t="s">
        <v>185</v>
      </c>
      <c r="F13" s="155"/>
      <c r="G13" s="127">
        <v>903795</v>
      </c>
      <c r="H13" s="137"/>
      <c r="I13" s="127">
        <v>1483124</v>
      </c>
      <c r="J13" s="137"/>
      <c r="K13" s="127">
        <v>748848</v>
      </c>
      <c r="L13" s="137"/>
      <c r="M13" s="127">
        <v>1302345</v>
      </c>
    </row>
    <row r="14" spans="1:14" ht="22.8" customHeight="1">
      <c r="A14" s="177" t="s">
        <v>2</v>
      </c>
      <c r="B14" s="177"/>
      <c r="C14" s="177"/>
      <c r="D14" s="177"/>
      <c r="E14" s="155">
        <v>3</v>
      </c>
      <c r="F14" s="155"/>
      <c r="G14" s="127">
        <v>58042</v>
      </c>
      <c r="H14" s="137"/>
      <c r="I14" s="127">
        <v>39615</v>
      </c>
      <c r="J14" s="137"/>
      <c r="K14" s="127">
        <v>74317</v>
      </c>
      <c r="L14" s="137"/>
      <c r="M14" s="127">
        <v>46250</v>
      </c>
    </row>
    <row r="15" spans="1:14" ht="22.8" customHeight="1">
      <c r="A15" s="177" t="s">
        <v>160</v>
      </c>
      <c r="B15" s="177"/>
      <c r="C15" s="177"/>
      <c r="D15" s="177"/>
      <c r="E15" s="155">
        <v>3</v>
      </c>
      <c r="F15" s="155"/>
      <c r="G15" s="127">
        <v>0</v>
      </c>
      <c r="H15" s="137"/>
      <c r="I15" s="127">
        <v>0</v>
      </c>
      <c r="J15" s="137"/>
      <c r="K15" s="127">
        <v>354297</v>
      </c>
      <c r="L15" s="137"/>
      <c r="M15" s="127">
        <v>0</v>
      </c>
    </row>
    <row r="16" spans="1:14" ht="22.8" customHeight="1">
      <c r="A16" s="177" t="s">
        <v>156</v>
      </c>
      <c r="B16" s="177"/>
      <c r="C16" s="177"/>
      <c r="D16" s="177"/>
      <c r="E16" s="172"/>
      <c r="F16" s="172"/>
      <c r="G16" s="172"/>
      <c r="H16" s="172"/>
      <c r="I16" s="172"/>
      <c r="J16" s="172"/>
      <c r="K16" s="172"/>
      <c r="L16" s="172"/>
      <c r="M16" s="172"/>
    </row>
    <row r="17" spans="1:17" ht="22.8" customHeight="1">
      <c r="A17" s="177"/>
      <c r="B17" s="177" t="s">
        <v>161</v>
      </c>
      <c r="C17" s="177"/>
      <c r="D17" s="177"/>
      <c r="E17" s="155">
        <v>3</v>
      </c>
      <c r="F17" s="155"/>
      <c r="G17" s="127">
        <v>0</v>
      </c>
      <c r="H17" s="137"/>
      <c r="I17" s="127">
        <v>52619</v>
      </c>
      <c r="J17" s="137"/>
      <c r="K17" s="127">
        <v>0</v>
      </c>
      <c r="L17" s="137"/>
      <c r="M17" s="127">
        <v>52619</v>
      </c>
    </row>
    <row r="18" spans="1:17" ht="22.8" customHeight="1">
      <c r="A18" s="177" t="s">
        <v>31</v>
      </c>
      <c r="B18" s="177"/>
      <c r="C18" s="177"/>
      <c r="D18" s="177"/>
      <c r="E18" s="155"/>
      <c r="F18" s="155"/>
      <c r="G18" s="127">
        <v>22116</v>
      </c>
      <c r="H18" s="137"/>
      <c r="I18" s="127">
        <v>23637</v>
      </c>
      <c r="J18" s="137"/>
      <c r="K18" s="127">
        <v>964</v>
      </c>
      <c r="L18" s="137"/>
      <c r="M18" s="127">
        <v>4084</v>
      </c>
    </row>
    <row r="19" spans="1:17" ht="22.8" customHeight="1">
      <c r="A19" s="177" t="s">
        <v>123</v>
      </c>
      <c r="B19" s="177"/>
      <c r="C19" s="177"/>
      <c r="D19" s="177"/>
      <c r="E19" s="155"/>
      <c r="F19" s="155"/>
      <c r="G19" s="127">
        <v>7281</v>
      </c>
      <c r="H19" s="137"/>
      <c r="I19" s="127">
        <v>21258</v>
      </c>
      <c r="J19" s="137"/>
      <c r="K19" s="127">
        <v>7281</v>
      </c>
      <c r="L19" s="137"/>
      <c r="M19" s="127">
        <v>21258</v>
      </c>
    </row>
    <row r="20" spans="1:17" ht="22.8" customHeight="1">
      <c r="A20" s="177" t="s">
        <v>130</v>
      </c>
      <c r="B20" s="177"/>
      <c r="C20" s="177"/>
      <c r="D20" s="177"/>
      <c r="E20" s="155">
        <v>5</v>
      </c>
      <c r="F20" s="155"/>
      <c r="G20" s="127">
        <v>2074524</v>
      </c>
      <c r="H20" s="137"/>
      <c r="I20" s="127">
        <v>2097816</v>
      </c>
      <c r="J20" s="137"/>
      <c r="K20" s="127">
        <v>1922183</v>
      </c>
      <c r="L20" s="137"/>
      <c r="M20" s="127">
        <v>1997816</v>
      </c>
    </row>
    <row r="21" spans="1:17" ht="22.8" customHeight="1">
      <c r="A21" s="177" t="s">
        <v>32</v>
      </c>
      <c r="B21" s="177"/>
      <c r="C21" s="177"/>
      <c r="D21" s="177"/>
      <c r="E21" s="155"/>
      <c r="F21" s="155"/>
      <c r="G21" s="127">
        <v>5391</v>
      </c>
      <c r="H21" s="138"/>
      <c r="I21" s="127">
        <v>6066</v>
      </c>
      <c r="J21" s="138"/>
      <c r="K21" s="127">
        <v>16478</v>
      </c>
      <c r="L21" s="137"/>
      <c r="M21" s="127">
        <v>16122</v>
      </c>
    </row>
    <row r="22" spans="1:17" ht="22.8" customHeight="1">
      <c r="A22" s="173" t="s">
        <v>3</v>
      </c>
      <c r="B22" s="173"/>
      <c r="C22" s="173"/>
      <c r="D22" s="173"/>
      <c r="E22" s="155"/>
      <c r="F22" s="158"/>
      <c r="G22" s="128">
        <f>SUM(G12:G21)</f>
        <v>6497042</v>
      </c>
      <c r="H22" s="139"/>
      <c r="I22" s="128">
        <f>SUM(I12:I21)</f>
        <v>7474495</v>
      </c>
      <c r="J22" s="139"/>
      <c r="K22" s="128">
        <f>SUM(K12:K21)</f>
        <v>5492454</v>
      </c>
      <c r="L22" s="139"/>
      <c r="M22" s="128">
        <f>SUM(M12:M21)</f>
        <v>5885968</v>
      </c>
    </row>
    <row r="23" spans="1:17" ht="22.8" customHeight="1">
      <c r="A23" s="174"/>
      <c r="B23" s="174"/>
      <c r="C23" s="174"/>
      <c r="D23" s="180"/>
      <c r="E23" s="155"/>
      <c r="F23" s="155"/>
      <c r="G23" s="140"/>
      <c r="H23" s="140"/>
      <c r="I23" s="140"/>
      <c r="J23" s="140"/>
      <c r="K23" s="140"/>
      <c r="L23" s="140"/>
      <c r="M23" s="140"/>
    </row>
    <row r="24" spans="1:17" ht="22.8" customHeight="1">
      <c r="A24" s="173" t="s">
        <v>4</v>
      </c>
      <c r="B24" s="178"/>
      <c r="C24" s="178"/>
      <c r="D24" s="174"/>
      <c r="E24" s="155"/>
      <c r="F24" s="155"/>
      <c r="G24" s="140"/>
      <c r="H24" s="140"/>
      <c r="I24" s="140"/>
      <c r="J24" s="140"/>
      <c r="K24" s="140"/>
      <c r="L24" s="140"/>
      <c r="M24" s="140"/>
    </row>
    <row r="25" spans="1:17" ht="22.8" customHeight="1">
      <c r="A25" s="177" t="s">
        <v>186</v>
      </c>
      <c r="B25" s="178"/>
      <c r="C25" s="178"/>
      <c r="D25" s="174"/>
      <c r="E25" s="155" t="s">
        <v>185</v>
      </c>
      <c r="F25" s="155"/>
      <c r="G25" s="127">
        <v>0</v>
      </c>
      <c r="H25" s="141"/>
      <c r="I25" s="127">
        <v>0</v>
      </c>
      <c r="J25" s="140"/>
      <c r="K25" s="127">
        <v>1842344</v>
      </c>
      <c r="L25" s="137"/>
      <c r="M25" s="140">
        <v>1788348</v>
      </c>
    </row>
    <row r="26" spans="1:17" ht="22.8" customHeight="1">
      <c r="A26" s="172" t="s">
        <v>78</v>
      </c>
      <c r="E26" s="155">
        <v>6</v>
      </c>
      <c r="F26" s="155"/>
      <c r="G26" s="127">
        <v>0</v>
      </c>
      <c r="H26" s="141"/>
      <c r="I26" s="127">
        <v>0</v>
      </c>
      <c r="J26" s="140"/>
      <c r="K26" s="127">
        <v>1005745</v>
      </c>
      <c r="L26" s="137"/>
      <c r="M26" s="127">
        <v>1110333</v>
      </c>
      <c r="Q26" s="181"/>
    </row>
    <row r="27" spans="1:17" ht="22.8" customHeight="1">
      <c r="A27" s="172" t="s">
        <v>91</v>
      </c>
      <c r="E27" s="155">
        <v>6</v>
      </c>
      <c r="F27" s="155"/>
      <c r="G27" s="127">
        <v>632663</v>
      </c>
      <c r="H27" s="140"/>
      <c r="I27" s="127">
        <v>743734</v>
      </c>
      <c r="J27" s="140"/>
      <c r="K27" s="127">
        <v>639398</v>
      </c>
      <c r="L27" s="137"/>
      <c r="M27" s="127">
        <v>747499</v>
      </c>
    </row>
    <row r="28" spans="1:17" ht="22.5" customHeight="1">
      <c r="A28" s="172" t="s">
        <v>102</v>
      </c>
      <c r="E28" s="155">
        <v>3</v>
      </c>
      <c r="F28" s="155"/>
      <c r="G28" s="127">
        <v>1834563</v>
      </c>
      <c r="H28" s="141"/>
      <c r="I28" s="127">
        <v>1772464</v>
      </c>
      <c r="J28" s="140"/>
      <c r="K28" s="127">
        <v>1834563</v>
      </c>
      <c r="L28" s="137"/>
      <c r="M28" s="127">
        <v>1772464</v>
      </c>
    </row>
    <row r="29" spans="1:17" ht="22.5" customHeight="1">
      <c r="A29" s="177" t="s">
        <v>187</v>
      </c>
      <c r="E29" s="155">
        <v>7</v>
      </c>
      <c r="F29" s="155"/>
      <c r="G29" s="127">
        <v>341000</v>
      </c>
      <c r="H29" s="141"/>
      <c r="I29" s="127">
        <v>0</v>
      </c>
      <c r="J29" s="140"/>
      <c r="K29" s="127">
        <v>0</v>
      </c>
      <c r="L29" s="137"/>
      <c r="M29" s="127">
        <v>0</v>
      </c>
    </row>
    <row r="30" spans="1:17" ht="22.8" customHeight="1">
      <c r="A30" s="172" t="s">
        <v>90</v>
      </c>
      <c r="E30" s="155">
        <v>7</v>
      </c>
      <c r="F30" s="155"/>
      <c r="G30" s="127">
        <v>2178222</v>
      </c>
      <c r="H30" s="137"/>
      <c r="I30" s="127">
        <v>2275665</v>
      </c>
      <c r="J30" s="137"/>
      <c r="K30" s="127">
        <v>2081374</v>
      </c>
      <c r="L30" s="137"/>
      <c r="M30" s="127">
        <v>2189463</v>
      </c>
    </row>
    <row r="31" spans="1:17" ht="22.8" customHeight="1">
      <c r="A31" s="172" t="s">
        <v>125</v>
      </c>
      <c r="E31" s="155">
        <v>7</v>
      </c>
      <c r="F31" s="155"/>
      <c r="G31" s="127">
        <v>1448785</v>
      </c>
      <c r="H31" s="137"/>
      <c r="I31" s="127">
        <v>1589030</v>
      </c>
      <c r="J31" s="137"/>
      <c r="K31" s="127">
        <v>351005</v>
      </c>
      <c r="L31" s="137"/>
      <c r="M31" s="127">
        <v>400464</v>
      </c>
    </row>
    <row r="32" spans="1:17" ht="22.8" customHeight="1">
      <c r="A32" s="172" t="s">
        <v>33</v>
      </c>
      <c r="E32" s="155">
        <v>7</v>
      </c>
      <c r="F32" s="155"/>
      <c r="G32" s="127">
        <v>866000</v>
      </c>
      <c r="H32" s="138"/>
      <c r="I32" s="127">
        <v>53430</v>
      </c>
      <c r="J32" s="138"/>
      <c r="K32" s="127">
        <v>6997</v>
      </c>
      <c r="L32" s="137"/>
      <c r="M32" s="127">
        <v>8136</v>
      </c>
    </row>
    <row r="33" spans="1:14" ht="22.8" customHeight="1">
      <c r="A33" s="177" t="s">
        <v>83</v>
      </c>
      <c r="E33" s="155"/>
      <c r="F33" s="155"/>
      <c r="G33" s="127">
        <v>601403</v>
      </c>
      <c r="H33" s="138"/>
      <c r="I33" s="127">
        <v>622225</v>
      </c>
      <c r="J33" s="138"/>
      <c r="K33" s="127">
        <v>545680</v>
      </c>
      <c r="L33" s="137"/>
      <c r="M33" s="127">
        <v>573495</v>
      </c>
    </row>
    <row r="34" spans="1:14" ht="22.8" customHeight="1">
      <c r="A34" s="172" t="s">
        <v>34</v>
      </c>
      <c r="E34" s="161"/>
      <c r="F34" s="158"/>
      <c r="G34" s="127">
        <v>322973</v>
      </c>
      <c r="H34" s="172"/>
      <c r="I34" s="127">
        <v>319165</v>
      </c>
      <c r="J34" s="172"/>
      <c r="K34" s="127">
        <v>317172</v>
      </c>
      <c r="L34" s="172"/>
      <c r="M34" s="127">
        <f>313086</f>
        <v>313086</v>
      </c>
    </row>
    <row r="35" spans="1:14" ht="22.8" customHeight="1">
      <c r="A35" s="173" t="s">
        <v>5</v>
      </c>
      <c r="E35" s="155"/>
      <c r="F35" s="158"/>
      <c r="G35" s="128">
        <f>SUM(G25:G34)</f>
        <v>8225609</v>
      </c>
      <c r="H35" s="139"/>
      <c r="I35" s="128">
        <f>SUM(I25:I34)</f>
        <v>7375713</v>
      </c>
      <c r="J35" s="139"/>
      <c r="K35" s="128">
        <f>SUM(K25:K34)</f>
        <v>8624278</v>
      </c>
      <c r="L35" s="139"/>
      <c r="M35" s="128">
        <f>SUM(M25:M34)</f>
        <v>8903288</v>
      </c>
    </row>
    <row r="36" spans="1:14" ht="27" customHeight="1">
      <c r="A36" s="174"/>
      <c r="B36" s="174"/>
      <c r="C36" s="174"/>
      <c r="D36" s="180"/>
      <c r="E36" s="155"/>
      <c r="F36" s="155"/>
      <c r="G36" s="129"/>
      <c r="H36" s="129"/>
      <c r="I36" s="129"/>
      <c r="J36" s="129"/>
      <c r="K36" s="129"/>
      <c r="L36" s="129"/>
      <c r="M36" s="129"/>
    </row>
    <row r="37" spans="1:14" ht="22.8" customHeight="1" thickBot="1">
      <c r="A37" s="173" t="s">
        <v>6</v>
      </c>
      <c r="B37" s="173"/>
      <c r="C37" s="173"/>
      <c r="D37" s="173"/>
      <c r="E37" s="155"/>
      <c r="F37" s="158"/>
      <c r="G37" s="130">
        <f>+G22+G35</f>
        <v>14722651</v>
      </c>
      <c r="H37" s="139"/>
      <c r="I37" s="130">
        <f>+I22+I35</f>
        <v>14850208</v>
      </c>
      <c r="J37" s="139"/>
      <c r="K37" s="130">
        <f>+K22+K35</f>
        <v>14116732</v>
      </c>
      <c r="L37" s="139"/>
      <c r="M37" s="130">
        <f>+M22+M35</f>
        <v>14789256</v>
      </c>
    </row>
    <row r="38" spans="1:14" ht="22.8" customHeight="1" thickTop="1">
      <c r="A38" s="173"/>
      <c r="B38" s="173"/>
      <c r="C38" s="173"/>
      <c r="D38" s="173"/>
      <c r="E38" s="155"/>
      <c r="F38" s="158"/>
      <c r="G38" s="142"/>
      <c r="H38" s="142"/>
      <c r="I38" s="142"/>
      <c r="J38" s="142"/>
      <c r="K38" s="142"/>
      <c r="L38" s="142"/>
      <c r="M38" s="142"/>
    </row>
    <row r="39" spans="1:14" s="170" customFormat="1" ht="22.8" customHeight="1">
      <c r="A39" s="232" t="s">
        <v>30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171"/>
    </row>
    <row r="40" spans="1:14" s="170" customFormat="1" ht="22.8" customHeight="1">
      <c r="A40" s="232" t="s">
        <v>98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171"/>
    </row>
    <row r="41" spans="1:14" ht="22.8" customHeight="1">
      <c r="A41" s="232" t="s">
        <v>189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171"/>
    </row>
    <row r="42" spans="1:14" ht="22.8" customHeight="1">
      <c r="A42" s="173"/>
      <c r="B42" s="174"/>
      <c r="C42" s="174"/>
      <c r="D42" s="174"/>
      <c r="F42" s="155"/>
      <c r="G42" s="156"/>
      <c r="H42" s="156"/>
      <c r="I42" s="156"/>
      <c r="J42" s="156"/>
      <c r="K42" s="156"/>
      <c r="L42" s="156"/>
      <c r="M42" s="157"/>
    </row>
    <row r="43" spans="1:14" ht="22.8" customHeight="1">
      <c r="A43" s="173"/>
      <c r="B43" s="173"/>
      <c r="C43" s="173"/>
      <c r="D43" s="173"/>
      <c r="F43" s="158"/>
      <c r="G43" s="234" t="s">
        <v>1</v>
      </c>
      <c r="H43" s="234"/>
      <c r="I43" s="234"/>
      <c r="J43" s="159"/>
      <c r="K43" s="234" t="s">
        <v>29</v>
      </c>
      <c r="L43" s="234"/>
      <c r="M43" s="234"/>
      <c r="N43" s="159"/>
    </row>
    <row r="44" spans="1:14" ht="22.8" customHeight="1">
      <c r="A44" s="173"/>
      <c r="B44" s="173"/>
      <c r="C44" s="173"/>
      <c r="D44" s="173"/>
      <c r="F44" s="158"/>
      <c r="G44" s="162" t="s">
        <v>124</v>
      </c>
      <c r="H44" s="159"/>
      <c r="I44" s="159"/>
      <c r="J44" s="159"/>
      <c r="K44" s="162" t="s">
        <v>124</v>
      </c>
      <c r="L44" s="159"/>
      <c r="M44" s="159"/>
      <c r="N44" s="159"/>
    </row>
    <row r="45" spans="1:14" ht="22.8" customHeight="1">
      <c r="E45" s="172"/>
      <c r="F45" s="154"/>
      <c r="G45" s="161" t="s">
        <v>175</v>
      </c>
      <c r="H45" s="161"/>
      <c r="I45" s="161" t="s">
        <v>105</v>
      </c>
      <c r="J45" s="176"/>
      <c r="K45" s="161" t="s">
        <v>175</v>
      </c>
      <c r="L45" s="161"/>
      <c r="M45" s="161" t="s">
        <v>105</v>
      </c>
      <c r="N45" s="177"/>
    </row>
    <row r="46" spans="1:14" ht="22.8" customHeight="1">
      <c r="B46" s="178"/>
      <c r="C46" s="178"/>
      <c r="D46" s="178"/>
      <c r="E46" s="155" t="s">
        <v>0</v>
      </c>
      <c r="F46" s="154"/>
      <c r="G46" s="179">
        <v>2566</v>
      </c>
      <c r="H46" s="162"/>
      <c r="I46" s="179">
        <v>2565</v>
      </c>
      <c r="J46" s="162"/>
      <c r="K46" s="179">
        <v>2566</v>
      </c>
      <c r="L46" s="162"/>
      <c r="M46" s="179">
        <v>2565</v>
      </c>
    </row>
    <row r="47" spans="1:14">
      <c r="E47" s="155"/>
      <c r="F47" s="154"/>
      <c r="G47" s="161" t="s">
        <v>104</v>
      </c>
      <c r="H47" s="162"/>
      <c r="I47" s="161" t="s">
        <v>104</v>
      </c>
      <c r="J47" s="162"/>
      <c r="K47" s="161" t="s">
        <v>104</v>
      </c>
      <c r="L47" s="162"/>
      <c r="M47" s="161" t="s">
        <v>104</v>
      </c>
    </row>
    <row r="48" spans="1:14" ht="23.4">
      <c r="A48" s="160" t="s">
        <v>16</v>
      </c>
      <c r="B48" s="178"/>
      <c r="C48" s="178"/>
      <c r="D48" s="178"/>
      <c r="E48" s="155"/>
      <c r="F48" s="154"/>
      <c r="G48" s="161"/>
      <c r="H48" s="162"/>
      <c r="I48" s="161"/>
      <c r="J48" s="162"/>
      <c r="K48" s="161"/>
      <c r="L48" s="162"/>
      <c r="M48" s="161"/>
    </row>
    <row r="49" spans="1:13" ht="22.8" customHeight="1">
      <c r="A49" s="173" t="s">
        <v>22</v>
      </c>
      <c r="B49" s="174"/>
      <c r="C49" s="174"/>
      <c r="D49" s="174"/>
      <c r="E49" s="155"/>
      <c r="F49" s="155"/>
      <c r="G49" s="140"/>
      <c r="H49" s="140"/>
      <c r="I49" s="140"/>
      <c r="J49" s="140"/>
      <c r="K49" s="140"/>
      <c r="L49" s="140"/>
      <c r="M49" s="140"/>
    </row>
    <row r="50" spans="1:13" ht="22.8" customHeight="1">
      <c r="A50" s="175" t="s">
        <v>119</v>
      </c>
      <c r="E50" s="155">
        <v>3</v>
      </c>
      <c r="G50" s="127">
        <v>429005</v>
      </c>
      <c r="H50" s="137"/>
      <c r="I50" s="127">
        <v>468931</v>
      </c>
      <c r="J50" s="140"/>
      <c r="K50" s="127">
        <v>355063</v>
      </c>
      <c r="L50" s="137"/>
      <c r="M50" s="127">
        <v>378755</v>
      </c>
    </row>
    <row r="51" spans="1:13" ht="22.8" customHeight="1">
      <c r="A51" s="175" t="s">
        <v>9</v>
      </c>
      <c r="E51" s="155">
        <v>3</v>
      </c>
      <c r="G51" s="127">
        <v>597</v>
      </c>
      <c r="H51" s="137"/>
      <c r="I51" s="127">
        <v>1</v>
      </c>
      <c r="J51" s="140"/>
      <c r="K51" s="127">
        <v>5304</v>
      </c>
      <c r="L51" s="137"/>
      <c r="M51" s="127">
        <v>1630</v>
      </c>
    </row>
    <row r="52" spans="1:13" ht="22.8" customHeight="1">
      <c r="A52" s="172" t="s">
        <v>121</v>
      </c>
      <c r="E52" s="155">
        <v>8</v>
      </c>
      <c r="G52" s="127">
        <v>451731</v>
      </c>
      <c r="H52" s="137"/>
      <c r="I52" s="127">
        <v>438900</v>
      </c>
      <c r="J52" s="140"/>
      <c r="K52" s="127">
        <v>451731</v>
      </c>
      <c r="L52" s="137"/>
      <c r="M52" s="127">
        <v>438900</v>
      </c>
    </row>
    <row r="53" spans="1:13" ht="22.8" customHeight="1">
      <c r="A53" s="172" t="s">
        <v>162</v>
      </c>
      <c r="E53" s="155">
        <v>8</v>
      </c>
      <c r="G53" s="127">
        <v>191170</v>
      </c>
      <c r="H53" s="137"/>
      <c r="I53" s="127">
        <v>234737</v>
      </c>
      <c r="J53" s="140"/>
      <c r="K53" s="127">
        <v>36372</v>
      </c>
      <c r="L53" s="137"/>
      <c r="M53" s="127">
        <v>40044</v>
      </c>
    </row>
    <row r="54" spans="1:13" ht="22.8" customHeight="1">
      <c r="A54" s="177" t="s">
        <v>188</v>
      </c>
      <c r="E54" s="155"/>
      <c r="G54" s="147">
        <v>224183</v>
      </c>
      <c r="H54" s="137"/>
      <c r="I54" s="127">
        <v>537565</v>
      </c>
      <c r="J54" s="140"/>
      <c r="K54" s="127">
        <v>13842</v>
      </c>
      <c r="L54" s="137"/>
      <c r="M54" s="127">
        <v>320127</v>
      </c>
    </row>
    <row r="55" spans="1:13" ht="22.8" customHeight="1">
      <c r="A55" s="172" t="s">
        <v>134</v>
      </c>
      <c r="E55" s="155"/>
      <c r="G55" s="127">
        <v>31176</v>
      </c>
      <c r="H55" s="137"/>
      <c r="I55" s="127">
        <v>47551</v>
      </c>
      <c r="J55" s="140"/>
      <c r="K55" s="147">
        <v>0</v>
      </c>
      <c r="L55" s="137"/>
      <c r="M55" s="127">
        <v>0</v>
      </c>
    </row>
    <row r="56" spans="1:13" ht="22.8" customHeight="1">
      <c r="A56" s="172" t="s">
        <v>7</v>
      </c>
      <c r="E56" s="155"/>
      <c r="G56" s="127">
        <v>106946</v>
      </c>
      <c r="H56" s="137"/>
      <c r="I56" s="127">
        <v>139147</v>
      </c>
      <c r="J56" s="174"/>
      <c r="K56" s="127">
        <v>85144</v>
      </c>
      <c r="L56" s="137"/>
      <c r="M56" s="127">
        <v>83681</v>
      </c>
    </row>
    <row r="57" spans="1:13" ht="22.8" customHeight="1">
      <c r="A57" s="173" t="s">
        <v>8</v>
      </c>
      <c r="B57" s="173"/>
      <c r="C57" s="173"/>
      <c r="D57" s="173"/>
      <c r="E57" s="155"/>
      <c r="F57" s="158"/>
      <c r="G57" s="128">
        <f>SUM(G50:G56)</f>
        <v>1434808</v>
      </c>
      <c r="H57" s="139"/>
      <c r="I57" s="128">
        <f>SUM(I50:I56)</f>
        <v>1866832</v>
      </c>
      <c r="J57" s="142"/>
      <c r="K57" s="128">
        <f>SUM(K50:K56)</f>
        <v>947456</v>
      </c>
      <c r="L57" s="139"/>
      <c r="M57" s="128">
        <f>SUM(M50:M56)</f>
        <v>1263137</v>
      </c>
    </row>
    <row r="58" spans="1:13" ht="22.05" customHeight="1">
      <c r="A58" s="174"/>
      <c r="B58" s="174"/>
      <c r="C58" s="174"/>
      <c r="D58" s="174"/>
      <c r="E58" s="155"/>
      <c r="F58" s="155"/>
      <c r="G58" s="137"/>
      <c r="H58" s="137"/>
      <c r="I58" s="137"/>
      <c r="J58" s="140"/>
      <c r="K58" s="137"/>
      <c r="L58" s="137"/>
      <c r="M58" s="137"/>
    </row>
    <row r="59" spans="1:13" ht="22.8" customHeight="1">
      <c r="A59" s="173" t="s">
        <v>145</v>
      </c>
      <c r="B59" s="173"/>
      <c r="C59" s="173"/>
      <c r="D59" s="173"/>
      <c r="E59" s="155"/>
      <c r="F59" s="158"/>
      <c r="G59" s="139"/>
      <c r="H59" s="139"/>
      <c r="I59" s="139"/>
      <c r="J59" s="142"/>
      <c r="K59" s="139"/>
      <c r="L59" s="139"/>
      <c r="M59" s="139"/>
    </row>
    <row r="60" spans="1:13" ht="22.8" customHeight="1">
      <c r="A60" s="175" t="s">
        <v>146</v>
      </c>
      <c r="E60" s="155">
        <v>8</v>
      </c>
      <c r="G60" s="127">
        <v>221322</v>
      </c>
      <c r="H60" s="137"/>
      <c r="I60" s="127">
        <v>433356</v>
      </c>
      <c r="J60" s="140"/>
      <c r="K60" s="127">
        <v>221322</v>
      </c>
      <c r="L60" s="137"/>
      <c r="M60" s="127">
        <v>433356</v>
      </c>
    </row>
    <row r="61" spans="1:13" ht="22.8" customHeight="1">
      <c r="A61" s="175" t="s">
        <v>133</v>
      </c>
      <c r="E61" s="155">
        <v>8</v>
      </c>
      <c r="G61" s="127">
        <v>984311</v>
      </c>
      <c r="H61" s="137"/>
      <c r="I61" s="127">
        <v>1049649</v>
      </c>
      <c r="J61" s="140"/>
      <c r="K61" s="127">
        <v>22668</v>
      </c>
      <c r="L61" s="137"/>
      <c r="M61" s="127">
        <v>34995</v>
      </c>
    </row>
    <row r="62" spans="1:13" ht="22.8" customHeight="1">
      <c r="A62" s="177" t="s">
        <v>208</v>
      </c>
      <c r="B62" s="173"/>
      <c r="C62" s="173"/>
      <c r="D62" s="173"/>
      <c r="E62" s="231">
        <v>7</v>
      </c>
      <c r="F62" s="158"/>
      <c r="G62" s="127">
        <v>964351</v>
      </c>
      <c r="H62" s="137"/>
      <c r="I62" s="127">
        <v>239661</v>
      </c>
      <c r="J62" s="142"/>
      <c r="K62" s="127">
        <v>246667</v>
      </c>
      <c r="L62" s="137"/>
      <c r="M62" s="127">
        <v>239661</v>
      </c>
    </row>
    <row r="63" spans="1:13" ht="22.8" customHeight="1">
      <c r="A63" s="172" t="s">
        <v>147</v>
      </c>
      <c r="B63" s="173"/>
      <c r="C63" s="173"/>
      <c r="D63" s="173"/>
      <c r="E63" s="155">
        <v>6</v>
      </c>
      <c r="F63" s="158"/>
      <c r="G63" s="127">
        <v>0</v>
      </c>
      <c r="H63" s="137"/>
      <c r="I63" s="127">
        <v>0</v>
      </c>
      <c r="J63" s="142"/>
      <c r="K63" s="127">
        <v>1606173</v>
      </c>
      <c r="L63" s="137"/>
      <c r="M63" s="127">
        <v>1611390</v>
      </c>
    </row>
    <row r="64" spans="1:13" ht="22.8" customHeight="1">
      <c r="A64" s="172" t="s">
        <v>148</v>
      </c>
      <c r="B64" s="173"/>
      <c r="C64" s="173"/>
      <c r="D64" s="173"/>
      <c r="E64" s="155"/>
      <c r="F64" s="158"/>
      <c r="G64" s="127"/>
      <c r="H64" s="137"/>
      <c r="I64" s="127"/>
      <c r="J64" s="142"/>
      <c r="K64" s="127"/>
      <c r="L64" s="137"/>
      <c r="M64" s="127"/>
    </row>
    <row r="65" spans="1:14" ht="22.8" customHeight="1">
      <c r="A65" s="172" t="s">
        <v>163</v>
      </c>
      <c r="B65" s="174" t="s">
        <v>164</v>
      </c>
      <c r="C65" s="173"/>
      <c r="D65" s="173"/>
      <c r="E65" s="155"/>
      <c r="F65" s="158"/>
      <c r="G65" s="127">
        <v>237843</v>
      </c>
      <c r="H65" s="137"/>
      <c r="I65" s="127">
        <v>246699</v>
      </c>
      <c r="J65" s="142"/>
      <c r="K65" s="127">
        <v>210731</v>
      </c>
      <c r="L65" s="137"/>
      <c r="M65" s="127">
        <v>218862</v>
      </c>
    </row>
    <row r="66" spans="1:14" ht="22.8" customHeight="1">
      <c r="A66" s="175" t="s">
        <v>10</v>
      </c>
      <c r="E66" s="155"/>
      <c r="G66" s="127">
        <v>421157</v>
      </c>
      <c r="H66" s="137"/>
      <c r="I66" s="127">
        <v>460053</v>
      </c>
      <c r="J66" s="140"/>
      <c r="K66" s="127">
        <v>402856</v>
      </c>
      <c r="L66" s="137"/>
      <c r="M66" s="127">
        <v>433897</v>
      </c>
    </row>
    <row r="67" spans="1:14" ht="22.8" customHeight="1">
      <c r="A67" s="173" t="s">
        <v>149</v>
      </c>
      <c r="B67" s="173"/>
      <c r="C67" s="173"/>
      <c r="D67" s="173"/>
      <c r="E67" s="155"/>
      <c r="F67" s="158"/>
      <c r="G67" s="128">
        <f>SUM(G60:G66)</f>
        <v>2828984</v>
      </c>
      <c r="H67" s="139"/>
      <c r="I67" s="128">
        <f>SUM(I60:I66)</f>
        <v>2429418</v>
      </c>
      <c r="J67" s="142"/>
      <c r="K67" s="128">
        <f>SUM(K60:K66)</f>
        <v>2710417</v>
      </c>
      <c r="L67" s="139"/>
      <c r="M67" s="128">
        <f>SUM(M60:M66)</f>
        <v>2972161</v>
      </c>
    </row>
    <row r="68" spans="1:14" ht="22.05" customHeight="1">
      <c r="A68" s="173"/>
      <c r="B68" s="173"/>
      <c r="C68" s="173"/>
      <c r="D68" s="173"/>
      <c r="E68" s="155"/>
      <c r="F68" s="158"/>
      <c r="G68" s="139"/>
      <c r="H68" s="142"/>
      <c r="I68" s="139"/>
      <c r="J68" s="142"/>
      <c r="K68" s="139"/>
      <c r="L68" s="139"/>
      <c r="M68" s="139"/>
    </row>
    <row r="69" spans="1:14" ht="22.8" customHeight="1">
      <c r="A69" s="173" t="s">
        <v>158</v>
      </c>
      <c r="B69" s="173"/>
      <c r="C69" s="173"/>
      <c r="D69" s="173"/>
      <c r="E69" s="155"/>
      <c r="F69" s="158"/>
      <c r="G69" s="131">
        <f>G67+G57</f>
        <v>4263792</v>
      </c>
      <c r="H69" s="143"/>
      <c r="I69" s="131">
        <f>I67+I57</f>
        <v>4296250</v>
      </c>
      <c r="J69" s="142"/>
      <c r="K69" s="131">
        <f>K67+K57</f>
        <v>3657873</v>
      </c>
      <c r="L69" s="139"/>
      <c r="M69" s="131">
        <f>M67+M57</f>
        <v>4235298</v>
      </c>
    </row>
    <row r="70" spans="1:14" ht="22.8" customHeight="1">
      <c r="A70" s="173"/>
      <c r="B70" s="173"/>
      <c r="C70" s="173"/>
      <c r="D70" s="173"/>
      <c r="E70" s="155"/>
      <c r="F70" s="158"/>
      <c r="G70" s="144"/>
      <c r="H70" s="144"/>
      <c r="I70" s="144"/>
      <c r="J70" s="144"/>
      <c r="K70" s="144"/>
      <c r="L70" s="144"/>
      <c r="M70" s="144"/>
    </row>
    <row r="71" spans="1:14" s="170" customFormat="1" ht="22.8" customHeight="1">
      <c r="A71" s="232" t="s">
        <v>30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171"/>
    </row>
    <row r="72" spans="1:14" s="170" customFormat="1" ht="22.8" customHeight="1">
      <c r="A72" s="232" t="s">
        <v>98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171"/>
    </row>
    <row r="73" spans="1:14" ht="22.8" customHeight="1">
      <c r="A73" s="232" t="s">
        <v>189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171"/>
    </row>
    <row r="74" spans="1:14" ht="22.8" customHeight="1">
      <c r="A74" s="173"/>
      <c r="B74" s="174"/>
      <c r="C74" s="174"/>
      <c r="D74" s="174"/>
      <c r="F74" s="155"/>
      <c r="G74" s="156"/>
      <c r="H74" s="156"/>
      <c r="I74" s="156"/>
      <c r="J74" s="156"/>
      <c r="K74" s="156"/>
      <c r="L74" s="156"/>
      <c r="M74" s="157"/>
    </row>
    <row r="75" spans="1:14" ht="22.8" customHeight="1">
      <c r="E75" s="172"/>
      <c r="F75" s="154"/>
      <c r="G75" s="234" t="s">
        <v>1</v>
      </c>
      <c r="H75" s="234"/>
      <c r="I75" s="234"/>
      <c r="J75" s="159"/>
      <c r="K75" s="234" t="s">
        <v>29</v>
      </c>
      <c r="L75" s="234"/>
      <c r="M75" s="234"/>
      <c r="N75" s="177"/>
    </row>
    <row r="76" spans="1:14" ht="22.8" customHeight="1">
      <c r="E76" s="172"/>
      <c r="F76" s="154"/>
      <c r="G76" s="162" t="s">
        <v>124</v>
      </c>
      <c r="H76" s="159"/>
      <c r="I76" s="159"/>
      <c r="J76" s="159"/>
      <c r="K76" s="162" t="s">
        <v>124</v>
      </c>
      <c r="L76" s="159"/>
      <c r="M76" s="159"/>
      <c r="N76" s="177"/>
    </row>
    <row r="77" spans="1:14" ht="22.8" customHeight="1">
      <c r="E77" s="172"/>
      <c r="F77" s="154"/>
      <c r="G77" s="161" t="s">
        <v>175</v>
      </c>
      <c r="H77" s="161"/>
      <c r="I77" s="161" t="s">
        <v>105</v>
      </c>
      <c r="J77" s="176"/>
      <c r="K77" s="161" t="s">
        <v>175</v>
      </c>
      <c r="L77" s="161"/>
      <c r="M77" s="161" t="s">
        <v>105</v>
      </c>
      <c r="N77" s="177"/>
    </row>
    <row r="78" spans="1:14" ht="22.8" customHeight="1">
      <c r="E78" s="172"/>
      <c r="F78" s="154"/>
      <c r="G78" s="179">
        <v>2566</v>
      </c>
      <c r="H78" s="162"/>
      <c r="I78" s="179">
        <v>2565</v>
      </c>
      <c r="J78" s="162"/>
      <c r="K78" s="179">
        <v>2566</v>
      </c>
      <c r="L78" s="162"/>
      <c r="M78" s="179">
        <v>2565</v>
      </c>
      <c r="N78" s="177"/>
    </row>
    <row r="79" spans="1:14" ht="22.8" customHeight="1">
      <c r="B79" s="178"/>
      <c r="C79" s="178"/>
      <c r="D79" s="178"/>
      <c r="E79" s="155"/>
      <c r="F79" s="154"/>
      <c r="G79" s="161" t="s">
        <v>104</v>
      </c>
      <c r="H79" s="162"/>
      <c r="I79" s="161" t="s">
        <v>104</v>
      </c>
      <c r="J79" s="162"/>
      <c r="K79" s="161" t="s">
        <v>104</v>
      </c>
      <c r="L79" s="162"/>
      <c r="M79" s="161" t="s">
        <v>104</v>
      </c>
    </row>
    <row r="80" spans="1:14" ht="22.8" customHeight="1">
      <c r="A80" s="182" t="s">
        <v>99</v>
      </c>
      <c r="B80" s="178"/>
      <c r="C80" s="178"/>
      <c r="D80" s="178"/>
      <c r="E80" s="155"/>
      <c r="F80" s="154"/>
      <c r="G80" s="161"/>
      <c r="H80" s="162"/>
      <c r="I80" s="161"/>
      <c r="J80" s="162"/>
      <c r="K80" s="161"/>
      <c r="L80" s="162"/>
      <c r="M80" s="161"/>
    </row>
    <row r="81" spans="1:17" ht="22.8" customHeight="1">
      <c r="A81" s="183" t="s">
        <v>11</v>
      </c>
      <c r="B81" s="174"/>
      <c r="C81" s="174"/>
      <c r="D81" s="174"/>
      <c r="E81" s="164"/>
      <c r="F81" s="180"/>
      <c r="G81" s="184"/>
      <c r="H81" s="184"/>
      <c r="I81" s="184"/>
      <c r="J81" s="184"/>
      <c r="K81" s="184"/>
      <c r="L81" s="184"/>
      <c r="M81" s="184"/>
    </row>
    <row r="82" spans="1:17" ht="22.8" customHeight="1">
      <c r="A82" s="175" t="s">
        <v>12</v>
      </c>
      <c r="B82" s="175"/>
      <c r="D82" s="174"/>
      <c r="E82" s="164"/>
      <c r="F82" s="180"/>
      <c r="G82" s="184"/>
      <c r="H82" s="184"/>
      <c r="I82" s="184"/>
      <c r="J82" s="184"/>
      <c r="K82" s="184"/>
      <c r="L82" s="184"/>
      <c r="M82" s="184"/>
    </row>
    <row r="83" spans="1:17" ht="22.8" customHeight="1" thickBot="1">
      <c r="A83" s="175" t="s">
        <v>165</v>
      </c>
      <c r="C83" s="174"/>
      <c r="D83" s="174"/>
      <c r="E83" s="155"/>
      <c r="F83" s="180"/>
      <c r="G83" s="132">
        <v>5499884</v>
      </c>
      <c r="H83" s="184"/>
      <c r="I83" s="132">
        <v>5499884</v>
      </c>
      <c r="J83" s="184"/>
      <c r="K83" s="132">
        <v>5499884</v>
      </c>
      <c r="L83" s="147"/>
      <c r="M83" s="132">
        <v>5499884</v>
      </c>
      <c r="P83" s="185"/>
    </row>
    <row r="84" spans="1:17" ht="22.8" customHeight="1" thickTop="1">
      <c r="A84" s="175" t="s">
        <v>166</v>
      </c>
      <c r="C84" s="174"/>
      <c r="D84" s="174"/>
      <c r="E84" s="164"/>
      <c r="F84" s="180"/>
      <c r="G84" s="147">
        <f>'ผู้ถือหุ้น-รวม'!C49</f>
        <v>5480510</v>
      </c>
      <c r="H84" s="184"/>
      <c r="I84" s="127">
        <v>5480510</v>
      </c>
      <c r="J84" s="184"/>
      <c r="K84" s="127">
        <f>'ผู้ถือหุ้น-เฉพาะกิจการ'!C49</f>
        <v>5480510</v>
      </c>
      <c r="L84" s="147"/>
      <c r="M84" s="127">
        <v>5480510</v>
      </c>
      <c r="P84" s="185"/>
    </row>
    <row r="85" spans="1:17" ht="22.8" customHeight="1">
      <c r="A85" s="177" t="s">
        <v>76</v>
      </c>
      <c r="B85" s="175"/>
      <c r="D85" s="174"/>
      <c r="E85" s="164"/>
      <c r="F85" s="180"/>
      <c r="G85" s="133">
        <f>'ผู้ถือหุ้น-รวม'!E49</f>
        <v>4325271</v>
      </c>
      <c r="H85" s="184"/>
      <c r="I85" s="133">
        <v>4325271</v>
      </c>
      <c r="J85" s="184"/>
      <c r="K85" s="133">
        <f>'ผู้ถือหุ้น-เฉพาะกิจการ'!E49</f>
        <v>4325271</v>
      </c>
      <c r="L85" s="147"/>
      <c r="M85" s="133">
        <v>4325271</v>
      </c>
      <c r="P85" s="185"/>
    </row>
    <row r="86" spans="1:17" ht="22.8" customHeight="1">
      <c r="A86" s="175" t="s">
        <v>24</v>
      </c>
      <c r="B86" s="175"/>
      <c r="C86" s="175"/>
      <c r="D86" s="174"/>
      <c r="E86" s="164"/>
      <c r="F86" s="180"/>
      <c r="G86" s="134"/>
      <c r="H86" s="184"/>
      <c r="I86" s="134"/>
      <c r="J86" s="184"/>
      <c r="K86" s="134"/>
      <c r="L86" s="147"/>
      <c r="M86" s="134"/>
      <c r="P86" s="185"/>
    </row>
    <row r="87" spans="1:17" ht="22.8" customHeight="1">
      <c r="A87" s="175" t="s">
        <v>167</v>
      </c>
      <c r="C87" s="175"/>
      <c r="D87" s="174"/>
      <c r="E87" s="164"/>
      <c r="F87" s="180"/>
      <c r="G87" s="147"/>
      <c r="H87" s="184"/>
      <c r="I87" s="147"/>
      <c r="J87" s="184"/>
      <c r="K87" s="147"/>
      <c r="L87" s="147"/>
      <c r="M87" s="147"/>
      <c r="P87" s="185"/>
    </row>
    <row r="88" spans="1:17" ht="22.8" customHeight="1">
      <c r="B88" s="175"/>
      <c r="C88" s="175" t="s">
        <v>50</v>
      </c>
      <c r="D88" s="174"/>
      <c r="E88" s="164"/>
      <c r="F88" s="180"/>
      <c r="G88" s="127">
        <f>'ผู้ถือหุ้น-รวม'!G49</f>
        <v>549988</v>
      </c>
      <c r="H88" s="184"/>
      <c r="I88" s="127">
        <v>549988</v>
      </c>
      <c r="J88" s="184"/>
      <c r="K88" s="127">
        <f>'ผู้ถือหุ้น-เฉพาะกิจการ'!G49</f>
        <v>549988</v>
      </c>
      <c r="L88" s="147"/>
      <c r="M88" s="127">
        <v>549988</v>
      </c>
      <c r="P88" s="185"/>
    </row>
    <row r="89" spans="1:17" ht="22.8" customHeight="1">
      <c r="B89" s="175" t="s">
        <v>13</v>
      </c>
      <c r="C89" s="175"/>
      <c r="D89" s="174"/>
      <c r="E89" s="164"/>
      <c r="F89" s="180"/>
      <c r="G89" s="127">
        <f>'ผู้ถือหุ้น-รวม'!I49</f>
        <v>828226</v>
      </c>
      <c r="H89" s="184"/>
      <c r="I89" s="127">
        <v>830084</v>
      </c>
      <c r="J89" s="184"/>
      <c r="K89" s="127">
        <f>'ผู้ถือหุ้น-เฉพาะกิจการ'!I49</f>
        <v>828226</v>
      </c>
      <c r="L89" s="147"/>
      <c r="M89" s="127">
        <v>830084</v>
      </c>
      <c r="P89" s="185"/>
    </row>
    <row r="90" spans="1:17" ht="22.8" customHeight="1">
      <c r="A90" s="174" t="s">
        <v>60</v>
      </c>
      <c r="B90" s="175"/>
      <c r="C90" s="175"/>
      <c r="D90" s="175"/>
      <c r="E90" s="174"/>
      <c r="F90" s="175"/>
      <c r="G90" s="135">
        <f>'ผู้ถือหุ้น-รวม'!S49</f>
        <v>-725136</v>
      </c>
      <c r="H90" s="175"/>
      <c r="I90" s="135">
        <v>-631895</v>
      </c>
      <c r="J90" s="175"/>
      <c r="K90" s="135">
        <f>'ผู้ถือหุ้น-เฉพาะกิจการ'!S49</f>
        <v>-725136</v>
      </c>
      <c r="L90" s="147"/>
      <c r="M90" s="135">
        <v>-631895</v>
      </c>
      <c r="P90" s="185"/>
    </row>
    <row r="91" spans="1:17" ht="22.8" customHeight="1">
      <c r="A91" s="165" t="s">
        <v>79</v>
      </c>
      <c r="B91" s="173"/>
      <c r="C91" s="173"/>
      <c r="D91" s="173"/>
      <c r="E91" s="164"/>
      <c r="F91" s="186"/>
      <c r="G91" s="187">
        <f>SUM(G84:G90)</f>
        <v>10458859</v>
      </c>
      <c r="H91" s="188"/>
      <c r="I91" s="187">
        <f>SUM(I84:I90)</f>
        <v>10553958</v>
      </c>
      <c r="J91" s="188"/>
      <c r="K91" s="187">
        <f>SUM(K84:K90)</f>
        <v>10458859</v>
      </c>
      <c r="L91" s="187"/>
      <c r="M91" s="187">
        <f>SUM(M84:M90)</f>
        <v>10553958</v>
      </c>
      <c r="P91" s="185"/>
    </row>
    <row r="92" spans="1:17" s="189" customFormat="1" ht="22.8" customHeight="1">
      <c r="A92" s="166" t="s">
        <v>77</v>
      </c>
      <c r="B92" s="174"/>
      <c r="C92" s="174"/>
      <c r="D92" s="174"/>
      <c r="E92" s="164"/>
      <c r="F92" s="180"/>
      <c r="G92" s="135">
        <v>0</v>
      </c>
      <c r="H92" s="175"/>
      <c r="I92" s="135">
        <v>0</v>
      </c>
      <c r="J92" s="184"/>
      <c r="K92" s="135">
        <v>0</v>
      </c>
      <c r="L92" s="147"/>
      <c r="M92" s="135">
        <v>0</v>
      </c>
      <c r="P92" s="185"/>
      <c r="Q92" s="172"/>
    </row>
    <row r="93" spans="1:17" s="189" customFormat="1" ht="22.8" customHeight="1">
      <c r="A93" s="183" t="s">
        <v>14</v>
      </c>
      <c r="B93" s="173"/>
      <c r="C93" s="173"/>
      <c r="D93" s="173"/>
      <c r="E93" s="164"/>
      <c r="F93" s="186"/>
      <c r="G93" s="190">
        <f>SUM(G91:G92)</f>
        <v>10458859</v>
      </c>
      <c r="H93" s="188"/>
      <c r="I93" s="190">
        <f>SUM(I91:I92)</f>
        <v>10553958</v>
      </c>
      <c r="J93" s="188"/>
      <c r="K93" s="191">
        <f>SUM(K91:K92)</f>
        <v>10458859</v>
      </c>
      <c r="L93" s="187"/>
      <c r="M93" s="191">
        <f>SUM(M91:M92)</f>
        <v>10553958</v>
      </c>
      <c r="P93" s="185"/>
      <c r="Q93" s="172"/>
    </row>
    <row r="94" spans="1:17" s="189" customFormat="1" ht="22.05" customHeight="1">
      <c r="A94"/>
      <c r="B94" s="174"/>
      <c r="C94" s="174"/>
      <c r="D94" s="174"/>
      <c r="E94" s="164"/>
      <c r="F94" s="180"/>
      <c r="G94" s="147"/>
      <c r="H94" s="184"/>
      <c r="I94" s="147"/>
      <c r="J94" s="184"/>
      <c r="K94" s="147"/>
      <c r="L94" s="147"/>
      <c r="M94" s="147"/>
      <c r="P94" s="185"/>
      <c r="Q94" s="172"/>
    </row>
    <row r="95" spans="1:17" s="189" customFormat="1" ht="22.8" customHeight="1" thickBot="1">
      <c r="A95" s="183" t="s">
        <v>15</v>
      </c>
      <c r="B95" s="173"/>
      <c r="C95" s="173"/>
      <c r="D95" s="173"/>
      <c r="E95" s="164"/>
      <c r="F95" s="186"/>
      <c r="G95" s="192">
        <f>G69+G93</f>
        <v>14722651</v>
      </c>
      <c r="H95" s="188"/>
      <c r="I95" s="192">
        <f>I69+I93</f>
        <v>14850208</v>
      </c>
      <c r="J95" s="188"/>
      <c r="K95" s="192">
        <f>K69+K93</f>
        <v>14116732</v>
      </c>
      <c r="L95" s="187"/>
      <c r="M95" s="192">
        <f>M69+M93</f>
        <v>14789256</v>
      </c>
      <c r="P95" s="185"/>
      <c r="Q95" s="172"/>
    </row>
    <row r="96" spans="1:17" ht="22.8" customHeight="1" thickTop="1">
      <c r="E96" s="155"/>
      <c r="G96" s="145"/>
      <c r="H96" s="146"/>
      <c r="I96" s="145"/>
      <c r="J96" s="146"/>
      <c r="K96" s="145"/>
      <c r="L96" s="146"/>
      <c r="M96" s="145"/>
    </row>
    <row r="97" spans="5:5" ht="22.8" customHeight="1">
      <c r="E97" s="155"/>
    </row>
    <row r="98" spans="5:5" ht="22.8" customHeight="1">
      <c r="E98" s="155"/>
    </row>
    <row r="99" spans="5:5" ht="22.8" customHeight="1">
      <c r="E99" s="155"/>
    </row>
    <row r="100" spans="5:5" ht="22.8" customHeight="1"/>
    <row r="101" spans="5:5" ht="22.8" customHeight="1"/>
    <row r="102" spans="5:5" ht="22.8" customHeight="1"/>
    <row r="103" spans="5:5" ht="22.8" customHeight="1"/>
    <row r="104" spans="5:5" ht="22.8" customHeight="1"/>
    <row r="105" spans="5:5" ht="22.8" customHeight="1"/>
  </sheetData>
  <mergeCells count="15">
    <mergeCell ref="A73:M73"/>
    <mergeCell ref="G75:I75"/>
    <mergeCell ref="K75:M75"/>
    <mergeCell ref="A40:M40"/>
    <mergeCell ref="A41:M41"/>
    <mergeCell ref="G43:I43"/>
    <mergeCell ref="K43:M43"/>
    <mergeCell ref="A71:M71"/>
    <mergeCell ref="A72:M72"/>
    <mergeCell ref="A39:M39"/>
    <mergeCell ref="A1:M1"/>
    <mergeCell ref="A2:M2"/>
    <mergeCell ref="A3:M3"/>
    <mergeCell ref="G5:I5"/>
    <mergeCell ref="K5:M5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topLeftCell="A45" zoomScale="80" zoomScaleNormal="100" zoomScaleSheetLayoutView="80" workbookViewId="0">
      <selection activeCell="J60" sqref="J60"/>
    </sheetView>
  </sheetViews>
  <sheetFormatPr defaultColWidth="9.125" defaultRowHeight="21.6"/>
  <cols>
    <col min="1" max="1" width="55.75" style="40" customWidth="1"/>
    <col min="2" max="2" width="8.25" style="43" bestFit="1" customWidth="1"/>
    <col min="3" max="3" width="0.875" style="53" customWidth="1"/>
    <col min="4" max="4" width="12.625" style="54" customWidth="1"/>
    <col min="5" max="5" width="0.875" style="66" customWidth="1"/>
    <col min="6" max="6" width="12.625" style="54" customWidth="1"/>
    <col min="7" max="7" width="0.875" style="66" customWidth="1"/>
    <col min="8" max="8" width="12.625" style="54" customWidth="1"/>
    <col min="9" max="9" width="0.875" style="66" customWidth="1"/>
    <col min="10" max="10" width="12.625" style="54" customWidth="1"/>
    <col min="11" max="11" width="0.875" style="40" customWidth="1"/>
    <col min="12" max="12" width="12.25" style="40" bestFit="1" customWidth="1"/>
    <col min="13" max="13" width="9.125" style="40"/>
    <col min="14" max="14" width="14.375" style="40" customWidth="1"/>
    <col min="15" max="15" width="9.125" style="40"/>
    <col min="16" max="16" width="8.875" style="40" bestFit="1" customWidth="1"/>
    <col min="17" max="16384" width="9.125" style="40"/>
  </cols>
  <sheetData>
    <row r="1" spans="1:19" ht="23.4">
      <c r="A1" s="236" t="s">
        <v>30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9" ht="23.4">
      <c r="A2" s="237" t="s">
        <v>106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9" s="45" customFormat="1" ht="23.4">
      <c r="A3" s="237" t="s">
        <v>190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9" s="45" customFormat="1" ht="19.95" customHeight="1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9" s="45" customFormat="1" ht="21" customHeight="1">
      <c r="A5" s="67"/>
      <c r="B5" s="43"/>
      <c r="C5" s="150"/>
      <c r="D5" s="235" t="s">
        <v>1</v>
      </c>
      <c r="E5" s="235"/>
      <c r="F5" s="235"/>
      <c r="G5" s="44"/>
      <c r="H5" s="235" t="s">
        <v>29</v>
      </c>
      <c r="I5" s="235"/>
      <c r="J5" s="235"/>
    </row>
    <row r="6" spans="1:19" s="45" customFormat="1" ht="21" customHeight="1">
      <c r="A6" s="67"/>
      <c r="B6" s="43"/>
      <c r="C6" s="150"/>
      <c r="D6" s="43" t="s">
        <v>175</v>
      </c>
      <c r="E6" s="150"/>
      <c r="F6" s="43" t="s">
        <v>175</v>
      </c>
      <c r="G6" s="44"/>
      <c r="H6" s="43" t="s">
        <v>175</v>
      </c>
      <c r="I6" s="150"/>
      <c r="J6" s="43" t="s">
        <v>175</v>
      </c>
      <c r="S6" s="120"/>
    </row>
    <row r="7" spans="1:19" s="45" customFormat="1" ht="21" customHeight="1">
      <c r="A7" s="67"/>
      <c r="B7" s="43"/>
      <c r="C7" s="150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1" customHeight="1">
      <c r="A8" s="67"/>
      <c r="B8" s="43" t="s">
        <v>0</v>
      </c>
      <c r="C8" s="42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9" ht="21" customHeight="1">
      <c r="A9" s="45" t="s">
        <v>35</v>
      </c>
      <c r="C9" s="42"/>
      <c r="D9" s="38">
        <v>636434</v>
      </c>
      <c r="E9" s="71"/>
      <c r="F9" s="38">
        <v>738671</v>
      </c>
      <c r="G9" s="71"/>
      <c r="H9" s="38">
        <v>329702</v>
      </c>
      <c r="I9" s="71"/>
      <c r="J9" s="38">
        <v>306518</v>
      </c>
      <c r="N9" s="153"/>
      <c r="O9" s="45"/>
    </row>
    <row r="10" spans="1:19" ht="21" customHeight="1">
      <c r="A10" s="45" t="s">
        <v>57</v>
      </c>
      <c r="C10" s="42"/>
      <c r="D10" s="38">
        <v>-388285</v>
      </c>
      <c r="E10" s="71"/>
      <c r="F10" s="38">
        <v>-377383</v>
      </c>
      <c r="G10" s="71"/>
      <c r="H10" s="38">
        <v>-219272</v>
      </c>
      <c r="I10" s="71"/>
      <c r="J10" s="38">
        <v>-191512</v>
      </c>
      <c r="N10" s="153"/>
      <c r="O10" s="45"/>
    </row>
    <row r="11" spans="1:19" ht="21" customHeight="1">
      <c r="A11" s="41" t="s">
        <v>196</v>
      </c>
      <c r="C11" s="42"/>
      <c r="D11" s="228">
        <f>SUM(D9:D10)</f>
        <v>248149</v>
      </c>
      <c r="E11" s="73"/>
      <c r="F11" s="228">
        <f>SUM(F9:F10)</f>
        <v>361288</v>
      </c>
      <c r="G11" s="73"/>
      <c r="H11" s="228">
        <f>SUM(H9:H10)</f>
        <v>110430</v>
      </c>
      <c r="I11" s="73"/>
      <c r="J11" s="228">
        <f>SUM(J9:J10)</f>
        <v>115006</v>
      </c>
    </row>
    <row r="12" spans="1:19" ht="19.95" customHeight="1">
      <c r="A12" s="10"/>
      <c r="C12" s="42"/>
      <c r="D12" s="57"/>
      <c r="E12" s="71"/>
      <c r="F12" s="57"/>
      <c r="G12" s="71"/>
      <c r="H12" s="57"/>
      <c r="I12" s="71"/>
      <c r="J12" s="57"/>
    </row>
    <row r="13" spans="1:19" ht="21" customHeight="1">
      <c r="A13" s="45" t="s">
        <v>17</v>
      </c>
      <c r="B13" s="230" t="s">
        <v>205</v>
      </c>
      <c r="C13" s="42"/>
      <c r="D13" s="38">
        <v>303851</v>
      </c>
      <c r="E13" s="71"/>
      <c r="F13" s="38">
        <v>5833</v>
      </c>
      <c r="G13" s="71"/>
      <c r="H13" s="38">
        <v>302423</v>
      </c>
      <c r="I13" s="71"/>
      <c r="J13" s="38">
        <v>5621</v>
      </c>
    </row>
    <row r="14" spans="1:19" ht="21" customHeight="1">
      <c r="A14" s="45" t="s">
        <v>47</v>
      </c>
      <c r="C14" s="42"/>
      <c r="D14" s="38">
        <v>-6666</v>
      </c>
      <c r="E14" s="71"/>
      <c r="F14" s="38">
        <v>-4722</v>
      </c>
      <c r="G14" s="71"/>
      <c r="H14" s="38">
        <v>-4681</v>
      </c>
      <c r="I14" s="71"/>
      <c r="J14" s="38">
        <v>-2285</v>
      </c>
    </row>
    <row r="15" spans="1:19" ht="21" customHeight="1">
      <c r="A15" s="45" t="s">
        <v>48</v>
      </c>
      <c r="C15" s="42"/>
      <c r="D15" s="38">
        <v>-195154</v>
      </c>
      <c r="E15" s="71"/>
      <c r="F15" s="38">
        <v>-168788</v>
      </c>
      <c r="G15" s="71"/>
      <c r="H15" s="38">
        <v>-133232</v>
      </c>
      <c r="I15" s="71"/>
      <c r="J15" s="38">
        <v>-101211</v>
      </c>
    </row>
    <row r="16" spans="1:19" ht="21" customHeight="1">
      <c r="A16" s="45" t="s">
        <v>58</v>
      </c>
      <c r="C16" s="42"/>
      <c r="D16" s="38">
        <v>-14677</v>
      </c>
      <c r="E16" s="71"/>
      <c r="F16" s="38">
        <v>-14306</v>
      </c>
      <c r="G16" s="71"/>
      <c r="H16" s="38">
        <v>-14590</v>
      </c>
      <c r="I16" s="71"/>
      <c r="J16" s="38">
        <v>-14208</v>
      </c>
    </row>
    <row r="17" spans="1:10" ht="21" customHeight="1">
      <c r="A17" s="45" t="s">
        <v>126</v>
      </c>
      <c r="C17" s="42"/>
      <c r="D17" s="38">
        <v>183680</v>
      </c>
      <c r="E17" s="71"/>
      <c r="F17" s="38">
        <v>229167</v>
      </c>
      <c r="G17" s="71"/>
      <c r="H17" s="38">
        <v>177240</v>
      </c>
      <c r="I17" s="71"/>
      <c r="J17" s="38">
        <v>206946</v>
      </c>
    </row>
    <row r="18" spans="1:10" ht="21" customHeight="1">
      <c r="A18" s="10" t="s">
        <v>199</v>
      </c>
      <c r="C18" s="42"/>
      <c r="D18" s="228">
        <f>SUM(D11:D17)</f>
        <v>519183</v>
      </c>
      <c r="E18" s="73"/>
      <c r="F18" s="228">
        <f>SUM(F11:F17)</f>
        <v>408472</v>
      </c>
      <c r="G18" s="73"/>
      <c r="H18" s="228">
        <f>SUM(H11:H17)</f>
        <v>437590</v>
      </c>
      <c r="I18" s="73"/>
      <c r="J18" s="228">
        <f>SUM(J11:J17)</f>
        <v>209869</v>
      </c>
    </row>
    <row r="19" spans="1:10" ht="19.95" customHeight="1">
      <c r="A19" s="10"/>
      <c r="C19" s="42"/>
      <c r="D19" s="57"/>
      <c r="E19" s="71"/>
      <c r="F19" s="57"/>
      <c r="G19" s="71"/>
      <c r="H19" s="57"/>
      <c r="I19" s="71"/>
      <c r="J19" s="57"/>
    </row>
    <row r="20" spans="1:10" ht="21" customHeight="1">
      <c r="A20" s="11" t="s">
        <v>131</v>
      </c>
      <c r="B20" s="150"/>
      <c r="C20" s="125"/>
      <c r="D20" s="57">
        <v>63300</v>
      </c>
      <c r="E20" s="124"/>
      <c r="F20" s="57">
        <v>32872</v>
      </c>
      <c r="G20" s="124"/>
      <c r="H20" s="57">
        <v>57875</v>
      </c>
      <c r="I20" s="124"/>
      <c r="J20" s="57">
        <v>24184</v>
      </c>
    </row>
    <row r="21" spans="1:10" ht="21" customHeight="1">
      <c r="A21" s="45" t="s">
        <v>49</v>
      </c>
      <c r="C21" s="42"/>
      <c r="D21" s="38">
        <v>-30461</v>
      </c>
      <c r="E21" s="71"/>
      <c r="F21" s="38">
        <v>-28336</v>
      </c>
      <c r="G21" s="71"/>
      <c r="H21" s="38">
        <v>-15815</v>
      </c>
      <c r="I21" s="71"/>
      <c r="J21" s="38">
        <v>-13874</v>
      </c>
    </row>
    <row r="22" spans="1:10" ht="21" customHeight="1">
      <c r="A22" s="51" t="s">
        <v>136</v>
      </c>
      <c r="C22" s="42"/>
      <c r="D22" s="38"/>
      <c r="E22" s="71"/>
      <c r="F22" s="38"/>
      <c r="G22" s="71"/>
      <c r="H22" s="38"/>
      <c r="I22" s="71"/>
      <c r="J22" s="38"/>
    </row>
    <row r="23" spans="1:10" ht="21" customHeight="1">
      <c r="A23" s="11" t="s">
        <v>135</v>
      </c>
      <c r="C23" s="42"/>
      <c r="D23" s="38">
        <v>-3615</v>
      </c>
      <c r="E23" s="71"/>
      <c r="F23" s="38">
        <v>16203</v>
      </c>
      <c r="G23" s="71"/>
      <c r="H23" s="38">
        <v>-573</v>
      </c>
      <c r="I23" s="71"/>
      <c r="J23" s="38">
        <v>1401</v>
      </c>
    </row>
    <row r="24" spans="1:10" ht="21" customHeight="1">
      <c r="A24" s="51" t="s">
        <v>183</v>
      </c>
      <c r="C24" s="42"/>
      <c r="D24" s="72">
        <v>-58547</v>
      </c>
      <c r="E24" s="71"/>
      <c r="F24" s="72">
        <v>-104447</v>
      </c>
      <c r="G24" s="71"/>
      <c r="H24" s="72">
        <v>-1762</v>
      </c>
      <c r="I24" s="71"/>
      <c r="J24" s="72">
        <v>108354</v>
      </c>
    </row>
    <row r="25" spans="1:10" ht="21" customHeight="1">
      <c r="A25" s="60" t="s">
        <v>150</v>
      </c>
      <c r="C25" s="42"/>
      <c r="D25" s="74">
        <f>SUM(D18:D24)</f>
        <v>489860</v>
      </c>
      <c r="E25" s="73"/>
      <c r="F25" s="74">
        <f>SUM(F18:F24)</f>
        <v>324764</v>
      </c>
      <c r="G25" s="73"/>
      <c r="H25" s="74">
        <f>SUM(H18:H24)</f>
        <v>477315</v>
      </c>
      <c r="I25" s="73"/>
      <c r="J25" s="74">
        <f>SUM(J18:J24)</f>
        <v>329934</v>
      </c>
    </row>
    <row r="26" spans="1:10" ht="21" customHeight="1">
      <c r="A26" s="45" t="s">
        <v>87</v>
      </c>
      <c r="C26" s="42"/>
      <c r="D26" s="72">
        <v>-33255</v>
      </c>
      <c r="E26" s="71"/>
      <c r="F26" s="72">
        <v>-15495</v>
      </c>
      <c r="G26" s="71"/>
      <c r="H26" s="72">
        <v>-20710</v>
      </c>
      <c r="I26" s="71"/>
      <c r="J26" s="72">
        <v>-20665</v>
      </c>
    </row>
    <row r="27" spans="1:10" ht="21" customHeight="1" thickBot="1">
      <c r="A27" s="60" t="s">
        <v>128</v>
      </c>
      <c r="C27" s="42"/>
      <c r="D27" s="123">
        <f>SUM(D25:D26)</f>
        <v>456605</v>
      </c>
      <c r="E27" s="73"/>
      <c r="F27" s="123">
        <f>SUM(F25:F26)</f>
        <v>309269</v>
      </c>
      <c r="G27" s="73"/>
      <c r="H27" s="123">
        <f>SUM(H25:H26)</f>
        <v>456605</v>
      </c>
      <c r="I27" s="73"/>
      <c r="J27" s="123">
        <f>SUM(J25:J26)</f>
        <v>309269</v>
      </c>
    </row>
    <row r="28" spans="1:10" ht="19.95" customHeight="1" thickTop="1">
      <c r="A28" s="10"/>
      <c r="C28" s="42"/>
      <c r="D28" s="49"/>
      <c r="E28" s="71"/>
      <c r="F28" s="49"/>
      <c r="G28" s="71"/>
      <c r="H28" s="49"/>
      <c r="I28" s="71"/>
      <c r="J28" s="49"/>
    </row>
    <row r="29" spans="1:10" ht="21" customHeight="1">
      <c r="A29" s="41" t="s">
        <v>152</v>
      </c>
      <c r="C29" s="42"/>
      <c r="D29" s="70"/>
      <c r="E29" s="71"/>
      <c r="F29" s="70"/>
      <c r="G29" s="71"/>
      <c r="H29" s="70"/>
      <c r="I29" s="71"/>
      <c r="J29" s="70"/>
    </row>
    <row r="30" spans="1:10" ht="21" customHeight="1">
      <c r="A30" s="75" t="s">
        <v>139</v>
      </c>
      <c r="C30" s="42"/>
      <c r="D30" s="57">
        <f>D27-D31</f>
        <v>456605</v>
      </c>
      <c r="E30" s="71"/>
      <c r="F30" s="57">
        <f>F27-F31</f>
        <v>309269</v>
      </c>
      <c r="G30" s="71"/>
      <c r="H30" s="58">
        <f>H27-H31</f>
        <v>456605</v>
      </c>
      <c r="I30" s="71"/>
      <c r="J30" s="58">
        <f>J27-J31</f>
        <v>309269</v>
      </c>
    </row>
    <row r="31" spans="1:10" ht="21" customHeight="1">
      <c r="A31" s="75" t="s">
        <v>140</v>
      </c>
      <c r="C31" s="42"/>
      <c r="D31" s="72">
        <v>0</v>
      </c>
      <c r="E31" s="71"/>
      <c r="F31" s="72">
        <v>0</v>
      </c>
      <c r="G31" s="71"/>
      <c r="H31" s="72">
        <v>0</v>
      </c>
      <c r="I31" s="71"/>
      <c r="J31" s="72">
        <v>0</v>
      </c>
    </row>
    <row r="32" spans="1:10" ht="21" customHeight="1" thickBot="1">
      <c r="A32" s="41" t="s">
        <v>128</v>
      </c>
      <c r="C32" s="42"/>
      <c r="D32" s="52">
        <f>D27</f>
        <v>456605</v>
      </c>
      <c r="E32" s="73"/>
      <c r="F32" s="52">
        <f>F27</f>
        <v>309269</v>
      </c>
      <c r="G32" s="73"/>
      <c r="H32" s="52">
        <f>H27</f>
        <v>456605</v>
      </c>
      <c r="I32" s="73"/>
      <c r="J32" s="52">
        <f>J27</f>
        <v>309269</v>
      </c>
    </row>
    <row r="33" spans="1:13" ht="19.95" customHeight="1" thickTop="1">
      <c r="A33" s="10"/>
      <c r="C33" s="42"/>
      <c r="D33" s="57"/>
      <c r="E33" s="71"/>
      <c r="F33" s="57"/>
      <c r="G33" s="71"/>
      <c r="H33" s="57"/>
      <c r="I33" s="71"/>
      <c r="J33" s="57"/>
    </row>
    <row r="34" spans="1:13" ht="21" customHeight="1">
      <c r="A34" s="41" t="s">
        <v>153</v>
      </c>
      <c r="C34" s="42"/>
      <c r="D34" s="76"/>
      <c r="E34" s="77"/>
      <c r="F34" s="76"/>
      <c r="G34" s="77"/>
      <c r="H34" s="76"/>
      <c r="I34" s="77"/>
      <c r="J34" s="76"/>
    </row>
    <row r="35" spans="1:13" ht="21" customHeight="1" thickBot="1">
      <c r="A35" s="11" t="s">
        <v>154</v>
      </c>
      <c r="C35" s="42"/>
      <c r="D35" s="78">
        <v>0.41657163293197164</v>
      </c>
      <c r="E35" s="79"/>
      <c r="F35" s="78">
        <v>0.28215348571574544</v>
      </c>
      <c r="G35" s="79"/>
      <c r="H35" s="78">
        <v>0.41657163293197164</v>
      </c>
      <c r="I35" s="79"/>
      <c r="J35" s="78">
        <v>0.28215348571574544</v>
      </c>
    </row>
    <row r="36" spans="1:13" ht="21" customHeight="1" thickTop="1" thickBot="1">
      <c r="A36" s="51" t="s">
        <v>155</v>
      </c>
      <c r="C36" s="42"/>
      <c r="D36" s="78">
        <v>0.41657163293197164</v>
      </c>
      <c r="E36" s="79"/>
      <c r="F36" s="78">
        <v>0.28215348571574544</v>
      </c>
      <c r="G36" s="79"/>
      <c r="H36" s="78">
        <v>0.41657163293197164</v>
      </c>
      <c r="I36" s="79"/>
      <c r="J36" s="78">
        <v>0.28215348571574544</v>
      </c>
      <c r="L36" s="80"/>
      <c r="M36" s="114"/>
    </row>
    <row r="37" spans="1:13" ht="24" thickTop="1">
      <c r="A37" s="236" t="s">
        <v>30</v>
      </c>
      <c r="B37" s="236"/>
      <c r="C37" s="236"/>
      <c r="D37" s="236"/>
      <c r="E37" s="236"/>
      <c r="F37" s="236"/>
      <c r="G37" s="236"/>
      <c r="H37" s="236"/>
      <c r="I37" s="236"/>
      <c r="J37" s="236"/>
      <c r="L37" s="80"/>
    </row>
    <row r="38" spans="1:13" ht="23.4">
      <c r="A38" s="237" t="s">
        <v>107</v>
      </c>
      <c r="B38" s="237"/>
      <c r="C38" s="237"/>
      <c r="D38" s="237"/>
      <c r="E38" s="237"/>
      <c r="F38" s="237"/>
      <c r="G38" s="237"/>
      <c r="H38" s="237"/>
      <c r="I38" s="237"/>
      <c r="J38" s="237"/>
    </row>
    <row r="39" spans="1:13" s="45" customFormat="1" ht="23.4">
      <c r="A39" s="237" t="s">
        <v>190</v>
      </c>
      <c r="B39" s="237"/>
      <c r="C39" s="237"/>
      <c r="D39" s="237"/>
      <c r="E39" s="237"/>
      <c r="F39" s="237"/>
      <c r="G39" s="237"/>
      <c r="H39" s="237"/>
      <c r="I39" s="237"/>
      <c r="J39" s="237"/>
    </row>
    <row r="40" spans="1:13" s="45" customFormat="1" ht="23.4">
      <c r="A40" s="67"/>
      <c r="B40" s="68"/>
      <c r="C40" s="68"/>
      <c r="D40" s="69"/>
      <c r="E40" s="69"/>
      <c r="F40" s="69"/>
      <c r="G40" s="69"/>
      <c r="H40" s="69"/>
      <c r="I40" s="69"/>
      <c r="J40" s="69"/>
    </row>
    <row r="41" spans="1:13" s="45" customFormat="1" ht="23.4">
      <c r="A41" s="67"/>
      <c r="B41" s="43"/>
      <c r="C41" s="150"/>
      <c r="D41" s="235" t="s">
        <v>1</v>
      </c>
      <c r="E41" s="235"/>
      <c r="F41" s="235"/>
      <c r="G41" s="44"/>
      <c r="H41" s="235" t="s">
        <v>29</v>
      </c>
      <c r="I41" s="235"/>
      <c r="J41" s="235"/>
    </row>
    <row r="42" spans="1:13" s="45" customFormat="1" ht="23.4">
      <c r="A42" s="67"/>
      <c r="B42" s="43"/>
      <c r="C42" s="150"/>
      <c r="D42" s="43" t="s">
        <v>175</v>
      </c>
      <c r="E42" s="150"/>
      <c r="F42" s="43" t="s">
        <v>175</v>
      </c>
      <c r="G42" s="44"/>
      <c r="H42" s="43" t="s">
        <v>175</v>
      </c>
      <c r="I42" s="150"/>
      <c r="J42" s="43" t="s">
        <v>175</v>
      </c>
    </row>
    <row r="43" spans="1:13" s="45" customFormat="1" ht="23.4">
      <c r="A43" s="67"/>
      <c r="B43" s="43"/>
      <c r="C43" s="150"/>
      <c r="D43" s="46">
        <v>2566</v>
      </c>
      <c r="E43" s="47"/>
      <c r="F43" s="46">
        <v>2565</v>
      </c>
      <c r="G43" s="47"/>
      <c r="H43" s="46">
        <v>2566</v>
      </c>
      <c r="I43" s="47"/>
      <c r="J43" s="46">
        <v>2565</v>
      </c>
    </row>
    <row r="44" spans="1:13" s="45" customFormat="1" ht="23.4">
      <c r="A44" s="67"/>
      <c r="B44" s="43"/>
      <c r="C44" s="42"/>
      <c r="D44" s="48" t="s">
        <v>104</v>
      </c>
      <c r="E44" s="47"/>
      <c r="F44" s="48" t="s">
        <v>104</v>
      </c>
      <c r="G44" s="47"/>
      <c r="H44" s="48" t="s">
        <v>104</v>
      </c>
      <c r="I44" s="47"/>
      <c r="J44" s="48" t="s">
        <v>104</v>
      </c>
    </row>
    <row r="45" spans="1:13" s="45" customFormat="1" ht="23.4">
      <c r="A45" s="67"/>
      <c r="B45" s="43"/>
      <c r="C45" s="42"/>
      <c r="D45" s="48"/>
      <c r="E45" s="47"/>
      <c r="F45" s="48"/>
      <c r="G45" s="47"/>
      <c r="H45" s="48"/>
      <c r="I45" s="47"/>
      <c r="J45" s="48"/>
    </row>
    <row r="46" spans="1:13" s="83" customFormat="1" ht="22.2">
      <c r="A46" s="61" t="s">
        <v>128</v>
      </c>
      <c r="B46" s="81"/>
      <c r="C46" s="82"/>
      <c r="D46" s="62">
        <f>D32</f>
        <v>456605</v>
      </c>
      <c r="E46" s="19"/>
      <c r="F46" s="62">
        <f>F32</f>
        <v>309269</v>
      </c>
      <c r="G46" s="19"/>
      <c r="H46" s="62">
        <f>H32</f>
        <v>456605</v>
      </c>
      <c r="I46" s="19"/>
      <c r="J46" s="62">
        <f>J32</f>
        <v>309269</v>
      </c>
    </row>
    <row r="47" spans="1:13" s="83" customFormat="1">
      <c r="A47" s="84"/>
      <c r="B47" s="81"/>
      <c r="C47" s="82"/>
      <c r="D47" s="38"/>
      <c r="E47" s="85"/>
      <c r="F47" s="38"/>
      <c r="G47" s="85"/>
      <c r="H47" s="38"/>
      <c r="I47" s="85"/>
      <c r="J47" s="38"/>
    </row>
    <row r="48" spans="1:13" s="83" customFormat="1" ht="22.2">
      <c r="A48" s="55" t="s">
        <v>59</v>
      </c>
      <c r="B48" s="81"/>
      <c r="C48" s="82"/>
      <c r="D48" s="38"/>
      <c r="E48" s="85"/>
      <c r="F48" s="38"/>
      <c r="G48" s="85"/>
      <c r="H48" s="38"/>
      <c r="I48" s="85"/>
      <c r="J48" s="38"/>
    </row>
    <row r="49" spans="1:10" s="83" customFormat="1" ht="22.2">
      <c r="A49" s="55" t="s">
        <v>141</v>
      </c>
      <c r="B49" s="81"/>
      <c r="C49" s="81"/>
      <c r="I49" s="85"/>
    </row>
    <row r="50" spans="1:10" s="83" customFormat="1">
      <c r="A50" s="64" t="s">
        <v>132</v>
      </c>
      <c r="B50" s="81"/>
      <c r="C50" s="82"/>
      <c r="D50" s="38">
        <v>-88885</v>
      </c>
      <c r="E50" s="85"/>
      <c r="F50" s="38">
        <v>-218729</v>
      </c>
      <c r="G50" s="85"/>
      <c r="H50" s="38">
        <v>-88885</v>
      </c>
      <c r="I50" s="85"/>
      <c r="J50" s="38">
        <v>-218729</v>
      </c>
    </row>
    <row r="51" spans="1:10" s="83" customFormat="1">
      <c r="A51" s="126" t="s">
        <v>137</v>
      </c>
      <c r="B51" s="81"/>
      <c r="C51" s="82"/>
      <c r="D51" s="38">
        <v>-4444</v>
      </c>
      <c r="E51" s="85"/>
      <c r="F51" s="38">
        <v>-34045</v>
      </c>
      <c r="G51" s="85"/>
      <c r="H51" s="38">
        <v>-4444</v>
      </c>
      <c r="I51" s="85"/>
      <c r="J51" s="38">
        <v>-34045</v>
      </c>
    </row>
    <row r="52" spans="1:10" s="83" customFormat="1">
      <c r="A52" s="64" t="s">
        <v>103</v>
      </c>
      <c r="B52" s="81"/>
      <c r="C52" s="82"/>
      <c r="D52" s="59">
        <v>889</v>
      </c>
      <c r="E52" s="85"/>
      <c r="F52" s="59">
        <v>6809</v>
      </c>
      <c r="G52" s="85"/>
      <c r="H52" s="59">
        <v>889</v>
      </c>
      <c r="I52" s="85"/>
      <c r="J52" s="59">
        <v>6809</v>
      </c>
    </row>
    <row r="53" spans="1:10" s="83" customFormat="1" ht="22.2">
      <c r="A53" s="86" t="s">
        <v>109</v>
      </c>
      <c r="B53" s="81"/>
      <c r="C53" s="82"/>
      <c r="D53" s="63">
        <f>SUM(D50:D52)</f>
        <v>-92440</v>
      </c>
      <c r="E53" s="85"/>
      <c r="F53" s="63">
        <f>SUM(F50:F52)</f>
        <v>-245965</v>
      </c>
      <c r="G53" s="85"/>
      <c r="H53" s="63">
        <f>SUM(H50:H52)</f>
        <v>-92440</v>
      </c>
      <c r="I53" s="19"/>
      <c r="J53" s="63">
        <f>SUM(J50:J52)</f>
        <v>-245965</v>
      </c>
    </row>
    <row r="54" spans="1:10" s="83" customFormat="1" ht="22.8" thickBot="1">
      <c r="A54" s="55" t="s">
        <v>108</v>
      </c>
      <c r="B54" s="81"/>
      <c r="C54" s="82"/>
      <c r="D54" s="65">
        <f>SUM(D46,D53)</f>
        <v>364165</v>
      </c>
      <c r="E54" s="85"/>
      <c r="F54" s="65">
        <f>SUM(F46,F53)</f>
        <v>63304</v>
      </c>
      <c r="G54" s="85"/>
      <c r="H54" s="65">
        <f>SUM(H46,H53)</f>
        <v>364165</v>
      </c>
      <c r="I54" s="85"/>
      <c r="J54" s="65">
        <f>SUM(J46,J53)</f>
        <v>63304</v>
      </c>
    </row>
    <row r="55" spans="1:10" s="83" customFormat="1" ht="22.2" thickTop="1">
      <c r="A55" s="87"/>
      <c r="B55" s="81"/>
      <c r="C55" s="82"/>
      <c r="D55" s="38"/>
      <c r="E55" s="88"/>
      <c r="F55" s="38"/>
      <c r="G55" s="88"/>
      <c r="H55" s="89"/>
      <c r="I55" s="88"/>
      <c r="J55" s="89"/>
    </row>
    <row r="56" spans="1:10" s="83" customFormat="1" ht="22.2">
      <c r="A56" s="61" t="s">
        <v>80</v>
      </c>
      <c r="B56" s="81"/>
      <c r="C56" s="82"/>
      <c r="D56" s="38"/>
      <c r="E56" s="88"/>
      <c r="F56" s="38"/>
      <c r="G56" s="88"/>
      <c r="H56" s="89"/>
      <c r="I56" s="88"/>
      <c r="J56" s="89"/>
    </row>
    <row r="57" spans="1:10" s="83" customFormat="1">
      <c r="A57" s="90" t="s">
        <v>81</v>
      </c>
      <c r="B57" s="81"/>
      <c r="C57" s="82"/>
      <c r="D57" s="38">
        <f>D54-D58</f>
        <v>364165</v>
      </c>
      <c r="E57" s="85"/>
      <c r="F57" s="38">
        <f>F54-F58</f>
        <v>63304</v>
      </c>
      <c r="G57" s="88"/>
      <c r="H57" s="38">
        <f>H54-H58</f>
        <v>364165</v>
      </c>
      <c r="I57" s="88"/>
      <c r="J57" s="38">
        <f>J54-J58</f>
        <v>63304</v>
      </c>
    </row>
    <row r="58" spans="1:10" s="83" customFormat="1">
      <c r="A58" s="90" t="s">
        <v>82</v>
      </c>
      <c r="B58" s="81"/>
      <c r="C58" s="82"/>
      <c r="D58" s="72">
        <v>0</v>
      </c>
      <c r="E58" s="88"/>
      <c r="F58" s="72">
        <v>0</v>
      </c>
      <c r="G58" s="88"/>
      <c r="H58" s="91">
        <v>0</v>
      </c>
      <c r="I58" s="92"/>
      <c r="J58" s="91">
        <v>0</v>
      </c>
    </row>
    <row r="59" spans="1:10" s="83" customFormat="1" ht="22.8" thickBot="1">
      <c r="A59" s="61" t="s">
        <v>108</v>
      </c>
      <c r="B59" s="81"/>
      <c r="C59" s="82"/>
      <c r="D59" s="93">
        <f>SUM(D57:D58)</f>
        <v>364165</v>
      </c>
      <c r="E59" s="87"/>
      <c r="F59" s="93">
        <f>SUM(F57:F58)</f>
        <v>63304</v>
      </c>
      <c r="G59" s="61"/>
      <c r="H59" s="93">
        <f>SUM(H57:H58)</f>
        <v>364165</v>
      </c>
      <c r="I59" s="61"/>
      <c r="J59" s="93">
        <f>SUM(J57:J58)</f>
        <v>63304</v>
      </c>
    </row>
    <row r="60" spans="1:10" ht="22.2" thickTop="1"/>
  </sheetData>
  <mergeCells count="10">
    <mergeCell ref="D41:F41"/>
    <mergeCell ref="H41:J41"/>
    <mergeCell ref="A1:J1"/>
    <mergeCell ref="A2:J2"/>
    <mergeCell ref="A3:J3"/>
    <mergeCell ref="A37:J37"/>
    <mergeCell ref="A38:J38"/>
    <mergeCell ref="A39:J39"/>
    <mergeCell ref="D5:F5"/>
    <mergeCell ref="H5:J5"/>
  </mergeCells>
  <pageMargins left="0.7" right="0.7" top="0.48" bottom="0.5" header="0.5" footer="0.5"/>
  <pageSetup paperSize="9" scale="83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topLeftCell="A41" zoomScale="70" zoomScaleNormal="90" zoomScaleSheetLayoutView="70" workbookViewId="0">
      <selection activeCell="J65" sqref="J65"/>
    </sheetView>
  </sheetViews>
  <sheetFormatPr defaultColWidth="9.125" defaultRowHeight="21.6"/>
  <cols>
    <col min="1" max="1" width="54.5" style="40" customWidth="1"/>
    <col min="2" max="2" width="8.25" style="43" bestFit="1" customWidth="1"/>
    <col min="3" max="3" width="1.25" style="53" customWidth="1"/>
    <col min="4" max="4" width="12.375" style="54" customWidth="1"/>
    <col min="5" max="5" width="1.25" style="66" customWidth="1"/>
    <col min="6" max="6" width="12.375" style="54" customWidth="1"/>
    <col min="7" max="7" width="1.25" style="66" customWidth="1"/>
    <col min="8" max="8" width="12.375" style="54" customWidth="1"/>
    <col min="9" max="9" width="1.25" style="66" customWidth="1"/>
    <col min="10" max="10" width="12.375" style="54" customWidth="1"/>
    <col min="11" max="11" width="0.875" style="40" customWidth="1"/>
    <col min="12" max="12" width="12.25" style="40" bestFit="1" customWidth="1"/>
    <col min="13" max="13" width="9.125" style="40"/>
    <col min="14" max="14" width="14.375" style="40" customWidth="1"/>
    <col min="15" max="15" width="9.125" style="40"/>
    <col min="16" max="16" width="8.875" style="40" bestFit="1" customWidth="1"/>
    <col min="17" max="16384" width="9.125" style="40"/>
  </cols>
  <sheetData>
    <row r="1" spans="1:19" ht="23.4">
      <c r="A1" s="236" t="s">
        <v>30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9" ht="23.4">
      <c r="A2" s="237" t="s">
        <v>106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9" s="45" customFormat="1" ht="23.4">
      <c r="A3" s="237" t="s">
        <v>191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9" s="45" customFormat="1" ht="23.4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9" s="45" customFormat="1" ht="23.4">
      <c r="A5" s="67"/>
      <c r="B5" s="43"/>
      <c r="C5" s="150"/>
      <c r="D5" s="235" t="s">
        <v>1</v>
      </c>
      <c r="E5" s="235"/>
      <c r="F5" s="235"/>
      <c r="G5" s="44"/>
      <c r="H5" s="235" t="s">
        <v>29</v>
      </c>
      <c r="I5" s="235"/>
      <c r="J5" s="235"/>
    </row>
    <row r="6" spans="1:19" s="45" customFormat="1" ht="23.4">
      <c r="A6" s="67"/>
      <c r="B6" s="43"/>
      <c r="C6" s="150"/>
      <c r="D6" s="43" t="s">
        <v>175</v>
      </c>
      <c r="E6" s="150"/>
      <c r="F6" s="43" t="s">
        <v>175</v>
      </c>
      <c r="G6" s="44"/>
      <c r="H6" s="43" t="s">
        <v>175</v>
      </c>
      <c r="I6" s="150"/>
      <c r="J6" s="43" t="s">
        <v>175</v>
      </c>
      <c r="S6" s="120"/>
    </row>
    <row r="7" spans="1:19" s="45" customFormat="1" ht="23.4">
      <c r="A7" s="67"/>
      <c r="B7" s="43"/>
      <c r="C7" s="150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.4">
      <c r="A8" s="67"/>
      <c r="B8" s="43" t="s">
        <v>0</v>
      </c>
      <c r="C8" s="42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9">
      <c r="A9" s="45" t="s">
        <v>35</v>
      </c>
      <c r="B9" s="43" t="s">
        <v>195</v>
      </c>
      <c r="C9" s="42"/>
      <c r="D9" s="38">
        <v>1374399</v>
      </c>
      <c r="E9" s="71"/>
      <c r="F9" s="38">
        <v>1431359</v>
      </c>
      <c r="G9" s="71"/>
      <c r="H9" s="38">
        <v>697744</v>
      </c>
      <c r="I9" s="71"/>
      <c r="J9" s="38">
        <v>577898</v>
      </c>
      <c r="N9" s="153"/>
      <c r="O9" s="45"/>
    </row>
    <row r="10" spans="1:19">
      <c r="A10" s="45" t="s">
        <v>57</v>
      </c>
      <c r="C10" s="42"/>
      <c r="D10" s="38">
        <v>-778638</v>
      </c>
      <c r="E10" s="71"/>
      <c r="F10" s="38">
        <v>-726802</v>
      </c>
      <c r="G10" s="71"/>
      <c r="H10" s="38">
        <v>-430708</v>
      </c>
      <c r="I10" s="71"/>
      <c r="J10" s="38">
        <v>-379974</v>
      </c>
      <c r="N10" s="153"/>
      <c r="O10" s="45"/>
    </row>
    <row r="11" spans="1:19">
      <c r="A11" s="45" t="s">
        <v>46</v>
      </c>
      <c r="C11" s="42"/>
      <c r="D11" s="72">
        <v>0</v>
      </c>
      <c r="E11" s="124"/>
      <c r="F11" s="72">
        <v>-11</v>
      </c>
      <c r="G11" s="124"/>
      <c r="H11" s="72">
        <v>0</v>
      </c>
      <c r="I11" s="124"/>
      <c r="J11" s="72">
        <v>-11</v>
      </c>
    </row>
    <row r="12" spans="1:19" ht="22.2">
      <c r="A12" s="41" t="s">
        <v>196</v>
      </c>
      <c r="C12" s="42"/>
      <c r="D12" s="228">
        <f>SUM(D9:D11)</f>
        <v>595761</v>
      </c>
      <c r="E12" s="73"/>
      <c r="F12" s="228">
        <f>SUM(F9:F11)</f>
        <v>704546</v>
      </c>
      <c r="G12" s="73"/>
      <c r="H12" s="228">
        <f>SUM(H9:H11)</f>
        <v>267036</v>
      </c>
      <c r="I12" s="73"/>
      <c r="J12" s="228">
        <f>SUM(J9:J11)</f>
        <v>197913</v>
      </c>
    </row>
    <row r="13" spans="1:19" ht="22.2">
      <c r="A13" s="10"/>
      <c r="C13" s="42"/>
      <c r="D13" s="57"/>
      <c r="E13" s="71"/>
      <c r="F13" s="57"/>
      <c r="G13" s="71"/>
      <c r="H13" s="57"/>
      <c r="I13" s="71"/>
      <c r="J13" s="57"/>
    </row>
    <row r="14" spans="1:19">
      <c r="A14" s="45" t="s">
        <v>17</v>
      </c>
      <c r="B14" s="230" t="s">
        <v>205</v>
      </c>
      <c r="C14" s="42"/>
      <c r="D14" s="38">
        <v>306868</v>
      </c>
      <c r="E14" s="71"/>
      <c r="F14" s="38">
        <v>9785</v>
      </c>
      <c r="G14" s="71"/>
      <c r="H14" s="38">
        <v>304535</v>
      </c>
      <c r="I14" s="71"/>
      <c r="J14" s="38">
        <v>6499</v>
      </c>
    </row>
    <row r="15" spans="1:19">
      <c r="A15" s="45" t="s">
        <v>47</v>
      </c>
      <c r="C15" s="42"/>
      <c r="D15" s="38">
        <v>-11182</v>
      </c>
      <c r="E15" s="71"/>
      <c r="F15" s="38">
        <v>-7693</v>
      </c>
      <c r="G15" s="71"/>
      <c r="H15" s="38">
        <v>-7890</v>
      </c>
      <c r="I15" s="71"/>
      <c r="J15" s="38">
        <v>-3028</v>
      </c>
    </row>
    <row r="16" spans="1:19">
      <c r="A16" s="45" t="s">
        <v>48</v>
      </c>
      <c r="C16" s="42"/>
      <c r="D16" s="38">
        <v>-385989</v>
      </c>
      <c r="E16" s="71"/>
      <c r="F16" s="38">
        <v>-350912</v>
      </c>
      <c r="G16" s="71"/>
      <c r="H16" s="38">
        <v>-263860</v>
      </c>
      <c r="I16" s="71"/>
      <c r="J16" s="38">
        <v>-217147</v>
      </c>
    </row>
    <row r="17" spans="1:10">
      <c r="A17" s="45" t="s">
        <v>58</v>
      </c>
      <c r="C17" s="42"/>
      <c r="D17" s="38">
        <v>-32694</v>
      </c>
      <c r="E17" s="71"/>
      <c r="F17" s="38">
        <v>-30536</v>
      </c>
      <c r="G17" s="71"/>
      <c r="H17" s="38">
        <v>-32524</v>
      </c>
      <c r="I17" s="71"/>
      <c r="J17" s="38">
        <v>-30353</v>
      </c>
    </row>
    <row r="18" spans="1:10">
      <c r="A18" s="45" t="s">
        <v>126</v>
      </c>
      <c r="C18" s="42"/>
      <c r="D18" s="38">
        <v>129637</v>
      </c>
      <c r="E18" s="71"/>
      <c r="F18" s="38">
        <v>206033</v>
      </c>
      <c r="G18" s="71"/>
      <c r="H18" s="38">
        <v>128324</v>
      </c>
      <c r="I18" s="71"/>
      <c r="J18" s="38">
        <v>180942</v>
      </c>
    </row>
    <row r="19" spans="1:10" ht="22.2">
      <c r="A19" s="10" t="s">
        <v>199</v>
      </c>
      <c r="C19" s="42"/>
      <c r="D19" s="228">
        <f>SUM(D12:D18)</f>
        <v>602401</v>
      </c>
      <c r="E19" s="73"/>
      <c r="F19" s="228">
        <f>SUM(F12:F18)</f>
        <v>531223</v>
      </c>
      <c r="G19" s="73"/>
      <c r="H19" s="228">
        <f>SUM(H12:H18)</f>
        <v>395621</v>
      </c>
      <c r="I19" s="73"/>
      <c r="J19" s="228">
        <f>SUM(J12:J18)</f>
        <v>134826</v>
      </c>
    </row>
    <row r="20" spans="1:10" ht="22.2">
      <c r="A20" s="10"/>
      <c r="C20" s="42"/>
      <c r="D20" s="57"/>
      <c r="E20" s="71"/>
      <c r="F20" s="57"/>
      <c r="G20" s="71"/>
      <c r="H20" s="57"/>
      <c r="I20" s="71"/>
      <c r="J20" s="57"/>
    </row>
    <row r="21" spans="1:10" ht="22.2">
      <c r="A21" s="11" t="s">
        <v>131</v>
      </c>
      <c r="B21" s="150"/>
      <c r="C21" s="125"/>
      <c r="D21" s="57">
        <v>138783</v>
      </c>
      <c r="E21" s="124"/>
      <c r="F21" s="57">
        <v>60678</v>
      </c>
      <c r="G21" s="124"/>
      <c r="H21" s="57">
        <v>109138</v>
      </c>
      <c r="I21" s="124"/>
      <c r="J21" s="57">
        <v>49247</v>
      </c>
    </row>
    <row r="22" spans="1:10">
      <c r="A22" s="45" t="s">
        <v>49</v>
      </c>
      <c r="C22" s="42"/>
      <c r="D22" s="38">
        <v>-64681</v>
      </c>
      <c r="E22" s="71"/>
      <c r="F22" s="38">
        <v>-56198</v>
      </c>
      <c r="G22" s="71"/>
      <c r="H22" s="38">
        <v>-32876</v>
      </c>
      <c r="I22" s="71"/>
      <c r="J22" s="38">
        <v>-25022</v>
      </c>
    </row>
    <row r="23" spans="1:10">
      <c r="A23" s="51" t="s">
        <v>206</v>
      </c>
      <c r="C23" s="42"/>
      <c r="D23" s="38"/>
      <c r="E23" s="71"/>
      <c r="F23" s="38"/>
      <c r="G23" s="71"/>
      <c r="H23" s="38"/>
      <c r="I23" s="71"/>
      <c r="J23" s="38"/>
    </row>
    <row r="24" spans="1:10">
      <c r="A24" s="11" t="s">
        <v>135</v>
      </c>
      <c r="B24" s="43">
        <v>4</v>
      </c>
      <c r="C24" s="42"/>
      <c r="D24" s="38">
        <v>23255</v>
      </c>
      <c r="E24" s="71"/>
      <c r="F24" s="38">
        <v>79080</v>
      </c>
      <c r="G24" s="71"/>
      <c r="H24" s="38">
        <v>3158</v>
      </c>
      <c r="I24" s="71"/>
      <c r="J24" s="38">
        <v>64877</v>
      </c>
    </row>
    <row r="25" spans="1:10">
      <c r="A25" s="51" t="s">
        <v>183</v>
      </c>
      <c r="B25" s="43">
        <v>6</v>
      </c>
      <c r="C25" s="42"/>
      <c r="D25" s="72">
        <v>-77080</v>
      </c>
      <c r="E25" s="71"/>
      <c r="F25" s="72">
        <v>-178318</v>
      </c>
      <c r="G25" s="71"/>
      <c r="H25" s="72">
        <v>107085</v>
      </c>
      <c r="I25" s="71"/>
      <c r="J25" s="72">
        <v>179648</v>
      </c>
    </row>
    <row r="26" spans="1:10" ht="22.2">
      <c r="A26" s="60" t="s">
        <v>150</v>
      </c>
      <c r="C26" s="42"/>
      <c r="D26" s="74">
        <f>SUM(D19:D25)</f>
        <v>622678</v>
      </c>
      <c r="E26" s="73"/>
      <c r="F26" s="74">
        <f>SUM(F19:F25)</f>
        <v>436465</v>
      </c>
      <c r="G26" s="73"/>
      <c r="H26" s="74">
        <f>SUM(H19:H25)</f>
        <v>582126</v>
      </c>
      <c r="I26" s="73"/>
      <c r="J26" s="74">
        <f>SUM(J19:J25)</f>
        <v>403576</v>
      </c>
    </row>
    <row r="27" spans="1:10">
      <c r="A27" s="45" t="s">
        <v>87</v>
      </c>
      <c r="C27" s="42"/>
      <c r="D27" s="72">
        <v>-76500</v>
      </c>
      <c r="E27" s="71"/>
      <c r="F27" s="72">
        <v>-76596</v>
      </c>
      <c r="G27" s="71"/>
      <c r="H27" s="72">
        <v>-35948</v>
      </c>
      <c r="I27" s="71"/>
      <c r="J27" s="72">
        <v>-43707</v>
      </c>
    </row>
    <row r="28" spans="1:10" ht="22.8" thickBot="1">
      <c r="A28" s="60" t="s">
        <v>128</v>
      </c>
      <c r="C28" s="42"/>
      <c r="D28" s="123">
        <f>SUM(D26:D27)</f>
        <v>546178</v>
      </c>
      <c r="E28" s="73"/>
      <c r="F28" s="123">
        <f>SUM(F26:F27)</f>
        <v>359869</v>
      </c>
      <c r="G28" s="73"/>
      <c r="H28" s="123">
        <f>SUM(H26:H27)</f>
        <v>546178</v>
      </c>
      <c r="I28" s="73"/>
      <c r="J28" s="123">
        <f>SUM(J26:J27)</f>
        <v>359869</v>
      </c>
    </row>
    <row r="29" spans="1:10" ht="22.8" thickTop="1">
      <c r="A29" s="10"/>
      <c r="C29" s="42"/>
      <c r="D29" s="49"/>
      <c r="E29" s="71"/>
      <c r="F29" s="49"/>
      <c r="G29" s="71"/>
      <c r="H29" s="49"/>
      <c r="I29" s="71"/>
      <c r="J29" s="49"/>
    </row>
    <row r="30" spans="1:10" ht="22.2">
      <c r="A30" s="41" t="s">
        <v>152</v>
      </c>
      <c r="C30" s="42"/>
      <c r="D30" s="70"/>
      <c r="E30" s="71"/>
      <c r="F30" s="70"/>
      <c r="G30" s="71"/>
      <c r="H30" s="70"/>
      <c r="I30" s="71"/>
      <c r="J30" s="70"/>
    </row>
    <row r="31" spans="1:10">
      <c r="A31" s="75" t="s">
        <v>139</v>
      </c>
      <c r="C31" s="42"/>
      <c r="D31" s="57">
        <f>D28-D32</f>
        <v>546178</v>
      </c>
      <c r="E31" s="71"/>
      <c r="F31" s="57">
        <f>F28-F32</f>
        <v>359869</v>
      </c>
      <c r="G31" s="71"/>
      <c r="H31" s="58">
        <f>H28-H32</f>
        <v>546178</v>
      </c>
      <c r="I31" s="71"/>
      <c r="J31" s="58">
        <f>J28-J32</f>
        <v>359869</v>
      </c>
    </row>
    <row r="32" spans="1:10">
      <c r="A32" s="75" t="s">
        <v>140</v>
      </c>
      <c r="C32" s="42"/>
      <c r="D32" s="72">
        <v>0</v>
      </c>
      <c r="E32" s="71"/>
      <c r="F32" s="72">
        <v>0</v>
      </c>
      <c r="G32" s="71"/>
      <c r="H32" s="72">
        <v>0</v>
      </c>
      <c r="I32" s="71"/>
      <c r="J32" s="72">
        <v>0</v>
      </c>
    </row>
    <row r="33" spans="1:13" ht="22.8" thickBot="1">
      <c r="A33" s="41" t="s">
        <v>128</v>
      </c>
      <c r="C33" s="42"/>
      <c r="D33" s="52">
        <f>D28</f>
        <v>546178</v>
      </c>
      <c r="E33" s="73"/>
      <c r="F33" s="52">
        <f>F28</f>
        <v>359869</v>
      </c>
      <c r="G33" s="73"/>
      <c r="H33" s="52">
        <f>H28</f>
        <v>546178</v>
      </c>
      <c r="I33" s="73"/>
      <c r="J33" s="52">
        <f>J28</f>
        <v>359869</v>
      </c>
    </row>
    <row r="34" spans="1:13" ht="22.8" thickTop="1">
      <c r="A34" s="10"/>
      <c r="C34" s="42"/>
      <c r="D34" s="57"/>
      <c r="E34" s="71"/>
      <c r="F34" s="57"/>
      <c r="G34" s="71"/>
      <c r="H34" s="57"/>
      <c r="I34" s="71"/>
      <c r="J34" s="57"/>
    </row>
    <row r="35" spans="1:13" ht="22.2">
      <c r="A35" s="41" t="s">
        <v>153</v>
      </c>
      <c r="C35" s="42"/>
      <c r="D35" s="76"/>
      <c r="E35" s="77"/>
      <c r="F35" s="76"/>
      <c r="G35" s="77"/>
      <c r="H35" s="76"/>
      <c r="I35" s="77"/>
      <c r="J35" s="76"/>
    </row>
    <row r="36" spans="1:13" ht="22.2" thickBot="1">
      <c r="A36" s="11" t="s">
        <v>154</v>
      </c>
      <c r="C36" s="42"/>
      <c r="D36" s="78">
        <v>0.49829121742319604</v>
      </c>
      <c r="E36" s="79"/>
      <c r="F36" s="78">
        <v>0.32831707268119209</v>
      </c>
      <c r="G36" s="79"/>
      <c r="H36" s="78">
        <v>0.49829121742319604</v>
      </c>
      <c r="I36" s="79"/>
      <c r="J36" s="78">
        <v>0.32831707268119209</v>
      </c>
    </row>
    <row r="37" spans="1:13" ht="22.8" thickTop="1" thickBot="1">
      <c r="A37" s="51" t="s">
        <v>155</v>
      </c>
      <c r="C37" s="42"/>
      <c r="D37" s="78">
        <v>0.49829121742319604</v>
      </c>
      <c r="E37" s="79"/>
      <c r="F37" s="78">
        <v>0.32831707268119209</v>
      </c>
      <c r="G37" s="79"/>
      <c r="H37" s="78">
        <v>0.49829121742319604</v>
      </c>
      <c r="I37" s="79"/>
      <c r="J37" s="78">
        <v>0.32831707268119209</v>
      </c>
      <c r="L37" s="80"/>
      <c r="M37" s="114"/>
    </row>
    <row r="38" spans="1:13" ht="24" thickTop="1">
      <c r="A38" s="236" t="s">
        <v>30</v>
      </c>
      <c r="B38" s="236"/>
      <c r="C38" s="236"/>
      <c r="D38" s="236"/>
      <c r="E38" s="236"/>
      <c r="F38" s="236"/>
      <c r="G38" s="236"/>
      <c r="H38" s="236"/>
      <c r="I38" s="236"/>
      <c r="J38" s="236"/>
      <c r="L38" s="80"/>
    </row>
    <row r="39" spans="1:13" ht="23.4">
      <c r="A39" s="237" t="s">
        <v>107</v>
      </c>
      <c r="B39" s="237"/>
      <c r="C39" s="237"/>
      <c r="D39" s="237"/>
      <c r="E39" s="237"/>
      <c r="F39" s="237"/>
      <c r="G39" s="237"/>
      <c r="H39" s="237"/>
      <c r="I39" s="237"/>
      <c r="J39" s="237"/>
    </row>
    <row r="40" spans="1:13" s="45" customFormat="1" ht="23.4">
      <c r="A40" s="237" t="s">
        <v>191</v>
      </c>
      <c r="B40" s="237"/>
      <c r="C40" s="237"/>
      <c r="D40" s="237"/>
      <c r="E40" s="237"/>
      <c r="F40" s="237"/>
      <c r="G40" s="237"/>
      <c r="H40" s="237"/>
      <c r="I40" s="237"/>
      <c r="J40" s="237"/>
    </row>
    <row r="41" spans="1:13" s="45" customFormat="1" ht="23.4">
      <c r="A41" s="67"/>
      <c r="B41" s="68"/>
      <c r="C41" s="68"/>
      <c r="D41" s="69"/>
      <c r="E41" s="69"/>
      <c r="F41" s="69"/>
      <c r="G41" s="69"/>
      <c r="H41" s="69"/>
      <c r="I41" s="69"/>
      <c r="J41" s="69"/>
    </row>
    <row r="42" spans="1:13" s="45" customFormat="1" ht="23.4">
      <c r="A42" s="67"/>
      <c r="B42" s="43"/>
      <c r="C42" s="150"/>
      <c r="D42" s="235" t="s">
        <v>1</v>
      </c>
      <c r="E42" s="235"/>
      <c r="F42" s="235"/>
      <c r="G42" s="44"/>
      <c r="H42" s="235" t="s">
        <v>29</v>
      </c>
      <c r="I42" s="235"/>
      <c r="J42" s="235"/>
    </row>
    <row r="43" spans="1:13" s="45" customFormat="1" ht="23.4">
      <c r="A43" s="67"/>
      <c r="B43" s="43"/>
      <c r="C43" s="150"/>
      <c r="D43" s="43" t="s">
        <v>175</v>
      </c>
      <c r="E43" s="150"/>
      <c r="F43" s="43" t="s">
        <v>175</v>
      </c>
      <c r="G43" s="44"/>
      <c r="H43" s="43" t="s">
        <v>175</v>
      </c>
      <c r="I43" s="150"/>
      <c r="J43" s="43" t="s">
        <v>175</v>
      </c>
    </row>
    <row r="44" spans="1:13" s="45" customFormat="1" ht="23.4">
      <c r="A44" s="67"/>
      <c r="B44" s="43"/>
      <c r="C44" s="150"/>
      <c r="D44" s="46">
        <v>2566</v>
      </c>
      <c r="E44" s="47"/>
      <c r="F44" s="46">
        <v>2565</v>
      </c>
      <c r="G44" s="47"/>
      <c r="H44" s="46">
        <v>2566</v>
      </c>
      <c r="I44" s="47"/>
      <c r="J44" s="46">
        <v>2565</v>
      </c>
    </row>
    <row r="45" spans="1:13" s="45" customFormat="1" ht="23.4">
      <c r="A45" s="67"/>
      <c r="B45" s="43"/>
      <c r="C45" s="42"/>
      <c r="D45" s="48" t="s">
        <v>104</v>
      </c>
      <c r="E45" s="47"/>
      <c r="F45" s="48" t="s">
        <v>104</v>
      </c>
      <c r="G45" s="47"/>
      <c r="H45" s="48" t="s">
        <v>104</v>
      </c>
      <c r="I45" s="47"/>
      <c r="J45" s="48" t="s">
        <v>104</v>
      </c>
    </row>
    <row r="46" spans="1:13" s="45" customFormat="1" ht="23.4">
      <c r="A46" s="67"/>
      <c r="B46" s="43"/>
      <c r="C46" s="42"/>
      <c r="D46" s="48"/>
      <c r="E46" s="47"/>
      <c r="F46" s="48"/>
      <c r="G46" s="47"/>
      <c r="H46" s="48"/>
      <c r="I46" s="47"/>
      <c r="J46" s="48"/>
    </row>
    <row r="47" spans="1:13" s="83" customFormat="1" ht="22.2">
      <c r="A47" s="61" t="s">
        <v>128</v>
      </c>
      <c r="B47" s="81"/>
      <c r="C47" s="82"/>
      <c r="D47" s="62">
        <f>D33</f>
        <v>546178</v>
      </c>
      <c r="E47" s="19"/>
      <c r="F47" s="62">
        <f>F33</f>
        <v>359869</v>
      </c>
      <c r="G47" s="19"/>
      <c r="H47" s="62">
        <f>H33</f>
        <v>546178</v>
      </c>
      <c r="I47" s="19"/>
      <c r="J47" s="62">
        <f>J33</f>
        <v>359869</v>
      </c>
    </row>
    <row r="48" spans="1:13" s="83" customFormat="1">
      <c r="A48" s="84"/>
      <c r="B48" s="81"/>
      <c r="C48" s="82"/>
      <c r="D48" s="38"/>
      <c r="E48" s="85"/>
      <c r="F48" s="38"/>
      <c r="G48" s="85"/>
      <c r="H48" s="38"/>
      <c r="I48" s="85"/>
      <c r="J48" s="38"/>
    </row>
    <row r="49" spans="1:10" s="83" customFormat="1" ht="22.2">
      <c r="A49" s="55" t="s">
        <v>59</v>
      </c>
      <c r="B49" s="81"/>
      <c r="C49" s="82"/>
      <c r="D49" s="38"/>
      <c r="E49" s="85"/>
      <c r="F49" s="38"/>
      <c r="G49" s="85"/>
      <c r="H49" s="38"/>
      <c r="I49" s="85"/>
      <c r="J49" s="38"/>
    </row>
    <row r="50" spans="1:10" s="83" customFormat="1" ht="22.2">
      <c r="A50" s="55" t="s">
        <v>141</v>
      </c>
      <c r="B50" s="81"/>
      <c r="C50" s="81"/>
      <c r="I50" s="85"/>
    </row>
    <row r="51" spans="1:10" s="83" customFormat="1">
      <c r="A51" s="64" t="s">
        <v>132</v>
      </c>
      <c r="B51" s="81"/>
      <c r="C51" s="82"/>
      <c r="D51" s="38">
        <v>-89571</v>
      </c>
      <c r="E51" s="85"/>
      <c r="F51" s="38">
        <v>-253299</v>
      </c>
      <c r="G51" s="85"/>
      <c r="H51" s="38">
        <v>-89571</v>
      </c>
      <c r="I51" s="85"/>
      <c r="J51" s="38">
        <v>-253299</v>
      </c>
    </row>
    <row r="52" spans="1:10" s="83" customFormat="1">
      <c r="A52" s="126" t="s">
        <v>137</v>
      </c>
      <c r="B52" s="81"/>
      <c r="C52" s="82"/>
      <c r="D52" s="38">
        <v>-4589</v>
      </c>
      <c r="E52" s="85"/>
      <c r="F52" s="38">
        <v>-44851</v>
      </c>
      <c r="G52" s="85"/>
      <c r="H52" s="38">
        <v>-4589</v>
      </c>
      <c r="I52" s="85"/>
      <c r="J52" s="38">
        <v>-44851</v>
      </c>
    </row>
    <row r="53" spans="1:10" s="83" customFormat="1">
      <c r="A53" s="64" t="s">
        <v>103</v>
      </c>
      <c r="B53" s="81"/>
      <c r="C53" s="82"/>
      <c r="D53" s="59">
        <v>918</v>
      </c>
      <c r="E53" s="85"/>
      <c r="F53" s="59">
        <v>8970</v>
      </c>
      <c r="G53" s="85"/>
      <c r="H53" s="59">
        <v>918</v>
      </c>
      <c r="I53" s="85"/>
      <c r="J53" s="59">
        <v>8970</v>
      </c>
    </row>
    <row r="54" spans="1:10" s="83" customFormat="1" ht="22.2">
      <c r="A54" s="86" t="s">
        <v>109</v>
      </c>
      <c r="B54" s="81"/>
      <c r="C54" s="82"/>
      <c r="D54" s="63">
        <f>SUM(D51:D53)</f>
        <v>-93242</v>
      </c>
      <c r="E54" s="85"/>
      <c r="F54" s="63">
        <f>SUM(F51:F53)</f>
        <v>-289180</v>
      </c>
      <c r="G54" s="85"/>
      <c r="H54" s="63">
        <f>SUM(H51:H53)</f>
        <v>-93242</v>
      </c>
      <c r="I54" s="19"/>
      <c r="J54" s="63">
        <f>SUM(J51:J53)</f>
        <v>-289180</v>
      </c>
    </row>
    <row r="55" spans="1:10" s="83" customFormat="1" ht="22.8" thickBot="1">
      <c r="A55" s="55" t="s">
        <v>108</v>
      </c>
      <c r="B55" s="81"/>
      <c r="C55" s="82"/>
      <c r="D55" s="65">
        <f>SUM(D47,D54)</f>
        <v>452936</v>
      </c>
      <c r="E55" s="85"/>
      <c r="F55" s="65">
        <f>SUM(F47,F54)</f>
        <v>70689</v>
      </c>
      <c r="G55" s="85"/>
      <c r="H55" s="65">
        <f>SUM(H47,H54)</f>
        <v>452936</v>
      </c>
      <c r="I55" s="85"/>
      <c r="J55" s="65">
        <f>SUM(J47,J54)</f>
        <v>70689</v>
      </c>
    </row>
    <row r="56" spans="1:10" s="83" customFormat="1" ht="22.2" thickTop="1">
      <c r="A56" s="87"/>
      <c r="B56" s="81"/>
      <c r="C56" s="82"/>
      <c r="D56" s="38"/>
      <c r="E56" s="88"/>
      <c r="F56" s="38"/>
      <c r="G56" s="88"/>
      <c r="H56" s="89"/>
      <c r="I56" s="88"/>
      <c r="J56" s="89"/>
    </row>
    <row r="57" spans="1:10" s="83" customFormat="1" ht="22.2">
      <c r="A57" s="61" t="s">
        <v>80</v>
      </c>
      <c r="B57" s="81"/>
      <c r="C57" s="82"/>
      <c r="D57" s="38"/>
      <c r="E57" s="88"/>
      <c r="F57" s="38"/>
      <c r="G57" s="88"/>
      <c r="H57" s="89"/>
      <c r="I57" s="88"/>
      <c r="J57" s="89"/>
    </row>
    <row r="58" spans="1:10" s="83" customFormat="1">
      <c r="A58" s="90" t="s">
        <v>81</v>
      </c>
      <c r="B58" s="81"/>
      <c r="C58" s="82"/>
      <c r="D58" s="38">
        <f>D55-D59</f>
        <v>452936</v>
      </c>
      <c r="E58" s="85"/>
      <c r="F58" s="38">
        <f>F55-F59</f>
        <v>70689</v>
      </c>
      <c r="G58" s="88"/>
      <c r="H58" s="38">
        <f>H55-H59</f>
        <v>452936</v>
      </c>
      <c r="I58" s="88"/>
      <c r="J58" s="38">
        <f>J55-J59</f>
        <v>70689</v>
      </c>
    </row>
    <row r="59" spans="1:10" s="83" customFormat="1">
      <c r="A59" s="90" t="s">
        <v>82</v>
      </c>
      <c r="B59" s="81"/>
      <c r="C59" s="82"/>
      <c r="D59" s="72">
        <v>0</v>
      </c>
      <c r="E59" s="88"/>
      <c r="F59" s="72">
        <v>0</v>
      </c>
      <c r="G59" s="88"/>
      <c r="H59" s="91">
        <v>0</v>
      </c>
      <c r="I59" s="92"/>
      <c r="J59" s="91">
        <v>0</v>
      </c>
    </row>
    <row r="60" spans="1:10" s="83" customFormat="1" ht="22.8" thickBot="1">
      <c r="A60" s="61" t="s">
        <v>108</v>
      </c>
      <c r="B60" s="81"/>
      <c r="C60" s="82"/>
      <c r="D60" s="93">
        <f>SUM(D58:D59)</f>
        <v>452936</v>
      </c>
      <c r="E60" s="87"/>
      <c r="F60" s="93">
        <f>SUM(F58:F59)</f>
        <v>70689</v>
      </c>
      <c r="G60" s="61"/>
      <c r="H60" s="93">
        <f>SUM(H58:H59)</f>
        <v>452936</v>
      </c>
      <c r="I60" s="61"/>
      <c r="J60" s="93">
        <f>SUM(J58:J59)</f>
        <v>70689</v>
      </c>
    </row>
    <row r="61" spans="1:10" ht="22.2" thickTop="1"/>
  </sheetData>
  <mergeCells count="10">
    <mergeCell ref="A39:J39"/>
    <mergeCell ref="A40:J40"/>
    <mergeCell ref="D42:F42"/>
    <mergeCell ref="H42:J42"/>
    <mergeCell ref="A1:J1"/>
    <mergeCell ref="A2:J2"/>
    <mergeCell ref="A3:J3"/>
    <mergeCell ref="D5:F5"/>
    <mergeCell ref="H5:J5"/>
    <mergeCell ref="A38:J38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topLeftCell="A35" zoomScale="85" zoomScaleNormal="100" zoomScaleSheetLayoutView="85" workbookViewId="0">
      <selection activeCell="G43" sqref="G43"/>
    </sheetView>
  </sheetViews>
  <sheetFormatPr defaultColWidth="9.125" defaultRowHeight="17.399999999999999"/>
  <cols>
    <col min="1" max="1" width="41.5" style="227" customWidth="1"/>
    <col min="2" max="2" width="7" style="201" bestFit="1" customWidth="1"/>
    <col min="3" max="3" width="10.125" style="227" customWidth="1"/>
    <col min="4" max="4" width="0.875" style="227" customWidth="1"/>
    <col min="5" max="5" width="10.125" style="227" customWidth="1"/>
    <col min="6" max="6" width="0.875" style="227" customWidth="1"/>
    <col min="7" max="7" width="10.125" style="227" customWidth="1"/>
    <col min="8" max="8" width="1.125" style="227" customWidth="1"/>
    <col min="9" max="9" width="10.125" style="227" customWidth="1"/>
    <col min="10" max="10" width="0.875" style="227" customWidth="1"/>
    <col min="11" max="11" width="9.875" style="227" bestFit="1" customWidth="1"/>
    <col min="12" max="12" width="0.875" style="227" customWidth="1"/>
    <col min="13" max="13" width="11.125" style="227" bestFit="1" customWidth="1"/>
    <col min="14" max="14" width="0.875" style="227" customWidth="1"/>
    <col min="15" max="15" width="10.125" style="227" customWidth="1"/>
    <col min="16" max="16" width="0.875" style="227" customWidth="1"/>
    <col min="17" max="17" width="13.875" style="227" bestFit="1" customWidth="1"/>
    <col min="18" max="18" width="0.875" style="227" customWidth="1"/>
    <col min="19" max="19" width="10.875" style="227" customWidth="1"/>
    <col min="20" max="20" width="0.875" style="227" customWidth="1"/>
    <col min="21" max="21" width="10.875" style="227" customWidth="1"/>
    <col min="22" max="22" width="0.875" style="227" customWidth="1"/>
    <col min="23" max="23" width="10.75" style="227" customWidth="1"/>
    <col min="24" max="24" width="0.875" style="227" customWidth="1"/>
    <col min="25" max="25" width="10.125" style="227" customWidth="1"/>
    <col min="26" max="26" width="0.875" style="227" customWidth="1"/>
    <col min="27" max="27" width="11" style="227" bestFit="1" customWidth="1"/>
    <col min="28" max="28" width="10.125" style="227" bestFit="1" customWidth="1"/>
    <col min="29" max="16384" width="9.125" style="227"/>
  </cols>
  <sheetData>
    <row r="1" spans="1:25" s="193" customFormat="1" ht="23.4">
      <c r="A1" s="238" t="s">
        <v>30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</row>
    <row r="2" spans="1:25" s="194" customFormat="1" ht="23.4">
      <c r="A2" s="238" t="s">
        <v>192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</row>
    <row r="3" spans="1:25" s="194" customFormat="1" ht="23.4">
      <c r="A3" s="238" t="s">
        <v>191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5" s="197" customFormat="1">
      <c r="A4" s="195"/>
      <c r="B4" s="195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</row>
    <row r="5" spans="1:25" s="198" customFormat="1">
      <c r="A5" s="197"/>
      <c r="C5" s="240" t="s">
        <v>1</v>
      </c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s="197" customFormat="1">
      <c r="C6" s="199"/>
      <c r="D6" s="199"/>
      <c r="E6" s="199"/>
      <c r="F6" s="199"/>
      <c r="G6" s="241" t="s">
        <v>24</v>
      </c>
      <c r="H6" s="241"/>
      <c r="I6" s="241"/>
      <c r="J6" s="199"/>
      <c r="K6" s="241" t="s">
        <v>60</v>
      </c>
      <c r="L6" s="241"/>
      <c r="M6" s="241"/>
      <c r="N6" s="241"/>
      <c r="O6" s="241"/>
      <c r="P6" s="241"/>
      <c r="Q6" s="241"/>
      <c r="R6" s="241"/>
      <c r="S6" s="241"/>
      <c r="T6" s="199"/>
      <c r="U6" s="199"/>
      <c r="V6" s="199"/>
      <c r="W6" s="199"/>
      <c r="X6" s="200"/>
      <c r="Y6" s="199"/>
    </row>
    <row r="7" spans="1:25" s="197" customFormat="1">
      <c r="C7" s="199"/>
      <c r="D7" s="199"/>
      <c r="E7" s="199"/>
      <c r="F7" s="199"/>
      <c r="G7" s="201"/>
      <c r="H7" s="201"/>
      <c r="I7" s="201"/>
      <c r="J7" s="199"/>
      <c r="K7" s="199"/>
      <c r="L7" s="199"/>
      <c r="M7" s="199" t="s">
        <v>100</v>
      </c>
      <c r="N7" s="199"/>
      <c r="O7" s="199"/>
      <c r="P7" s="199"/>
      <c r="Q7" s="199" t="s">
        <v>64</v>
      </c>
      <c r="R7" s="199"/>
      <c r="S7" s="199" t="s">
        <v>62</v>
      </c>
      <c r="T7" s="199"/>
      <c r="U7" s="199"/>
      <c r="V7" s="199"/>
      <c r="W7" s="202" t="s">
        <v>27</v>
      </c>
      <c r="X7" s="200"/>
      <c r="Y7" s="199"/>
    </row>
    <row r="8" spans="1:25" s="197" customFormat="1">
      <c r="C8" s="199" t="s">
        <v>12</v>
      </c>
      <c r="D8" s="199"/>
      <c r="E8" s="199"/>
      <c r="F8" s="199"/>
      <c r="G8" s="239"/>
      <c r="H8" s="239"/>
      <c r="I8" s="239"/>
      <c r="J8" s="199"/>
      <c r="K8" s="199" t="s">
        <v>92</v>
      </c>
      <c r="L8" s="199"/>
      <c r="M8" s="199" t="s">
        <v>61</v>
      </c>
      <c r="N8" s="199"/>
      <c r="O8" s="199" t="s">
        <v>64</v>
      </c>
      <c r="P8" s="199"/>
      <c r="Q8" s="199" t="s">
        <v>101</v>
      </c>
      <c r="R8" s="199"/>
      <c r="S8" s="199" t="s">
        <v>88</v>
      </c>
      <c r="T8" s="199"/>
      <c r="U8" s="199"/>
      <c r="V8" s="199"/>
      <c r="W8" s="199" t="s">
        <v>65</v>
      </c>
      <c r="Y8" s="203"/>
    </row>
    <row r="9" spans="1:25" s="197" customFormat="1">
      <c r="C9" s="199" t="s">
        <v>18</v>
      </c>
      <c r="D9" s="204"/>
      <c r="E9" s="199" t="s">
        <v>19</v>
      </c>
      <c r="F9" s="199"/>
      <c r="G9" s="199" t="s">
        <v>51</v>
      </c>
      <c r="H9" s="199"/>
      <c r="I9" s="199" t="s">
        <v>66</v>
      </c>
      <c r="J9" s="199"/>
      <c r="K9" s="199" t="s">
        <v>93</v>
      </c>
      <c r="L9" s="199"/>
      <c r="M9" s="199" t="s">
        <v>63</v>
      </c>
      <c r="N9" s="204"/>
      <c r="O9" s="199" t="s">
        <v>67</v>
      </c>
      <c r="P9" s="204"/>
      <c r="Q9" s="199" t="s">
        <v>86</v>
      </c>
      <c r="R9" s="204"/>
      <c r="S9" s="199" t="s">
        <v>89</v>
      </c>
      <c r="T9" s="204"/>
      <c r="U9" s="199" t="s">
        <v>37</v>
      </c>
      <c r="V9" s="199"/>
      <c r="W9" s="199" t="s">
        <v>68</v>
      </c>
      <c r="X9" s="200"/>
      <c r="Y9" s="199" t="s">
        <v>37</v>
      </c>
    </row>
    <row r="10" spans="1:25" s="197" customFormat="1">
      <c r="A10" s="205"/>
      <c r="B10" s="206"/>
      <c r="C10" s="207" t="s">
        <v>20</v>
      </c>
      <c r="D10" s="199"/>
      <c r="E10" s="207" t="s">
        <v>21</v>
      </c>
      <c r="F10" s="199"/>
      <c r="G10" s="207" t="s">
        <v>45</v>
      </c>
      <c r="H10" s="199"/>
      <c r="I10" s="207" t="s">
        <v>69</v>
      </c>
      <c r="J10" s="199"/>
      <c r="K10" s="207" t="s">
        <v>94</v>
      </c>
      <c r="L10" s="199"/>
      <c r="M10" s="207" t="s">
        <v>96</v>
      </c>
      <c r="N10" s="199"/>
      <c r="O10" s="207" t="s">
        <v>36</v>
      </c>
      <c r="P10" s="199"/>
      <c r="Q10" s="207" t="s">
        <v>138</v>
      </c>
      <c r="R10" s="199"/>
      <c r="S10" s="207" t="s">
        <v>28</v>
      </c>
      <c r="T10" s="199"/>
      <c r="U10" s="207" t="s">
        <v>70</v>
      </c>
      <c r="V10" s="199"/>
      <c r="W10" s="207" t="s">
        <v>71</v>
      </c>
      <c r="X10" s="200"/>
      <c r="Y10" s="207" t="s">
        <v>28</v>
      </c>
    </row>
    <row r="11" spans="1:25" s="197" customFormat="1">
      <c r="A11" s="205"/>
      <c r="B11" s="206"/>
      <c r="C11" s="199" t="s">
        <v>104</v>
      </c>
      <c r="D11" s="199"/>
      <c r="E11" s="199" t="s">
        <v>104</v>
      </c>
      <c r="F11" s="199"/>
      <c r="G11" s="199" t="s">
        <v>104</v>
      </c>
      <c r="H11" s="199"/>
      <c r="I11" s="199" t="s">
        <v>104</v>
      </c>
      <c r="J11" s="199"/>
      <c r="K11" s="199" t="s">
        <v>104</v>
      </c>
      <c r="L11" s="199"/>
      <c r="M11" s="199" t="s">
        <v>104</v>
      </c>
      <c r="N11" s="199"/>
      <c r="O11" s="199" t="s">
        <v>104</v>
      </c>
      <c r="P11" s="199"/>
      <c r="Q11" s="199" t="s">
        <v>104</v>
      </c>
      <c r="R11" s="199"/>
      <c r="S11" s="199" t="s">
        <v>104</v>
      </c>
      <c r="T11" s="199"/>
      <c r="U11" s="199" t="s">
        <v>104</v>
      </c>
      <c r="V11" s="199"/>
      <c r="W11" s="199" t="s">
        <v>104</v>
      </c>
      <c r="X11" s="200"/>
      <c r="Y11" s="199" t="s">
        <v>104</v>
      </c>
    </row>
    <row r="12" spans="1:25" s="197" customFormat="1">
      <c r="A12" s="208" t="s">
        <v>176</v>
      </c>
      <c r="B12" s="206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5" s="197" customFormat="1">
      <c r="A13" s="208" t="s">
        <v>168</v>
      </c>
      <c r="B13" s="206"/>
      <c r="C13" s="209">
        <v>5480510</v>
      </c>
      <c r="D13" s="209">
        <v>0</v>
      </c>
      <c r="E13" s="209">
        <v>4325271</v>
      </c>
      <c r="F13" s="209">
        <v>0</v>
      </c>
      <c r="G13" s="209">
        <v>549988</v>
      </c>
      <c r="H13" s="209">
        <v>0</v>
      </c>
      <c r="I13" s="209">
        <v>1068464</v>
      </c>
      <c r="J13" s="209">
        <v>0</v>
      </c>
      <c r="K13" s="209">
        <v>17964</v>
      </c>
      <c r="L13" s="209">
        <v>0</v>
      </c>
      <c r="M13" s="209">
        <v>-22126</v>
      </c>
      <c r="N13" s="209">
        <v>0</v>
      </c>
      <c r="O13" s="209">
        <v>-295368</v>
      </c>
      <c r="P13" s="209">
        <v>0</v>
      </c>
      <c r="Q13" s="209">
        <v>4579</v>
      </c>
      <c r="R13" s="209">
        <v>0</v>
      </c>
      <c r="S13" s="209">
        <f>SUM(K13:Q13)</f>
        <v>-294951</v>
      </c>
      <c r="T13" s="209">
        <v>0</v>
      </c>
      <c r="U13" s="209">
        <f>SUM(S13,C13:I13)</f>
        <v>11129282</v>
      </c>
      <c r="V13" s="209"/>
      <c r="W13" s="210">
        <v>0</v>
      </c>
      <c r="X13" s="209"/>
      <c r="Y13" s="209">
        <f>SUM(U13:W13)</f>
        <v>11129282</v>
      </c>
    </row>
    <row r="14" spans="1:25" s="211" customFormat="1">
      <c r="A14" s="198"/>
      <c r="B14" s="198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</row>
    <row r="15" spans="1:25" s="211" customFormat="1">
      <c r="A15" s="198" t="s">
        <v>72</v>
      </c>
      <c r="B15" s="198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</row>
    <row r="16" spans="1:25" s="211" customFormat="1">
      <c r="A16" s="197" t="s">
        <v>127</v>
      </c>
      <c r="B16" s="202"/>
      <c r="C16" s="212">
        <v>0</v>
      </c>
      <c r="D16" s="213"/>
      <c r="E16" s="212">
        <v>0</v>
      </c>
      <c r="F16" s="213"/>
      <c r="G16" s="212">
        <v>0</v>
      </c>
      <c r="H16" s="213"/>
      <c r="I16" s="214">
        <v>-328824</v>
      </c>
      <c r="J16" s="213"/>
      <c r="K16" s="214">
        <v>0</v>
      </c>
      <c r="L16" s="213"/>
      <c r="M16" s="212">
        <v>0</v>
      </c>
      <c r="N16" s="213"/>
      <c r="O16" s="212">
        <v>0</v>
      </c>
      <c r="P16" s="213"/>
      <c r="Q16" s="212">
        <v>0</v>
      </c>
      <c r="R16" s="213"/>
      <c r="S16" s="214">
        <v>0</v>
      </c>
      <c r="T16" s="209"/>
      <c r="U16" s="214">
        <f>SUM(C16:I16,S16)</f>
        <v>-328824</v>
      </c>
      <c r="V16" s="213"/>
      <c r="W16" s="212">
        <v>0</v>
      </c>
      <c r="X16" s="213"/>
      <c r="Y16" s="214">
        <f>SUM(U16:W16)</f>
        <v>-328824</v>
      </c>
    </row>
    <row r="17" spans="1:27" s="198" customFormat="1">
      <c r="A17" s="198" t="s">
        <v>73</v>
      </c>
      <c r="C17" s="215">
        <f>SUM(C16:C16)</f>
        <v>0</v>
      </c>
      <c r="D17" s="210"/>
      <c r="E17" s="215">
        <f>SUM(E16:E16)</f>
        <v>0</v>
      </c>
      <c r="F17" s="210"/>
      <c r="G17" s="215">
        <f>SUM(G16:G16)</f>
        <v>0</v>
      </c>
      <c r="H17" s="209"/>
      <c r="I17" s="216">
        <f>SUM(I16:I16)</f>
        <v>-328824</v>
      </c>
      <c r="J17" s="210"/>
      <c r="K17" s="216">
        <f>SUM(K16:K16)</f>
        <v>0</v>
      </c>
      <c r="L17" s="209"/>
      <c r="M17" s="215">
        <f>SUM(M16:M16)</f>
        <v>0</v>
      </c>
      <c r="N17" s="210"/>
      <c r="O17" s="215">
        <f>SUM(O16:O16)</f>
        <v>0</v>
      </c>
      <c r="P17" s="210"/>
      <c r="Q17" s="215">
        <f>SUM(Q16:Q16)</f>
        <v>0</v>
      </c>
      <c r="R17" s="209"/>
      <c r="S17" s="216">
        <f>SUM(S16:S16)</f>
        <v>0</v>
      </c>
      <c r="T17" s="209"/>
      <c r="U17" s="216">
        <f>SUM(U16:U16)</f>
        <v>-328824</v>
      </c>
      <c r="V17" s="209"/>
      <c r="W17" s="215">
        <f>SUM(W16:W16)</f>
        <v>0</v>
      </c>
      <c r="X17" s="209"/>
      <c r="Y17" s="216">
        <f>SUM(Y16:Y16)</f>
        <v>-328824</v>
      </c>
    </row>
    <row r="18" spans="1:27" s="198" customFormat="1"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</row>
    <row r="19" spans="1:27" s="197" customFormat="1">
      <c r="A19" s="198" t="s">
        <v>111</v>
      </c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</row>
    <row r="20" spans="1:27" s="197" customFormat="1">
      <c r="A20" s="217" t="s">
        <v>128</v>
      </c>
      <c r="B20" s="202"/>
      <c r="C20" s="214">
        <v>0</v>
      </c>
      <c r="D20" s="214"/>
      <c r="E20" s="214">
        <v>0</v>
      </c>
      <c r="F20" s="214"/>
      <c r="G20" s="214">
        <v>0</v>
      </c>
      <c r="H20" s="214"/>
      <c r="I20" s="214">
        <v>359869</v>
      </c>
      <c r="J20" s="214"/>
      <c r="K20" s="214">
        <v>0</v>
      </c>
      <c r="L20" s="214"/>
      <c r="M20" s="214">
        <v>0</v>
      </c>
      <c r="N20" s="214"/>
      <c r="O20" s="214">
        <v>0</v>
      </c>
      <c r="P20" s="214"/>
      <c r="Q20" s="214">
        <v>0</v>
      </c>
      <c r="R20" s="214"/>
      <c r="S20" s="214">
        <f>SUM(K20:Q20)</f>
        <v>0</v>
      </c>
      <c r="T20" s="214"/>
      <c r="U20" s="214">
        <f>SUM(C20:I20,S20)</f>
        <v>359869</v>
      </c>
      <c r="V20" s="214"/>
      <c r="W20" s="214">
        <v>0</v>
      </c>
      <c r="X20" s="214"/>
      <c r="Y20" s="214">
        <f>SUM(U20:W20)</f>
        <v>359869</v>
      </c>
    </row>
    <row r="21" spans="1:27" s="197" customFormat="1">
      <c r="A21" s="197" t="s">
        <v>59</v>
      </c>
      <c r="B21" s="202"/>
      <c r="C21" s="218">
        <v>0</v>
      </c>
      <c r="D21" s="214"/>
      <c r="E21" s="218">
        <v>0</v>
      </c>
      <c r="F21" s="214"/>
      <c r="G21" s="218">
        <v>0</v>
      </c>
      <c r="H21" s="219"/>
      <c r="I21" s="218">
        <v>0</v>
      </c>
      <c r="J21" s="219"/>
      <c r="K21" s="218">
        <v>0</v>
      </c>
      <c r="L21" s="219"/>
      <c r="M21" s="214">
        <v>0</v>
      </c>
      <c r="N21" s="214"/>
      <c r="O21" s="218">
        <v>-253299</v>
      </c>
      <c r="P21" s="214"/>
      <c r="Q21" s="218">
        <v>-35881</v>
      </c>
      <c r="R21" s="214"/>
      <c r="S21" s="214">
        <f>SUM(K21:Q21)</f>
        <v>-289180</v>
      </c>
      <c r="T21" s="214"/>
      <c r="U21" s="214">
        <f>SUM(C21:I21,S21)</f>
        <v>-289180</v>
      </c>
      <c r="V21" s="214"/>
      <c r="W21" s="218">
        <v>0</v>
      </c>
      <c r="X21" s="219"/>
      <c r="Y21" s="214">
        <f>SUM(U21:W21)</f>
        <v>-289180</v>
      </c>
    </row>
    <row r="22" spans="1:27" s="197" customFormat="1">
      <c r="A22" s="198" t="s">
        <v>112</v>
      </c>
      <c r="B22" s="202"/>
      <c r="C22" s="216">
        <f>SUM(C20:C21)</f>
        <v>0</v>
      </c>
      <c r="D22" s="220"/>
      <c r="E22" s="216">
        <f>SUM(E20:E21)</f>
        <v>0</v>
      </c>
      <c r="F22" s="220"/>
      <c r="G22" s="216">
        <f>SUM(G20:G21)</f>
        <v>0</v>
      </c>
      <c r="H22" s="220"/>
      <c r="I22" s="221">
        <f>SUM(I19:I21)</f>
        <v>359869</v>
      </c>
      <c r="J22" s="220"/>
      <c r="K22" s="216">
        <f>SUM(K19:K21)</f>
        <v>0</v>
      </c>
      <c r="L22" s="220"/>
      <c r="M22" s="216">
        <f>SUM(M20:M21)</f>
        <v>0</v>
      </c>
      <c r="N22" s="220"/>
      <c r="O22" s="216">
        <f>SUM(O20:O21)</f>
        <v>-253299</v>
      </c>
      <c r="P22" s="220"/>
      <c r="Q22" s="216">
        <f>SUM(Q20:Q21)</f>
        <v>-35881</v>
      </c>
      <c r="R22" s="220"/>
      <c r="S22" s="216">
        <f>SUM(S20:S21)</f>
        <v>-289180</v>
      </c>
      <c r="T22" s="220"/>
      <c r="U22" s="216">
        <f>SUM(U20:U21)</f>
        <v>70689</v>
      </c>
      <c r="V22" s="220"/>
      <c r="W22" s="216">
        <f>SUM(W20:W21)</f>
        <v>0</v>
      </c>
      <c r="X22" s="220"/>
      <c r="Y22" s="216">
        <f>SUM(Y20:Y21)</f>
        <v>70689</v>
      </c>
    </row>
    <row r="23" spans="1:27" s="197" customFormat="1">
      <c r="A23" s="198"/>
      <c r="B23" s="198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20"/>
      <c r="W23" s="209"/>
      <c r="X23" s="209"/>
      <c r="Y23" s="209"/>
    </row>
    <row r="24" spans="1:27" s="197" customFormat="1" ht="18" thickBot="1">
      <c r="A24" s="198" t="s">
        <v>177</v>
      </c>
      <c r="B24" s="198"/>
      <c r="C24" s="222">
        <f>SUM(C13,C17,C22)</f>
        <v>5480510</v>
      </c>
      <c r="D24" s="209"/>
      <c r="E24" s="222">
        <f>SUM(E13,E17,E22)</f>
        <v>4325271</v>
      </c>
      <c r="F24" s="209"/>
      <c r="G24" s="222">
        <f>SUM(G13,G17,G22)</f>
        <v>549988</v>
      </c>
      <c r="H24" s="209"/>
      <c r="I24" s="222">
        <f>SUM(I13,I17,I22)</f>
        <v>1099509</v>
      </c>
      <c r="J24" s="209"/>
      <c r="K24" s="222">
        <f>SUM(K13,K17,K22)</f>
        <v>17964</v>
      </c>
      <c r="L24" s="209"/>
      <c r="M24" s="222">
        <f>SUM(M13,M17,M22)</f>
        <v>-22126</v>
      </c>
      <c r="N24" s="209"/>
      <c r="O24" s="222">
        <f>SUM(O13,O17,O22)</f>
        <v>-548667</v>
      </c>
      <c r="P24" s="209"/>
      <c r="Q24" s="222">
        <f>SUM(Q13,Q17,Q22)</f>
        <v>-31302</v>
      </c>
      <c r="R24" s="209"/>
      <c r="S24" s="222">
        <f>SUM(S13,S17,S22)</f>
        <v>-584131</v>
      </c>
      <c r="T24" s="209"/>
      <c r="U24" s="222">
        <f>SUM(U13,U17,U22)</f>
        <v>10871147</v>
      </c>
      <c r="V24" s="220"/>
      <c r="W24" s="223">
        <f>SUM(W13,W17,W22)</f>
        <v>0</v>
      </c>
      <c r="X24" s="209"/>
      <c r="Y24" s="222">
        <f>SUM(Y13,Y17,Y22)</f>
        <v>10871147</v>
      </c>
      <c r="Z24" s="224"/>
      <c r="AA24" s="225"/>
    </row>
    <row r="25" spans="1:27" s="226" customFormat="1" ht="18" thickTop="1">
      <c r="V25" s="220"/>
    </row>
    <row r="26" spans="1:27" s="193" customFormat="1" ht="23.4">
      <c r="A26" s="238" t="s">
        <v>30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</row>
    <row r="27" spans="1:27" s="194" customFormat="1" ht="23.4">
      <c r="A27" s="238" t="s">
        <v>110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</row>
    <row r="28" spans="1:27" s="194" customFormat="1" ht="23.4">
      <c r="A28" s="238" t="s">
        <v>191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</row>
    <row r="29" spans="1:27" s="197" customFormat="1">
      <c r="A29" s="195"/>
      <c r="B29" s="195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</row>
    <row r="30" spans="1:27" s="198" customFormat="1">
      <c r="A30" s="197"/>
      <c r="C30" s="240" t="s">
        <v>1</v>
      </c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</row>
    <row r="31" spans="1:27" s="197" customFormat="1">
      <c r="C31" s="199"/>
      <c r="D31" s="199"/>
      <c r="E31" s="199"/>
      <c r="F31" s="199"/>
      <c r="G31" s="241" t="s">
        <v>24</v>
      </c>
      <c r="H31" s="241"/>
      <c r="I31" s="241"/>
      <c r="J31" s="199"/>
      <c r="K31" s="241" t="s">
        <v>60</v>
      </c>
      <c r="L31" s="241"/>
      <c r="M31" s="241"/>
      <c r="N31" s="241"/>
      <c r="O31" s="241"/>
      <c r="P31" s="241"/>
      <c r="Q31" s="241"/>
      <c r="R31" s="241"/>
      <c r="S31" s="241"/>
      <c r="T31" s="199"/>
      <c r="U31" s="199"/>
      <c r="V31" s="199"/>
      <c r="W31" s="199"/>
      <c r="X31" s="200"/>
      <c r="Y31" s="199"/>
    </row>
    <row r="32" spans="1:27" s="197" customFormat="1">
      <c r="C32" s="199"/>
      <c r="D32" s="199"/>
      <c r="E32" s="199"/>
      <c r="F32" s="199"/>
      <c r="G32" s="201"/>
      <c r="H32" s="201"/>
      <c r="I32" s="201"/>
      <c r="J32" s="199"/>
      <c r="K32" s="199"/>
      <c r="L32" s="199"/>
      <c r="M32" s="199" t="s">
        <v>100</v>
      </c>
      <c r="N32" s="199"/>
      <c r="O32" s="199"/>
      <c r="P32" s="199"/>
      <c r="Q32" s="199" t="s">
        <v>64</v>
      </c>
      <c r="R32" s="199"/>
      <c r="S32" s="199" t="s">
        <v>62</v>
      </c>
      <c r="T32" s="199"/>
      <c r="U32" s="199"/>
      <c r="V32" s="199"/>
      <c r="W32" s="202" t="s">
        <v>27</v>
      </c>
      <c r="X32" s="200"/>
      <c r="Y32" s="199"/>
    </row>
    <row r="33" spans="1:25" s="197" customFormat="1">
      <c r="C33" s="199" t="s">
        <v>12</v>
      </c>
      <c r="D33" s="199"/>
      <c r="E33" s="199"/>
      <c r="F33" s="199"/>
      <c r="G33" s="239"/>
      <c r="H33" s="239"/>
      <c r="I33" s="239"/>
      <c r="J33" s="199"/>
      <c r="K33" s="199" t="s">
        <v>92</v>
      </c>
      <c r="L33" s="199"/>
      <c r="M33" s="199" t="s">
        <v>61</v>
      </c>
      <c r="N33" s="199"/>
      <c r="O33" s="199" t="s">
        <v>64</v>
      </c>
      <c r="P33" s="199"/>
      <c r="Q33" s="199" t="s">
        <v>101</v>
      </c>
      <c r="R33" s="199"/>
      <c r="S33" s="199" t="s">
        <v>88</v>
      </c>
      <c r="T33" s="199"/>
      <c r="U33" s="199"/>
      <c r="V33" s="199"/>
      <c r="W33" s="199" t="s">
        <v>65</v>
      </c>
      <c r="Y33" s="203"/>
    </row>
    <row r="34" spans="1:25" s="197" customFormat="1">
      <c r="C34" s="199" t="s">
        <v>18</v>
      </c>
      <c r="D34" s="204"/>
      <c r="E34" s="199" t="s">
        <v>19</v>
      </c>
      <c r="F34" s="199"/>
      <c r="G34" s="199" t="s">
        <v>51</v>
      </c>
      <c r="H34" s="199"/>
      <c r="I34" s="199" t="s">
        <v>66</v>
      </c>
      <c r="J34" s="199"/>
      <c r="K34" s="199" t="s">
        <v>93</v>
      </c>
      <c r="L34" s="199"/>
      <c r="M34" s="199" t="s">
        <v>63</v>
      </c>
      <c r="N34" s="204"/>
      <c r="O34" s="199" t="s">
        <v>67</v>
      </c>
      <c r="P34" s="204"/>
      <c r="Q34" s="199" t="s">
        <v>86</v>
      </c>
      <c r="R34" s="204"/>
      <c r="S34" s="199" t="s">
        <v>89</v>
      </c>
      <c r="T34" s="204"/>
      <c r="U34" s="199" t="s">
        <v>37</v>
      </c>
      <c r="V34" s="199"/>
      <c r="W34" s="199" t="s">
        <v>68</v>
      </c>
      <c r="X34" s="200"/>
      <c r="Y34" s="199" t="s">
        <v>37</v>
      </c>
    </row>
    <row r="35" spans="1:25" s="197" customFormat="1">
      <c r="A35" s="205"/>
      <c r="B35" s="206"/>
      <c r="C35" s="207" t="s">
        <v>20</v>
      </c>
      <c r="D35" s="199"/>
      <c r="E35" s="207" t="s">
        <v>21</v>
      </c>
      <c r="F35" s="199"/>
      <c r="G35" s="207" t="s">
        <v>45</v>
      </c>
      <c r="H35" s="199"/>
      <c r="I35" s="207" t="s">
        <v>69</v>
      </c>
      <c r="J35" s="199"/>
      <c r="K35" s="207" t="s">
        <v>94</v>
      </c>
      <c r="L35" s="199"/>
      <c r="M35" s="207" t="s">
        <v>96</v>
      </c>
      <c r="N35" s="199"/>
      <c r="O35" s="207" t="s">
        <v>36</v>
      </c>
      <c r="P35" s="199"/>
      <c r="Q35" s="207" t="s">
        <v>138</v>
      </c>
      <c r="R35" s="199"/>
      <c r="S35" s="207" t="s">
        <v>28</v>
      </c>
      <c r="T35" s="199"/>
      <c r="U35" s="207" t="s">
        <v>70</v>
      </c>
      <c r="V35" s="199"/>
      <c r="W35" s="207" t="s">
        <v>71</v>
      </c>
      <c r="X35" s="200"/>
      <c r="Y35" s="207" t="s">
        <v>28</v>
      </c>
    </row>
    <row r="36" spans="1:25" s="197" customFormat="1">
      <c r="A36" s="205"/>
      <c r="B36" s="206" t="s">
        <v>0</v>
      </c>
      <c r="C36" s="199" t="s">
        <v>104</v>
      </c>
      <c r="D36" s="199"/>
      <c r="E36" s="199" t="s">
        <v>104</v>
      </c>
      <c r="F36" s="199"/>
      <c r="G36" s="199" t="s">
        <v>104</v>
      </c>
      <c r="H36" s="199"/>
      <c r="I36" s="199" t="s">
        <v>104</v>
      </c>
      <c r="J36" s="199"/>
      <c r="K36" s="199" t="s">
        <v>104</v>
      </c>
      <c r="L36" s="199"/>
      <c r="M36" s="199" t="s">
        <v>104</v>
      </c>
      <c r="N36" s="199"/>
      <c r="O36" s="199" t="s">
        <v>104</v>
      </c>
      <c r="P36" s="199"/>
      <c r="Q36" s="199" t="s">
        <v>104</v>
      </c>
      <c r="R36" s="199"/>
      <c r="S36" s="199" t="s">
        <v>104</v>
      </c>
      <c r="T36" s="199"/>
      <c r="U36" s="199" t="s">
        <v>104</v>
      </c>
      <c r="V36" s="199"/>
      <c r="W36" s="199" t="s">
        <v>104</v>
      </c>
      <c r="X36" s="200"/>
      <c r="Y36" s="199" t="s">
        <v>104</v>
      </c>
    </row>
    <row r="37" spans="1:25" s="197" customFormat="1">
      <c r="A37" s="208" t="s">
        <v>191</v>
      </c>
      <c r="B37" s="206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</row>
    <row r="38" spans="1:25" s="197" customFormat="1">
      <c r="A38" s="208" t="s">
        <v>193</v>
      </c>
      <c r="B38" s="206"/>
      <c r="C38" s="209">
        <v>5480510</v>
      </c>
      <c r="D38" s="209"/>
      <c r="E38" s="209">
        <v>4325271</v>
      </c>
      <c r="F38" s="209"/>
      <c r="G38" s="209">
        <v>549988</v>
      </c>
      <c r="H38" s="209"/>
      <c r="I38" s="209">
        <v>830084</v>
      </c>
      <c r="J38" s="209"/>
      <c r="K38" s="209">
        <v>17964</v>
      </c>
      <c r="L38" s="209"/>
      <c r="M38" s="209">
        <v>-22126</v>
      </c>
      <c r="N38" s="209"/>
      <c r="O38" s="209">
        <v>-611955</v>
      </c>
      <c r="P38" s="209"/>
      <c r="Q38" s="209">
        <v>-15777</v>
      </c>
      <c r="R38" s="209"/>
      <c r="S38" s="209">
        <f>SUM(K38:Q38)</f>
        <v>-631894</v>
      </c>
      <c r="T38" s="209"/>
      <c r="U38" s="209">
        <f>SUM(S38,C38:I38)</f>
        <v>10553959</v>
      </c>
      <c r="V38" s="209"/>
      <c r="W38" s="210">
        <v>0</v>
      </c>
      <c r="X38" s="209"/>
      <c r="Y38" s="209">
        <f>SUM(U38:W38)</f>
        <v>10553959</v>
      </c>
    </row>
    <row r="39" spans="1:25" s="211" customFormat="1">
      <c r="A39" s="198"/>
      <c r="B39" s="198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</row>
    <row r="40" spans="1:25" s="211" customFormat="1">
      <c r="A40" s="198" t="s">
        <v>72</v>
      </c>
      <c r="B40" s="198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</row>
    <row r="41" spans="1:25" s="211" customFormat="1" ht="19.8">
      <c r="A41" s="197" t="s">
        <v>127</v>
      </c>
      <c r="B41" s="23">
        <v>10</v>
      </c>
      <c r="C41" s="212">
        <v>0</v>
      </c>
      <c r="D41" s="213"/>
      <c r="E41" s="212">
        <v>0</v>
      </c>
      <c r="F41" s="213"/>
      <c r="G41" s="212">
        <v>0</v>
      </c>
      <c r="H41" s="213"/>
      <c r="I41" s="214">
        <v>-548036</v>
      </c>
      <c r="J41" s="213"/>
      <c r="K41" s="214">
        <v>0</v>
      </c>
      <c r="L41" s="213"/>
      <c r="M41" s="212">
        <v>0</v>
      </c>
      <c r="N41" s="213"/>
      <c r="O41" s="212">
        <v>0</v>
      </c>
      <c r="P41" s="213"/>
      <c r="Q41" s="212">
        <v>0</v>
      </c>
      <c r="R41" s="213"/>
      <c r="S41" s="214">
        <v>0</v>
      </c>
      <c r="T41" s="209"/>
      <c r="U41" s="214">
        <f>SUM(C41:I41,S41)</f>
        <v>-548036</v>
      </c>
      <c r="V41" s="213"/>
      <c r="W41" s="212">
        <v>0</v>
      </c>
      <c r="X41" s="213"/>
      <c r="Y41" s="214">
        <f>SUM(U41:W41)</f>
        <v>-548036</v>
      </c>
    </row>
    <row r="42" spans="1:25" s="198" customFormat="1">
      <c r="A42" s="198" t="s">
        <v>73</v>
      </c>
      <c r="C42" s="215">
        <f>SUM(C41:C41)</f>
        <v>0</v>
      </c>
      <c r="D42" s="210"/>
      <c r="E42" s="215">
        <f>SUM(E41:E41)</f>
        <v>0</v>
      </c>
      <c r="F42" s="210"/>
      <c r="G42" s="215">
        <f>SUM(G41:G41)</f>
        <v>0</v>
      </c>
      <c r="H42" s="209"/>
      <c r="I42" s="216">
        <f>SUM(I41:I41)</f>
        <v>-548036</v>
      </c>
      <c r="J42" s="210"/>
      <c r="K42" s="216">
        <f>SUM(K41:K41)</f>
        <v>0</v>
      </c>
      <c r="L42" s="209"/>
      <c r="M42" s="215">
        <f>SUM(M41:M41)</f>
        <v>0</v>
      </c>
      <c r="N42" s="210"/>
      <c r="O42" s="215">
        <f>SUM(O41:O41)</f>
        <v>0</v>
      </c>
      <c r="P42" s="210"/>
      <c r="Q42" s="215">
        <f>SUM(Q41:Q41)</f>
        <v>0</v>
      </c>
      <c r="R42" s="209"/>
      <c r="S42" s="216">
        <f>SUM(S41:S41)</f>
        <v>0</v>
      </c>
      <c r="T42" s="209"/>
      <c r="U42" s="216">
        <f>SUM(U41:U41)</f>
        <v>-548036</v>
      </c>
      <c r="V42" s="209"/>
      <c r="W42" s="215">
        <f>SUM(W41:W41)</f>
        <v>0</v>
      </c>
      <c r="X42" s="209"/>
      <c r="Y42" s="216">
        <f>SUM(Y41:Y41)</f>
        <v>-548036</v>
      </c>
    </row>
    <row r="43" spans="1:25" s="211" customFormat="1">
      <c r="A43" s="198"/>
      <c r="B43" s="198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</row>
    <row r="44" spans="1:25" s="197" customFormat="1">
      <c r="A44" s="198" t="s">
        <v>111</v>
      </c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</row>
    <row r="45" spans="1:25" s="197" customFormat="1">
      <c r="A45" s="217" t="s">
        <v>128</v>
      </c>
      <c r="B45" s="202"/>
      <c r="C45" s="214">
        <v>0</v>
      </c>
      <c r="D45" s="214"/>
      <c r="E45" s="214">
        <v>0</v>
      </c>
      <c r="F45" s="214"/>
      <c r="G45" s="214">
        <v>0</v>
      </c>
      <c r="H45" s="214"/>
      <c r="I45" s="214">
        <f>'งบกำไรขาดทุน 6M'!D33</f>
        <v>546178</v>
      </c>
      <c r="J45" s="214"/>
      <c r="K45" s="214">
        <v>0</v>
      </c>
      <c r="L45" s="214"/>
      <c r="M45" s="214">
        <v>0</v>
      </c>
      <c r="N45" s="214"/>
      <c r="O45" s="214">
        <v>0</v>
      </c>
      <c r="P45" s="214"/>
      <c r="Q45" s="214">
        <v>0</v>
      </c>
      <c r="R45" s="214"/>
      <c r="S45" s="214">
        <f>SUM(K45:Q45)</f>
        <v>0</v>
      </c>
      <c r="T45" s="214"/>
      <c r="U45" s="214">
        <f>SUM(C45:I45,S45)</f>
        <v>546178</v>
      </c>
      <c r="V45" s="214"/>
      <c r="W45" s="214">
        <v>0</v>
      </c>
      <c r="X45" s="214"/>
      <c r="Y45" s="214">
        <f>SUM(U45:W45)</f>
        <v>546178</v>
      </c>
    </row>
    <row r="46" spans="1:25" s="197" customFormat="1">
      <c r="A46" s="197" t="s">
        <v>59</v>
      </c>
      <c r="B46" s="202"/>
      <c r="C46" s="218">
        <v>0</v>
      </c>
      <c r="D46" s="214"/>
      <c r="E46" s="218">
        <v>0</v>
      </c>
      <c r="F46" s="214"/>
      <c r="G46" s="218">
        <v>0</v>
      </c>
      <c r="H46" s="219"/>
      <c r="I46" s="218">
        <v>0</v>
      </c>
      <c r="J46" s="219"/>
      <c r="K46" s="218">
        <v>0</v>
      </c>
      <c r="L46" s="219"/>
      <c r="M46" s="214">
        <v>0</v>
      </c>
      <c r="N46" s="214"/>
      <c r="O46" s="218">
        <f>'งบกำไรขาดทุน 6M'!D51</f>
        <v>-89571</v>
      </c>
      <c r="P46" s="214"/>
      <c r="Q46" s="218">
        <f>SUM('งบกำไรขาดทุน 6M'!D52:D53)</f>
        <v>-3671</v>
      </c>
      <c r="R46" s="214"/>
      <c r="S46" s="214">
        <f>SUM(K46:Q46)</f>
        <v>-93242</v>
      </c>
      <c r="T46" s="214"/>
      <c r="U46" s="214">
        <f>SUM(C46:I46,S46)</f>
        <v>-93242</v>
      </c>
      <c r="V46" s="214"/>
      <c r="W46" s="218">
        <v>0</v>
      </c>
      <c r="X46" s="219"/>
      <c r="Y46" s="214">
        <f>SUM(U46:W46)</f>
        <v>-93242</v>
      </c>
    </row>
    <row r="47" spans="1:25" s="197" customFormat="1">
      <c r="A47" s="198" t="s">
        <v>112</v>
      </c>
      <c r="B47" s="202"/>
      <c r="C47" s="216">
        <f>SUM(C45:C46)</f>
        <v>0</v>
      </c>
      <c r="D47" s="220"/>
      <c r="E47" s="216">
        <f>SUM(E45:E46)</f>
        <v>0</v>
      </c>
      <c r="F47" s="220"/>
      <c r="G47" s="216">
        <f>SUM(G45:G46)</f>
        <v>0</v>
      </c>
      <c r="H47" s="220"/>
      <c r="I47" s="221">
        <f>SUM(I44:I46)</f>
        <v>546178</v>
      </c>
      <c r="J47" s="220"/>
      <c r="K47" s="216">
        <f>SUM(K44:K46)</f>
        <v>0</v>
      </c>
      <c r="L47" s="220"/>
      <c r="M47" s="216">
        <f>SUM(M45:M46)</f>
        <v>0</v>
      </c>
      <c r="N47" s="220"/>
      <c r="O47" s="216">
        <f>SUM(O45:O46)</f>
        <v>-89571</v>
      </c>
      <c r="P47" s="220"/>
      <c r="Q47" s="216">
        <f>SUM(Q45:Q46)</f>
        <v>-3671</v>
      </c>
      <c r="R47" s="220"/>
      <c r="S47" s="216">
        <f>SUM(S45:S46)</f>
        <v>-93242</v>
      </c>
      <c r="T47" s="220"/>
      <c r="U47" s="216">
        <f>SUM(U45:U46)</f>
        <v>452936</v>
      </c>
      <c r="V47" s="220"/>
      <c r="W47" s="216">
        <f>SUM(W45:W46)</f>
        <v>0</v>
      </c>
      <c r="X47" s="220"/>
      <c r="Y47" s="216">
        <f>SUM(Y45:Y46)</f>
        <v>452936</v>
      </c>
    </row>
    <row r="48" spans="1:25" s="197" customFormat="1">
      <c r="A48" s="198"/>
      <c r="B48" s="19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20"/>
      <c r="W48" s="209"/>
      <c r="X48" s="209"/>
      <c r="Y48" s="209"/>
    </row>
    <row r="49" spans="1:27" s="197" customFormat="1" ht="18" thickBot="1">
      <c r="A49" s="198" t="s">
        <v>194</v>
      </c>
      <c r="B49" s="198"/>
      <c r="C49" s="222">
        <f>SUM(C38,C42,C47)</f>
        <v>5480510</v>
      </c>
      <c r="D49" s="209"/>
      <c r="E49" s="222">
        <f>SUM(E38,E42,E47)</f>
        <v>4325271</v>
      </c>
      <c r="F49" s="209"/>
      <c r="G49" s="222">
        <f>SUM(G38,G42,G47)</f>
        <v>549988</v>
      </c>
      <c r="H49" s="209"/>
      <c r="I49" s="222">
        <f>SUM(I38,I42,I47)</f>
        <v>828226</v>
      </c>
      <c r="J49" s="209"/>
      <c r="K49" s="222">
        <f>SUM(K38,K42,K47)</f>
        <v>17964</v>
      </c>
      <c r="L49" s="209"/>
      <c r="M49" s="222">
        <f>SUM(M38,M42,M47)</f>
        <v>-22126</v>
      </c>
      <c r="N49" s="209"/>
      <c r="O49" s="222">
        <f>SUM(O38,O42,O47)</f>
        <v>-701526</v>
      </c>
      <c r="P49" s="209"/>
      <c r="Q49" s="222">
        <f>SUM(Q38,Q42,Q47)</f>
        <v>-19448</v>
      </c>
      <c r="R49" s="209"/>
      <c r="S49" s="222">
        <f>SUM(S38,S42,S47)</f>
        <v>-725136</v>
      </c>
      <c r="T49" s="209"/>
      <c r="U49" s="222">
        <f>SUM(U38,U42,U47)</f>
        <v>10458859</v>
      </c>
      <c r="V49" s="220"/>
      <c r="W49" s="223">
        <f>SUM(W38,W42,W47)</f>
        <v>0</v>
      </c>
      <c r="X49" s="209"/>
      <c r="Y49" s="222">
        <f>SUM(Y38,Y42,Y47)</f>
        <v>10458859</v>
      </c>
      <c r="Z49" s="224"/>
      <c r="AA49" s="225"/>
    </row>
    <row r="50" spans="1:27" ht="18" thickTop="1"/>
  </sheetData>
  <mergeCells count="14">
    <mergeCell ref="G33:I33"/>
    <mergeCell ref="A26:Y26"/>
    <mergeCell ref="A27:Y27"/>
    <mergeCell ref="A28:Y28"/>
    <mergeCell ref="C30:Y30"/>
    <mergeCell ref="G31:I31"/>
    <mergeCell ref="K31:S31"/>
    <mergeCell ref="A1:Y1"/>
    <mergeCell ref="G8:I8"/>
    <mergeCell ref="A2:Y2"/>
    <mergeCell ref="A3:Y3"/>
    <mergeCell ref="C5:Y5"/>
    <mergeCell ref="G6:I6"/>
    <mergeCell ref="K6:S6"/>
  </mergeCells>
  <pageMargins left="0.7" right="0.7" top="0.48" bottom="0.5" header="0.5" footer="0.5"/>
  <pageSetup paperSize="9" scale="8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topLeftCell="A35" zoomScale="86" zoomScaleNormal="100" zoomScaleSheetLayoutView="86" workbookViewId="0">
      <selection activeCell="C49" sqref="C49"/>
    </sheetView>
  </sheetViews>
  <sheetFormatPr defaultColWidth="9.125" defaultRowHeight="17.399999999999999"/>
  <cols>
    <col min="1" max="1" width="44.375" style="94" customWidth="1"/>
    <col min="2" max="2" width="8" style="39" customWidth="1"/>
    <col min="3" max="3" width="12.125" style="94" customWidth="1"/>
    <col min="4" max="4" width="0.875" style="94" customWidth="1"/>
    <col min="5" max="5" width="12.375" style="94" customWidth="1"/>
    <col min="6" max="6" width="0.875" style="94" customWidth="1"/>
    <col min="7" max="7" width="12" style="94" customWidth="1"/>
    <col min="8" max="8" width="1.125" style="94" customWidth="1"/>
    <col min="9" max="9" width="13.25" style="94" customWidth="1"/>
    <col min="10" max="10" width="0.875" style="94" customWidth="1"/>
    <col min="11" max="11" width="11.375" style="94" customWidth="1"/>
    <col min="12" max="12" width="0.875" style="94" customWidth="1"/>
    <col min="13" max="13" width="11.75" style="94" bestFit="1" customWidth="1"/>
    <col min="14" max="14" width="0.875" style="94" customWidth="1"/>
    <col min="15" max="15" width="11.375" style="94" customWidth="1"/>
    <col min="16" max="16" width="0.875" style="94" customWidth="1"/>
    <col min="17" max="17" width="16" style="94" bestFit="1" customWidth="1"/>
    <col min="18" max="18" width="0.875" style="94" customWidth="1"/>
    <col min="19" max="19" width="13.25" style="94" bestFit="1" customWidth="1"/>
    <col min="20" max="20" width="0.875" style="94" customWidth="1"/>
    <col min="21" max="21" width="13.125" style="94" customWidth="1"/>
    <col min="22" max="16384" width="9.125" style="94"/>
  </cols>
  <sheetData>
    <row r="1" spans="1:21" s="21" customFormat="1" ht="23.4">
      <c r="A1" s="244" t="s">
        <v>30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</row>
    <row r="2" spans="1:21" s="10" customFormat="1" ht="23.4">
      <c r="A2" s="244" t="s">
        <v>192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1:21" s="10" customFormat="1" ht="23.4">
      <c r="A3" s="244" t="s">
        <v>191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</row>
    <row r="4" spans="1:21" s="11" customFormat="1" ht="21.6">
      <c r="A4" s="64"/>
      <c r="B4" s="64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399999999999999">
      <c r="A5" s="21"/>
      <c r="C5" s="245" t="s">
        <v>117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</row>
    <row r="6" spans="1:21" s="21" customFormat="1" ht="19.8">
      <c r="C6" s="151"/>
      <c r="D6" s="151"/>
      <c r="E6" s="151"/>
      <c r="F6" s="151"/>
      <c r="G6" s="242" t="s">
        <v>24</v>
      </c>
      <c r="H6" s="242"/>
      <c r="I6" s="242"/>
      <c r="J6" s="151"/>
      <c r="K6" s="242" t="s">
        <v>60</v>
      </c>
      <c r="L6" s="242"/>
      <c r="M6" s="242"/>
      <c r="N6" s="242"/>
      <c r="O6" s="242"/>
      <c r="P6" s="242"/>
      <c r="Q6" s="242"/>
      <c r="R6" s="242"/>
      <c r="S6" s="242"/>
      <c r="T6" s="151"/>
      <c r="U6" s="151"/>
    </row>
    <row r="7" spans="1:21" s="21" customFormat="1" ht="19.8">
      <c r="C7" s="151"/>
      <c r="D7" s="151"/>
      <c r="E7" s="151"/>
      <c r="F7" s="151"/>
      <c r="G7" s="22"/>
      <c r="H7" s="22"/>
      <c r="I7" s="22"/>
      <c r="J7" s="151"/>
      <c r="K7" s="151"/>
      <c r="L7" s="151"/>
      <c r="M7" s="151" t="s">
        <v>100</v>
      </c>
      <c r="N7" s="151"/>
      <c r="O7" s="151"/>
      <c r="P7" s="151"/>
      <c r="Q7" s="151" t="s">
        <v>64</v>
      </c>
      <c r="R7" s="151"/>
      <c r="S7" s="151" t="s">
        <v>62</v>
      </c>
      <c r="T7" s="151"/>
      <c r="U7" s="151"/>
    </row>
    <row r="8" spans="1:21" s="21" customFormat="1" ht="19.8">
      <c r="C8" s="151" t="s">
        <v>12</v>
      </c>
      <c r="D8" s="151"/>
      <c r="E8" s="151"/>
      <c r="F8" s="151"/>
      <c r="G8" s="243"/>
      <c r="H8" s="243"/>
      <c r="I8" s="243"/>
      <c r="J8" s="151"/>
      <c r="K8" s="151" t="s">
        <v>92</v>
      </c>
      <c r="L8" s="151"/>
      <c r="M8" s="151" t="s">
        <v>61</v>
      </c>
      <c r="N8" s="151"/>
      <c r="O8" s="151" t="s">
        <v>64</v>
      </c>
      <c r="P8" s="151"/>
      <c r="Q8" s="151" t="s">
        <v>101</v>
      </c>
      <c r="R8" s="151"/>
      <c r="S8" s="151" t="s">
        <v>88</v>
      </c>
      <c r="T8" s="151"/>
      <c r="U8" s="151"/>
    </row>
    <row r="9" spans="1:21" s="21" customFormat="1" ht="19.8">
      <c r="C9" s="151" t="s">
        <v>18</v>
      </c>
      <c r="D9" s="24"/>
      <c r="E9" s="151" t="s">
        <v>19</v>
      </c>
      <c r="F9" s="151"/>
      <c r="G9" s="151" t="s">
        <v>51</v>
      </c>
      <c r="H9" s="151"/>
      <c r="I9" s="151" t="s">
        <v>66</v>
      </c>
      <c r="J9" s="151"/>
      <c r="K9" s="151" t="s">
        <v>93</v>
      </c>
      <c r="L9" s="151"/>
      <c r="M9" s="151" t="s">
        <v>63</v>
      </c>
      <c r="N9" s="24"/>
      <c r="O9" s="151" t="s">
        <v>67</v>
      </c>
      <c r="P9" s="24"/>
      <c r="Q9" s="151" t="s">
        <v>86</v>
      </c>
      <c r="R9" s="24"/>
      <c r="S9" s="151" t="s">
        <v>89</v>
      </c>
      <c r="T9" s="24"/>
      <c r="U9" s="151" t="s">
        <v>37</v>
      </c>
    </row>
    <row r="10" spans="1:21" s="21" customFormat="1" ht="19.8">
      <c r="A10" s="95"/>
      <c r="B10" s="96"/>
      <c r="C10" s="152" t="s">
        <v>20</v>
      </c>
      <c r="D10" s="151"/>
      <c r="E10" s="152" t="s">
        <v>21</v>
      </c>
      <c r="F10" s="151"/>
      <c r="G10" s="152" t="s">
        <v>45</v>
      </c>
      <c r="H10" s="151"/>
      <c r="I10" s="152" t="s">
        <v>69</v>
      </c>
      <c r="J10" s="151"/>
      <c r="K10" s="152" t="s">
        <v>94</v>
      </c>
      <c r="L10" s="151"/>
      <c r="M10" s="152" t="s">
        <v>96</v>
      </c>
      <c r="N10" s="151"/>
      <c r="O10" s="152" t="s">
        <v>36</v>
      </c>
      <c r="P10" s="151"/>
      <c r="Q10" s="152" t="s">
        <v>138</v>
      </c>
      <c r="R10" s="151"/>
      <c r="S10" s="152" t="s">
        <v>28</v>
      </c>
      <c r="T10" s="151"/>
      <c r="U10" s="152" t="s">
        <v>28</v>
      </c>
    </row>
    <row r="11" spans="1:21" s="21" customFormat="1" ht="19.8">
      <c r="A11" s="95"/>
      <c r="B11" s="96"/>
      <c r="C11" s="151" t="s">
        <v>104</v>
      </c>
      <c r="D11" s="151"/>
      <c r="E11" s="151" t="s">
        <v>104</v>
      </c>
      <c r="F11" s="151"/>
      <c r="G11" s="151" t="s">
        <v>104</v>
      </c>
      <c r="H11" s="151"/>
      <c r="I11" s="151" t="s">
        <v>104</v>
      </c>
      <c r="J11" s="151"/>
      <c r="K11" s="151" t="s">
        <v>104</v>
      </c>
      <c r="L11" s="151"/>
      <c r="M11" s="151" t="s">
        <v>104</v>
      </c>
      <c r="N11" s="151"/>
      <c r="O11" s="151" t="s">
        <v>104</v>
      </c>
      <c r="P11" s="151"/>
      <c r="Q11" s="151" t="s">
        <v>104</v>
      </c>
      <c r="R11" s="151"/>
      <c r="S11" s="151" t="s">
        <v>104</v>
      </c>
      <c r="T11" s="151"/>
      <c r="U11" s="151" t="s">
        <v>104</v>
      </c>
    </row>
    <row r="12" spans="1:21" s="21" customFormat="1" ht="20.399999999999999">
      <c r="A12" s="97" t="s">
        <v>176</v>
      </c>
      <c r="B12" s="9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399999999999999">
      <c r="A13" s="97" t="s">
        <v>168</v>
      </c>
      <c r="B13" s="96"/>
      <c r="C13" s="26">
        <v>5480510</v>
      </c>
      <c r="D13" s="26"/>
      <c r="E13" s="26">
        <v>4325271</v>
      </c>
      <c r="F13" s="26"/>
      <c r="G13" s="26">
        <v>549988</v>
      </c>
      <c r="H13" s="26"/>
      <c r="I13" s="26">
        <v>1068464</v>
      </c>
      <c r="J13" s="26"/>
      <c r="K13" s="26">
        <v>17964</v>
      </c>
      <c r="L13" s="26"/>
      <c r="M13" s="26">
        <v>-22126</v>
      </c>
      <c r="N13" s="26"/>
      <c r="O13" s="26">
        <v>-295368</v>
      </c>
      <c r="P13" s="26"/>
      <c r="Q13" s="26">
        <v>4579</v>
      </c>
      <c r="R13" s="26"/>
      <c r="S13" s="26">
        <f>SUM(K13:Q13)</f>
        <v>-294951</v>
      </c>
      <c r="T13" s="26"/>
      <c r="U13" s="26">
        <f>SUM(S13,C13:I13)</f>
        <v>11129282</v>
      </c>
    </row>
    <row r="14" spans="1:21" s="25" customFormat="1" ht="20.399999999999999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399999999999999">
      <c r="A15" s="20" t="s">
        <v>72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399999999999999">
      <c r="A16" s="21" t="s">
        <v>127</v>
      </c>
      <c r="B16" s="23"/>
      <c r="C16" s="115">
        <v>0</v>
      </c>
      <c r="D16" s="31"/>
      <c r="E16" s="115">
        <v>0</v>
      </c>
      <c r="F16" s="31"/>
      <c r="G16" s="115">
        <v>0</v>
      </c>
      <c r="H16" s="31"/>
      <c r="I16" s="116">
        <v>-328824</v>
      </c>
      <c r="J16" s="34"/>
      <c r="K16" s="116">
        <v>0</v>
      </c>
      <c r="L16" s="31"/>
      <c r="M16" s="115">
        <v>0</v>
      </c>
      <c r="N16" s="31"/>
      <c r="O16" s="115">
        <v>0</v>
      </c>
      <c r="P16" s="31"/>
      <c r="Q16" s="115">
        <v>0</v>
      </c>
      <c r="R16" s="31"/>
      <c r="S16" s="34">
        <f>SUM(K16:Q16)</f>
        <v>0</v>
      </c>
      <c r="T16" s="27"/>
      <c r="U16" s="34">
        <f>SUM(C16:I16,S16)</f>
        <v>-328824</v>
      </c>
    </row>
    <row r="17" spans="1:21" s="20" customFormat="1" ht="20.399999999999999">
      <c r="A17" s="20" t="s">
        <v>73</v>
      </c>
      <c r="C17" s="28">
        <f>SUM(C16:C16)</f>
        <v>0</v>
      </c>
      <c r="D17" s="30"/>
      <c r="E17" s="28">
        <f>SUM(E16:E16)</f>
        <v>0</v>
      </c>
      <c r="F17" s="30"/>
      <c r="G17" s="28">
        <f>SUM(G16:G16)</f>
        <v>0</v>
      </c>
      <c r="H17" s="30"/>
      <c r="I17" s="28">
        <f>SUM(I16:I16)</f>
        <v>-328824</v>
      </c>
      <c r="J17" s="29"/>
      <c r="K17" s="28">
        <f>SUM(K16:K16)</f>
        <v>0</v>
      </c>
      <c r="L17" s="30"/>
      <c r="M17" s="28">
        <f>SUM(M16:M16)</f>
        <v>0</v>
      </c>
      <c r="N17" s="30"/>
      <c r="O17" s="28">
        <f>SUM(O16:O16)</f>
        <v>0</v>
      </c>
      <c r="P17" s="30"/>
      <c r="Q17" s="28">
        <f>SUM(Q16:Q16)</f>
        <v>0</v>
      </c>
      <c r="R17" s="30"/>
      <c r="S17" s="28">
        <f>SUM(S16:S16)</f>
        <v>0</v>
      </c>
      <c r="T17" s="30"/>
      <c r="U17" s="28">
        <f>SUM(U16:U16)</f>
        <v>-328824</v>
      </c>
    </row>
    <row r="18" spans="1:21" s="20" customFormat="1" ht="20.399999999999999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399999999999999">
      <c r="A19" s="20" t="s">
        <v>111</v>
      </c>
      <c r="C19" s="115"/>
      <c r="D19" s="35"/>
      <c r="E19" s="115"/>
      <c r="F19" s="35"/>
      <c r="G19" s="115"/>
      <c r="H19" s="35"/>
      <c r="I19" s="115"/>
      <c r="J19" s="35"/>
      <c r="K19" s="115"/>
      <c r="L19" s="35"/>
      <c r="M19" s="115"/>
      <c r="N19" s="35"/>
      <c r="O19" s="115"/>
      <c r="P19" s="35"/>
      <c r="Q19" s="115"/>
      <c r="R19" s="35"/>
      <c r="S19" s="115"/>
      <c r="T19" s="35"/>
      <c r="U19" s="34"/>
    </row>
    <row r="20" spans="1:21" s="21" customFormat="1" ht="19.8">
      <c r="A20" s="98" t="s">
        <v>128</v>
      </c>
      <c r="B20" s="23"/>
      <c r="C20" s="115">
        <v>0</v>
      </c>
      <c r="D20" s="34"/>
      <c r="E20" s="115">
        <v>0</v>
      </c>
      <c r="F20" s="34"/>
      <c r="G20" s="115">
        <v>0</v>
      </c>
      <c r="H20" s="34"/>
      <c r="I20" s="116">
        <v>359869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/>
      <c r="Q20" s="116">
        <v>0</v>
      </c>
      <c r="R20" s="31"/>
      <c r="S20" s="34">
        <f>SUM(K20:Q20)</f>
        <v>0</v>
      </c>
      <c r="T20" s="31"/>
      <c r="U20" s="34">
        <f>SUM(C20:I20,S20)</f>
        <v>359869</v>
      </c>
    </row>
    <row r="21" spans="1:21" s="21" customFormat="1" ht="19.8">
      <c r="A21" s="21" t="s">
        <v>59</v>
      </c>
      <c r="B21" s="23"/>
      <c r="C21" s="115">
        <v>0</v>
      </c>
      <c r="D21" s="34"/>
      <c r="E21" s="115">
        <v>0</v>
      </c>
      <c r="F21" s="34"/>
      <c r="G21" s="115">
        <v>0</v>
      </c>
      <c r="H21" s="36"/>
      <c r="I21" s="148">
        <v>0</v>
      </c>
      <c r="J21" s="149"/>
      <c r="K21" s="148">
        <v>0</v>
      </c>
      <c r="L21" s="149"/>
      <c r="M21" s="116">
        <v>0</v>
      </c>
      <c r="N21" s="116"/>
      <c r="O21" s="148">
        <v>-253299</v>
      </c>
      <c r="P21" s="116"/>
      <c r="Q21" s="148">
        <v>-35881</v>
      </c>
      <c r="R21" s="35"/>
      <c r="S21" s="34">
        <f>SUM(K21:Q21)</f>
        <v>-289180</v>
      </c>
      <c r="T21" s="31"/>
      <c r="U21" s="34">
        <f>SUM(C21:I21,S21)</f>
        <v>-289180</v>
      </c>
    </row>
    <row r="22" spans="1:21" s="21" customFormat="1" ht="20.399999999999999">
      <c r="A22" s="20" t="s">
        <v>112</v>
      </c>
      <c r="B22" s="23"/>
      <c r="C22" s="28">
        <f>SUM(C20:C21)</f>
        <v>0</v>
      </c>
      <c r="D22" s="29"/>
      <c r="E22" s="28">
        <f>SUM(E20:E21)</f>
        <v>0</v>
      </c>
      <c r="F22" s="29"/>
      <c r="G22" s="28">
        <f>SUM(G20:G21)</f>
        <v>0</v>
      </c>
      <c r="H22" s="32"/>
      <c r="I22" s="117">
        <f>SUM(I19:I21)</f>
        <v>359869</v>
      </c>
      <c r="J22" s="32"/>
      <c r="K22" s="118">
        <f>SUM(K19:K21)</f>
        <v>0</v>
      </c>
      <c r="L22" s="32"/>
      <c r="M22" s="28">
        <f>SUM(M20:M21)</f>
        <v>0</v>
      </c>
      <c r="N22" s="32"/>
      <c r="O22" s="28">
        <f>SUM(O20:O21)</f>
        <v>-253299</v>
      </c>
      <c r="P22" s="32"/>
      <c r="Q22" s="28">
        <f>SUM(Q20:Q21)</f>
        <v>-35881</v>
      </c>
      <c r="R22" s="32"/>
      <c r="S22" s="28">
        <f>SUM(S20:S21)</f>
        <v>-289180</v>
      </c>
      <c r="T22" s="32"/>
      <c r="U22" s="28">
        <f>SUM(U20:U21)</f>
        <v>70689</v>
      </c>
    </row>
    <row r="23" spans="1:21" s="21" customFormat="1" ht="20.399999999999999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177</v>
      </c>
      <c r="B24" s="20"/>
      <c r="C24" s="37">
        <f>SUM(C13,C17,C22)</f>
        <v>5480510</v>
      </c>
      <c r="D24" s="27"/>
      <c r="E24" s="37">
        <f>SUM(E13,E17,E22)</f>
        <v>4325271</v>
      </c>
      <c r="F24" s="27"/>
      <c r="G24" s="37">
        <f>SUM(G13,G17,G22)</f>
        <v>549988</v>
      </c>
      <c r="H24" s="27"/>
      <c r="I24" s="37">
        <f>SUM(I13,I17,I22)</f>
        <v>1099509</v>
      </c>
      <c r="J24" s="27"/>
      <c r="K24" s="37">
        <f>SUM(K13,K17,K22)</f>
        <v>17964</v>
      </c>
      <c r="L24" s="27"/>
      <c r="M24" s="37">
        <f>SUM(M13,M17,M22)</f>
        <v>-22126</v>
      </c>
      <c r="N24" s="27"/>
      <c r="O24" s="37">
        <f>SUM(O13,O17,O22)</f>
        <v>-548667</v>
      </c>
      <c r="P24" s="27"/>
      <c r="Q24" s="37">
        <f>SUM(Q13,Q17,Q22)</f>
        <v>-31302</v>
      </c>
      <c r="R24" s="27"/>
      <c r="S24" s="37">
        <f>SUM(S13,S17,S22)</f>
        <v>-584131</v>
      </c>
      <c r="T24" s="27"/>
      <c r="U24" s="37">
        <f>SUM(U13,U17,U22)</f>
        <v>10871147</v>
      </c>
    </row>
    <row r="25" spans="1:21" s="99" customFormat="1" ht="20.399999999999999" thickTop="1"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</row>
    <row r="26" spans="1:21" s="21" customFormat="1" ht="23.4">
      <c r="A26" s="244" t="s">
        <v>30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</row>
    <row r="27" spans="1:21" s="10" customFormat="1" ht="23.4">
      <c r="A27" s="244" t="s">
        <v>110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</row>
    <row r="28" spans="1:21" s="10" customFormat="1" ht="23.4">
      <c r="A28" s="244" t="s">
        <v>191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</row>
    <row r="29" spans="1:21" s="11" customFormat="1" ht="21.6">
      <c r="A29" s="64"/>
      <c r="B29" s="64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399999999999999">
      <c r="A30" s="21"/>
      <c r="C30" s="245" t="s">
        <v>117</v>
      </c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</row>
    <row r="31" spans="1:21" s="21" customFormat="1" ht="19.8">
      <c r="C31" s="151"/>
      <c r="D31" s="151"/>
      <c r="E31" s="151"/>
      <c r="F31" s="151"/>
      <c r="G31" s="242" t="s">
        <v>24</v>
      </c>
      <c r="H31" s="242"/>
      <c r="I31" s="242"/>
      <c r="J31" s="151"/>
      <c r="K31" s="242" t="s">
        <v>60</v>
      </c>
      <c r="L31" s="242"/>
      <c r="M31" s="242"/>
      <c r="N31" s="242"/>
      <c r="O31" s="242"/>
      <c r="P31" s="242"/>
      <c r="Q31" s="242"/>
      <c r="R31" s="242"/>
      <c r="S31" s="242"/>
      <c r="T31" s="151"/>
      <c r="U31" s="151"/>
    </row>
    <row r="32" spans="1:21" s="21" customFormat="1" ht="19.8">
      <c r="C32" s="151"/>
      <c r="D32" s="151"/>
      <c r="E32" s="151"/>
      <c r="F32" s="151"/>
      <c r="G32" s="22"/>
      <c r="H32" s="22"/>
      <c r="I32" s="22"/>
      <c r="J32" s="151"/>
      <c r="K32" s="151"/>
      <c r="L32" s="151"/>
      <c r="M32" s="151" t="s">
        <v>100</v>
      </c>
      <c r="N32" s="151"/>
      <c r="O32" s="151"/>
      <c r="P32" s="151"/>
      <c r="Q32" s="151" t="s">
        <v>64</v>
      </c>
      <c r="R32" s="151"/>
      <c r="S32" s="151" t="s">
        <v>62</v>
      </c>
      <c r="T32" s="151"/>
      <c r="U32" s="151"/>
    </row>
    <row r="33" spans="1:21" s="21" customFormat="1" ht="19.8">
      <c r="C33" s="151" t="s">
        <v>12</v>
      </c>
      <c r="D33" s="151"/>
      <c r="E33" s="151"/>
      <c r="F33" s="151"/>
      <c r="G33" s="243"/>
      <c r="H33" s="243"/>
      <c r="I33" s="243"/>
      <c r="J33" s="151"/>
      <c r="K33" s="151" t="s">
        <v>92</v>
      </c>
      <c r="L33" s="151"/>
      <c r="M33" s="151" t="s">
        <v>61</v>
      </c>
      <c r="N33" s="151"/>
      <c r="O33" s="151" t="s">
        <v>64</v>
      </c>
      <c r="P33" s="151"/>
      <c r="Q33" s="151" t="s">
        <v>101</v>
      </c>
      <c r="R33" s="151"/>
      <c r="S33" s="151" t="s">
        <v>88</v>
      </c>
      <c r="T33" s="151"/>
      <c r="U33" s="151"/>
    </row>
    <row r="34" spans="1:21" s="21" customFormat="1" ht="19.8">
      <c r="C34" s="151" t="s">
        <v>18</v>
      </c>
      <c r="D34" s="24"/>
      <c r="E34" s="151" t="s">
        <v>19</v>
      </c>
      <c r="F34" s="151"/>
      <c r="G34" s="151" t="s">
        <v>51</v>
      </c>
      <c r="H34" s="151"/>
      <c r="I34" s="151" t="s">
        <v>66</v>
      </c>
      <c r="J34" s="151"/>
      <c r="K34" s="151" t="s">
        <v>93</v>
      </c>
      <c r="L34" s="151"/>
      <c r="M34" s="151" t="s">
        <v>63</v>
      </c>
      <c r="N34" s="24"/>
      <c r="O34" s="151" t="s">
        <v>67</v>
      </c>
      <c r="P34" s="24"/>
      <c r="Q34" s="151" t="s">
        <v>86</v>
      </c>
      <c r="R34" s="24"/>
      <c r="S34" s="151" t="s">
        <v>89</v>
      </c>
      <c r="T34" s="24"/>
      <c r="U34" s="151" t="s">
        <v>37</v>
      </c>
    </row>
    <row r="35" spans="1:21" s="21" customFormat="1" ht="19.8">
      <c r="A35" s="95"/>
      <c r="B35" s="96"/>
      <c r="C35" s="152" t="s">
        <v>20</v>
      </c>
      <c r="D35" s="151"/>
      <c r="E35" s="152" t="s">
        <v>21</v>
      </c>
      <c r="F35" s="151"/>
      <c r="G35" s="152" t="s">
        <v>45</v>
      </c>
      <c r="H35" s="151"/>
      <c r="I35" s="152" t="s">
        <v>69</v>
      </c>
      <c r="J35" s="151"/>
      <c r="K35" s="152" t="s">
        <v>94</v>
      </c>
      <c r="L35" s="151"/>
      <c r="M35" s="152" t="s">
        <v>96</v>
      </c>
      <c r="N35" s="151"/>
      <c r="O35" s="152" t="s">
        <v>36</v>
      </c>
      <c r="P35" s="151"/>
      <c r="Q35" s="152" t="s">
        <v>138</v>
      </c>
      <c r="R35" s="151"/>
      <c r="S35" s="152" t="s">
        <v>28</v>
      </c>
      <c r="T35" s="151"/>
      <c r="U35" s="152" t="s">
        <v>28</v>
      </c>
    </row>
    <row r="36" spans="1:21" s="21" customFormat="1" ht="19.8">
      <c r="A36" s="95"/>
      <c r="B36" s="96" t="s">
        <v>0</v>
      </c>
      <c r="C36" s="151" t="s">
        <v>104</v>
      </c>
      <c r="D36" s="151"/>
      <c r="E36" s="151" t="s">
        <v>104</v>
      </c>
      <c r="F36" s="151"/>
      <c r="G36" s="151" t="s">
        <v>104</v>
      </c>
      <c r="H36" s="151"/>
      <c r="I36" s="151" t="s">
        <v>104</v>
      </c>
      <c r="J36" s="151"/>
      <c r="K36" s="151" t="s">
        <v>104</v>
      </c>
      <c r="L36" s="151"/>
      <c r="M36" s="151" t="s">
        <v>104</v>
      </c>
      <c r="N36" s="151"/>
      <c r="O36" s="151" t="s">
        <v>104</v>
      </c>
      <c r="P36" s="151"/>
      <c r="Q36" s="151" t="s">
        <v>104</v>
      </c>
      <c r="R36" s="151"/>
      <c r="S36" s="151" t="s">
        <v>104</v>
      </c>
      <c r="T36" s="151"/>
      <c r="U36" s="151" t="s">
        <v>104</v>
      </c>
    </row>
    <row r="37" spans="1:21" s="21" customFormat="1" ht="20.399999999999999">
      <c r="A37" s="97" t="s">
        <v>191</v>
      </c>
      <c r="B37" s="9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399999999999999">
      <c r="A38" s="97" t="s">
        <v>193</v>
      </c>
      <c r="B38" s="96"/>
      <c r="C38" s="26">
        <v>5480510</v>
      </c>
      <c r="D38" s="26"/>
      <c r="E38" s="26">
        <v>4325271</v>
      </c>
      <c r="F38" s="26"/>
      <c r="G38" s="26">
        <v>549988</v>
      </c>
      <c r="H38" s="26"/>
      <c r="I38" s="26">
        <v>830084</v>
      </c>
      <c r="J38" s="26"/>
      <c r="K38" s="26">
        <v>17964</v>
      </c>
      <c r="L38" s="26"/>
      <c r="M38" s="26">
        <v>-22126</v>
      </c>
      <c r="N38" s="26"/>
      <c r="O38" s="26">
        <v>-611955</v>
      </c>
      <c r="P38" s="26"/>
      <c r="Q38" s="26">
        <v>-15777</v>
      </c>
      <c r="R38" s="26"/>
      <c r="S38" s="26">
        <f>SUM(K38:Q38)</f>
        <v>-631894</v>
      </c>
      <c r="T38" s="26"/>
      <c r="U38" s="26">
        <f>SUM(S38,C38:I38)</f>
        <v>10553959</v>
      </c>
    </row>
    <row r="39" spans="1:21" s="25" customFormat="1" ht="20.399999999999999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399999999999999">
      <c r="A40" s="20" t="s">
        <v>72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399999999999999">
      <c r="A41" s="21" t="s">
        <v>127</v>
      </c>
      <c r="B41" s="23">
        <v>10</v>
      </c>
      <c r="C41" s="115">
        <v>0</v>
      </c>
      <c r="D41" s="31"/>
      <c r="E41" s="115">
        <v>0</v>
      </c>
      <c r="F41" s="31"/>
      <c r="G41" s="115">
        <v>0</v>
      </c>
      <c r="H41" s="31"/>
      <c r="I41" s="116">
        <v>-548036</v>
      </c>
      <c r="J41" s="34"/>
      <c r="K41" s="116">
        <v>0</v>
      </c>
      <c r="L41" s="31"/>
      <c r="M41" s="115">
        <v>0</v>
      </c>
      <c r="N41" s="31"/>
      <c r="O41" s="115">
        <v>0</v>
      </c>
      <c r="P41" s="31"/>
      <c r="Q41" s="115">
        <v>0</v>
      </c>
      <c r="R41" s="31"/>
      <c r="S41" s="34">
        <f>SUM(K41:Q41)</f>
        <v>0</v>
      </c>
      <c r="T41" s="27"/>
      <c r="U41" s="34">
        <f>SUM(C41:I41,S41)</f>
        <v>-548036</v>
      </c>
    </row>
    <row r="42" spans="1:21" s="25" customFormat="1" ht="20.399999999999999">
      <c r="A42" s="20" t="s">
        <v>73</v>
      </c>
      <c r="B42" s="20"/>
      <c r="C42" s="28">
        <f>SUM(C41:C41)</f>
        <v>0</v>
      </c>
      <c r="D42" s="30"/>
      <c r="E42" s="28">
        <f>SUM(E41:E41)</f>
        <v>0</v>
      </c>
      <c r="F42" s="30"/>
      <c r="G42" s="28">
        <f>SUM(G41:G41)</f>
        <v>0</v>
      </c>
      <c r="H42" s="30"/>
      <c r="I42" s="28">
        <f>SUM(I41:I41)</f>
        <v>-548036</v>
      </c>
      <c r="J42" s="29"/>
      <c r="K42" s="28">
        <f>SUM(K41:K41)</f>
        <v>0</v>
      </c>
      <c r="L42" s="30"/>
      <c r="M42" s="28">
        <f>SUM(M41:M41)</f>
        <v>0</v>
      </c>
      <c r="N42" s="30"/>
      <c r="O42" s="28">
        <f>SUM(O41:O41)</f>
        <v>0</v>
      </c>
      <c r="P42" s="30"/>
      <c r="Q42" s="28">
        <f>SUM(Q41:Q41)</f>
        <v>0</v>
      </c>
      <c r="R42" s="30"/>
      <c r="S42" s="28">
        <f>SUM(S41:S41)</f>
        <v>0</v>
      </c>
      <c r="T42" s="30"/>
      <c r="U42" s="28">
        <f>SUM(U41:U41)</f>
        <v>-548036</v>
      </c>
    </row>
    <row r="43" spans="1:21" s="25" customFormat="1" ht="20.399999999999999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399999999999999">
      <c r="A44" s="20" t="s">
        <v>111</v>
      </c>
      <c r="C44" s="115"/>
      <c r="D44" s="35"/>
      <c r="E44" s="115"/>
      <c r="F44" s="35"/>
      <c r="G44" s="115"/>
      <c r="H44" s="35"/>
      <c r="I44" s="115"/>
      <c r="J44" s="35"/>
      <c r="K44" s="115"/>
      <c r="L44" s="35"/>
      <c r="M44" s="115"/>
      <c r="N44" s="35"/>
      <c r="O44" s="115"/>
      <c r="P44" s="35"/>
      <c r="Q44" s="115"/>
      <c r="R44" s="35"/>
      <c r="S44" s="115"/>
      <c r="T44" s="35"/>
      <c r="U44" s="34"/>
    </row>
    <row r="45" spans="1:21" s="21" customFormat="1" ht="19.8">
      <c r="A45" s="98" t="s">
        <v>128</v>
      </c>
      <c r="B45" s="23"/>
      <c r="C45" s="115">
        <v>0</v>
      </c>
      <c r="D45" s="34"/>
      <c r="E45" s="115">
        <v>0</v>
      </c>
      <c r="F45" s="34"/>
      <c r="G45" s="115">
        <v>0</v>
      </c>
      <c r="H45" s="34"/>
      <c r="I45" s="116">
        <f>'งบกำไรขาดทุน 6M'!H28</f>
        <v>546178</v>
      </c>
      <c r="J45" s="116"/>
      <c r="K45" s="116">
        <v>0</v>
      </c>
      <c r="L45" s="116"/>
      <c r="M45" s="116">
        <v>0</v>
      </c>
      <c r="N45" s="116"/>
      <c r="O45" s="116">
        <v>0</v>
      </c>
      <c r="P45" s="116"/>
      <c r="Q45" s="116">
        <v>0</v>
      </c>
      <c r="R45" s="31"/>
      <c r="S45" s="34">
        <f>SUM(K45:Q45)</f>
        <v>0</v>
      </c>
      <c r="T45" s="31"/>
      <c r="U45" s="34">
        <f>SUM(C45:I45,S45)</f>
        <v>546178</v>
      </c>
    </row>
    <row r="46" spans="1:21" s="21" customFormat="1" ht="19.8">
      <c r="A46" s="21" t="s">
        <v>59</v>
      </c>
      <c r="B46" s="23"/>
      <c r="C46" s="115">
        <v>0</v>
      </c>
      <c r="D46" s="34"/>
      <c r="E46" s="115">
        <v>0</v>
      </c>
      <c r="F46" s="34"/>
      <c r="G46" s="115">
        <v>0</v>
      </c>
      <c r="H46" s="36"/>
      <c r="I46" s="148">
        <v>0</v>
      </c>
      <c r="J46" s="149"/>
      <c r="K46" s="148">
        <v>0</v>
      </c>
      <c r="L46" s="149"/>
      <c r="M46" s="116">
        <v>0</v>
      </c>
      <c r="N46" s="116"/>
      <c r="O46" s="148">
        <f>'งบกำไรขาดทุน 6M'!H51</f>
        <v>-89571</v>
      </c>
      <c r="P46" s="116"/>
      <c r="Q46" s="148">
        <f>SUM('งบกำไรขาดทุน 6M'!H52:H53)</f>
        <v>-3671</v>
      </c>
      <c r="R46" s="35"/>
      <c r="S46" s="34">
        <f>SUM(K46:Q46)</f>
        <v>-93242</v>
      </c>
      <c r="T46" s="31"/>
      <c r="U46" s="34">
        <f>SUM(C46:I46,S46)</f>
        <v>-93242</v>
      </c>
    </row>
    <row r="47" spans="1:21" s="21" customFormat="1" ht="20.399999999999999">
      <c r="A47" s="20" t="s">
        <v>112</v>
      </c>
      <c r="B47" s="23"/>
      <c r="C47" s="28">
        <f>SUM(C45:C46)</f>
        <v>0</v>
      </c>
      <c r="D47" s="29"/>
      <c r="E47" s="28">
        <f>SUM(E45:E46)</f>
        <v>0</v>
      </c>
      <c r="F47" s="29"/>
      <c r="G47" s="28">
        <f>SUM(G45:G46)</f>
        <v>0</v>
      </c>
      <c r="H47" s="32"/>
      <c r="I47" s="117">
        <f>SUM(I44:I46)</f>
        <v>546178</v>
      </c>
      <c r="J47" s="32"/>
      <c r="K47" s="118">
        <f>SUM(K44:K46)</f>
        <v>0</v>
      </c>
      <c r="L47" s="32"/>
      <c r="M47" s="28">
        <f>SUM(M45:M46)</f>
        <v>0</v>
      </c>
      <c r="N47" s="32"/>
      <c r="O47" s="28">
        <f>SUM(O45:O46)</f>
        <v>-89571</v>
      </c>
      <c r="P47" s="32"/>
      <c r="Q47" s="28">
        <f>SUM(Q45:Q46)</f>
        <v>-3671</v>
      </c>
      <c r="R47" s="32"/>
      <c r="S47" s="28">
        <f>SUM(S45:S46)</f>
        <v>-93242</v>
      </c>
      <c r="T47" s="32"/>
      <c r="U47" s="28">
        <f>SUM(U45:U46)</f>
        <v>452936</v>
      </c>
    </row>
    <row r="48" spans="1:21" s="21" customFormat="1" ht="20.399999999999999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194</v>
      </c>
      <c r="B49" s="20"/>
      <c r="C49" s="37">
        <f>SUM(C38,C42,C47)</f>
        <v>5480510</v>
      </c>
      <c r="D49" s="27"/>
      <c r="E49" s="37">
        <f>SUM(E38,E42,E47)</f>
        <v>4325271</v>
      </c>
      <c r="F49" s="27"/>
      <c r="G49" s="37">
        <f>SUM(G38,G42,G47)</f>
        <v>549988</v>
      </c>
      <c r="H49" s="27"/>
      <c r="I49" s="37">
        <f>SUM(I38,I42,I47)</f>
        <v>828226</v>
      </c>
      <c r="J49" s="27"/>
      <c r="K49" s="37">
        <f>SUM(K38,K42,K47)</f>
        <v>17964</v>
      </c>
      <c r="L49" s="27"/>
      <c r="M49" s="37">
        <f>SUM(M38,M42,M47)</f>
        <v>-22126</v>
      </c>
      <c r="N49" s="27"/>
      <c r="O49" s="37">
        <f>SUM(O38,O42,O47)</f>
        <v>-701526</v>
      </c>
      <c r="P49" s="27"/>
      <c r="Q49" s="37">
        <f>SUM(Q38,Q42,Q47)</f>
        <v>-19448</v>
      </c>
      <c r="R49" s="27"/>
      <c r="S49" s="37">
        <f>SUM(S38,S42,S47)</f>
        <v>-725136</v>
      </c>
      <c r="T49" s="27"/>
      <c r="U49" s="37">
        <f>SUM(U38,U42,U47)</f>
        <v>10458859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76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6"/>
  <sheetViews>
    <sheetView tabSelected="1" view="pageBreakPreview" topLeftCell="A79" zoomScaleNormal="115" zoomScaleSheetLayoutView="100" workbookViewId="0">
      <selection activeCell="J95" sqref="J95"/>
    </sheetView>
  </sheetViews>
  <sheetFormatPr defaultColWidth="9.125" defaultRowHeight="21.6"/>
  <cols>
    <col min="1" max="1" width="57.25" style="1" customWidth="1"/>
    <col min="2" max="2" width="8.75" style="1" customWidth="1"/>
    <col min="3" max="3" width="1.125" style="1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1" customWidth="1"/>
    <col min="12" max="12" width="10" style="1" bestFit="1" customWidth="1"/>
    <col min="13" max="13" width="9.125" style="1"/>
    <col min="14" max="14" width="11.25" style="1" bestFit="1" customWidth="1"/>
    <col min="15" max="16384" width="9.125" style="1"/>
  </cols>
  <sheetData>
    <row r="1" spans="1:14" ht="23.4">
      <c r="A1" s="236" t="s">
        <v>30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4" s="4" customFormat="1" ht="23.4">
      <c r="A2" s="246" t="s">
        <v>113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4" s="4" customFormat="1" ht="23.4">
      <c r="A3" s="237" t="s">
        <v>191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4" s="4" customFormat="1" ht="23.4">
      <c r="A4" s="67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.2">
      <c r="A5" s="2"/>
      <c r="B5" s="43"/>
      <c r="C5" s="100"/>
      <c r="D5" s="247" t="s">
        <v>1</v>
      </c>
      <c r="E5" s="247"/>
      <c r="F5" s="247"/>
      <c r="G5" s="101"/>
      <c r="H5" s="247" t="s">
        <v>29</v>
      </c>
      <c r="I5" s="247"/>
      <c r="J5" s="247"/>
    </row>
    <row r="6" spans="1:14" s="4" customFormat="1" ht="22.2">
      <c r="A6" s="2"/>
      <c r="B6" s="43"/>
      <c r="C6" s="100"/>
      <c r="D6" s="102" t="s">
        <v>175</v>
      </c>
      <c r="E6" s="150"/>
      <c r="F6" s="102" t="s">
        <v>175</v>
      </c>
      <c r="G6" s="44"/>
      <c r="H6" s="102" t="s">
        <v>175</v>
      </c>
      <c r="I6" s="150"/>
      <c r="J6" s="102" t="s">
        <v>175</v>
      </c>
    </row>
    <row r="7" spans="1:14" s="4" customFormat="1" ht="22.2">
      <c r="A7" s="2"/>
      <c r="C7" s="100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4" s="4" customFormat="1" ht="22.2">
      <c r="A8" s="2"/>
      <c r="B8" s="43" t="s">
        <v>0</v>
      </c>
      <c r="C8" s="100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4" s="4" customFormat="1" ht="22.2">
      <c r="A9" s="103" t="s">
        <v>39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4" t="s">
        <v>128</v>
      </c>
      <c r="B10" s="5"/>
      <c r="C10" s="8"/>
      <c r="D10" s="38">
        <f>'งบกำไรขาดทุน 6M'!D28</f>
        <v>546178</v>
      </c>
      <c r="E10" s="38"/>
      <c r="F10" s="38">
        <f>'งบกำไรขาดทุน 6M'!F28</f>
        <v>359869</v>
      </c>
      <c r="G10" s="38"/>
      <c r="H10" s="38">
        <f>'งบกำไรขาดทุน 6M'!H28</f>
        <v>546178</v>
      </c>
      <c r="I10" s="38"/>
      <c r="J10" s="38">
        <f>'งบกำไรขาดทุน 6M'!J28</f>
        <v>359869</v>
      </c>
      <c r="N10" s="104"/>
    </row>
    <row r="11" spans="1:14" s="4" customFormat="1">
      <c r="A11" s="105" t="s">
        <v>40</v>
      </c>
      <c r="B11" s="5"/>
      <c r="C11" s="106"/>
      <c r="D11" s="38"/>
      <c r="E11" s="38"/>
      <c r="F11" s="38"/>
      <c r="G11" s="38"/>
      <c r="H11" s="38"/>
      <c r="I11" s="38"/>
      <c r="J11" s="38"/>
      <c r="N11" s="104"/>
    </row>
    <row r="12" spans="1:14" s="4" customFormat="1">
      <c r="A12" s="84" t="s">
        <v>53</v>
      </c>
      <c r="B12" s="5">
        <v>7</v>
      </c>
      <c r="C12" s="8"/>
      <c r="D12" s="38">
        <v>139778</v>
      </c>
      <c r="E12" s="38"/>
      <c r="F12" s="38">
        <v>154931</v>
      </c>
      <c r="G12" s="38"/>
      <c r="H12" s="38">
        <v>127192</v>
      </c>
      <c r="I12" s="38"/>
      <c r="J12" s="38">
        <v>142678</v>
      </c>
      <c r="N12" s="104"/>
    </row>
    <row r="13" spans="1:14" s="4" customFormat="1">
      <c r="A13" s="84" t="s">
        <v>54</v>
      </c>
      <c r="B13" s="5">
        <v>7</v>
      </c>
      <c r="C13" s="8"/>
      <c r="D13" s="38">
        <v>11582</v>
      </c>
      <c r="E13" s="38"/>
      <c r="F13" s="38">
        <v>6128</v>
      </c>
      <c r="G13" s="38"/>
      <c r="H13" s="38">
        <v>1139</v>
      </c>
      <c r="I13" s="38"/>
      <c r="J13" s="38">
        <v>1171</v>
      </c>
      <c r="N13" s="104"/>
    </row>
    <row r="14" spans="1:14" s="4" customFormat="1">
      <c r="A14" s="64" t="s">
        <v>142</v>
      </c>
      <c r="B14" s="5">
        <v>7</v>
      </c>
      <c r="C14" s="8"/>
      <c r="D14" s="38">
        <v>162065</v>
      </c>
      <c r="E14" s="38"/>
      <c r="F14" s="38">
        <v>134321</v>
      </c>
      <c r="G14" s="38"/>
      <c r="H14" s="38">
        <v>54793</v>
      </c>
      <c r="I14" s="38"/>
      <c r="J14" s="38">
        <v>25168</v>
      </c>
      <c r="N14" s="104"/>
    </row>
    <row r="15" spans="1:14" s="4" customFormat="1">
      <c r="A15" s="64" t="s">
        <v>131</v>
      </c>
      <c r="B15" s="5"/>
      <c r="C15" s="8"/>
      <c r="D15" s="38">
        <v>-138783</v>
      </c>
      <c r="E15" s="38"/>
      <c r="F15" s="38">
        <v>-60678</v>
      </c>
      <c r="G15" s="38"/>
      <c r="H15" s="38">
        <v>-109138</v>
      </c>
      <c r="I15" s="38"/>
      <c r="J15" s="38">
        <v>-49247</v>
      </c>
      <c r="N15" s="104"/>
    </row>
    <row r="16" spans="1:14" s="4" customFormat="1">
      <c r="A16" s="64" t="s">
        <v>179</v>
      </c>
      <c r="B16" s="5"/>
      <c r="C16" s="8"/>
      <c r="D16" s="38">
        <v>-7</v>
      </c>
      <c r="E16" s="38"/>
      <c r="F16" s="38">
        <v>-2502</v>
      </c>
      <c r="G16" s="38"/>
      <c r="H16" s="38">
        <v>-7</v>
      </c>
      <c r="I16" s="38"/>
      <c r="J16" s="38">
        <v>0</v>
      </c>
      <c r="N16" s="104"/>
    </row>
    <row r="17" spans="1:14" s="4" customFormat="1">
      <c r="A17" s="64" t="s">
        <v>143</v>
      </c>
      <c r="B17" s="5"/>
      <c r="C17" s="8"/>
      <c r="D17" s="38">
        <v>7219</v>
      </c>
      <c r="E17" s="38"/>
      <c r="F17" s="38">
        <v>8001</v>
      </c>
      <c r="G17" s="38"/>
      <c r="H17" s="38">
        <v>6466</v>
      </c>
      <c r="I17" s="38"/>
      <c r="J17" s="38">
        <v>7203</v>
      </c>
      <c r="N17" s="104"/>
    </row>
    <row r="18" spans="1:14" s="4" customFormat="1">
      <c r="A18" s="84" t="s">
        <v>49</v>
      </c>
      <c r="B18" s="5"/>
      <c r="C18" s="49"/>
      <c r="D18" s="38">
        <v>63680</v>
      </c>
      <c r="E18" s="38"/>
      <c r="F18" s="38">
        <v>55197</v>
      </c>
      <c r="G18" s="38"/>
      <c r="H18" s="38">
        <v>31875</v>
      </c>
      <c r="I18" s="38"/>
      <c r="J18" s="38">
        <v>24021</v>
      </c>
      <c r="N18" s="104"/>
    </row>
    <row r="19" spans="1:14" s="4" customFormat="1">
      <c r="A19" s="122" t="s">
        <v>182</v>
      </c>
      <c r="B19" s="5"/>
      <c r="C19" s="49"/>
      <c r="D19" s="38">
        <v>-106563</v>
      </c>
      <c r="E19" s="38"/>
      <c r="F19" s="38">
        <v>-292087</v>
      </c>
      <c r="G19" s="38"/>
      <c r="H19" s="38">
        <v>-108723</v>
      </c>
      <c r="I19" s="38"/>
      <c r="J19" s="38">
        <v>-136802</v>
      </c>
      <c r="N19" s="104"/>
    </row>
    <row r="20" spans="1:14" s="4" customFormat="1">
      <c r="A20" s="64" t="s">
        <v>159</v>
      </c>
      <c r="B20" s="5">
        <v>8</v>
      </c>
      <c r="C20" s="8"/>
      <c r="D20" s="38">
        <v>1001</v>
      </c>
      <c r="E20" s="38"/>
      <c r="F20" s="38">
        <v>1001</v>
      </c>
      <c r="G20" s="38"/>
      <c r="H20" s="38">
        <v>1001</v>
      </c>
      <c r="I20" s="38"/>
      <c r="J20" s="38">
        <v>1001</v>
      </c>
      <c r="N20" s="104"/>
    </row>
    <row r="21" spans="1:14" s="4" customFormat="1">
      <c r="A21" s="121" t="s">
        <v>197</v>
      </c>
      <c r="B21" s="5">
        <v>4</v>
      </c>
      <c r="C21" s="106"/>
      <c r="D21" s="38">
        <v>-23255</v>
      </c>
      <c r="E21" s="38"/>
      <c r="F21" s="38">
        <v>-79080</v>
      </c>
      <c r="G21" s="38"/>
      <c r="H21" s="38">
        <v>-3158</v>
      </c>
      <c r="I21" s="38"/>
      <c r="J21" s="38">
        <v>-64877</v>
      </c>
      <c r="N21" s="104"/>
    </row>
    <row r="22" spans="1:14" s="4" customFormat="1">
      <c r="A22" s="121" t="s">
        <v>198</v>
      </c>
      <c r="B22" s="5"/>
      <c r="C22" s="8"/>
      <c r="D22" s="38">
        <v>-15</v>
      </c>
      <c r="E22" s="38"/>
      <c r="F22" s="38">
        <v>-15667</v>
      </c>
      <c r="G22" s="38"/>
      <c r="H22" s="38">
        <v>0</v>
      </c>
      <c r="I22" s="38"/>
      <c r="J22" s="38">
        <v>-15640</v>
      </c>
      <c r="N22" s="104"/>
    </row>
    <row r="23" spans="1:14" s="4" customFormat="1">
      <c r="A23" s="121" t="s">
        <v>169</v>
      </c>
      <c r="B23" s="5"/>
      <c r="C23" s="8"/>
      <c r="D23" s="38">
        <v>0</v>
      </c>
      <c r="E23" s="38"/>
      <c r="F23" s="38">
        <v>15004</v>
      </c>
      <c r="G23" s="38"/>
      <c r="H23" s="38">
        <v>0</v>
      </c>
      <c r="I23" s="38"/>
      <c r="J23" s="38">
        <v>15004</v>
      </c>
      <c r="N23" s="104"/>
    </row>
    <row r="24" spans="1:14" s="4" customFormat="1">
      <c r="A24" s="121" t="s">
        <v>170</v>
      </c>
      <c r="B24" s="5"/>
      <c r="C24" s="8"/>
      <c r="D24" s="38">
        <v>0</v>
      </c>
      <c r="E24" s="38"/>
      <c r="F24" s="38">
        <v>4</v>
      </c>
      <c r="G24" s="38"/>
      <c r="H24" s="38">
        <v>0</v>
      </c>
      <c r="I24" s="38"/>
      <c r="J24" s="38">
        <v>0</v>
      </c>
      <c r="N24" s="104"/>
    </row>
    <row r="25" spans="1:14" s="4" customFormat="1">
      <c r="A25" s="121" t="s">
        <v>171</v>
      </c>
      <c r="B25" s="5"/>
      <c r="C25" s="8"/>
      <c r="D25" s="38">
        <v>0</v>
      </c>
      <c r="E25" s="38"/>
      <c r="F25" s="38">
        <v>-6837</v>
      </c>
      <c r="G25" s="38"/>
      <c r="H25" s="38">
        <v>0</v>
      </c>
      <c r="I25" s="38"/>
      <c r="J25" s="38">
        <v>77</v>
      </c>
      <c r="N25" s="104"/>
    </row>
    <row r="26" spans="1:14" s="4" customFormat="1">
      <c r="A26" s="64" t="s">
        <v>97</v>
      </c>
      <c r="B26" s="5"/>
      <c r="C26" s="8"/>
      <c r="D26" s="38">
        <v>-2322</v>
      </c>
      <c r="E26" s="38"/>
      <c r="F26" s="38">
        <v>-5299</v>
      </c>
      <c r="G26" s="38"/>
      <c r="H26" s="38">
        <v>-2318</v>
      </c>
      <c r="I26" s="38"/>
      <c r="J26" s="38">
        <v>-5799</v>
      </c>
      <c r="N26" s="104"/>
    </row>
    <row r="27" spans="1:14" s="4" customFormat="1">
      <c r="A27" s="64" t="s">
        <v>157</v>
      </c>
      <c r="B27" s="5"/>
      <c r="C27" s="8"/>
      <c r="D27" s="38">
        <v>0</v>
      </c>
      <c r="E27" s="38"/>
      <c r="F27" s="38">
        <v>112</v>
      </c>
      <c r="G27" s="38"/>
      <c r="H27" s="38">
        <v>0</v>
      </c>
      <c r="I27" s="38"/>
      <c r="J27" s="38">
        <v>74</v>
      </c>
      <c r="N27" s="104"/>
    </row>
    <row r="28" spans="1:14" s="4" customFormat="1">
      <c r="A28" s="90" t="s">
        <v>184</v>
      </c>
      <c r="B28" s="5">
        <v>6</v>
      </c>
      <c r="C28" s="49"/>
      <c r="D28" s="38">
        <v>77080</v>
      </c>
      <c r="E28" s="38"/>
      <c r="F28" s="38">
        <v>178318</v>
      </c>
      <c r="G28" s="38"/>
      <c r="H28" s="38">
        <v>-107085</v>
      </c>
      <c r="I28" s="38"/>
      <c r="J28" s="38">
        <v>-179648</v>
      </c>
      <c r="N28" s="104"/>
    </row>
    <row r="29" spans="1:14" s="4" customFormat="1">
      <c r="A29" s="45" t="s">
        <v>87</v>
      </c>
      <c r="B29" s="5"/>
      <c r="C29" s="8"/>
      <c r="D29" s="59">
        <v>76500</v>
      </c>
      <c r="E29" s="38"/>
      <c r="F29" s="59">
        <v>76596</v>
      </c>
      <c r="G29" s="38"/>
      <c r="H29" s="38">
        <v>35948</v>
      </c>
      <c r="I29" s="38"/>
      <c r="J29" s="38">
        <v>43707</v>
      </c>
      <c r="N29" s="104"/>
    </row>
    <row r="30" spans="1:14" s="4" customFormat="1">
      <c r="A30" s="84"/>
      <c r="B30" s="5"/>
      <c r="C30" s="8"/>
      <c r="D30" s="107">
        <f>SUM(D10:D29)</f>
        <v>814138</v>
      </c>
      <c r="E30" s="38"/>
      <c r="F30" s="107">
        <f>SUM(F10:F29)</f>
        <v>527332</v>
      </c>
      <c r="G30" s="38"/>
      <c r="H30" s="107">
        <f>SUM(H10:H29)</f>
        <v>474163</v>
      </c>
      <c r="I30" s="38"/>
      <c r="J30" s="107">
        <f>SUM(J10:J29)</f>
        <v>167960</v>
      </c>
    </row>
    <row r="31" spans="1:14" s="4" customFormat="1">
      <c r="A31" s="84"/>
      <c r="B31" s="5"/>
      <c r="C31" s="8"/>
      <c r="D31" s="85"/>
      <c r="E31" s="38"/>
      <c r="F31" s="85"/>
      <c r="G31" s="38"/>
      <c r="H31" s="85"/>
      <c r="I31" s="38"/>
      <c r="J31" s="85"/>
    </row>
    <row r="32" spans="1:14" s="4" customFormat="1">
      <c r="A32" s="84"/>
      <c r="B32" s="5"/>
      <c r="C32" s="8"/>
      <c r="D32" s="85"/>
      <c r="E32" s="38"/>
      <c r="F32" s="85"/>
      <c r="G32" s="38"/>
      <c r="H32" s="85"/>
      <c r="I32" s="38"/>
      <c r="J32" s="85"/>
    </row>
    <row r="33" spans="1:10" s="4" customFormat="1" ht="23.4">
      <c r="A33" s="236" t="s">
        <v>30</v>
      </c>
      <c r="B33" s="236"/>
      <c r="C33" s="236"/>
      <c r="D33" s="236"/>
      <c r="E33" s="236"/>
      <c r="F33" s="236"/>
      <c r="G33" s="236"/>
      <c r="H33" s="236"/>
      <c r="I33" s="236"/>
      <c r="J33" s="236"/>
    </row>
    <row r="34" spans="1:10" s="4" customFormat="1" ht="23.4">
      <c r="A34" s="246" t="s">
        <v>114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0" s="4" customFormat="1" ht="23.4">
      <c r="A35" s="237" t="s">
        <v>191</v>
      </c>
      <c r="B35" s="237"/>
      <c r="C35" s="237"/>
      <c r="D35" s="237"/>
      <c r="E35" s="237"/>
      <c r="F35" s="237"/>
      <c r="G35" s="237"/>
      <c r="H35" s="237"/>
      <c r="I35" s="237"/>
      <c r="J35" s="237"/>
    </row>
    <row r="36" spans="1:10" s="4" customFormat="1" ht="23.4">
      <c r="A36" s="67"/>
      <c r="B36" s="5"/>
      <c r="C36" s="5"/>
      <c r="D36" s="15"/>
      <c r="E36" s="15"/>
      <c r="F36" s="15"/>
      <c r="G36" s="15"/>
      <c r="H36" s="15"/>
      <c r="I36" s="15"/>
      <c r="J36" s="15"/>
    </row>
    <row r="37" spans="1:10" s="4" customFormat="1" ht="22.2">
      <c r="A37" s="2"/>
      <c r="B37" s="43"/>
      <c r="C37" s="100"/>
      <c r="D37" s="247" t="s">
        <v>1</v>
      </c>
      <c r="E37" s="247"/>
      <c r="F37" s="247"/>
      <c r="G37" s="101"/>
      <c r="H37" s="247" t="s">
        <v>29</v>
      </c>
      <c r="I37" s="247"/>
      <c r="J37" s="247"/>
    </row>
    <row r="38" spans="1:10" s="4" customFormat="1" ht="22.2">
      <c r="A38" s="2"/>
      <c r="B38" s="43"/>
      <c r="C38" s="100"/>
      <c r="D38" s="102" t="s">
        <v>175</v>
      </c>
      <c r="E38" s="150"/>
      <c r="F38" s="102" t="s">
        <v>175</v>
      </c>
      <c r="G38" s="44"/>
      <c r="H38" s="102" t="s">
        <v>175</v>
      </c>
      <c r="I38" s="150"/>
      <c r="J38" s="102" t="s">
        <v>175</v>
      </c>
    </row>
    <row r="39" spans="1:10" s="4" customFormat="1" ht="22.2">
      <c r="A39" s="2"/>
      <c r="C39" s="100"/>
      <c r="D39" s="46">
        <v>2566</v>
      </c>
      <c r="E39" s="47"/>
      <c r="F39" s="46">
        <v>2565</v>
      </c>
      <c r="G39" s="47"/>
      <c r="H39" s="46">
        <v>2566</v>
      </c>
      <c r="I39" s="47"/>
      <c r="J39" s="46">
        <v>2565</v>
      </c>
    </row>
    <row r="40" spans="1:10" s="4" customFormat="1" ht="22.2">
      <c r="A40" s="2"/>
      <c r="B40" s="43" t="s">
        <v>0</v>
      </c>
      <c r="C40" s="100"/>
      <c r="D40" s="48" t="s">
        <v>104</v>
      </c>
      <c r="E40" s="47"/>
      <c r="F40" s="48" t="s">
        <v>104</v>
      </c>
      <c r="G40" s="47"/>
      <c r="H40" s="48" t="s">
        <v>104</v>
      </c>
      <c r="I40" s="47"/>
      <c r="J40" s="48" t="s">
        <v>104</v>
      </c>
    </row>
    <row r="41" spans="1:10" s="4" customFormat="1">
      <c r="A41" s="105" t="s">
        <v>41</v>
      </c>
      <c r="B41" s="5"/>
      <c r="C41" s="8"/>
      <c r="D41" s="8"/>
      <c r="E41" s="8"/>
      <c r="F41" s="8"/>
      <c r="G41" s="8"/>
      <c r="H41" s="8"/>
      <c r="I41" s="8"/>
      <c r="J41" s="8"/>
    </row>
    <row r="42" spans="1:10" s="4" customFormat="1">
      <c r="A42" s="84" t="s">
        <v>122</v>
      </c>
      <c r="B42" s="5"/>
      <c r="C42" s="49"/>
      <c r="D42" s="38">
        <v>601573</v>
      </c>
      <c r="E42" s="113"/>
      <c r="F42" s="38">
        <v>829098</v>
      </c>
      <c r="G42" s="38"/>
      <c r="H42" s="38">
        <v>457076</v>
      </c>
      <c r="I42" s="38"/>
      <c r="J42" s="38">
        <v>719348</v>
      </c>
    </row>
    <row r="43" spans="1:10" s="4" customFormat="1">
      <c r="A43" s="84" t="s">
        <v>2</v>
      </c>
      <c r="B43" s="5"/>
      <c r="C43" s="49"/>
      <c r="D43" s="38">
        <v>-17980</v>
      </c>
      <c r="E43" s="113"/>
      <c r="F43" s="38">
        <v>-27777</v>
      </c>
      <c r="G43" s="38"/>
      <c r="H43" s="38">
        <v>-27621</v>
      </c>
      <c r="I43" s="38"/>
      <c r="J43" s="38">
        <v>-122787</v>
      </c>
    </row>
    <row r="44" spans="1:10" s="4" customFormat="1">
      <c r="A44" s="84" t="s">
        <v>31</v>
      </c>
      <c r="B44" s="5"/>
      <c r="C44" s="8"/>
      <c r="D44" s="38">
        <v>-155</v>
      </c>
      <c r="E44" s="113"/>
      <c r="F44" s="38">
        <v>-1215</v>
      </c>
      <c r="G44" s="38"/>
      <c r="H44" s="38">
        <v>3120</v>
      </c>
      <c r="I44" s="38"/>
      <c r="J44" s="38">
        <v>-935</v>
      </c>
    </row>
    <row r="45" spans="1:10" s="4" customFormat="1">
      <c r="A45" s="84" t="s">
        <v>42</v>
      </c>
      <c r="B45" s="5"/>
      <c r="C45" s="49"/>
      <c r="D45" s="38">
        <v>-4211</v>
      </c>
      <c r="E45" s="113"/>
      <c r="F45" s="38">
        <v>6330</v>
      </c>
      <c r="G45" s="38"/>
      <c r="H45" s="38">
        <v>-258</v>
      </c>
      <c r="I45" s="38"/>
      <c r="J45" s="38">
        <v>-2766</v>
      </c>
    </row>
    <row r="46" spans="1:10" s="4" customFormat="1">
      <c r="A46" s="84" t="s">
        <v>43</v>
      </c>
      <c r="B46" s="5"/>
      <c r="C46" s="49"/>
      <c r="D46" s="38">
        <v>4139</v>
      </c>
      <c r="E46" s="113"/>
      <c r="F46" s="38">
        <v>-15488</v>
      </c>
      <c r="G46" s="38"/>
      <c r="H46" s="38">
        <v>6959</v>
      </c>
      <c r="I46" s="38"/>
      <c r="J46" s="38">
        <v>-11068</v>
      </c>
    </row>
    <row r="47" spans="1:10" s="4" customFormat="1">
      <c r="A47" s="84" t="s">
        <v>119</v>
      </c>
      <c r="B47" s="5"/>
      <c r="C47" s="49"/>
      <c r="D47" s="38">
        <v>-167882</v>
      </c>
      <c r="E47" s="113"/>
      <c r="F47" s="38">
        <v>5671</v>
      </c>
      <c r="G47" s="38"/>
      <c r="H47" s="38">
        <v>-53325</v>
      </c>
      <c r="I47" s="38"/>
      <c r="J47" s="38">
        <v>-40834</v>
      </c>
    </row>
    <row r="48" spans="1:10" s="4" customFormat="1">
      <c r="A48" s="16" t="s">
        <v>9</v>
      </c>
      <c r="B48" s="5"/>
      <c r="C48" s="49"/>
      <c r="D48" s="38">
        <v>536</v>
      </c>
      <c r="E48" s="113"/>
      <c r="F48" s="38">
        <v>597</v>
      </c>
      <c r="G48" s="38"/>
      <c r="H48" s="38">
        <v>3614</v>
      </c>
      <c r="I48" s="38"/>
      <c r="J48" s="38">
        <v>-9426</v>
      </c>
    </row>
    <row r="49" spans="1:10" s="4" customFormat="1">
      <c r="A49" s="16" t="s">
        <v>188</v>
      </c>
      <c r="B49" s="5"/>
      <c r="C49" s="8"/>
      <c r="D49" s="38">
        <v>-312350</v>
      </c>
      <c r="E49" s="113"/>
      <c r="F49" s="38">
        <v>27730</v>
      </c>
      <c r="G49" s="38"/>
      <c r="H49" s="38">
        <v>-305253</v>
      </c>
      <c r="I49" s="38"/>
      <c r="J49" s="38">
        <v>-5471</v>
      </c>
    </row>
    <row r="50" spans="1:10" s="4" customFormat="1">
      <c r="A50" s="84" t="s">
        <v>7</v>
      </c>
      <c r="B50" s="5"/>
      <c r="C50" s="49"/>
      <c r="D50" s="38">
        <v>-36877</v>
      </c>
      <c r="E50" s="113"/>
      <c r="F50" s="38">
        <v>-20255</v>
      </c>
      <c r="G50" s="38"/>
      <c r="H50" s="38">
        <v>1177</v>
      </c>
      <c r="I50" s="38"/>
      <c r="J50" s="38">
        <v>-3017</v>
      </c>
    </row>
    <row r="51" spans="1:10" s="4" customFormat="1">
      <c r="A51" s="84" t="s">
        <v>10</v>
      </c>
      <c r="B51" s="5"/>
      <c r="C51" s="8"/>
      <c r="D51" s="38">
        <v>-7932</v>
      </c>
      <c r="E51" s="113"/>
      <c r="F51" s="38">
        <v>2434</v>
      </c>
      <c r="G51" s="38"/>
      <c r="H51" s="38">
        <v>-67</v>
      </c>
      <c r="I51" s="38"/>
      <c r="J51" s="38">
        <v>-20348</v>
      </c>
    </row>
    <row r="52" spans="1:10" s="4" customFormat="1">
      <c r="A52" s="16" t="s">
        <v>120</v>
      </c>
      <c r="B52" s="5"/>
      <c r="C52" s="8"/>
      <c r="D52" s="38">
        <v>-19669</v>
      </c>
      <c r="E52" s="113"/>
      <c r="F52" s="38">
        <v>-10722</v>
      </c>
      <c r="G52" s="38"/>
      <c r="H52" s="38">
        <v>-17777</v>
      </c>
      <c r="I52" s="38"/>
      <c r="J52" s="38">
        <v>-9812</v>
      </c>
    </row>
    <row r="53" spans="1:10" s="4" customFormat="1">
      <c r="A53" s="64" t="s">
        <v>204</v>
      </c>
      <c r="B53" s="5"/>
      <c r="C53" s="49"/>
      <c r="D53" s="38">
        <f>3983-18341</f>
        <v>-14358</v>
      </c>
      <c r="E53" s="106"/>
      <c r="F53" s="38">
        <v>-27172</v>
      </c>
      <c r="G53" s="108"/>
      <c r="H53" s="38">
        <v>63993</v>
      </c>
      <c r="I53" s="109"/>
      <c r="J53" s="38">
        <v>0</v>
      </c>
    </row>
    <row r="54" spans="1:10" s="4" customFormat="1" ht="22.2">
      <c r="A54" s="60" t="s">
        <v>52</v>
      </c>
      <c r="B54" s="5"/>
      <c r="C54" s="110">
        <f>SUM(C20:C27)+SUM(C45:C53)</f>
        <v>0</v>
      </c>
      <c r="D54" s="50">
        <f>SUM(D42:D53)+D30</f>
        <v>838972</v>
      </c>
      <c r="E54" s="111"/>
      <c r="F54" s="50">
        <f>SUM(F42:F53)+F30</f>
        <v>1296563</v>
      </c>
      <c r="G54" s="112"/>
      <c r="H54" s="50">
        <f>SUM(H42:H53)+H30</f>
        <v>605801</v>
      </c>
      <c r="I54" s="111"/>
      <c r="J54" s="50">
        <f>SUM(J42:J53)+J30</f>
        <v>660844</v>
      </c>
    </row>
    <row r="55" spans="1:10" s="4" customFormat="1" ht="22.2">
      <c r="A55" s="60"/>
      <c r="B55" s="5"/>
      <c r="C55" s="110"/>
      <c r="D55" s="9"/>
      <c r="E55" s="112"/>
      <c r="F55" s="9"/>
      <c r="G55" s="112"/>
      <c r="H55" s="9"/>
      <c r="I55" s="112"/>
      <c r="J55" s="9"/>
    </row>
    <row r="56" spans="1:10" s="4" customFormat="1" ht="22.2">
      <c r="A56" s="3" t="s">
        <v>25</v>
      </c>
      <c r="B56" s="5"/>
      <c r="C56" s="5"/>
      <c r="D56" s="7"/>
      <c r="E56" s="8"/>
      <c r="F56" s="7"/>
      <c r="G56" s="8"/>
      <c r="H56" s="7"/>
      <c r="I56" s="8"/>
      <c r="J56" s="7"/>
    </row>
    <row r="57" spans="1:10" s="4" customFormat="1">
      <c r="A57" s="84" t="s">
        <v>44</v>
      </c>
      <c r="B57" s="5"/>
      <c r="C57" s="5"/>
      <c r="D57" s="38">
        <v>134393</v>
      </c>
      <c r="E57" s="8"/>
      <c r="F57" s="38">
        <v>63178</v>
      </c>
      <c r="G57" s="108"/>
      <c r="H57" s="38">
        <v>104277</v>
      </c>
      <c r="I57" s="109"/>
      <c r="J57" s="38">
        <v>48142</v>
      </c>
    </row>
    <row r="58" spans="1:10" s="4" customFormat="1">
      <c r="A58" s="84" t="s">
        <v>181</v>
      </c>
      <c r="B58" s="5">
        <v>6</v>
      </c>
      <c r="C58" s="5"/>
      <c r="D58" s="38">
        <v>0</v>
      </c>
      <c r="E58" s="8"/>
      <c r="F58" s="38">
        <v>0</v>
      </c>
      <c r="G58" s="108"/>
      <c r="H58" s="38">
        <v>299985</v>
      </c>
      <c r="I58" s="109"/>
      <c r="J58" s="38">
        <f>3954-1</f>
        <v>3953</v>
      </c>
    </row>
    <row r="59" spans="1:10" s="4" customFormat="1">
      <c r="A59" s="16" t="s">
        <v>207</v>
      </c>
      <c r="B59" s="5"/>
      <c r="C59" s="5"/>
      <c r="D59" s="38">
        <v>19740</v>
      </c>
      <c r="E59" s="8"/>
      <c r="F59" s="38">
        <v>825325</v>
      </c>
      <c r="G59" s="8"/>
      <c r="H59" s="38">
        <v>71051</v>
      </c>
      <c r="I59" s="8"/>
      <c r="J59" s="38">
        <v>899669</v>
      </c>
    </row>
    <row r="60" spans="1:10" s="4" customFormat="1">
      <c r="A60" s="4" t="s">
        <v>55</v>
      </c>
      <c r="B60" s="5"/>
      <c r="C60" s="5"/>
      <c r="D60" s="38">
        <v>-34280</v>
      </c>
      <c r="E60" s="8"/>
      <c r="F60" s="38">
        <v>-9126</v>
      </c>
      <c r="G60" s="8"/>
      <c r="H60" s="38">
        <v>-16044</v>
      </c>
      <c r="I60" s="8"/>
      <c r="J60" s="38">
        <v>-3083</v>
      </c>
    </row>
    <row r="61" spans="1:10" s="4" customFormat="1">
      <c r="A61" s="4" t="s">
        <v>200</v>
      </c>
      <c r="B61" s="5"/>
      <c r="C61" s="5"/>
      <c r="D61" s="38">
        <v>-341000</v>
      </c>
      <c r="E61" s="8"/>
      <c r="F61" s="38">
        <v>0</v>
      </c>
      <c r="G61" s="8"/>
      <c r="H61" s="38">
        <v>0</v>
      </c>
      <c r="I61" s="8"/>
      <c r="J61" s="38">
        <v>0</v>
      </c>
    </row>
    <row r="62" spans="1:10" s="4" customFormat="1">
      <c r="A62" s="4" t="s">
        <v>56</v>
      </c>
      <c r="B62" s="5"/>
      <c r="C62" s="5"/>
      <c r="D62" s="38">
        <v>2360</v>
      </c>
      <c r="E62" s="8"/>
      <c r="F62" s="38">
        <v>6384</v>
      </c>
      <c r="G62" s="8"/>
      <c r="H62" s="56">
        <v>2356</v>
      </c>
      <c r="I62" s="8"/>
      <c r="J62" s="56">
        <v>5880</v>
      </c>
    </row>
    <row r="63" spans="1:10" s="4" customFormat="1">
      <c r="A63" s="16" t="s">
        <v>201</v>
      </c>
      <c r="B63" s="5"/>
      <c r="C63" s="5"/>
      <c r="D63" s="38">
        <v>-85324</v>
      </c>
      <c r="E63" s="8"/>
      <c r="F63" s="38">
        <v>-1986</v>
      </c>
      <c r="G63" s="8"/>
      <c r="H63" s="38">
        <v>0</v>
      </c>
      <c r="I63" s="8"/>
      <c r="J63" s="38">
        <v>0</v>
      </c>
    </row>
    <row r="64" spans="1:10" s="4" customFormat="1">
      <c r="A64" s="16" t="s">
        <v>202</v>
      </c>
      <c r="B64" s="5">
        <v>3</v>
      </c>
      <c r="C64" s="5"/>
      <c r="D64" s="38">
        <v>0</v>
      </c>
      <c r="E64" s="8"/>
      <c r="F64" s="38">
        <v>0</v>
      </c>
      <c r="G64" s="8"/>
      <c r="H64" s="38">
        <v>-341000</v>
      </c>
      <c r="I64" s="8"/>
      <c r="J64" s="38">
        <v>0</v>
      </c>
    </row>
    <row r="65" spans="1:10" s="4" customFormat="1">
      <c r="A65" s="4" t="s">
        <v>129</v>
      </c>
      <c r="B65" s="5">
        <v>3</v>
      </c>
      <c r="C65" s="5"/>
      <c r="D65" s="56">
        <v>0</v>
      </c>
      <c r="E65" s="8"/>
      <c r="F65" s="56">
        <v>0</v>
      </c>
      <c r="G65" s="8"/>
      <c r="H65" s="38">
        <v>0</v>
      </c>
      <c r="I65" s="8"/>
      <c r="J65" s="38">
        <v>10000</v>
      </c>
    </row>
    <row r="66" spans="1:10" s="4" customFormat="1">
      <c r="A66" s="16" t="s">
        <v>172</v>
      </c>
      <c r="B66" s="5">
        <v>3</v>
      </c>
      <c r="C66" s="5"/>
      <c r="D66" s="56">
        <v>0</v>
      </c>
      <c r="E66" s="8"/>
      <c r="F66" s="56">
        <v>-7500</v>
      </c>
      <c r="G66" s="8"/>
      <c r="H66" s="38">
        <v>0</v>
      </c>
      <c r="I66" s="8"/>
      <c r="J66" s="38">
        <v>-7500</v>
      </c>
    </row>
    <row r="67" spans="1:10" s="4" customFormat="1">
      <c r="A67" s="16" t="s">
        <v>151</v>
      </c>
      <c r="B67" s="5">
        <v>3</v>
      </c>
      <c r="C67" s="5"/>
      <c r="D67" s="38">
        <v>42755</v>
      </c>
      <c r="E67" s="8"/>
      <c r="F67" s="38">
        <v>3391</v>
      </c>
      <c r="G67" s="8"/>
      <c r="H67" s="38">
        <v>42755</v>
      </c>
      <c r="I67" s="8"/>
      <c r="J67" s="38">
        <v>3391</v>
      </c>
    </row>
    <row r="68" spans="1:10" s="4" customFormat="1">
      <c r="A68" s="16" t="s">
        <v>203</v>
      </c>
      <c r="B68" s="5">
        <v>6</v>
      </c>
      <c r="C68" s="5"/>
      <c r="D68" s="38">
        <v>0</v>
      </c>
      <c r="E68" s="8"/>
      <c r="F68" s="38">
        <v>0</v>
      </c>
      <c r="G68" s="8"/>
      <c r="H68" s="38">
        <v>-75000</v>
      </c>
      <c r="I68" s="8"/>
      <c r="J68" s="38">
        <v>0</v>
      </c>
    </row>
    <row r="69" spans="1:10" s="4" customFormat="1" ht="22.2">
      <c r="A69" s="2" t="s">
        <v>173</v>
      </c>
      <c r="B69" s="5"/>
      <c r="C69" s="5"/>
      <c r="D69" s="17">
        <f>SUM(D57:D68)</f>
        <v>-261356</v>
      </c>
      <c r="E69" s="9"/>
      <c r="F69" s="17">
        <f>SUM(F57:F68)</f>
        <v>879666</v>
      </c>
      <c r="G69" s="9"/>
      <c r="H69" s="17">
        <f>SUM(H57:H68)</f>
        <v>88380</v>
      </c>
      <c r="I69" s="9"/>
      <c r="J69" s="17">
        <f>SUM(J57:J68)</f>
        <v>960452</v>
      </c>
    </row>
    <row r="70" spans="1:10" s="4" customFormat="1" ht="22.2">
      <c r="A70" s="2"/>
      <c r="B70" s="5"/>
      <c r="C70" s="5"/>
      <c r="D70" s="19"/>
      <c r="E70" s="9"/>
      <c r="F70" s="19"/>
      <c r="G70" s="9"/>
      <c r="H70" s="19"/>
      <c r="I70" s="9"/>
      <c r="J70" s="19"/>
    </row>
    <row r="71" spans="1:10" s="4" customFormat="1" ht="22.2">
      <c r="A71" s="2"/>
      <c r="B71" s="5"/>
      <c r="C71" s="5"/>
      <c r="D71" s="19"/>
      <c r="E71" s="9"/>
      <c r="F71" s="19"/>
      <c r="G71" s="9"/>
      <c r="H71" s="19"/>
      <c r="I71" s="9"/>
      <c r="J71" s="19"/>
    </row>
    <row r="72" spans="1:10" s="4" customFormat="1" ht="22.2">
      <c r="A72" s="2"/>
      <c r="B72" s="5"/>
      <c r="C72" s="5"/>
      <c r="D72" s="19"/>
      <c r="E72" s="9"/>
      <c r="F72" s="19"/>
      <c r="G72" s="9"/>
      <c r="H72" s="19"/>
      <c r="I72" s="9"/>
      <c r="J72" s="19"/>
    </row>
    <row r="73" spans="1:10" s="4" customFormat="1" ht="23.4">
      <c r="A73" s="236" t="s">
        <v>30</v>
      </c>
      <c r="B73" s="236"/>
      <c r="C73" s="236"/>
      <c r="D73" s="236"/>
      <c r="E73" s="236"/>
      <c r="F73" s="236"/>
      <c r="G73" s="236"/>
      <c r="H73" s="236"/>
      <c r="I73" s="236"/>
      <c r="J73" s="236"/>
    </row>
    <row r="74" spans="1:10" s="4" customFormat="1" ht="23.4">
      <c r="A74" s="246" t="s">
        <v>114</v>
      </c>
      <c r="B74" s="246"/>
      <c r="C74" s="246"/>
      <c r="D74" s="246"/>
      <c r="E74" s="246"/>
      <c r="F74" s="246"/>
      <c r="G74" s="246"/>
      <c r="H74" s="246"/>
      <c r="I74" s="246"/>
      <c r="J74" s="246"/>
    </row>
    <row r="75" spans="1:10" s="4" customFormat="1" ht="23.4">
      <c r="A75" s="237" t="s">
        <v>191</v>
      </c>
      <c r="B75" s="237"/>
      <c r="C75" s="237"/>
      <c r="D75" s="237"/>
      <c r="E75" s="237"/>
      <c r="F75" s="237"/>
      <c r="G75" s="237"/>
      <c r="H75" s="237"/>
      <c r="I75" s="237"/>
      <c r="J75" s="237"/>
    </row>
    <row r="76" spans="1:10" s="4" customFormat="1" ht="23.4">
      <c r="A76" s="67"/>
      <c r="B76" s="5"/>
      <c r="C76" s="5"/>
      <c r="D76" s="15"/>
      <c r="E76" s="15"/>
      <c r="F76" s="15"/>
      <c r="G76" s="15"/>
      <c r="H76" s="15"/>
      <c r="I76" s="15"/>
      <c r="J76" s="15"/>
    </row>
    <row r="77" spans="1:10" s="4" customFormat="1" ht="22.2">
      <c r="A77" s="2"/>
      <c r="B77" s="43"/>
      <c r="C77" s="100"/>
      <c r="D77" s="247" t="s">
        <v>1</v>
      </c>
      <c r="E77" s="247"/>
      <c r="F77" s="247"/>
      <c r="G77" s="101"/>
      <c r="H77" s="247" t="s">
        <v>29</v>
      </c>
      <c r="I77" s="247"/>
      <c r="J77" s="247"/>
    </row>
    <row r="78" spans="1:10" s="4" customFormat="1" ht="22.2">
      <c r="A78" s="2"/>
      <c r="B78" s="43"/>
      <c r="C78" s="100"/>
      <c r="D78" s="102" t="s">
        <v>175</v>
      </c>
      <c r="E78" s="150"/>
      <c r="F78" s="102" t="s">
        <v>175</v>
      </c>
      <c r="G78" s="44"/>
      <c r="H78" s="102" t="s">
        <v>175</v>
      </c>
      <c r="I78" s="150"/>
      <c r="J78" s="102" t="s">
        <v>175</v>
      </c>
    </row>
    <row r="79" spans="1:10" s="4" customFormat="1" ht="22.2">
      <c r="A79" s="2"/>
      <c r="C79" s="100"/>
      <c r="D79" s="46">
        <v>2566</v>
      </c>
      <c r="E79" s="47"/>
      <c r="F79" s="46">
        <v>2565</v>
      </c>
      <c r="G79" s="47"/>
      <c r="H79" s="46">
        <v>2566</v>
      </c>
      <c r="I79" s="47"/>
      <c r="J79" s="46">
        <v>2565</v>
      </c>
    </row>
    <row r="80" spans="1:10" s="4" customFormat="1" ht="22.2">
      <c r="A80" s="2"/>
      <c r="B80" s="43" t="s">
        <v>0</v>
      </c>
      <c r="C80" s="100"/>
      <c r="D80" s="48" t="s">
        <v>104</v>
      </c>
      <c r="E80" s="47"/>
      <c r="F80" s="48" t="s">
        <v>104</v>
      </c>
      <c r="G80" s="47"/>
      <c r="H80" s="48" t="s">
        <v>104</v>
      </c>
      <c r="I80" s="47"/>
      <c r="J80" s="48" t="s">
        <v>104</v>
      </c>
    </row>
    <row r="81" spans="1:10" s="4" customFormat="1" ht="22.2">
      <c r="A81" s="3" t="s">
        <v>26</v>
      </c>
      <c r="B81" s="5"/>
      <c r="C81" s="5"/>
      <c r="D81" s="8"/>
      <c r="E81" s="8"/>
      <c r="F81" s="8"/>
      <c r="G81" s="8"/>
      <c r="H81" s="8"/>
      <c r="I81" s="8"/>
      <c r="J81" s="8"/>
    </row>
    <row r="82" spans="1:10" s="4" customFormat="1">
      <c r="A82" s="16" t="s">
        <v>180</v>
      </c>
      <c r="B82" s="5">
        <v>10</v>
      </c>
      <c r="C82" s="5"/>
      <c r="D82" s="8">
        <v>-548036</v>
      </c>
      <c r="E82" s="8"/>
      <c r="F82" s="8">
        <v>-328824</v>
      </c>
      <c r="G82" s="8"/>
      <c r="H82" s="8">
        <v>-548036</v>
      </c>
      <c r="I82" s="8"/>
      <c r="J82" s="8">
        <v>-328824</v>
      </c>
    </row>
    <row r="83" spans="1:10" s="4" customFormat="1">
      <c r="A83" s="4" t="s">
        <v>115</v>
      </c>
      <c r="B83" s="5">
        <v>8</v>
      </c>
      <c r="C83" s="5"/>
      <c r="D83" s="38">
        <v>-338507</v>
      </c>
      <c r="E83" s="38"/>
      <c r="F83" s="38">
        <v>-325044</v>
      </c>
      <c r="G83" s="38"/>
      <c r="H83" s="38">
        <v>-238293</v>
      </c>
      <c r="I83" s="38"/>
      <c r="J83" s="38">
        <v>-242661</v>
      </c>
    </row>
    <row r="84" spans="1:10" s="4" customFormat="1">
      <c r="A84" s="64" t="s">
        <v>144</v>
      </c>
      <c r="B84" s="5"/>
      <c r="C84" s="113"/>
      <c r="D84" s="38">
        <v>-62580</v>
      </c>
      <c r="E84" s="38"/>
      <c r="F84" s="38">
        <v>-49550</v>
      </c>
      <c r="G84" s="38"/>
      <c r="H84" s="38">
        <v>-31190</v>
      </c>
      <c r="I84" s="38"/>
      <c r="J84" s="38">
        <v>-18704</v>
      </c>
    </row>
    <row r="85" spans="1:10" s="4" customFormat="1" ht="22.2">
      <c r="A85" s="2" t="s">
        <v>116</v>
      </c>
      <c r="B85" s="5"/>
      <c r="C85" s="5"/>
      <c r="D85" s="50">
        <f>SUM(D82:D84)</f>
        <v>-949123</v>
      </c>
      <c r="E85" s="111"/>
      <c r="F85" s="50">
        <f>SUM(F82:F84)</f>
        <v>-703418</v>
      </c>
      <c r="G85" s="112"/>
      <c r="H85" s="50">
        <f>SUM(H82:H84)</f>
        <v>-817519</v>
      </c>
      <c r="I85" s="111"/>
      <c r="J85" s="50">
        <f>SUM(J82:J84)</f>
        <v>-590189</v>
      </c>
    </row>
    <row r="86" spans="1:10" s="4" customFormat="1" ht="22.2">
      <c r="A86" s="2"/>
      <c r="B86" s="5"/>
      <c r="C86" s="5"/>
      <c r="D86" s="38"/>
      <c r="E86" s="38"/>
      <c r="F86" s="38"/>
      <c r="G86" s="38"/>
      <c r="H86" s="38"/>
      <c r="I86" s="38"/>
      <c r="J86" s="38"/>
    </row>
    <row r="87" spans="1:10" s="4" customFormat="1" ht="22.2">
      <c r="A87" s="2" t="s">
        <v>174</v>
      </c>
      <c r="B87" s="5"/>
      <c r="C87" s="5"/>
      <c r="D87" s="62">
        <f>D69+D85+D54</f>
        <v>-371507</v>
      </c>
      <c r="E87" s="62"/>
      <c r="F87" s="62">
        <f>F69+F85+F54</f>
        <v>1472811</v>
      </c>
      <c r="G87" s="62"/>
      <c r="H87" s="62">
        <f>H69+H85+H54</f>
        <v>-123338</v>
      </c>
      <c r="I87" s="62"/>
      <c r="J87" s="62">
        <f>J69+J85+J54</f>
        <v>1031107</v>
      </c>
    </row>
    <row r="88" spans="1:10" s="4" customFormat="1">
      <c r="A88" s="90" t="s">
        <v>84</v>
      </c>
      <c r="B88" s="5"/>
      <c r="C88" s="5"/>
      <c r="D88" s="38">
        <v>3750360</v>
      </c>
      <c r="E88" s="38"/>
      <c r="F88" s="56">
        <v>1780489</v>
      </c>
      <c r="G88" s="38"/>
      <c r="H88" s="38">
        <v>2445474</v>
      </c>
      <c r="I88" s="38"/>
      <c r="J88" s="38">
        <v>900227</v>
      </c>
    </row>
    <row r="89" spans="1:10" s="4" customFormat="1">
      <c r="A89" s="4" t="s">
        <v>38</v>
      </c>
      <c r="B89" s="5"/>
      <c r="C89" s="5"/>
      <c r="D89" s="38"/>
      <c r="E89" s="38"/>
      <c r="F89" s="38"/>
      <c r="G89" s="38"/>
      <c r="H89" s="38"/>
      <c r="I89" s="38"/>
      <c r="J89" s="38"/>
    </row>
    <row r="90" spans="1:10" s="4" customFormat="1">
      <c r="A90" s="16" t="s">
        <v>85</v>
      </c>
      <c r="B90" s="5"/>
      <c r="C90" s="5"/>
      <c r="D90" s="38">
        <v>47040</v>
      </c>
      <c r="E90" s="38"/>
      <c r="F90" s="38">
        <v>39</v>
      </c>
      <c r="G90" s="38"/>
      <c r="H90" s="38">
        <v>45950</v>
      </c>
      <c r="I90" s="38"/>
      <c r="J90" s="38">
        <v>39</v>
      </c>
    </row>
    <row r="91" spans="1:10" s="4" customFormat="1" ht="22.8" thickBot="1">
      <c r="A91" s="60" t="s">
        <v>178</v>
      </c>
      <c r="B91" s="5"/>
      <c r="C91" s="5"/>
      <c r="D91" s="93">
        <f>SUM(D87:D90)</f>
        <v>3425893</v>
      </c>
      <c r="E91" s="38"/>
      <c r="F91" s="93">
        <f>SUM(F87:F90)</f>
        <v>3253339</v>
      </c>
      <c r="G91" s="38"/>
      <c r="H91" s="93">
        <f>SUM(H87:H90)</f>
        <v>2368086</v>
      </c>
      <c r="I91" s="38"/>
      <c r="J91" s="93">
        <f>SUM(J87:J90)</f>
        <v>1931373</v>
      </c>
    </row>
    <row r="92" spans="1:10" s="14" customFormat="1" ht="22.2" thickTop="1">
      <c r="D92" s="38"/>
      <c r="E92" s="38"/>
      <c r="F92" s="38"/>
      <c r="G92" s="38"/>
      <c r="H92" s="38"/>
      <c r="I92" s="38"/>
      <c r="J92" s="38"/>
    </row>
    <row r="93" spans="1:10" ht="22.2">
      <c r="A93" s="18"/>
      <c r="D93" s="38"/>
      <c r="E93" s="38"/>
      <c r="F93" s="38"/>
      <c r="G93" s="38"/>
      <c r="H93" s="38"/>
      <c r="I93" s="38"/>
      <c r="J93" s="38"/>
    </row>
    <row r="94" spans="1:10">
      <c r="A94" s="13"/>
      <c r="D94" s="38"/>
      <c r="E94" s="38"/>
      <c r="F94" s="38"/>
      <c r="G94" s="38"/>
      <c r="H94" s="38"/>
      <c r="I94" s="38"/>
      <c r="J94" s="38"/>
    </row>
    <row r="95" spans="1:10">
      <c r="B95" s="229"/>
      <c r="C95" s="229"/>
      <c r="D95" s="229"/>
      <c r="E95" s="229"/>
      <c r="F95" s="229"/>
      <c r="G95" s="229"/>
      <c r="H95" s="229"/>
      <c r="I95" s="229"/>
      <c r="J95" s="229"/>
    </row>
    <row r="96" spans="1:10">
      <c r="B96" s="229"/>
      <c r="C96" s="229"/>
      <c r="D96" s="229"/>
      <c r="E96" s="229"/>
      <c r="F96" s="229"/>
      <c r="G96" s="229"/>
      <c r="H96" s="229"/>
      <c r="I96" s="229"/>
      <c r="J96" s="229"/>
    </row>
  </sheetData>
  <mergeCells count="15">
    <mergeCell ref="A75:J75"/>
    <mergeCell ref="D77:F77"/>
    <mergeCell ref="H77:J77"/>
    <mergeCell ref="A34:J34"/>
    <mergeCell ref="A35:J35"/>
    <mergeCell ref="D37:F37"/>
    <mergeCell ref="H37:J37"/>
    <mergeCell ref="A73:J73"/>
    <mergeCell ref="A74:J74"/>
    <mergeCell ref="A33:J33"/>
    <mergeCell ref="A1:J1"/>
    <mergeCell ref="A2:J2"/>
    <mergeCell ref="A3:J3"/>
    <mergeCell ref="D5:F5"/>
    <mergeCell ref="H5:J5"/>
  </mergeCells>
  <pageMargins left="0.7" right="0.7" top="0.48" bottom="0.5" header="0.5" footer="0.5"/>
  <pageSetup paperSize="9" scale="80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purl.org/dc/dcmitype/"/>
    <ds:schemaRef ds:uri="http://purl.org/dc/elements/1.1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</vt:lpstr>
      <vt:lpstr>งบกำไรขาดทุน 6M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 6M'!Print_Area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2023-07-26T07:18:43Z</cp:lastPrinted>
  <dcterms:created xsi:type="dcterms:W3CDTF">2001-07-23T03:17:52Z</dcterms:created>
  <dcterms:modified xsi:type="dcterms:W3CDTF">2023-07-27T10:25:29Z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