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hbkkfsr01\data$\T\THAICOM Public Company Limited - 1000002052\1410705 - 2023 DEC FSA - Thaicom PLC\Working Folder\Q2 2023\SEC files\EN\"/>
    </mc:Choice>
  </mc:AlternateContent>
  <xr:revisionPtr revIDLastSave="0" documentId="13_ncr:1_{C30F2DBD-90FC-4B13-B2F7-0B052577BB9D}" xr6:coauthVersionLast="47" xr6:coauthVersionMax="47" xr10:uidLastSave="{00000000-0000-0000-0000-000000000000}"/>
  <bookViews>
    <workbookView xWindow="-108" yWindow="-108" windowWidth="23256" windowHeight="12576" tabRatio="516" xr2:uid="{00000000-000D-0000-FFFF-FFFF00000000}"/>
  </bookViews>
  <sheets>
    <sheet name="BS" sheetId="22" r:id="rId1"/>
    <sheet name="PL 3" sheetId="15" r:id="rId2"/>
    <sheet name="PL 6" sheetId="21" r:id="rId3"/>
    <sheet name="SE(Conso)" sheetId="16" r:id="rId4"/>
    <sheet name="SE(Separate)" sheetId="19" r:id="rId5"/>
    <sheet name="CF" sheetId="18" r:id="rId6"/>
  </sheets>
  <definedNames>
    <definedName name="_xlnm.Print_Area" localSheetId="0">BS!$A$1:$L$90</definedName>
    <definedName name="_xlnm.Print_Area" localSheetId="5">CF!$A$1:$I$82</definedName>
    <definedName name="_xlnm.Print_Area" localSheetId="1">'PL 3'!$A$1:$J$67</definedName>
    <definedName name="_xlnm.Print_Area" localSheetId="2">'PL 6'!$A$1:$J$68</definedName>
    <definedName name="_xlnm.Print_Area" localSheetId="3">'SE(Conso)'!$A$1:$Y$54</definedName>
    <definedName name="_xlnm.Print_Area" localSheetId="4">'SE(Separate)'!$A$1:$U$55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7" i="19" l="1"/>
  <c r="U13" i="19"/>
  <c r="S13" i="19"/>
  <c r="F84" i="22"/>
  <c r="Y53" i="16"/>
  <c r="Z57" i="16"/>
  <c r="S40" i="16"/>
  <c r="U40" i="16" s="1"/>
  <c r="S13" i="16"/>
  <c r="D13" i="15" l="1"/>
  <c r="U46" i="19" l="1"/>
  <c r="U44" i="19"/>
  <c r="I46" i="19"/>
  <c r="E69" i="18"/>
  <c r="G69" i="18"/>
  <c r="C69" i="18"/>
  <c r="J82" i="22"/>
  <c r="J79" i="22"/>
  <c r="J78" i="22"/>
  <c r="F82" i="22"/>
  <c r="F79" i="22"/>
  <c r="F78" i="22"/>
  <c r="Y46" i="16"/>
  <c r="Y44" i="16"/>
  <c r="U46" i="16"/>
  <c r="U44" i="16"/>
  <c r="Q50" i="16"/>
  <c r="Q51" i="16" s="1"/>
  <c r="Q53" i="16" s="1"/>
  <c r="O50" i="16"/>
  <c r="O51" i="16" s="1"/>
  <c r="O53" i="16" s="1"/>
  <c r="Q50" i="19"/>
  <c r="O50" i="19"/>
  <c r="O51" i="19" s="1"/>
  <c r="O53" i="19" s="1"/>
  <c r="I75" i="18"/>
  <c r="I69" i="18"/>
  <c r="E75" i="18"/>
  <c r="M51" i="19"/>
  <c r="M53" i="19" s="1"/>
  <c r="K51" i="19"/>
  <c r="K53" i="19" s="1"/>
  <c r="G51" i="19"/>
  <c r="G53" i="19" s="1"/>
  <c r="E51" i="19"/>
  <c r="E53" i="19" s="1"/>
  <c r="C51" i="19"/>
  <c r="C53" i="19" s="1"/>
  <c r="S49" i="19"/>
  <c r="S40" i="19"/>
  <c r="U40" i="19" s="1"/>
  <c r="W51" i="16"/>
  <c r="W53" i="16" s="1"/>
  <c r="M51" i="16"/>
  <c r="M53" i="16" s="1"/>
  <c r="K51" i="16"/>
  <c r="K53" i="16" s="1"/>
  <c r="G51" i="16"/>
  <c r="G53" i="16" s="1"/>
  <c r="E51" i="16"/>
  <c r="E53" i="16" s="1"/>
  <c r="C51" i="16"/>
  <c r="C53" i="16" s="1"/>
  <c r="S49" i="16"/>
  <c r="S50" i="16" l="1"/>
  <c r="S51" i="16" s="1"/>
  <c r="U50" i="16"/>
  <c r="Y50" i="16" s="1"/>
  <c r="Q51" i="19"/>
  <c r="Q53" i="19" s="1"/>
  <c r="S50" i="19"/>
  <c r="U50" i="19" s="1"/>
  <c r="S53" i="16" l="1"/>
  <c r="Y40" i="16"/>
  <c r="S51" i="19"/>
  <c r="S53" i="19" s="1"/>
  <c r="J84" i="22" s="1"/>
  <c r="J61" i="21"/>
  <c r="J14" i="21"/>
  <c r="J21" i="21" s="1"/>
  <c r="J28" i="21" s="1"/>
  <c r="F61" i="21"/>
  <c r="F14" i="21"/>
  <c r="F21" i="21" s="1"/>
  <c r="F28" i="21" s="1"/>
  <c r="J60" i="15"/>
  <c r="J13" i="15"/>
  <c r="J20" i="15" s="1"/>
  <c r="J27" i="15" s="1"/>
  <c r="F60" i="15"/>
  <c r="F13" i="15"/>
  <c r="L85" i="22"/>
  <c r="L87" i="22" s="1"/>
  <c r="H85" i="22"/>
  <c r="H87" i="22" s="1"/>
  <c r="L71" i="22"/>
  <c r="J71" i="22"/>
  <c r="H71" i="22"/>
  <c r="F71" i="22"/>
  <c r="L61" i="22"/>
  <c r="L73" i="22" s="1"/>
  <c r="J61" i="22"/>
  <c r="H61" i="22"/>
  <c r="F61" i="22"/>
  <c r="L36" i="22"/>
  <c r="J36" i="22"/>
  <c r="H36" i="22"/>
  <c r="F36" i="22"/>
  <c r="L23" i="22"/>
  <c r="J23" i="22"/>
  <c r="H23" i="22"/>
  <c r="F23" i="22"/>
  <c r="F20" i="15" l="1"/>
  <c r="F27" i="15" s="1"/>
  <c r="F29" i="15" s="1"/>
  <c r="F30" i="21"/>
  <c r="F33" i="21" s="1"/>
  <c r="J29" i="15"/>
  <c r="J32" i="15" s="1"/>
  <c r="J30" i="21"/>
  <c r="J33" i="21" s="1"/>
  <c r="L38" i="22"/>
  <c r="H73" i="22"/>
  <c r="H89" i="22" s="1"/>
  <c r="J73" i="22"/>
  <c r="H38" i="22"/>
  <c r="F73" i="22"/>
  <c r="F38" i="22"/>
  <c r="J38" i="22"/>
  <c r="L89" i="22"/>
  <c r="F52" i="15" l="1"/>
  <c r="F61" i="15" s="1"/>
  <c r="F64" i="15" s="1"/>
  <c r="F32" i="15"/>
  <c r="F34" i="15" s="1"/>
  <c r="F53" i="21"/>
  <c r="F62" i="21" s="1"/>
  <c r="F65" i="21" s="1"/>
  <c r="J53" i="21"/>
  <c r="J62" i="21" s="1"/>
  <c r="J67" i="21" s="1"/>
  <c r="J52" i="15"/>
  <c r="J64" i="15" s="1"/>
  <c r="J35" i="21"/>
  <c r="I11" i="18" s="1"/>
  <c r="I32" i="18" s="1"/>
  <c r="I46" i="18" s="1"/>
  <c r="I77" i="18" s="1"/>
  <c r="I81" i="18" s="1"/>
  <c r="F35" i="21"/>
  <c r="E11" i="18" s="1"/>
  <c r="E32" i="18" s="1"/>
  <c r="E46" i="18" s="1"/>
  <c r="E77" i="18" s="1"/>
  <c r="E81" i="18" s="1"/>
  <c r="J34" i="15"/>
  <c r="F66" i="15"/>
  <c r="F67" i="21" l="1"/>
  <c r="J65" i="21"/>
  <c r="J66" i="15"/>
  <c r="S22" i="19"/>
  <c r="S17" i="19"/>
  <c r="S19" i="19" s="1"/>
  <c r="G75" i="18"/>
  <c r="C75" i="18"/>
  <c r="U17" i="16" l="1"/>
  <c r="Y17" i="16" s="1"/>
  <c r="S22" i="16"/>
  <c r="S23" i="16"/>
  <c r="U23" i="16" s="1"/>
  <c r="Y23" i="16" s="1"/>
  <c r="H61" i="21"/>
  <c r="D61" i="21"/>
  <c r="H14" i="21"/>
  <c r="H21" i="21" s="1"/>
  <c r="H28" i="21" s="1"/>
  <c r="D14" i="21"/>
  <c r="D21" i="21" s="1"/>
  <c r="D28" i="21" s="1"/>
  <c r="S23" i="19" l="1"/>
  <c r="U23" i="19" s="1"/>
  <c r="D30" i="21"/>
  <c r="H30" i="21"/>
  <c r="H53" i="21" l="1"/>
  <c r="H62" i="21" s="1"/>
  <c r="H67" i="21" s="1"/>
  <c r="I49" i="19"/>
  <c r="H65" i="21"/>
  <c r="H33" i="21"/>
  <c r="U22" i="19"/>
  <c r="D53" i="21"/>
  <c r="D62" i="21" s="1"/>
  <c r="D33" i="21"/>
  <c r="I51" i="19" l="1"/>
  <c r="I53" i="19" s="1"/>
  <c r="J83" i="22" s="1"/>
  <c r="J85" i="22" s="1"/>
  <c r="J87" i="22" s="1"/>
  <c r="J89" i="22" s="1"/>
  <c r="U49" i="19"/>
  <c r="U51" i="19" s="1"/>
  <c r="U53" i="19" s="1"/>
  <c r="H35" i="21"/>
  <c r="G11" i="18" s="1"/>
  <c r="D35" i="21"/>
  <c r="D67" i="21"/>
  <c r="D65" i="21"/>
  <c r="C11" i="18" l="1"/>
  <c r="I49" i="16"/>
  <c r="U22" i="16"/>
  <c r="Y22" i="16" s="1"/>
  <c r="G32" i="18"/>
  <c r="C32" i="18"/>
  <c r="I51" i="16" l="1"/>
  <c r="I53" i="16" s="1"/>
  <c r="F83" i="22" s="1"/>
  <c r="U49" i="16"/>
  <c r="Y49" i="16" l="1"/>
  <c r="Y51" i="16" s="1"/>
  <c r="U51" i="16"/>
  <c r="U53" i="16" s="1"/>
  <c r="U13" i="16"/>
  <c r="Y13" i="16" s="1"/>
  <c r="D60" i="15"/>
  <c r="C46" i="18"/>
  <c r="C77" i="18" s="1"/>
  <c r="C81" i="18" s="1"/>
  <c r="H13" i="15"/>
  <c r="H20" i="15" s="1"/>
  <c r="H27" i="15" s="1"/>
  <c r="Q19" i="19"/>
  <c r="O19" i="19"/>
  <c r="M19" i="19"/>
  <c r="K19" i="19"/>
  <c r="I19" i="19"/>
  <c r="G19" i="19"/>
  <c r="E19" i="19"/>
  <c r="C19" i="19"/>
  <c r="W19" i="16"/>
  <c r="Q19" i="16"/>
  <c r="O19" i="16"/>
  <c r="M19" i="16"/>
  <c r="I19" i="16"/>
  <c r="G19" i="16"/>
  <c r="E19" i="16"/>
  <c r="C19" i="16"/>
  <c r="K19" i="16"/>
  <c r="H60" i="15"/>
  <c r="I24" i="16"/>
  <c r="D20" i="15"/>
  <c r="D27" i="15" s="1"/>
  <c r="O24" i="16"/>
  <c r="Q24" i="19"/>
  <c r="M24" i="19"/>
  <c r="K24" i="19"/>
  <c r="G24" i="19"/>
  <c r="E24" i="19"/>
  <c r="C24" i="19"/>
  <c r="M24" i="16"/>
  <c r="K24" i="16"/>
  <c r="G24" i="16"/>
  <c r="E24" i="16"/>
  <c r="C24" i="16"/>
  <c r="W24" i="16"/>
  <c r="Q24" i="16"/>
  <c r="S24" i="19"/>
  <c r="O24" i="19"/>
  <c r="I24" i="19"/>
  <c r="S24" i="16"/>
  <c r="U19" i="19"/>
  <c r="U19" i="16"/>
  <c r="Y19" i="16"/>
  <c r="Y24" i="16"/>
  <c r="U24" i="16"/>
  <c r="S19" i="16"/>
  <c r="U24" i="19"/>
  <c r="O26" i="19" l="1"/>
  <c r="Q26" i="19"/>
  <c r="C26" i="16"/>
  <c r="M26" i="16"/>
  <c r="O26" i="16"/>
  <c r="I26" i="16"/>
  <c r="I26" i="19"/>
  <c r="U26" i="19"/>
  <c r="C26" i="19"/>
  <c r="E26" i="19"/>
  <c r="K26" i="19"/>
  <c r="W26" i="16"/>
  <c r="G26" i="16"/>
  <c r="E26" i="16"/>
  <c r="Y26" i="16"/>
  <c r="S26" i="16"/>
  <c r="D29" i="15"/>
  <c r="G26" i="19"/>
  <c r="M26" i="19"/>
  <c r="S26" i="19"/>
  <c r="K26" i="16"/>
  <c r="Q26" i="16"/>
  <c r="U26" i="16"/>
  <c r="F85" i="22" l="1"/>
  <c r="F87" i="22" s="1"/>
  <c r="F89" i="22" s="1"/>
  <c r="D52" i="15"/>
  <c r="D61" i="15" s="1"/>
  <c r="D32" i="15"/>
  <c r="H29" i="15"/>
  <c r="H32" i="15" s="1"/>
  <c r="D34" i="15" l="1"/>
  <c r="D66" i="15"/>
  <c r="D64" i="15"/>
  <c r="H34" i="15"/>
  <c r="G46" i="18" s="1"/>
  <c r="G77" i="18" s="1"/>
  <c r="G81" i="18" s="1"/>
  <c r="H52" i="15"/>
  <c r="H61" i="15" s="1"/>
  <c r="H66" i="15" l="1"/>
  <c r="H64" i="15"/>
</calcChain>
</file>

<file path=xl/sharedStrings.xml><?xml version="1.0" encoding="utf-8"?>
<sst xmlns="http://schemas.openxmlformats.org/spreadsheetml/2006/main" count="565" uniqueCount="214">
  <si>
    <t>Consolidated</t>
  </si>
  <si>
    <t>Cash and cash equivalents</t>
  </si>
  <si>
    <t>Amounts due to related parties</t>
  </si>
  <si>
    <t>Other current liabilities</t>
  </si>
  <si>
    <t>Legal reserve</t>
  </si>
  <si>
    <t>Unappropriated</t>
  </si>
  <si>
    <t>Other income</t>
  </si>
  <si>
    <t>share capital</t>
  </si>
  <si>
    <t>Current assets</t>
  </si>
  <si>
    <t>Total current assets</t>
  </si>
  <si>
    <t>Non-current assets</t>
  </si>
  <si>
    <t>Total non-current assets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</si>
  <si>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</si>
  <si>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</si>
  <si>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</si>
  <si>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</si>
  <si>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</si>
  <si>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 xml:space="preserve">Retained earnings </t>
  </si>
  <si>
    <t>Current liabilities</t>
  </si>
  <si>
    <t>Total assets</t>
  </si>
  <si>
    <t>Amounts due from related parties</t>
  </si>
  <si>
    <t>Deferred tax assets</t>
  </si>
  <si>
    <t>paid-up</t>
  </si>
  <si>
    <t>Assets</t>
  </si>
  <si>
    <t>Separate</t>
  </si>
  <si>
    <t xml:space="preserve">financial statements </t>
  </si>
  <si>
    <t>Inventories</t>
  </si>
  <si>
    <t>Other current assets</t>
  </si>
  <si>
    <t>Intangible assets</t>
  </si>
  <si>
    <t>Other non-current assets</t>
  </si>
  <si>
    <t xml:space="preserve">   Authorised share capital </t>
  </si>
  <si>
    <t xml:space="preserve">   Issued and paid-up share capital </t>
  </si>
  <si>
    <t>Total equity</t>
  </si>
  <si>
    <t xml:space="preserve">   Appropriated</t>
  </si>
  <si>
    <t xml:space="preserve">      Legal reserve</t>
  </si>
  <si>
    <t>Thaicom Public Company Limited and its Subsidiaries</t>
  </si>
  <si>
    <t>Liabilities and equity</t>
  </si>
  <si>
    <t>Equity</t>
  </si>
  <si>
    <t>Total liabilities and equity</t>
  </si>
  <si>
    <t>Cash flows from operating activities</t>
  </si>
  <si>
    <t>Adjustments for</t>
  </si>
  <si>
    <t>Interest received</t>
  </si>
  <si>
    <t>Cash flows from investing activities</t>
  </si>
  <si>
    <t>Cash flows from financing activities</t>
  </si>
  <si>
    <t>financial statements</t>
  </si>
  <si>
    <t>translation</t>
  </si>
  <si>
    <t>interests</t>
  </si>
  <si>
    <t>Total</t>
  </si>
  <si>
    <t>Consolidated financial statements</t>
  </si>
  <si>
    <t>of investment in</t>
  </si>
  <si>
    <t>equity</t>
  </si>
  <si>
    <t>Changes in operating assets and liabilities</t>
  </si>
  <si>
    <t>Operating agreements fee</t>
  </si>
  <si>
    <t>Income tax expense</t>
  </si>
  <si>
    <t>Finance costs</t>
  </si>
  <si>
    <t>Selling expenses</t>
  </si>
  <si>
    <t>Administrative expenses</t>
  </si>
  <si>
    <t>Directors and management benefit expenses</t>
  </si>
  <si>
    <t xml:space="preserve">   Unappropriated</t>
  </si>
  <si>
    <t>attributable to</t>
  </si>
  <si>
    <t>differences</t>
  </si>
  <si>
    <t>Amortisation of intangible assets</t>
  </si>
  <si>
    <t>Cumulative</t>
  </si>
  <si>
    <t>Issued and</t>
  </si>
  <si>
    <t>Depreciation of property and equipment</t>
  </si>
  <si>
    <t>Amortisation of borrowing costs</t>
  </si>
  <si>
    <t>Other components of equity</t>
  </si>
  <si>
    <t>Non-controlling interests</t>
  </si>
  <si>
    <t xml:space="preserve">Equity </t>
  </si>
  <si>
    <t>other</t>
  </si>
  <si>
    <t>Non-</t>
  </si>
  <si>
    <t xml:space="preserve"> components</t>
  </si>
  <si>
    <t>owners of</t>
  </si>
  <si>
    <t xml:space="preserve">controlling </t>
  </si>
  <si>
    <t xml:space="preserve"> of equity</t>
  </si>
  <si>
    <t>the Company</t>
  </si>
  <si>
    <t>Other comprehensive income</t>
  </si>
  <si>
    <t>Total comprehensive income attributable to:</t>
  </si>
  <si>
    <t>Investments in subsidiaries</t>
  </si>
  <si>
    <t>Share premium</t>
  </si>
  <si>
    <t>Total comprehensive income for the period</t>
  </si>
  <si>
    <t>Comprehensive income for the period</t>
  </si>
  <si>
    <t xml:space="preserve">Other comprehensive income for the period, </t>
  </si>
  <si>
    <t xml:space="preserve">Effect of exchange rate changes on balances held in </t>
  </si>
  <si>
    <t>31 December</t>
  </si>
  <si>
    <t>Share capital</t>
  </si>
  <si>
    <t>Premium on ordinary shares</t>
  </si>
  <si>
    <t>Statement of cash flows (Unaudited)</t>
  </si>
  <si>
    <t>Property, plant and equipment</t>
  </si>
  <si>
    <t>Non-controlling interest</t>
  </si>
  <si>
    <t>Owner of the Company</t>
  </si>
  <si>
    <t>Other reserve</t>
  </si>
  <si>
    <t>for share-based</t>
  </si>
  <si>
    <t>payment</t>
  </si>
  <si>
    <t xml:space="preserve">Changes </t>
  </si>
  <si>
    <t>in fair value of</t>
  </si>
  <si>
    <t>Baht’000</t>
  </si>
  <si>
    <t>Items that maybe reclassified to profit or loss</t>
  </si>
  <si>
    <t>Foreign</t>
  </si>
  <si>
    <t>currency</t>
  </si>
  <si>
    <t>Notes</t>
  </si>
  <si>
    <t>Income tax on other comprehensive income</t>
  </si>
  <si>
    <t>Repayments of borrowings</t>
  </si>
  <si>
    <t xml:space="preserve">Net cash used in financing activities </t>
  </si>
  <si>
    <t xml:space="preserve">Separate financial statements </t>
  </si>
  <si>
    <t>Proceeds from sales of property and equipment</t>
  </si>
  <si>
    <t>Statements of profit or loss (Unaudited)</t>
  </si>
  <si>
    <t>Trade and other current receivables</t>
  </si>
  <si>
    <t>Trade and other current payables</t>
  </si>
  <si>
    <t>Revenues from sales of goods and rendering of services</t>
  </si>
  <si>
    <t>Cost of sales of goods and rendering of services</t>
  </si>
  <si>
    <t xml:space="preserve">Transactions with owners, </t>
  </si>
  <si>
    <t>recorded directly in equity</t>
  </si>
  <si>
    <t xml:space="preserve">Total transactions with owners, </t>
  </si>
  <si>
    <t xml:space="preserve">foreign currencies  </t>
  </si>
  <si>
    <r>
      <t>Statements of changes in equity (Unaudited)</t>
    </r>
    <r>
      <rPr>
        <sz val="13.2"/>
        <rFont val="Times New Roman"/>
        <family val="1"/>
      </rPr>
      <t xml:space="preserve"> (Continued)</t>
    </r>
  </si>
  <si>
    <t>Statements of profit or loss and other comprehensive income (Unaudited)</t>
  </si>
  <si>
    <t xml:space="preserve">    net of income tax</t>
  </si>
  <si>
    <r>
      <t xml:space="preserve">Statements of changes in equity (Unaudited) </t>
    </r>
    <r>
      <rPr>
        <sz val="10.8"/>
        <rFont val="Times New Roman"/>
        <family val="1"/>
      </rPr>
      <t>(Continued)</t>
    </r>
  </si>
  <si>
    <t>a subsidiary</t>
  </si>
  <si>
    <r>
      <t xml:space="preserve">Statement of cash flows (Unaudited) </t>
    </r>
    <r>
      <rPr>
        <sz val="12"/>
        <rFont val="Times New Roman"/>
        <family val="1"/>
      </rPr>
      <t>(Continued)</t>
    </r>
  </si>
  <si>
    <t>(Unaudited)</t>
  </si>
  <si>
    <t>Net foreign exchange gain</t>
  </si>
  <si>
    <t>Dividends to owners of the Company</t>
  </si>
  <si>
    <t>Reversal of loss on impairment (loss on impairment)</t>
  </si>
  <si>
    <t>Other current financial assets</t>
  </si>
  <si>
    <t>Right-of-use assets</t>
  </si>
  <si>
    <t>Amortisation of right-of-use assets</t>
  </si>
  <si>
    <t>Current portion of long-term borrowings</t>
  </si>
  <si>
    <t>Finance income</t>
  </si>
  <si>
    <t>Profit for the period</t>
  </si>
  <si>
    <t>Corporate income tax payable</t>
  </si>
  <si>
    <t>Cash and cash equivalents as at 1 January</t>
  </si>
  <si>
    <t xml:space="preserve">   based on Thai Financial Reporting Standard No.9</t>
  </si>
  <si>
    <t>Gain on disposal of property and equipment</t>
  </si>
  <si>
    <t>Loss on write-off property and equipment</t>
  </si>
  <si>
    <t xml:space="preserve">Changes in fair value of financial assets </t>
  </si>
  <si>
    <t xml:space="preserve">financial assets </t>
  </si>
  <si>
    <t>Non-current provisions for employeee benefit</t>
  </si>
  <si>
    <t>Long-term loans to related parties</t>
  </si>
  <si>
    <t>Long-term borrowings</t>
  </si>
  <si>
    <t>Net liabilities in subsidiaries</t>
  </si>
  <si>
    <t>Non-current provisions for employee benefit</t>
  </si>
  <si>
    <t>Profit before income tax expense</t>
  </si>
  <si>
    <t>Profit attributable to:</t>
  </si>
  <si>
    <t>Earnings per share (Baht)</t>
  </si>
  <si>
    <t xml:space="preserve">Basic earning per share </t>
  </si>
  <si>
    <t>Diluted earning per share</t>
  </si>
  <si>
    <t>Past and current service cost</t>
  </si>
  <si>
    <t>Finance cost paid</t>
  </si>
  <si>
    <t>Cash received from loan to a joint venture</t>
  </si>
  <si>
    <t>Cash received from loan to a subsidiary</t>
  </si>
  <si>
    <t>Lease liabilities</t>
  </si>
  <si>
    <t>Investments in joint ventures</t>
  </si>
  <si>
    <t>Exchange differences on translating financial statement</t>
  </si>
  <si>
    <t>Balance as at 1 January 2022</t>
  </si>
  <si>
    <t xml:space="preserve"> </t>
  </si>
  <si>
    <t>Short-term loan to a related party</t>
  </si>
  <si>
    <t>to related parties</t>
  </si>
  <si>
    <t>Current tax assets</t>
  </si>
  <si>
    <t xml:space="preserve">Statements of financial position </t>
  </si>
  <si>
    <t>Current portion of lease liabilities</t>
  </si>
  <si>
    <t>Long-term accounts payable</t>
  </si>
  <si>
    <t>Cash paid for loan to a joint venture</t>
  </si>
  <si>
    <t>Net increase (decrease) in cash and cash equivalents</t>
  </si>
  <si>
    <t xml:space="preserve">Net cash from (used in) investing activities </t>
  </si>
  <si>
    <t>Inventory write-off</t>
  </si>
  <si>
    <t>Intangible assets write-off</t>
  </si>
  <si>
    <t>Right-of-use assets write-off</t>
  </si>
  <si>
    <t>loss on dilution</t>
  </si>
  <si>
    <t>30 June</t>
  </si>
  <si>
    <t>Six-month period ended 30 June 2022</t>
  </si>
  <si>
    <t>Balance as at 30 June 2022</t>
  </si>
  <si>
    <t>Investment income</t>
  </si>
  <si>
    <t xml:space="preserve">Dividends paid to owners of the Company </t>
  </si>
  <si>
    <t>Cash and cash equivalents as at 30 June</t>
  </si>
  <si>
    <t>Current portion of long-term loans</t>
  </si>
  <si>
    <t>Dividend received</t>
  </si>
  <si>
    <t>Unrealised gain on foreign exchange rate</t>
  </si>
  <si>
    <t>Share of profit (loss) of investment in subsidiaries and joint ventures</t>
  </si>
  <si>
    <t>3, 4</t>
  </si>
  <si>
    <t>Long-term trade receivables - a related party</t>
  </si>
  <si>
    <t>Advance payment for equipment</t>
  </si>
  <si>
    <t xml:space="preserve">Advance receipts </t>
  </si>
  <si>
    <t>As at 30 June 2023</t>
  </si>
  <si>
    <t xml:space="preserve">30 June </t>
  </si>
  <si>
    <t>Equity attributable to owners of the Company</t>
  </si>
  <si>
    <t>For the three-month period ended 30 June 2023</t>
  </si>
  <si>
    <t>For the six-month period ended 30 June 2023</t>
  </si>
  <si>
    <t>Six-month period ended 30 June 2023</t>
  </si>
  <si>
    <t>Balance as at 1 January 2023</t>
  </si>
  <si>
    <t>Balance as at 30 June 2023</t>
  </si>
  <si>
    <t xml:space="preserve">   and joint ventures</t>
  </si>
  <si>
    <r>
      <t>Statements of changes in equity (Unaudited)</t>
    </r>
    <r>
      <rPr>
        <sz val="13.2"/>
        <rFont val="Times New Roman"/>
        <family val="1"/>
      </rPr>
      <t xml:space="preserve"> </t>
    </r>
  </si>
  <si>
    <t xml:space="preserve">Statements of changes in equity (Unaudited) </t>
  </si>
  <si>
    <t>Gross profit</t>
  </si>
  <si>
    <t>Profit (loss) from operating expenses</t>
  </si>
  <si>
    <t>Reversal of allowance for expected credit loss</t>
  </si>
  <si>
    <t>Reversal of allowance for obsolete inventory</t>
  </si>
  <si>
    <t>Share of net (profit) loss of investment in subsidiaries</t>
  </si>
  <si>
    <t>Advance receipts</t>
  </si>
  <si>
    <t>Income tax (paid) received</t>
  </si>
  <si>
    <t>Net cash from operating activities</t>
  </si>
  <si>
    <t>Cash paid for purchase of property and equipment</t>
  </si>
  <si>
    <t>- property and equipment and intangible assets</t>
  </si>
  <si>
    <r>
      <t>Statements of financial position</t>
    </r>
    <r>
      <rPr>
        <sz val="12"/>
        <rFont val="Times New Roman"/>
        <family val="1"/>
      </rPr>
      <t xml:space="preserve"> (Continued)</t>
    </r>
  </si>
  <si>
    <t>Profit from operating expenses</t>
  </si>
  <si>
    <t xml:space="preserve">    Owners of the Company</t>
  </si>
  <si>
    <t xml:space="preserve">    Non-controlling interests</t>
  </si>
  <si>
    <t>3, 9</t>
  </si>
  <si>
    <t>Cash received  from other current financial assets</t>
  </si>
  <si>
    <t>Cash paid for purchase of intangible assets</t>
  </si>
  <si>
    <t>Cash paid for loan to a subsidiary</t>
  </si>
  <si>
    <t>Cash paid for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</si>
</sst>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#;\(#,###\)"/>
    <numFmt numFmtId="168" formatCode="#,##0\ ;\(#,##0\)"/>
    <numFmt numFmtId="169" formatCode="#,##0.0;\(#,##0.0\)"/>
    <numFmt numFmtId="170" formatCode="#,###.00;\(#,###.00\)"/>
  </numFmts>
  <fonts count="23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5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3.2"/>
      <name val="Times New Roman"/>
      <family val="1"/>
    </font>
    <font>
      <sz val="10.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 applyBorder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" fillId="0" borderId="0" applyBorder="0"/>
  </cellStyleXfs>
  <cellXfs count="301">
    <xf numFmtId="0" fontId="0" fillId="0" borderId="0" xfId="0"/>
    <xf numFmtId="165" fontId="0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3" fillId="0" borderId="0" xfId="5" applyNumberFormat="1" applyFont="1" applyFill="1" applyAlignment="1" applyProtection="1">
      <alignment horizontal="center" vertical="center"/>
      <protection locked="0"/>
    </xf>
    <xf numFmtId="166" fontId="0" fillId="0" borderId="0" xfId="5" applyNumberFormat="1" applyFont="1" applyFill="1" applyAlignment="1" applyProtection="1">
      <alignment vertical="center"/>
      <protection locked="0"/>
    </xf>
    <xf numFmtId="166" fontId="0" fillId="0" borderId="0" xfId="5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  <protection locked="0"/>
    </xf>
    <xf numFmtId="165" fontId="3" fillId="0" borderId="0" xfId="5" applyNumberFormat="1" applyFont="1" applyFill="1" applyBorder="1" applyAlignment="1" applyProtection="1">
      <alignment vertical="center"/>
      <protection locked="0"/>
    </xf>
    <xf numFmtId="166" fontId="3" fillId="0" borderId="0" xfId="5" applyNumberFormat="1" applyFont="1" applyFill="1" applyAlignment="1" applyProtection="1">
      <alignment horizontal="center" vertical="center"/>
      <protection locked="0"/>
    </xf>
    <xf numFmtId="165" fontId="3" fillId="0" borderId="0" xfId="5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0" xfId="5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8" fontId="5" fillId="0" borderId="0" xfId="0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3" fontId="0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1"/>
    </xf>
    <xf numFmtId="166" fontId="4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6" fontId="3" fillId="0" borderId="5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8" fontId="5" fillId="0" borderId="3" xfId="0" applyNumberFormat="1" applyFont="1" applyBorder="1" applyAlignment="1">
      <alignment horizontal="right"/>
    </xf>
    <xf numFmtId="168" fontId="5" fillId="0" borderId="0" xfId="0" applyNumberFormat="1" applyFont="1" applyBorder="1" applyAlignment="1">
      <alignment horizontal="right"/>
    </xf>
    <xf numFmtId="168" fontId="5" fillId="0" borderId="2" xfId="0" applyNumberFormat="1" applyFont="1" applyBorder="1" applyAlignment="1">
      <alignment horizontal="right"/>
    </xf>
    <xf numFmtId="168" fontId="10" fillId="0" borderId="0" xfId="0" applyNumberFormat="1" applyFont="1" applyAlignment="1">
      <alignment horizontal="right"/>
    </xf>
    <xf numFmtId="168" fontId="5" fillId="0" borderId="1" xfId="0" applyNumberFormat="1" applyFont="1" applyBorder="1" applyAlignment="1">
      <alignment horizontal="right"/>
    </xf>
    <xf numFmtId="168" fontId="10" fillId="0" borderId="1" xfId="0" applyNumberFormat="1" applyFont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66" fontId="3" fillId="0" borderId="0" xfId="1" applyNumberFormat="1" applyFont="1" applyFill="1" applyAlignment="1"/>
    <xf numFmtId="165" fontId="0" fillId="0" borderId="0" xfId="0" applyNumberFormat="1" applyBorder="1" applyAlignment="1">
      <alignment horizontal="center"/>
    </xf>
    <xf numFmtId="168" fontId="3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right"/>
    </xf>
    <xf numFmtId="168" fontId="5" fillId="0" borderId="0" xfId="0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166" fontId="3" fillId="0" borderId="0" xfId="1" applyNumberFormat="1" applyFont="1" applyFill="1" applyAlignment="1">
      <alignment horizontal="right"/>
    </xf>
    <xf numFmtId="165" fontId="7" fillId="0" borderId="0" xfId="0" applyNumberFormat="1" applyFont="1" applyBorder="1" applyAlignment="1">
      <alignment horizontal="center"/>
    </xf>
    <xf numFmtId="167" fontId="7" fillId="0" borderId="0" xfId="0" applyNumberFormat="1" applyFon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5" fontId="0" fillId="0" borderId="0" xfId="0" quotePrefix="1" applyNumberFormat="1" applyAlignment="1">
      <alignment horizontal="left"/>
    </xf>
    <xf numFmtId="166" fontId="3" fillId="0" borderId="2" xfId="1" applyNumberFormat="1" applyFont="1" applyFill="1" applyBorder="1" applyAlignment="1">
      <alignment horizontal="right"/>
    </xf>
    <xf numFmtId="166" fontId="3" fillId="0" borderId="0" xfId="2" applyNumberFormat="1" applyFont="1" applyFill="1" applyAlignment="1"/>
    <xf numFmtId="168" fontId="3" fillId="0" borderId="0" xfId="0" applyNumberFormat="1" applyFont="1" applyBorder="1" applyAlignment="1">
      <alignment horizontal="right"/>
    </xf>
    <xf numFmtId="168" fontId="3" fillId="0" borderId="1" xfId="0" applyNumberFormat="1" applyFont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165" fontId="22" fillId="0" borderId="0" xfId="0" applyNumberFormat="1" applyFont="1" applyAlignment="1">
      <alignment horizontal="center"/>
    </xf>
    <xf numFmtId="43" fontId="22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7" fontId="0" fillId="0" borderId="0" xfId="0" applyNumberFormat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horizontal="right"/>
    </xf>
    <xf numFmtId="169" fontId="0" fillId="0" borderId="0" xfId="0" applyNumberFormat="1" applyBorder="1" applyAlignment="1">
      <alignment horizontal="center"/>
    </xf>
    <xf numFmtId="167" fontId="20" fillId="0" borderId="0" xfId="0" applyNumberFormat="1" applyFont="1" applyAlignment="1">
      <alignment horizontal="right"/>
    </xf>
    <xf numFmtId="167" fontId="22" fillId="0" borderId="0" xfId="0" applyNumberFormat="1" applyFont="1" applyAlignment="1">
      <alignment horizontal="right"/>
    </xf>
    <xf numFmtId="165" fontId="7" fillId="0" borderId="0" xfId="0" applyNumberFormat="1" applyFont="1" applyBorder="1" applyAlignment="1"/>
    <xf numFmtId="165" fontId="2" fillId="0" borderId="0" xfId="0" applyNumberFormat="1" applyFont="1" applyAlignment="1"/>
    <xf numFmtId="165" fontId="0" fillId="0" borderId="0" xfId="0" applyNumberFormat="1" applyAlignment="1"/>
    <xf numFmtId="165" fontId="0" fillId="0" borderId="0" xfId="0" applyNumberFormat="1" applyBorder="1" applyAlignment="1"/>
    <xf numFmtId="0" fontId="0" fillId="0" borderId="0" xfId="0" applyBorder="1" applyAlignment="1">
      <alignment horizontal="center"/>
    </xf>
    <xf numFmtId="49" fontId="0" fillId="0" borderId="0" xfId="0" applyNumberFormat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0" fillId="0" borderId="0" xfId="0" applyAlignme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5" fillId="0" borderId="0" xfId="0" applyNumberFormat="1" applyFont="1" applyAlignment="1"/>
    <xf numFmtId="165" fontId="3" fillId="0" borderId="0" xfId="0" applyNumberFormat="1" applyFont="1" applyAlignment="1"/>
    <xf numFmtId="165" fontId="0" fillId="0" borderId="0" xfId="0" quotePrefix="1" applyNumberFormat="1" applyAlignment="1"/>
    <xf numFmtId="165" fontId="22" fillId="0" borderId="0" xfId="0" applyNumberFormat="1" applyFont="1" applyAlignment="1"/>
    <xf numFmtId="0" fontId="7" fillId="0" borderId="0" xfId="0" applyNumberFormat="1" applyFont="1" applyFill="1" applyAlignment="1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6" fontId="0" fillId="0" borderId="0" xfId="0" quotePrefix="1" applyNumberFormat="1" applyFont="1" applyFill="1" applyAlignment="1">
      <alignment horizontal="center" wrapText="1"/>
    </xf>
    <xf numFmtId="0" fontId="0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0" fillId="0" borderId="0" xfId="0" applyNumberFormat="1" applyFont="1" applyFill="1" applyBorder="1" applyAlignment="1"/>
    <xf numFmtId="37" fontId="0" fillId="0" borderId="0" xfId="0" applyNumberFormat="1" applyFont="1" applyFill="1" applyAlignment="1">
      <alignment horizontal="right"/>
    </xf>
    <xf numFmtId="166" fontId="0" fillId="0" borderId="0" xfId="2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0" fillId="0" borderId="0" xfId="0" quotePrefix="1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37" fontId="5" fillId="0" borderId="5" xfId="0" applyNumberFormat="1" applyFont="1" applyFill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left"/>
    </xf>
    <xf numFmtId="166" fontId="5" fillId="0" borderId="4" xfId="1" applyNumberFormat="1" applyFont="1" applyFill="1" applyBorder="1" applyAlignment="1">
      <alignment horizontal="right"/>
    </xf>
    <xf numFmtId="39" fontId="0" fillId="0" borderId="2" xfId="0" applyNumberFormat="1" applyFont="1" applyFill="1" applyBorder="1" applyAlignment="1">
      <alignment horizontal="right"/>
    </xf>
    <xf numFmtId="39" fontId="0" fillId="0" borderId="0" xfId="0" applyNumberFormat="1" applyFont="1" applyFill="1" applyBorder="1" applyAlignment="1">
      <alignment horizontal="right"/>
    </xf>
    <xf numFmtId="43" fontId="0" fillId="0" borderId="4" xfId="1" applyFont="1" applyFill="1" applyBorder="1" applyAlignment="1">
      <alignment horizontal="right"/>
    </xf>
    <xf numFmtId="39" fontId="0" fillId="0" borderId="0" xfId="0" applyNumberFormat="1" applyFont="1" applyFill="1" applyAlignment="1">
      <alignment horizontal="right"/>
    </xf>
    <xf numFmtId="0" fontId="9" fillId="0" borderId="0" xfId="0" applyNumberFormat="1" applyFont="1" applyFill="1" applyAlignment="1"/>
    <xf numFmtId="0" fontId="2" fillId="0" borderId="0" xfId="0" applyNumberFormat="1" applyFont="1" applyFill="1" applyAlignment="1"/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/>
    <xf numFmtId="37" fontId="0" fillId="0" borderId="0" xfId="0" applyNumberFormat="1" applyFont="1" applyFill="1" applyAlignmen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1" xfId="1" applyNumberFormat="1" applyFont="1" applyFill="1" applyBorder="1" applyAlignment="1"/>
    <xf numFmtId="37" fontId="5" fillId="0" borderId="1" xfId="1" applyNumberFormat="1" applyFont="1" applyFill="1" applyBorder="1" applyAlignment="1"/>
    <xf numFmtId="37" fontId="5" fillId="0" borderId="0" xfId="1" applyNumberFormat="1" applyFont="1" applyFill="1" applyAlignment="1"/>
    <xf numFmtId="37" fontId="5" fillId="0" borderId="4" xfId="0" applyNumberFormat="1" applyFont="1" applyFill="1" applyBorder="1" applyAlignment="1"/>
    <xf numFmtId="37" fontId="5" fillId="0" borderId="2" xfId="0" applyNumberFormat="1" applyFont="1" applyFill="1" applyBorder="1" applyAlignment="1"/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/>
    <xf numFmtId="43" fontId="0" fillId="0" borderId="0" xfId="1" applyFont="1" applyFill="1" applyBorder="1" applyAlignment="1"/>
    <xf numFmtId="0" fontId="0" fillId="0" borderId="0" xfId="0" applyNumberFormat="1" applyFont="1" applyFill="1" applyAlignment="1">
      <alignment horizontal="right"/>
    </xf>
    <xf numFmtId="0" fontId="20" fillId="0" borderId="0" xfId="0" applyNumberFormat="1" applyFont="1" applyFill="1" applyAlignment="1"/>
    <xf numFmtId="0" fontId="2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left"/>
    </xf>
    <xf numFmtId="166" fontId="0" fillId="0" borderId="1" xfId="1" applyNumberFormat="1" applyFont="1" applyFill="1" applyBorder="1" applyAlignment="1">
      <alignment horizontal="right"/>
    </xf>
    <xf numFmtId="168" fontId="5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0" fillId="0" borderId="0" xfId="0" applyFont="1" applyFill="1" applyBorder="1" applyAlignment="1"/>
    <xf numFmtId="0" fontId="2" fillId="0" borderId="0" xfId="0" applyFont="1" applyFill="1" applyAlignment="1">
      <alignment horizontal="left"/>
    </xf>
    <xf numFmtId="165" fontId="5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15" fillId="0" borderId="0" xfId="5" applyNumberFormat="1" applyFont="1" applyFill="1" applyAlignment="1" applyProtection="1">
      <protection locked="0"/>
    </xf>
    <xf numFmtId="0" fontId="15" fillId="0" borderId="0" xfId="5" applyNumberFormat="1" applyFont="1" applyFill="1" applyAlignment="1" applyProtection="1">
      <alignment horizontal="center"/>
      <protection locked="0"/>
    </xf>
    <xf numFmtId="166" fontId="0" fillId="0" borderId="0" xfId="5" applyNumberFormat="1" applyFont="1" applyFill="1" applyAlignment="1" applyProtection="1">
      <protection locked="0"/>
    </xf>
    <xf numFmtId="166" fontId="15" fillId="0" borderId="0" xfId="5" applyNumberFormat="1" applyFont="1" applyFill="1" applyBorder="1" applyAlignment="1" applyProtection="1">
      <alignment horizontal="center"/>
      <protection locked="0"/>
    </xf>
    <xf numFmtId="165" fontId="15" fillId="0" borderId="0" xfId="5" applyNumberFormat="1" applyFont="1" applyFill="1" applyBorder="1" applyAlignment="1" applyProtection="1">
      <protection locked="0"/>
    </xf>
    <xf numFmtId="166" fontId="15" fillId="0" borderId="0" xfId="5" applyNumberFormat="1" applyFont="1" applyFill="1" applyAlignment="1" applyProtection="1">
      <protection locked="0"/>
    </xf>
    <xf numFmtId="166" fontId="15" fillId="0" borderId="0" xfId="5" applyNumberFormat="1" applyFont="1" applyFill="1" applyAlignment="1" applyProtection="1">
      <alignment horizontal="center"/>
      <protection locked="0"/>
    </xf>
    <xf numFmtId="165" fontId="15" fillId="0" borderId="0" xfId="5" applyNumberFormat="1" applyFont="1" applyFill="1" applyAlignment="1" applyProtection="1">
      <alignment horizontal="center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165" fontId="14" fillId="0" borderId="0" xfId="5" applyNumberFormat="1" applyFont="1" applyFill="1" applyAlignment="1" applyProtection="1">
      <alignment horizontal="center"/>
      <protection locked="0"/>
    </xf>
    <xf numFmtId="166" fontId="0" fillId="0" borderId="0" xfId="5" applyNumberFormat="1" applyFont="1" applyFill="1" applyAlignment="1" applyProtection="1">
      <alignment horizontal="center"/>
      <protection locked="0"/>
    </xf>
    <xf numFmtId="165" fontId="15" fillId="0" borderId="0" xfId="5" applyNumberFormat="1" applyFont="1" applyFill="1" applyBorder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center"/>
      <protection locked="0"/>
    </xf>
    <xf numFmtId="0" fontId="15" fillId="0" borderId="1" xfId="0" applyFont="1" applyFill="1" applyBorder="1" applyAlignment="1" applyProtection="1">
      <alignment horizontal="center"/>
      <protection locked="0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166" fontId="15" fillId="0" borderId="1" xfId="5" applyNumberFormat="1" applyFont="1" applyFill="1" applyBorder="1" applyAlignment="1" applyProtection="1">
      <alignment horizontal="center"/>
      <protection locked="0"/>
    </xf>
    <xf numFmtId="0" fontId="15" fillId="0" borderId="0" xfId="0" applyFont="1" applyFill="1" applyBorder="1" applyAlignment="1"/>
    <xf numFmtId="165" fontId="15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/>
    <xf numFmtId="0" fontId="14" fillId="0" borderId="0" xfId="0" applyFont="1" applyFill="1" applyAlignment="1">
      <alignment horizontal="left"/>
    </xf>
    <xf numFmtId="0" fontId="16" fillId="0" borderId="0" xfId="0" applyFont="1" applyFill="1" applyBorder="1" applyAlignment="1">
      <alignment horizontal="center"/>
    </xf>
    <xf numFmtId="166" fontId="14" fillId="0" borderId="0" xfId="1" applyNumberFormat="1" applyFont="1" applyFill="1" applyBorder="1" applyAlignment="1"/>
    <xf numFmtId="0" fontId="14" fillId="0" borderId="0" xfId="0" applyFont="1" applyFill="1" applyAlignment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wrapText="1"/>
    </xf>
    <xf numFmtId="166" fontId="15" fillId="0" borderId="0" xfId="1" applyNumberFormat="1" applyFont="1" applyFill="1" applyBorder="1" applyAlignment="1"/>
    <xf numFmtId="166" fontId="15" fillId="0" borderId="1" xfId="1" applyNumberFormat="1" applyFont="1" applyFill="1" applyBorder="1" applyAlignment="1"/>
    <xf numFmtId="0" fontId="14" fillId="0" borderId="0" xfId="0" applyFont="1" applyFill="1" applyBorder="1" applyAlignment="1"/>
    <xf numFmtId="168" fontId="0" fillId="0" borderId="0" xfId="1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166" fontId="14" fillId="0" borderId="1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37" fontId="14" fillId="0" borderId="0" xfId="1" applyNumberFormat="1" applyFont="1" applyFill="1" applyBorder="1" applyAlignment="1"/>
    <xf numFmtId="43" fontId="14" fillId="0" borderId="0" xfId="1" applyFont="1" applyFill="1" applyBorder="1" applyAlignment="1"/>
    <xf numFmtId="37" fontId="15" fillId="0" borderId="0" xfId="1" applyNumberFormat="1" applyFont="1" applyFill="1" applyBorder="1" applyAlignment="1"/>
    <xf numFmtId="43" fontId="15" fillId="0" borderId="0" xfId="1" applyFont="1" applyFill="1" applyBorder="1" applyAlignment="1"/>
    <xf numFmtId="166" fontId="15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Alignment="1"/>
    <xf numFmtId="168" fontId="0" fillId="0" borderId="0" xfId="1" applyNumberFormat="1" applyFont="1" applyFill="1" applyAlignment="1">
      <alignment horizontal="right"/>
    </xf>
    <xf numFmtId="166" fontId="14" fillId="0" borderId="3" xfId="1" applyNumberFormat="1" applyFont="1" applyFill="1" applyBorder="1" applyAlignment="1"/>
    <xf numFmtId="166" fontId="14" fillId="0" borderId="0" xfId="1" applyNumberFormat="1" applyFont="1" applyFill="1" applyAlignment="1"/>
    <xf numFmtId="168" fontId="5" fillId="0" borderId="0" xfId="1" applyNumberFormat="1" applyFont="1" applyFill="1" applyAlignment="1">
      <alignment horizontal="right"/>
    </xf>
    <xf numFmtId="37" fontId="15" fillId="0" borderId="5" xfId="1" applyNumberFormat="1" applyFont="1" applyFill="1" applyBorder="1" applyAlignment="1"/>
    <xf numFmtId="37" fontId="15" fillId="0" borderId="0" xfId="1" applyNumberFormat="1" applyFont="1" applyFill="1" applyAlignment="1"/>
    <xf numFmtId="37" fontId="14" fillId="0" borderId="2" xfId="1" applyNumberFormat="1" applyFont="1" applyFill="1" applyBorder="1" applyAlignment="1"/>
    <xf numFmtId="43" fontId="14" fillId="0" borderId="2" xfId="1" applyFont="1" applyFill="1" applyBorder="1" applyAlignment="1"/>
    <xf numFmtId="165" fontId="15" fillId="0" borderId="0" xfId="0" applyNumberFormat="1" applyFont="1" applyFill="1" applyBorder="1" applyAlignment="1"/>
    <xf numFmtId="37" fontId="15" fillId="0" borderId="0" xfId="0" applyNumberFormat="1" applyFont="1" applyFill="1" applyBorder="1" applyAlignment="1"/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/>
    <xf numFmtId="165" fontId="3" fillId="0" borderId="0" xfId="4" applyNumberFormat="1" applyFont="1" applyFill="1" applyAlignment="1"/>
    <xf numFmtId="165" fontId="5" fillId="0" borderId="0" xfId="4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165" fontId="19" fillId="0" borderId="0" xfId="4" applyNumberFormat="1" applyFont="1" applyFill="1" applyBorder="1" applyAlignment="1"/>
    <xf numFmtId="165" fontId="20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20" fillId="0" borderId="0" xfId="4" applyNumberFormat="1" applyFont="1" applyFill="1" applyAlignment="1"/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65" fontId="6" fillId="0" borderId="0" xfId="4" applyNumberFormat="1" applyFont="1" applyFill="1" applyBorder="1" applyAlignment="1"/>
    <xf numFmtId="165" fontId="3" fillId="0" borderId="0" xfId="4" applyNumberFormat="1" applyFont="1" applyFill="1" applyBorder="1" applyAlignment="1">
      <alignment horizontal="center"/>
    </xf>
    <xf numFmtId="168" fontId="3" fillId="0" borderId="0" xfId="3" applyNumberFormat="1" applyFont="1" applyFill="1" applyAlignment="1">
      <alignment horizontal="right"/>
    </xf>
    <xf numFmtId="168" fontId="3" fillId="0" borderId="0" xfId="4" applyNumberFormat="1" applyFont="1" applyFill="1" applyAlignment="1">
      <alignment horizontal="right"/>
    </xf>
    <xf numFmtId="168" fontId="3" fillId="0" borderId="0" xfId="4" applyNumberFormat="1" applyFont="1" applyFill="1" applyBorder="1" applyAlignment="1">
      <alignment horizontal="right"/>
    </xf>
    <xf numFmtId="37" fontId="3" fillId="0" borderId="0" xfId="4" applyNumberFormat="1" applyFont="1" applyFill="1" applyAlignment="1">
      <alignment horizontal="right"/>
    </xf>
    <xf numFmtId="165" fontId="4" fillId="0" borderId="0" xfId="4" applyNumberFormat="1" applyFont="1" applyFill="1" applyBorder="1" applyAlignment="1"/>
    <xf numFmtId="165" fontId="3" fillId="0" borderId="0" xfId="4" applyNumberFormat="1" applyFont="1" applyFill="1" applyBorder="1" applyAlignment="1"/>
    <xf numFmtId="165" fontId="3" fillId="0" borderId="0" xfId="4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right"/>
    </xf>
    <xf numFmtId="165" fontId="20" fillId="0" borderId="0" xfId="4" applyNumberFormat="1" applyFont="1" applyFill="1" applyBorder="1" applyAlignment="1"/>
    <xf numFmtId="0" fontId="20" fillId="0" borderId="0" xfId="0" applyFont="1" applyFill="1" applyAlignment="1">
      <alignment horizontal="left"/>
    </xf>
    <xf numFmtId="166" fontId="3" fillId="0" borderId="1" xfId="1" applyNumberFormat="1" applyFont="1" applyFill="1" applyBorder="1" applyAlignment="1">
      <alignment horizontal="right"/>
    </xf>
    <xf numFmtId="37" fontId="3" fillId="0" borderId="1" xfId="4" applyNumberFormat="1" applyFont="1" applyFill="1" applyBorder="1" applyAlignment="1">
      <alignment horizontal="right"/>
    </xf>
    <xf numFmtId="37" fontId="3" fillId="0" borderId="0" xfId="4" applyNumberFormat="1" applyFont="1" applyFill="1" applyBorder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65" fontId="5" fillId="0" borderId="0" xfId="4" applyNumberFormat="1" applyFont="1" applyFill="1" applyBorder="1" applyAlignment="1">
      <alignment wrapText="1" shrinkToFit="1"/>
    </xf>
    <xf numFmtId="37" fontId="5" fillId="0" borderId="1" xfId="4" applyNumberFormat="1" applyFont="1" applyFill="1" applyBorder="1" applyAlignment="1">
      <alignment horizontal="right"/>
    </xf>
    <xf numFmtId="37" fontId="5" fillId="0" borderId="0" xfId="4" applyNumberFormat="1" applyFont="1" applyFill="1" applyAlignment="1">
      <alignment horizontal="right"/>
    </xf>
    <xf numFmtId="37" fontId="5" fillId="0" borderId="0" xfId="4" applyNumberFormat="1" applyFont="1" applyFill="1" applyBorder="1" applyAlignment="1">
      <alignment horizontal="right"/>
    </xf>
    <xf numFmtId="165" fontId="0" fillId="0" borderId="0" xfId="0" applyNumberFormat="1" applyFont="1" applyFill="1" applyAlignment="1"/>
    <xf numFmtId="165" fontId="6" fillId="0" borderId="0" xfId="0" applyNumberFormat="1" applyFont="1" applyFill="1" applyAlignment="1"/>
    <xf numFmtId="168" fontId="4" fillId="0" borderId="0" xfId="0" applyNumberFormat="1" applyFont="1" applyFill="1" applyBorder="1" applyAlignment="1"/>
    <xf numFmtId="166" fontId="0" fillId="0" borderId="0" xfId="1" applyNumberFormat="1" applyFont="1" applyFill="1" applyAlignment="1">
      <alignment horizontal="right"/>
    </xf>
    <xf numFmtId="165" fontId="5" fillId="0" borderId="0" xfId="0" applyNumberFormat="1" applyFont="1" applyFill="1" applyAlignment="1">
      <alignment wrapText="1" shrinkToFit="1"/>
    </xf>
    <xf numFmtId="165" fontId="0" fillId="0" borderId="0" xfId="4" applyNumberFormat="1" applyFont="1" applyFill="1" applyAlignment="1"/>
    <xf numFmtId="0" fontId="0" fillId="0" borderId="0" xfId="4" applyFont="1" applyFill="1" applyAlignment="1"/>
    <xf numFmtId="0" fontId="5" fillId="0" borderId="0" xfId="4" applyFont="1" applyFill="1" applyAlignment="1"/>
    <xf numFmtId="37" fontId="22" fillId="0" borderId="0" xfId="0" applyNumberFormat="1" applyFont="1" applyFill="1" applyBorder="1" applyAlignment="1">
      <alignment horizontal="right"/>
    </xf>
    <xf numFmtId="37" fontId="22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/>
    <xf numFmtId="0" fontId="0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165" fontId="21" fillId="0" borderId="0" xfId="0" applyNumberFormat="1" applyFont="1" applyFill="1" applyBorder="1" applyAlignment="1">
      <alignment horizontal="center"/>
    </xf>
    <xf numFmtId="37" fontId="5" fillId="0" borderId="4" xfId="4" applyNumberFormat="1" applyFont="1" applyFill="1" applyBorder="1" applyAlignment="1">
      <alignment horizontal="right"/>
    </xf>
    <xf numFmtId="0" fontId="21" fillId="0" borderId="0" xfId="4" applyFont="1" applyFill="1" applyAlignment="1"/>
    <xf numFmtId="165" fontId="21" fillId="0" borderId="0" xfId="0" applyNumberFormat="1" applyFont="1" applyFill="1" applyBorder="1" applyAlignment="1">
      <alignment horizontal="left"/>
    </xf>
    <xf numFmtId="0" fontId="3" fillId="0" borderId="0" xfId="4" applyFont="1" applyFill="1" applyBorder="1" applyAlignment="1">
      <alignment horizontal="center"/>
    </xf>
    <xf numFmtId="43" fontId="21" fillId="0" borderId="0" xfId="1" applyFont="1" applyFill="1" applyAlignment="1">
      <alignment horizontal="right"/>
    </xf>
    <xf numFmtId="37" fontId="21" fillId="0" borderId="0" xfId="4" applyNumberFormat="1" applyFont="1" applyFill="1" applyAlignment="1">
      <alignment horizontal="right"/>
    </xf>
    <xf numFmtId="0" fontId="13" fillId="0" borderId="0" xfId="4" applyFont="1" applyFill="1" applyAlignment="1"/>
    <xf numFmtId="167" fontId="12" fillId="0" borderId="0" xfId="4" applyNumberFormat="1" applyFont="1" applyFill="1" applyAlignment="1"/>
    <xf numFmtId="167" fontId="12" fillId="0" borderId="0" xfId="4" applyNumberFormat="1" applyFont="1" applyFill="1" applyBorder="1" applyAlignment="1"/>
    <xf numFmtId="0" fontId="0" fillId="0" borderId="0" xfId="0" applyNumberFormat="1" applyFont="1" applyFill="1" applyAlignment="1">
      <alignment horizontal="left" indent="2"/>
    </xf>
    <xf numFmtId="0" fontId="0" fillId="0" borderId="0" xfId="0" applyNumberFormat="1" applyFont="1" applyFill="1" applyAlignment="1">
      <alignment horizontal="left" indent="5"/>
    </xf>
    <xf numFmtId="165" fontId="14" fillId="0" borderId="0" xfId="5" applyNumberFormat="1" applyFont="1" applyFill="1" applyBorder="1" applyAlignment="1" applyProtection="1">
      <alignment horizontal="center"/>
      <protection locked="0"/>
    </xf>
    <xf numFmtId="165" fontId="15" fillId="0" borderId="1" xfId="5" applyNumberFormat="1" applyFont="1" applyFill="1" applyBorder="1" applyAlignment="1" applyProtection="1">
      <alignment horizontal="center"/>
      <protection locked="0"/>
    </xf>
    <xf numFmtId="165" fontId="5" fillId="0" borderId="0" xfId="5" applyNumberFormat="1" applyFont="1" applyFill="1" applyBorder="1" applyAlignment="1" applyProtection="1">
      <alignment horizontal="center" vertical="center"/>
      <protection locked="0"/>
    </xf>
    <xf numFmtId="165" fontId="3" fillId="0" borderId="1" xfId="5" applyNumberFormat="1" applyFont="1" applyFill="1" applyBorder="1" applyAlignment="1" applyProtection="1">
      <alignment horizontal="center" vertical="center"/>
      <protection locked="0"/>
    </xf>
    <xf numFmtId="166" fontId="3" fillId="0" borderId="1" xfId="1" applyNumberFormat="1" applyFont="1" applyFill="1" applyBorder="1" applyAlignment="1"/>
    <xf numFmtId="166" fontId="14" fillId="0" borderId="2" xfId="1" applyNumberFormat="1" applyFont="1" applyFill="1" applyBorder="1" applyAlignment="1"/>
    <xf numFmtId="168" fontId="5" fillId="0" borderId="0" xfId="0" applyNumberFormat="1" applyFont="1" applyFill="1" applyBorder="1" applyAlignment="1">
      <alignment horizontal="right"/>
    </xf>
    <xf numFmtId="170" fontId="22" fillId="0" borderId="0" xfId="0" applyNumberFormat="1" applyFont="1" applyAlignment="1">
      <alignment horizontal="right"/>
    </xf>
    <xf numFmtId="37" fontId="14" fillId="0" borderId="0" xfId="2" applyNumberFormat="1" applyFont="1" applyFill="1" applyBorder="1" applyAlignment="1"/>
    <xf numFmtId="49" fontId="14" fillId="0" borderId="0" xfId="0" applyNumberFormat="1" applyFont="1" applyBorder="1" applyAlignment="1">
      <alignment horizontal="left" indent="1"/>
    </xf>
    <xf numFmtId="0" fontId="14" fillId="0" borderId="0" xfId="0" applyFont="1" applyFill="1" applyBorder="1" applyAlignment="1">
      <alignment horizontal="left" vertical="center" indent="1"/>
    </xf>
    <xf numFmtId="0" fontId="3" fillId="0" borderId="0" xfId="5" applyNumberFormat="1" applyFont="1" applyFill="1" applyAlignment="1" applyProtection="1">
      <alignment vertical="center"/>
      <protection locked="0"/>
    </xf>
    <xf numFmtId="166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/>
    </xf>
    <xf numFmtId="168" fontId="5" fillId="0" borderId="0" xfId="2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3" fillId="0" borderId="0" xfId="4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indent="3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165" fontId="14" fillId="0" borderId="0" xfId="5" applyNumberFormat="1" applyFont="1" applyFill="1" applyBorder="1" applyAlignment="1" applyProtection="1">
      <alignment horizontal="center"/>
      <protection locked="0"/>
    </xf>
    <xf numFmtId="165" fontId="15" fillId="0" borderId="1" xfId="5" applyNumberFormat="1" applyFont="1" applyFill="1" applyBorder="1" applyAlignment="1" applyProtection="1">
      <alignment horizontal="center"/>
      <protection locked="0"/>
    </xf>
    <xf numFmtId="165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 vertical="center"/>
    </xf>
    <xf numFmtId="165" fontId="5" fillId="0" borderId="0" xfId="5" applyNumberFormat="1" applyFont="1" applyFill="1" applyBorder="1" applyAlignment="1" applyProtection="1">
      <alignment horizontal="center" vertical="center"/>
      <protection locked="0"/>
    </xf>
    <xf numFmtId="165" fontId="3" fillId="0" borderId="1" xfId="5" applyNumberFormat="1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Fill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_Cash flow full" xfId="3" xr:uid="{00000000-0005-0000-0000-000002000000}"/>
    <cellStyle name="Normal" xfId="0" builtinId="0"/>
    <cellStyle name="Normal_Cash flow full" xfId="4" xr:uid="{00000000-0005-0000-0000-000004000000}"/>
    <cellStyle name="Normal_CSL_31032006_ENG_final 0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6D7C-22D9-4D7F-80CD-FEBE19AFFD23}">
  <dimension ref="A1:IT121"/>
  <sheetViews>
    <sheetView tabSelected="1" view="pageBreakPreview" topLeftCell="A107" zoomScaleNormal="70" zoomScaleSheetLayoutView="100" workbookViewId="0">
      <selection activeCell="H85" sqref="H85"/>
    </sheetView>
  </sheetViews>
  <sheetFormatPr defaultColWidth="9.109375" defaultRowHeight="13.8" x14ac:dyDescent="0.25"/>
  <cols>
    <col min="1" max="3" width="0.88671875" style="83" customWidth="1"/>
    <col min="4" max="4" width="39.33203125" style="83" customWidth="1"/>
    <col min="5" max="5" width="7.6640625" style="52" customWidth="1"/>
    <col min="6" max="6" width="13" style="72" customWidth="1"/>
    <col min="7" max="7" width="1" style="72" customWidth="1"/>
    <col min="8" max="8" width="13" style="72" customWidth="1"/>
    <col min="9" max="9" width="1" style="72" customWidth="1"/>
    <col min="10" max="10" width="13" style="72" customWidth="1"/>
    <col min="11" max="11" width="1" style="72" customWidth="1"/>
    <col min="12" max="12" width="13" style="72" customWidth="1"/>
    <col min="13" max="13" width="12.44140625" style="83" bestFit="1" customWidth="1"/>
    <col min="14" max="255" width="9.109375" style="83"/>
    <col min="256" max="258" width="0.88671875" style="83" customWidth="1"/>
    <col min="259" max="259" width="51.44140625" style="83" customWidth="1"/>
    <col min="260" max="260" width="11.44140625" style="83" customWidth="1"/>
    <col min="261" max="261" width="16" style="83" customWidth="1"/>
    <col min="262" max="262" width="1" style="83" customWidth="1"/>
    <col min="263" max="263" width="16.44140625" style="83" customWidth="1"/>
    <col min="264" max="264" width="1" style="83" customWidth="1"/>
    <col min="265" max="265" width="16" style="83" customWidth="1"/>
    <col min="266" max="266" width="1" style="83" customWidth="1"/>
    <col min="267" max="267" width="16" style="83" customWidth="1"/>
    <col min="268" max="268" width="1" style="83" customWidth="1"/>
    <col min="269" max="269" width="12.44140625" style="83" bestFit="1" customWidth="1"/>
    <col min="270" max="511" width="9.109375" style="83"/>
    <col min="512" max="514" width="0.88671875" style="83" customWidth="1"/>
    <col min="515" max="515" width="51.44140625" style="83" customWidth="1"/>
    <col min="516" max="516" width="11.44140625" style="83" customWidth="1"/>
    <col min="517" max="517" width="16" style="83" customWidth="1"/>
    <col min="518" max="518" width="1" style="83" customWidth="1"/>
    <col min="519" max="519" width="16.44140625" style="83" customWidth="1"/>
    <col min="520" max="520" width="1" style="83" customWidth="1"/>
    <col min="521" max="521" width="16" style="83" customWidth="1"/>
    <col min="522" max="522" width="1" style="83" customWidth="1"/>
    <col min="523" max="523" width="16" style="83" customWidth="1"/>
    <col min="524" max="524" width="1" style="83" customWidth="1"/>
    <col min="525" max="525" width="12.44140625" style="83" bestFit="1" customWidth="1"/>
    <col min="526" max="767" width="9.109375" style="83"/>
    <col min="768" max="770" width="0.88671875" style="83" customWidth="1"/>
    <col min="771" max="771" width="51.44140625" style="83" customWidth="1"/>
    <col min="772" max="772" width="11.44140625" style="83" customWidth="1"/>
    <col min="773" max="773" width="16" style="83" customWidth="1"/>
    <col min="774" max="774" width="1" style="83" customWidth="1"/>
    <col min="775" max="775" width="16.44140625" style="83" customWidth="1"/>
    <col min="776" max="776" width="1" style="83" customWidth="1"/>
    <col min="777" max="777" width="16" style="83" customWidth="1"/>
    <col min="778" max="778" width="1" style="83" customWidth="1"/>
    <col min="779" max="779" width="16" style="83" customWidth="1"/>
    <col min="780" max="780" width="1" style="83" customWidth="1"/>
    <col min="781" max="781" width="12.44140625" style="83" bestFit="1" customWidth="1"/>
    <col min="782" max="1023" width="9.109375" style="83"/>
    <col min="1024" max="1026" width="0.88671875" style="83" customWidth="1"/>
    <col min="1027" max="1027" width="51.44140625" style="83" customWidth="1"/>
    <col min="1028" max="1028" width="11.44140625" style="83" customWidth="1"/>
    <col min="1029" max="1029" width="16" style="83" customWidth="1"/>
    <col min="1030" max="1030" width="1" style="83" customWidth="1"/>
    <col min="1031" max="1031" width="16.44140625" style="83" customWidth="1"/>
    <col min="1032" max="1032" width="1" style="83" customWidth="1"/>
    <col min="1033" max="1033" width="16" style="83" customWidth="1"/>
    <col min="1034" max="1034" width="1" style="83" customWidth="1"/>
    <col min="1035" max="1035" width="16" style="83" customWidth="1"/>
    <col min="1036" max="1036" width="1" style="83" customWidth="1"/>
    <col min="1037" max="1037" width="12.44140625" style="83" bestFit="1" customWidth="1"/>
    <col min="1038" max="1279" width="9.109375" style="83"/>
    <col min="1280" max="1282" width="0.88671875" style="83" customWidth="1"/>
    <col min="1283" max="1283" width="51.44140625" style="83" customWidth="1"/>
    <col min="1284" max="1284" width="11.44140625" style="83" customWidth="1"/>
    <col min="1285" max="1285" width="16" style="83" customWidth="1"/>
    <col min="1286" max="1286" width="1" style="83" customWidth="1"/>
    <col min="1287" max="1287" width="16.44140625" style="83" customWidth="1"/>
    <col min="1288" max="1288" width="1" style="83" customWidth="1"/>
    <col min="1289" max="1289" width="16" style="83" customWidth="1"/>
    <col min="1290" max="1290" width="1" style="83" customWidth="1"/>
    <col min="1291" max="1291" width="16" style="83" customWidth="1"/>
    <col min="1292" max="1292" width="1" style="83" customWidth="1"/>
    <col min="1293" max="1293" width="12.44140625" style="83" bestFit="1" customWidth="1"/>
    <col min="1294" max="1535" width="9.109375" style="83"/>
    <col min="1536" max="1538" width="0.88671875" style="83" customWidth="1"/>
    <col min="1539" max="1539" width="51.44140625" style="83" customWidth="1"/>
    <col min="1540" max="1540" width="11.44140625" style="83" customWidth="1"/>
    <col min="1541" max="1541" width="16" style="83" customWidth="1"/>
    <col min="1542" max="1542" width="1" style="83" customWidth="1"/>
    <col min="1543" max="1543" width="16.44140625" style="83" customWidth="1"/>
    <col min="1544" max="1544" width="1" style="83" customWidth="1"/>
    <col min="1545" max="1545" width="16" style="83" customWidth="1"/>
    <col min="1546" max="1546" width="1" style="83" customWidth="1"/>
    <col min="1547" max="1547" width="16" style="83" customWidth="1"/>
    <col min="1548" max="1548" width="1" style="83" customWidth="1"/>
    <col min="1549" max="1549" width="12.44140625" style="83" bestFit="1" customWidth="1"/>
    <col min="1550" max="1791" width="9.109375" style="83"/>
    <col min="1792" max="1794" width="0.88671875" style="83" customWidth="1"/>
    <col min="1795" max="1795" width="51.44140625" style="83" customWidth="1"/>
    <col min="1796" max="1796" width="11.44140625" style="83" customWidth="1"/>
    <col min="1797" max="1797" width="16" style="83" customWidth="1"/>
    <col min="1798" max="1798" width="1" style="83" customWidth="1"/>
    <col min="1799" max="1799" width="16.44140625" style="83" customWidth="1"/>
    <col min="1800" max="1800" width="1" style="83" customWidth="1"/>
    <col min="1801" max="1801" width="16" style="83" customWidth="1"/>
    <col min="1802" max="1802" width="1" style="83" customWidth="1"/>
    <col min="1803" max="1803" width="16" style="83" customWidth="1"/>
    <col min="1804" max="1804" width="1" style="83" customWidth="1"/>
    <col min="1805" max="1805" width="12.44140625" style="83" bestFit="1" customWidth="1"/>
    <col min="1806" max="2047" width="9.109375" style="83"/>
    <col min="2048" max="2050" width="0.88671875" style="83" customWidth="1"/>
    <col min="2051" max="2051" width="51.44140625" style="83" customWidth="1"/>
    <col min="2052" max="2052" width="11.44140625" style="83" customWidth="1"/>
    <col min="2053" max="2053" width="16" style="83" customWidth="1"/>
    <col min="2054" max="2054" width="1" style="83" customWidth="1"/>
    <col min="2055" max="2055" width="16.44140625" style="83" customWidth="1"/>
    <col min="2056" max="2056" width="1" style="83" customWidth="1"/>
    <col min="2057" max="2057" width="16" style="83" customWidth="1"/>
    <col min="2058" max="2058" width="1" style="83" customWidth="1"/>
    <col min="2059" max="2059" width="16" style="83" customWidth="1"/>
    <col min="2060" max="2060" width="1" style="83" customWidth="1"/>
    <col min="2061" max="2061" width="12.44140625" style="83" bestFit="1" customWidth="1"/>
    <col min="2062" max="2303" width="9.109375" style="83"/>
    <col min="2304" max="2306" width="0.88671875" style="83" customWidth="1"/>
    <col min="2307" max="2307" width="51.44140625" style="83" customWidth="1"/>
    <col min="2308" max="2308" width="11.44140625" style="83" customWidth="1"/>
    <col min="2309" max="2309" width="16" style="83" customWidth="1"/>
    <col min="2310" max="2310" width="1" style="83" customWidth="1"/>
    <col min="2311" max="2311" width="16.44140625" style="83" customWidth="1"/>
    <col min="2312" max="2312" width="1" style="83" customWidth="1"/>
    <col min="2313" max="2313" width="16" style="83" customWidth="1"/>
    <col min="2314" max="2314" width="1" style="83" customWidth="1"/>
    <col min="2315" max="2315" width="16" style="83" customWidth="1"/>
    <col min="2316" max="2316" width="1" style="83" customWidth="1"/>
    <col min="2317" max="2317" width="12.44140625" style="83" bestFit="1" customWidth="1"/>
    <col min="2318" max="2559" width="9.109375" style="83"/>
    <col min="2560" max="2562" width="0.88671875" style="83" customWidth="1"/>
    <col min="2563" max="2563" width="51.44140625" style="83" customWidth="1"/>
    <col min="2564" max="2564" width="11.44140625" style="83" customWidth="1"/>
    <col min="2565" max="2565" width="16" style="83" customWidth="1"/>
    <col min="2566" max="2566" width="1" style="83" customWidth="1"/>
    <col min="2567" max="2567" width="16.44140625" style="83" customWidth="1"/>
    <col min="2568" max="2568" width="1" style="83" customWidth="1"/>
    <col min="2569" max="2569" width="16" style="83" customWidth="1"/>
    <col min="2570" max="2570" width="1" style="83" customWidth="1"/>
    <col min="2571" max="2571" width="16" style="83" customWidth="1"/>
    <col min="2572" max="2572" width="1" style="83" customWidth="1"/>
    <col min="2573" max="2573" width="12.44140625" style="83" bestFit="1" customWidth="1"/>
    <col min="2574" max="2815" width="9.109375" style="83"/>
    <col min="2816" max="2818" width="0.88671875" style="83" customWidth="1"/>
    <col min="2819" max="2819" width="51.44140625" style="83" customWidth="1"/>
    <col min="2820" max="2820" width="11.44140625" style="83" customWidth="1"/>
    <col min="2821" max="2821" width="16" style="83" customWidth="1"/>
    <col min="2822" max="2822" width="1" style="83" customWidth="1"/>
    <col min="2823" max="2823" width="16.44140625" style="83" customWidth="1"/>
    <col min="2824" max="2824" width="1" style="83" customWidth="1"/>
    <col min="2825" max="2825" width="16" style="83" customWidth="1"/>
    <col min="2826" max="2826" width="1" style="83" customWidth="1"/>
    <col min="2827" max="2827" width="16" style="83" customWidth="1"/>
    <col min="2828" max="2828" width="1" style="83" customWidth="1"/>
    <col min="2829" max="2829" width="12.44140625" style="83" bestFit="1" customWidth="1"/>
    <col min="2830" max="3071" width="9.109375" style="83"/>
    <col min="3072" max="3074" width="0.88671875" style="83" customWidth="1"/>
    <col min="3075" max="3075" width="51.44140625" style="83" customWidth="1"/>
    <col min="3076" max="3076" width="11.44140625" style="83" customWidth="1"/>
    <col min="3077" max="3077" width="16" style="83" customWidth="1"/>
    <col min="3078" max="3078" width="1" style="83" customWidth="1"/>
    <col min="3079" max="3079" width="16.44140625" style="83" customWidth="1"/>
    <col min="3080" max="3080" width="1" style="83" customWidth="1"/>
    <col min="3081" max="3081" width="16" style="83" customWidth="1"/>
    <col min="3082" max="3082" width="1" style="83" customWidth="1"/>
    <col min="3083" max="3083" width="16" style="83" customWidth="1"/>
    <col min="3084" max="3084" width="1" style="83" customWidth="1"/>
    <col min="3085" max="3085" width="12.44140625" style="83" bestFit="1" customWidth="1"/>
    <col min="3086" max="3327" width="9.109375" style="83"/>
    <col min="3328" max="3330" width="0.88671875" style="83" customWidth="1"/>
    <col min="3331" max="3331" width="51.44140625" style="83" customWidth="1"/>
    <col min="3332" max="3332" width="11.44140625" style="83" customWidth="1"/>
    <col min="3333" max="3333" width="16" style="83" customWidth="1"/>
    <col min="3334" max="3334" width="1" style="83" customWidth="1"/>
    <col min="3335" max="3335" width="16.44140625" style="83" customWidth="1"/>
    <col min="3336" max="3336" width="1" style="83" customWidth="1"/>
    <col min="3337" max="3337" width="16" style="83" customWidth="1"/>
    <col min="3338" max="3338" width="1" style="83" customWidth="1"/>
    <col min="3339" max="3339" width="16" style="83" customWidth="1"/>
    <col min="3340" max="3340" width="1" style="83" customWidth="1"/>
    <col min="3341" max="3341" width="12.44140625" style="83" bestFit="1" customWidth="1"/>
    <col min="3342" max="3583" width="9.109375" style="83"/>
    <col min="3584" max="3586" width="0.88671875" style="83" customWidth="1"/>
    <col min="3587" max="3587" width="51.44140625" style="83" customWidth="1"/>
    <col min="3588" max="3588" width="11.44140625" style="83" customWidth="1"/>
    <col min="3589" max="3589" width="16" style="83" customWidth="1"/>
    <col min="3590" max="3590" width="1" style="83" customWidth="1"/>
    <col min="3591" max="3591" width="16.44140625" style="83" customWidth="1"/>
    <col min="3592" max="3592" width="1" style="83" customWidth="1"/>
    <col min="3593" max="3593" width="16" style="83" customWidth="1"/>
    <col min="3594" max="3594" width="1" style="83" customWidth="1"/>
    <col min="3595" max="3595" width="16" style="83" customWidth="1"/>
    <col min="3596" max="3596" width="1" style="83" customWidth="1"/>
    <col min="3597" max="3597" width="12.44140625" style="83" bestFit="1" customWidth="1"/>
    <col min="3598" max="3839" width="9.109375" style="83"/>
    <col min="3840" max="3842" width="0.88671875" style="83" customWidth="1"/>
    <col min="3843" max="3843" width="51.44140625" style="83" customWidth="1"/>
    <col min="3844" max="3844" width="11.44140625" style="83" customWidth="1"/>
    <col min="3845" max="3845" width="16" style="83" customWidth="1"/>
    <col min="3846" max="3846" width="1" style="83" customWidth="1"/>
    <col min="3847" max="3847" width="16.44140625" style="83" customWidth="1"/>
    <col min="3848" max="3848" width="1" style="83" customWidth="1"/>
    <col min="3849" max="3849" width="16" style="83" customWidth="1"/>
    <col min="3850" max="3850" width="1" style="83" customWidth="1"/>
    <col min="3851" max="3851" width="16" style="83" customWidth="1"/>
    <col min="3852" max="3852" width="1" style="83" customWidth="1"/>
    <col min="3853" max="3853" width="12.44140625" style="83" bestFit="1" customWidth="1"/>
    <col min="3854" max="4095" width="9.109375" style="83"/>
    <col min="4096" max="4098" width="0.88671875" style="83" customWidth="1"/>
    <col min="4099" max="4099" width="51.44140625" style="83" customWidth="1"/>
    <col min="4100" max="4100" width="11.44140625" style="83" customWidth="1"/>
    <col min="4101" max="4101" width="16" style="83" customWidth="1"/>
    <col min="4102" max="4102" width="1" style="83" customWidth="1"/>
    <col min="4103" max="4103" width="16.44140625" style="83" customWidth="1"/>
    <col min="4104" max="4104" width="1" style="83" customWidth="1"/>
    <col min="4105" max="4105" width="16" style="83" customWidth="1"/>
    <col min="4106" max="4106" width="1" style="83" customWidth="1"/>
    <col min="4107" max="4107" width="16" style="83" customWidth="1"/>
    <col min="4108" max="4108" width="1" style="83" customWidth="1"/>
    <col min="4109" max="4109" width="12.44140625" style="83" bestFit="1" customWidth="1"/>
    <col min="4110" max="4351" width="9.109375" style="83"/>
    <col min="4352" max="4354" width="0.88671875" style="83" customWidth="1"/>
    <col min="4355" max="4355" width="51.44140625" style="83" customWidth="1"/>
    <col min="4356" max="4356" width="11.44140625" style="83" customWidth="1"/>
    <col min="4357" max="4357" width="16" style="83" customWidth="1"/>
    <col min="4358" max="4358" width="1" style="83" customWidth="1"/>
    <col min="4359" max="4359" width="16.44140625" style="83" customWidth="1"/>
    <col min="4360" max="4360" width="1" style="83" customWidth="1"/>
    <col min="4361" max="4361" width="16" style="83" customWidth="1"/>
    <col min="4362" max="4362" width="1" style="83" customWidth="1"/>
    <col min="4363" max="4363" width="16" style="83" customWidth="1"/>
    <col min="4364" max="4364" width="1" style="83" customWidth="1"/>
    <col min="4365" max="4365" width="12.44140625" style="83" bestFit="1" customWidth="1"/>
    <col min="4366" max="4607" width="9.109375" style="83"/>
    <col min="4608" max="4610" width="0.88671875" style="83" customWidth="1"/>
    <col min="4611" max="4611" width="51.44140625" style="83" customWidth="1"/>
    <col min="4612" max="4612" width="11.44140625" style="83" customWidth="1"/>
    <col min="4613" max="4613" width="16" style="83" customWidth="1"/>
    <col min="4614" max="4614" width="1" style="83" customWidth="1"/>
    <col min="4615" max="4615" width="16.44140625" style="83" customWidth="1"/>
    <col min="4616" max="4616" width="1" style="83" customWidth="1"/>
    <col min="4617" max="4617" width="16" style="83" customWidth="1"/>
    <col min="4618" max="4618" width="1" style="83" customWidth="1"/>
    <col min="4619" max="4619" width="16" style="83" customWidth="1"/>
    <col min="4620" max="4620" width="1" style="83" customWidth="1"/>
    <col min="4621" max="4621" width="12.44140625" style="83" bestFit="1" customWidth="1"/>
    <col min="4622" max="4863" width="9.109375" style="83"/>
    <col min="4864" max="4866" width="0.88671875" style="83" customWidth="1"/>
    <col min="4867" max="4867" width="51.44140625" style="83" customWidth="1"/>
    <col min="4868" max="4868" width="11.44140625" style="83" customWidth="1"/>
    <col min="4869" max="4869" width="16" style="83" customWidth="1"/>
    <col min="4870" max="4870" width="1" style="83" customWidth="1"/>
    <col min="4871" max="4871" width="16.44140625" style="83" customWidth="1"/>
    <col min="4872" max="4872" width="1" style="83" customWidth="1"/>
    <col min="4873" max="4873" width="16" style="83" customWidth="1"/>
    <col min="4874" max="4874" width="1" style="83" customWidth="1"/>
    <col min="4875" max="4875" width="16" style="83" customWidth="1"/>
    <col min="4876" max="4876" width="1" style="83" customWidth="1"/>
    <col min="4877" max="4877" width="12.44140625" style="83" bestFit="1" customWidth="1"/>
    <col min="4878" max="5119" width="9.109375" style="83"/>
    <col min="5120" max="5122" width="0.88671875" style="83" customWidth="1"/>
    <col min="5123" max="5123" width="51.44140625" style="83" customWidth="1"/>
    <col min="5124" max="5124" width="11.44140625" style="83" customWidth="1"/>
    <col min="5125" max="5125" width="16" style="83" customWidth="1"/>
    <col min="5126" max="5126" width="1" style="83" customWidth="1"/>
    <col min="5127" max="5127" width="16.44140625" style="83" customWidth="1"/>
    <col min="5128" max="5128" width="1" style="83" customWidth="1"/>
    <col min="5129" max="5129" width="16" style="83" customWidth="1"/>
    <col min="5130" max="5130" width="1" style="83" customWidth="1"/>
    <col min="5131" max="5131" width="16" style="83" customWidth="1"/>
    <col min="5132" max="5132" width="1" style="83" customWidth="1"/>
    <col min="5133" max="5133" width="12.44140625" style="83" bestFit="1" customWidth="1"/>
    <col min="5134" max="5375" width="9.109375" style="83"/>
    <col min="5376" max="5378" width="0.88671875" style="83" customWidth="1"/>
    <col min="5379" max="5379" width="51.44140625" style="83" customWidth="1"/>
    <col min="5380" max="5380" width="11.44140625" style="83" customWidth="1"/>
    <col min="5381" max="5381" width="16" style="83" customWidth="1"/>
    <col min="5382" max="5382" width="1" style="83" customWidth="1"/>
    <col min="5383" max="5383" width="16.44140625" style="83" customWidth="1"/>
    <col min="5384" max="5384" width="1" style="83" customWidth="1"/>
    <col min="5385" max="5385" width="16" style="83" customWidth="1"/>
    <col min="5386" max="5386" width="1" style="83" customWidth="1"/>
    <col min="5387" max="5387" width="16" style="83" customWidth="1"/>
    <col min="5388" max="5388" width="1" style="83" customWidth="1"/>
    <col min="5389" max="5389" width="12.44140625" style="83" bestFit="1" customWidth="1"/>
    <col min="5390" max="5631" width="9.109375" style="83"/>
    <col min="5632" max="5634" width="0.88671875" style="83" customWidth="1"/>
    <col min="5635" max="5635" width="51.44140625" style="83" customWidth="1"/>
    <col min="5636" max="5636" width="11.44140625" style="83" customWidth="1"/>
    <col min="5637" max="5637" width="16" style="83" customWidth="1"/>
    <col min="5638" max="5638" width="1" style="83" customWidth="1"/>
    <col min="5639" max="5639" width="16.44140625" style="83" customWidth="1"/>
    <col min="5640" max="5640" width="1" style="83" customWidth="1"/>
    <col min="5641" max="5641" width="16" style="83" customWidth="1"/>
    <col min="5642" max="5642" width="1" style="83" customWidth="1"/>
    <col min="5643" max="5643" width="16" style="83" customWidth="1"/>
    <col min="5644" max="5644" width="1" style="83" customWidth="1"/>
    <col min="5645" max="5645" width="12.44140625" style="83" bestFit="1" customWidth="1"/>
    <col min="5646" max="5887" width="9.109375" style="83"/>
    <col min="5888" max="5890" width="0.88671875" style="83" customWidth="1"/>
    <col min="5891" max="5891" width="51.44140625" style="83" customWidth="1"/>
    <col min="5892" max="5892" width="11.44140625" style="83" customWidth="1"/>
    <col min="5893" max="5893" width="16" style="83" customWidth="1"/>
    <col min="5894" max="5894" width="1" style="83" customWidth="1"/>
    <col min="5895" max="5895" width="16.44140625" style="83" customWidth="1"/>
    <col min="5896" max="5896" width="1" style="83" customWidth="1"/>
    <col min="5897" max="5897" width="16" style="83" customWidth="1"/>
    <col min="5898" max="5898" width="1" style="83" customWidth="1"/>
    <col min="5899" max="5899" width="16" style="83" customWidth="1"/>
    <col min="5900" max="5900" width="1" style="83" customWidth="1"/>
    <col min="5901" max="5901" width="12.44140625" style="83" bestFit="1" customWidth="1"/>
    <col min="5902" max="6143" width="9.109375" style="83"/>
    <col min="6144" max="6146" width="0.88671875" style="83" customWidth="1"/>
    <col min="6147" max="6147" width="51.44140625" style="83" customWidth="1"/>
    <col min="6148" max="6148" width="11.44140625" style="83" customWidth="1"/>
    <col min="6149" max="6149" width="16" style="83" customWidth="1"/>
    <col min="6150" max="6150" width="1" style="83" customWidth="1"/>
    <col min="6151" max="6151" width="16.44140625" style="83" customWidth="1"/>
    <col min="6152" max="6152" width="1" style="83" customWidth="1"/>
    <col min="6153" max="6153" width="16" style="83" customWidth="1"/>
    <col min="6154" max="6154" width="1" style="83" customWidth="1"/>
    <col min="6155" max="6155" width="16" style="83" customWidth="1"/>
    <col min="6156" max="6156" width="1" style="83" customWidth="1"/>
    <col min="6157" max="6157" width="12.44140625" style="83" bestFit="1" customWidth="1"/>
    <col min="6158" max="6399" width="9.109375" style="83"/>
    <col min="6400" max="6402" width="0.88671875" style="83" customWidth="1"/>
    <col min="6403" max="6403" width="51.44140625" style="83" customWidth="1"/>
    <col min="6404" max="6404" width="11.44140625" style="83" customWidth="1"/>
    <col min="6405" max="6405" width="16" style="83" customWidth="1"/>
    <col min="6406" max="6406" width="1" style="83" customWidth="1"/>
    <col min="6407" max="6407" width="16.44140625" style="83" customWidth="1"/>
    <col min="6408" max="6408" width="1" style="83" customWidth="1"/>
    <col min="6409" max="6409" width="16" style="83" customWidth="1"/>
    <col min="6410" max="6410" width="1" style="83" customWidth="1"/>
    <col min="6411" max="6411" width="16" style="83" customWidth="1"/>
    <col min="6412" max="6412" width="1" style="83" customWidth="1"/>
    <col min="6413" max="6413" width="12.44140625" style="83" bestFit="1" customWidth="1"/>
    <col min="6414" max="6655" width="9.109375" style="83"/>
    <col min="6656" max="6658" width="0.88671875" style="83" customWidth="1"/>
    <col min="6659" max="6659" width="51.44140625" style="83" customWidth="1"/>
    <col min="6660" max="6660" width="11.44140625" style="83" customWidth="1"/>
    <col min="6661" max="6661" width="16" style="83" customWidth="1"/>
    <col min="6662" max="6662" width="1" style="83" customWidth="1"/>
    <col min="6663" max="6663" width="16.44140625" style="83" customWidth="1"/>
    <col min="6664" max="6664" width="1" style="83" customWidth="1"/>
    <col min="6665" max="6665" width="16" style="83" customWidth="1"/>
    <col min="6666" max="6666" width="1" style="83" customWidth="1"/>
    <col min="6667" max="6667" width="16" style="83" customWidth="1"/>
    <col min="6668" max="6668" width="1" style="83" customWidth="1"/>
    <col min="6669" max="6669" width="12.44140625" style="83" bestFit="1" customWidth="1"/>
    <col min="6670" max="6911" width="9.109375" style="83"/>
    <col min="6912" max="6914" width="0.88671875" style="83" customWidth="1"/>
    <col min="6915" max="6915" width="51.44140625" style="83" customWidth="1"/>
    <col min="6916" max="6916" width="11.44140625" style="83" customWidth="1"/>
    <col min="6917" max="6917" width="16" style="83" customWidth="1"/>
    <col min="6918" max="6918" width="1" style="83" customWidth="1"/>
    <col min="6919" max="6919" width="16.44140625" style="83" customWidth="1"/>
    <col min="6920" max="6920" width="1" style="83" customWidth="1"/>
    <col min="6921" max="6921" width="16" style="83" customWidth="1"/>
    <col min="6922" max="6922" width="1" style="83" customWidth="1"/>
    <col min="6923" max="6923" width="16" style="83" customWidth="1"/>
    <col min="6924" max="6924" width="1" style="83" customWidth="1"/>
    <col min="6925" max="6925" width="12.44140625" style="83" bestFit="1" customWidth="1"/>
    <col min="6926" max="7167" width="9.109375" style="83"/>
    <col min="7168" max="7170" width="0.88671875" style="83" customWidth="1"/>
    <col min="7171" max="7171" width="51.44140625" style="83" customWidth="1"/>
    <col min="7172" max="7172" width="11.44140625" style="83" customWidth="1"/>
    <col min="7173" max="7173" width="16" style="83" customWidth="1"/>
    <col min="7174" max="7174" width="1" style="83" customWidth="1"/>
    <col min="7175" max="7175" width="16.44140625" style="83" customWidth="1"/>
    <col min="7176" max="7176" width="1" style="83" customWidth="1"/>
    <col min="7177" max="7177" width="16" style="83" customWidth="1"/>
    <col min="7178" max="7178" width="1" style="83" customWidth="1"/>
    <col min="7179" max="7179" width="16" style="83" customWidth="1"/>
    <col min="7180" max="7180" width="1" style="83" customWidth="1"/>
    <col min="7181" max="7181" width="12.44140625" style="83" bestFit="1" customWidth="1"/>
    <col min="7182" max="7423" width="9.109375" style="83"/>
    <col min="7424" max="7426" width="0.88671875" style="83" customWidth="1"/>
    <col min="7427" max="7427" width="51.44140625" style="83" customWidth="1"/>
    <col min="7428" max="7428" width="11.44140625" style="83" customWidth="1"/>
    <col min="7429" max="7429" width="16" style="83" customWidth="1"/>
    <col min="7430" max="7430" width="1" style="83" customWidth="1"/>
    <col min="7431" max="7431" width="16.44140625" style="83" customWidth="1"/>
    <col min="7432" max="7432" width="1" style="83" customWidth="1"/>
    <col min="7433" max="7433" width="16" style="83" customWidth="1"/>
    <col min="7434" max="7434" width="1" style="83" customWidth="1"/>
    <col min="7435" max="7435" width="16" style="83" customWidth="1"/>
    <col min="7436" max="7436" width="1" style="83" customWidth="1"/>
    <col min="7437" max="7437" width="12.44140625" style="83" bestFit="1" customWidth="1"/>
    <col min="7438" max="7679" width="9.109375" style="83"/>
    <col min="7680" max="7682" width="0.88671875" style="83" customWidth="1"/>
    <col min="7683" max="7683" width="51.44140625" style="83" customWidth="1"/>
    <col min="7684" max="7684" width="11.44140625" style="83" customWidth="1"/>
    <col min="7685" max="7685" width="16" style="83" customWidth="1"/>
    <col min="7686" max="7686" width="1" style="83" customWidth="1"/>
    <col min="7687" max="7687" width="16.44140625" style="83" customWidth="1"/>
    <col min="7688" max="7688" width="1" style="83" customWidth="1"/>
    <col min="7689" max="7689" width="16" style="83" customWidth="1"/>
    <col min="7690" max="7690" width="1" style="83" customWidth="1"/>
    <col min="7691" max="7691" width="16" style="83" customWidth="1"/>
    <col min="7692" max="7692" width="1" style="83" customWidth="1"/>
    <col min="7693" max="7693" width="12.44140625" style="83" bestFit="1" customWidth="1"/>
    <col min="7694" max="7935" width="9.109375" style="83"/>
    <col min="7936" max="7938" width="0.88671875" style="83" customWidth="1"/>
    <col min="7939" max="7939" width="51.44140625" style="83" customWidth="1"/>
    <col min="7940" max="7940" width="11.44140625" style="83" customWidth="1"/>
    <col min="7941" max="7941" width="16" style="83" customWidth="1"/>
    <col min="7942" max="7942" width="1" style="83" customWidth="1"/>
    <col min="7943" max="7943" width="16.44140625" style="83" customWidth="1"/>
    <col min="7944" max="7944" width="1" style="83" customWidth="1"/>
    <col min="7945" max="7945" width="16" style="83" customWidth="1"/>
    <col min="7946" max="7946" width="1" style="83" customWidth="1"/>
    <col min="7947" max="7947" width="16" style="83" customWidth="1"/>
    <col min="7948" max="7948" width="1" style="83" customWidth="1"/>
    <col min="7949" max="7949" width="12.44140625" style="83" bestFit="1" customWidth="1"/>
    <col min="7950" max="8191" width="9.109375" style="83"/>
    <col min="8192" max="8194" width="0.88671875" style="83" customWidth="1"/>
    <col min="8195" max="8195" width="51.44140625" style="83" customWidth="1"/>
    <col min="8196" max="8196" width="11.44140625" style="83" customWidth="1"/>
    <col min="8197" max="8197" width="16" style="83" customWidth="1"/>
    <col min="8198" max="8198" width="1" style="83" customWidth="1"/>
    <col min="8199" max="8199" width="16.44140625" style="83" customWidth="1"/>
    <col min="8200" max="8200" width="1" style="83" customWidth="1"/>
    <col min="8201" max="8201" width="16" style="83" customWidth="1"/>
    <col min="8202" max="8202" width="1" style="83" customWidth="1"/>
    <col min="8203" max="8203" width="16" style="83" customWidth="1"/>
    <col min="8204" max="8204" width="1" style="83" customWidth="1"/>
    <col min="8205" max="8205" width="12.44140625" style="83" bestFit="1" customWidth="1"/>
    <col min="8206" max="8447" width="9.109375" style="83"/>
    <col min="8448" max="8450" width="0.88671875" style="83" customWidth="1"/>
    <col min="8451" max="8451" width="51.44140625" style="83" customWidth="1"/>
    <col min="8452" max="8452" width="11.44140625" style="83" customWidth="1"/>
    <col min="8453" max="8453" width="16" style="83" customWidth="1"/>
    <col min="8454" max="8454" width="1" style="83" customWidth="1"/>
    <col min="8455" max="8455" width="16.44140625" style="83" customWidth="1"/>
    <col min="8456" max="8456" width="1" style="83" customWidth="1"/>
    <col min="8457" max="8457" width="16" style="83" customWidth="1"/>
    <col min="8458" max="8458" width="1" style="83" customWidth="1"/>
    <col min="8459" max="8459" width="16" style="83" customWidth="1"/>
    <col min="8460" max="8460" width="1" style="83" customWidth="1"/>
    <col min="8461" max="8461" width="12.44140625" style="83" bestFit="1" customWidth="1"/>
    <col min="8462" max="8703" width="9.109375" style="83"/>
    <col min="8704" max="8706" width="0.88671875" style="83" customWidth="1"/>
    <col min="8707" max="8707" width="51.44140625" style="83" customWidth="1"/>
    <col min="8708" max="8708" width="11.44140625" style="83" customWidth="1"/>
    <col min="8709" max="8709" width="16" style="83" customWidth="1"/>
    <col min="8710" max="8710" width="1" style="83" customWidth="1"/>
    <col min="8711" max="8711" width="16.44140625" style="83" customWidth="1"/>
    <col min="8712" max="8712" width="1" style="83" customWidth="1"/>
    <col min="8713" max="8713" width="16" style="83" customWidth="1"/>
    <col min="8714" max="8714" width="1" style="83" customWidth="1"/>
    <col min="8715" max="8715" width="16" style="83" customWidth="1"/>
    <col min="8716" max="8716" width="1" style="83" customWidth="1"/>
    <col min="8717" max="8717" width="12.44140625" style="83" bestFit="1" customWidth="1"/>
    <col min="8718" max="8959" width="9.109375" style="83"/>
    <col min="8960" max="8962" width="0.88671875" style="83" customWidth="1"/>
    <col min="8963" max="8963" width="51.44140625" style="83" customWidth="1"/>
    <col min="8964" max="8964" width="11.44140625" style="83" customWidth="1"/>
    <col min="8965" max="8965" width="16" style="83" customWidth="1"/>
    <col min="8966" max="8966" width="1" style="83" customWidth="1"/>
    <col min="8967" max="8967" width="16.44140625" style="83" customWidth="1"/>
    <col min="8968" max="8968" width="1" style="83" customWidth="1"/>
    <col min="8969" max="8969" width="16" style="83" customWidth="1"/>
    <col min="8970" max="8970" width="1" style="83" customWidth="1"/>
    <col min="8971" max="8971" width="16" style="83" customWidth="1"/>
    <col min="8972" max="8972" width="1" style="83" customWidth="1"/>
    <col min="8973" max="8973" width="12.44140625" style="83" bestFit="1" customWidth="1"/>
    <col min="8974" max="9215" width="9.109375" style="83"/>
    <col min="9216" max="9218" width="0.88671875" style="83" customWidth="1"/>
    <col min="9219" max="9219" width="51.44140625" style="83" customWidth="1"/>
    <col min="9220" max="9220" width="11.44140625" style="83" customWidth="1"/>
    <col min="9221" max="9221" width="16" style="83" customWidth="1"/>
    <col min="9222" max="9222" width="1" style="83" customWidth="1"/>
    <col min="9223" max="9223" width="16.44140625" style="83" customWidth="1"/>
    <col min="9224" max="9224" width="1" style="83" customWidth="1"/>
    <col min="9225" max="9225" width="16" style="83" customWidth="1"/>
    <col min="9226" max="9226" width="1" style="83" customWidth="1"/>
    <col min="9227" max="9227" width="16" style="83" customWidth="1"/>
    <col min="9228" max="9228" width="1" style="83" customWidth="1"/>
    <col min="9229" max="9229" width="12.44140625" style="83" bestFit="1" customWidth="1"/>
    <col min="9230" max="9471" width="9.109375" style="83"/>
    <col min="9472" max="9474" width="0.88671875" style="83" customWidth="1"/>
    <col min="9475" max="9475" width="51.44140625" style="83" customWidth="1"/>
    <col min="9476" max="9476" width="11.44140625" style="83" customWidth="1"/>
    <col min="9477" max="9477" width="16" style="83" customWidth="1"/>
    <col min="9478" max="9478" width="1" style="83" customWidth="1"/>
    <col min="9479" max="9479" width="16.44140625" style="83" customWidth="1"/>
    <col min="9480" max="9480" width="1" style="83" customWidth="1"/>
    <col min="9481" max="9481" width="16" style="83" customWidth="1"/>
    <col min="9482" max="9482" width="1" style="83" customWidth="1"/>
    <col min="9483" max="9483" width="16" style="83" customWidth="1"/>
    <col min="9484" max="9484" width="1" style="83" customWidth="1"/>
    <col min="9485" max="9485" width="12.44140625" style="83" bestFit="1" customWidth="1"/>
    <col min="9486" max="9727" width="9.109375" style="83"/>
    <col min="9728" max="9730" width="0.88671875" style="83" customWidth="1"/>
    <col min="9731" max="9731" width="51.44140625" style="83" customWidth="1"/>
    <col min="9732" max="9732" width="11.44140625" style="83" customWidth="1"/>
    <col min="9733" max="9733" width="16" style="83" customWidth="1"/>
    <col min="9734" max="9734" width="1" style="83" customWidth="1"/>
    <col min="9735" max="9735" width="16.44140625" style="83" customWidth="1"/>
    <col min="9736" max="9736" width="1" style="83" customWidth="1"/>
    <col min="9737" max="9737" width="16" style="83" customWidth="1"/>
    <col min="9738" max="9738" width="1" style="83" customWidth="1"/>
    <col min="9739" max="9739" width="16" style="83" customWidth="1"/>
    <col min="9740" max="9740" width="1" style="83" customWidth="1"/>
    <col min="9741" max="9741" width="12.44140625" style="83" bestFit="1" customWidth="1"/>
    <col min="9742" max="9983" width="9.109375" style="83"/>
    <col min="9984" max="9986" width="0.88671875" style="83" customWidth="1"/>
    <col min="9987" max="9987" width="51.44140625" style="83" customWidth="1"/>
    <col min="9988" max="9988" width="11.44140625" style="83" customWidth="1"/>
    <col min="9989" max="9989" width="16" style="83" customWidth="1"/>
    <col min="9990" max="9990" width="1" style="83" customWidth="1"/>
    <col min="9991" max="9991" width="16.44140625" style="83" customWidth="1"/>
    <col min="9992" max="9992" width="1" style="83" customWidth="1"/>
    <col min="9993" max="9993" width="16" style="83" customWidth="1"/>
    <col min="9994" max="9994" width="1" style="83" customWidth="1"/>
    <col min="9995" max="9995" width="16" style="83" customWidth="1"/>
    <col min="9996" max="9996" width="1" style="83" customWidth="1"/>
    <col min="9997" max="9997" width="12.44140625" style="83" bestFit="1" customWidth="1"/>
    <col min="9998" max="10239" width="9.109375" style="83"/>
    <col min="10240" max="10242" width="0.88671875" style="83" customWidth="1"/>
    <col min="10243" max="10243" width="51.44140625" style="83" customWidth="1"/>
    <col min="10244" max="10244" width="11.44140625" style="83" customWidth="1"/>
    <col min="10245" max="10245" width="16" style="83" customWidth="1"/>
    <col min="10246" max="10246" width="1" style="83" customWidth="1"/>
    <col min="10247" max="10247" width="16.44140625" style="83" customWidth="1"/>
    <col min="10248" max="10248" width="1" style="83" customWidth="1"/>
    <col min="10249" max="10249" width="16" style="83" customWidth="1"/>
    <col min="10250" max="10250" width="1" style="83" customWidth="1"/>
    <col min="10251" max="10251" width="16" style="83" customWidth="1"/>
    <col min="10252" max="10252" width="1" style="83" customWidth="1"/>
    <col min="10253" max="10253" width="12.44140625" style="83" bestFit="1" customWidth="1"/>
    <col min="10254" max="10495" width="9.109375" style="83"/>
    <col min="10496" max="10498" width="0.88671875" style="83" customWidth="1"/>
    <col min="10499" max="10499" width="51.44140625" style="83" customWidth="1"/>
    <col min="10500" max="10500" width="11.44140625" style="83" customWidth="1"/>
    <col min="10501" max="10501" width="16" style="83" customWidth="1"/>
    <col min="10502" max="10502" width="1" style="83" customWidth="1"/>
    <col min="10503" max="10503" width="16.44140625" style="83" customWidth="1"/>
    <col min="10504" max="10504" width="1" style="83" customWidth="1"/>
    <col min="10505" max="10505" width="16" style="83" customWidth="1"/>
    <col min="10506" max="10506" width="1" style="83" customWidth="1"/>
    <col min="10507" max="10507" width="16" style="83" customWidth="1"/>
    <col min="10508" max="10508" width="1" style="83" customWidth="1"/>
    <col min="10509" max="10509" width="12.44140625" style="83" bestFit="1" customWidth="1"/>
    <col min="10510" max="10751" width="9.109375" style="83"/>
    <col min="10752" max="10754" width="0.88671875" style="83" customWidth="1"/>
    <col min="10755" max="10755" width="51.44140625" style="83" customWidth="1"/>
    <col min="10756" max="10756" width="11.44140625" style="83" customWidth="1"/>
    <col min="10757" max="10757" width="16" style="83" customWidth="1"/>
    <col min="10758" max="10758" width="1" style="83" customWidth="1"/>
    <col min="10759" max="10759" width="16.44140625" style="83" customWidth="1"/>
    <col min="10760" max="10760" width="1" style="83" customWidth="1"/>
    <col min="10761" max="10761" width="16" style="83" customWidth="1"/>
    <col min="10762" max="10762" width="1" style="83" customWidth="1"/>
    <col min="10763" max="10763" width="16" style="83" customWidth="1"/>
    <col min="10764" max="10764" width="1" style="83" customWidth="1"/>
    <col min="10765" max="10765" width="12.44140625" style="83" bestFit="1" customWidth="1"/>
    <col min="10766" max="11007" width="9.109375" style="83"/>
    <col min="11008" max="11010" width="0.88671875" style="83" customWidth="1"/>
    <col min="11011" max="11011" width="51.44140625" style="83" customWidth="1"/>
    <col min="11012" max="11012" width="11.44140625" style="83" customWidth="1"/>
    <col min="11013" max="11013" width="16" style="83" customWidth="1"/>
    <col min="11014" max="11014" width="1" style="83" customWidth="1"/>
    <col min="11015" max="11015" width="16.44140625" style="83" customWidth="1"/>
    <col min="11016" max="11016" width="1" style="83" customWidth="1"/>
    <col min="11017" max="11017" width="16" style="83" customWidth="1"/>
    <col min="11018" max="11018" width="1" style="83" customWidth="1"/>
    <col min="11019" max="11019" width="16" style="83" customWidth="1"/>
    <col min="11020" max="11020" width="1" style="83" customWidth="1"/>
    <col min="11021" max="11021" width="12.44140625" style="83" bestFit="1" customWidth="1"/>
    <col min="11022" max="11263" width="9.109375" style="83"/>
    <col min="11264" max="11266" width="0.88671875" style="83" customWidth="1"/>
    <col min="11267" max="11267" width="51.44140625" style="83" customWidth="1"/>
    <col min="11268" max="11268" width="11.44140625" style="83" customWidth="1"/>
    <col min="11269" max="11269" width="16" style="83" customWidth="1"/>
    <col min="11270" max="11270" width="1" style="83" customWidth="1"/>
    <col min="11271" max="11271" width="16.44140625" style="83" customWidth="1"/>
    <col min="11272" max="11272" width="1" style="83" customWidth="1"/>
    <col min="11273" max="11273" width="16" style="83" customWidth="1"/>
    <col min="11274" max="11274" width="1" style="83" customWidth="1"/>
    <col min="11275" max="11275" width="16" style="83" customWidth="1"/>
    <col min="11276" max="11276" width="1" style="83" customWidth="1"/>
    <col min="11277" max="11277" width="12.44140625" style="83" bestFit="1" customWidth="1"/>
    <col min="11278" max="11519" width="9.109375" style="83"/>
    <col min="11520" max="11522" width="0.88671875" style="83" customWidth="1"/>
    <col min="11523" max="11523" width="51.44140625" style="83" customWidth="1"/>
    <col min="11524" max="11524" width="11.44140625" style="83" customWidth="1"/>
    <col min="11525" max="11525" width="16" style="83" customWidth="1"/>
    <col min="11526" max="11526" width="1" style="83" customWidth="1"/>
    <col min="11527" max="11527" width="16.44140625" style="83" customWidth="1"/>
    <col min="11528" max="11528" width="1" style="83" customWidth="1"/>
    <col min="11529" max="11529" width="16" style="83" customWidth="1"/>
    <col min="11530" max="11530" width="1" style="83" customWidth="1"/>
    <col min="11531" max="11531" width="16" style="83" customWidth="1"/>
    <col min="11532" max="11532" width="1" style="83" customWidth="1"/>
    <col min="11533" max="11533" width="12.44140625" style="83" bestFit="1" customWidth="1"/>
    <col min="11534" max="11775" width="9.109375" style="83"/>
    <col min="11776" max="11778" width="0.88671875" style="83" customWidth="1"/>
    <col min="11779" max="11779" width="51.44140625" style="83" customWidth="1"/>
    <col min="11780" max="11780" width="11.44140625" style="83" customWidth="1"/>
    <col min="11781" max="11781" width="16" style="83" customWidth="1"/>
    <col min="11782" max="11782" width="1" style="83" customWidth="1"/>
    <col min="11783" max="11783" width="16.44140625" style="83" customWidth="1"/>
    <col min="11784" max="11784" width="1" style="83" customWidth="1"/>
    <col min="11785" max="11785" width="16" style="83" customWidth="1"/>
    <col min="11786" max="11786" width="1" style="83" customWidth="1"/>
    <col min="11787" max="11787" width="16" style="83" customWidth="1"/>
    <col min="11788" max="11788" width="1" style="83" customWidth="1"/>
    <col min="11789" max="11789" width="12.44140625" style="83" bestFit="1" customWidth="1"/>
    <col min="11790" max="12031" width="9.109375" style="83"/>
    <col min="12032" max="12034" width="0.88671875" style="83" customWidth="1"/>
    <col min="12035" max="12035" width="51.44140625" style="83" customWidth="1"/>
    <col min="12036" max="12036" width="11.44140625" style="83" customWidth="1"/>
    <col min="12037" max="12037" width="16" style="83" customWidth="1"/>
    <col min="12038" max="12038" width="1" style="83" customWidth="1"/>
    <col min="12039" max="12039" width="16.44140625" style="83" customWidth="1"/>
    <col min="12040" max="12040" width="1" style="83" customWidth="1"/>
    <col min="12041" max="12041" width="16" style="83" customWidth="1"/>
    <col min="12042" max="12042" width="1" style="83" customWidth="1"/>
    <col min="12043" max="12043" width="16" style="83" customWidth="1"/>
    <col min="12044" max="12044" width="1" style="83" customWidth="1"/>
    <col min="12045" max="12045" width="12.44140625" style="83" bestFit="1" customWidth="1"/>
    <col min="12046" max="12287" width="9.109375" style="83"/>
    <col min="12288" max="12290" width="0.88671875" style="83" customWidth="1"/>
    <col min="12291" max="12291" width="51.44140625" style="83" customWidth="1"/>
    <col min="12292" max="12292" width="11.44140625" style="83" customWidth="1"/>
    <col min="12293" max="12293" width="16" style="83" customWidth="1"/>
    <col min="12294" max="12294" width="1" style="83" customWidth="1"/>
    <col min="12295" max="12295" width="16.44140625" style="83" customWidth="1"/>
    <col min="12296" max="12296" width="1" style="83" customWidth="1"/>
    <col min="12297" max="12297" width="16" style="83" customWidth="1"/>
    <col min="12298" max="12298" width="1" style="83" customWidth="1"/>
    <col min="12299" max="12299" width="16" style="83" customWidth="1"/>
    <col min="12300" max="12300" width="1" style="83" customWidth="1"/>
    <col min="12301" max="12301" width="12.44140625" style="83" bestFit="1" customWidth="1"/>
    <col min="12302" max="12543" width="9.109375" style="83"/>
    <col min="12544" max="12546" width="0.88671875" style="83" customWidth="1"/>
    <col min="12547" max="12547" width="51.44140625" style="83" customWidth="1"/>
    <col min="12548" max="12548" width="11.44140625" style="83" customWidth="1"/>
    <col min="12549" max="12549" width="16" style="83" customWidth="1"/>
    <col min="12550" max="12550" width="1" style="83" customWidth="1"/>
    <col min="12551" max="12551" width="16.44140625" style="83" customWidth="1"/>
    <col min="12552" max="12552" width="1" style="83" customWidth="1"/>
    <col min="12553" max="12553" width="16" style="83" customWidth="1"/>
    <col min="12554" max="12554" width="1" style="83" customWidth="1"/>
    <col min="12555" max="12555" width="16" style="83" customWidth="1"/>
    <col min="12556" max="12556" width="1" style="83" customWidth="1"/>
    <col min="12557" max="12557" width="12.44140625" style="83" bestFit="1" customWidth="1"/>
    <col min="12558" max="12799" width="9.109375" style="83"/>
    <col min="12800" max="12802" width="0.88671875" style="83" customWidth="1"/>
    <col min="12803" max="12803" width="51.44140625" style="83" customWidth="1"/>
    <col min="12804" max="12804" width="11.44140625" style="83" customWidth="1"/>
    <col min="12805" max="12805" width="16" style="83" customWidth="1"/>
    <col min="12806" max="12806" width="1" style="83" customWidth="1"/>
    <col min="12807" max="12807" width="16.44140625" style="83" customWidth="1"/>
    <col min="12808" max="12808" width="1" style="83" customWidth="1"/>
    <col min="12809" max="12809" width="16" style="83" customWidth="1"/>
    <col min="12810" max="12810" width="1" style="83" customWidth="1"/>
    <col min="12811" max="12811" width="16" style="83" customWidth="1"/>
    <col min="12812" max="12812" width="1" style="83" customWidth="1"/>
    <col min="12813" max="12813" width="12.44140625" style="83" bestFit="1" customWidth="1"/>
    <col min="12814" max="13055" width="9.109375" style="83"/>
    <col min="13056" max="13058" width="0.88671875" style="83" customWidth="1"/>
    <col min="13059" max="13059" width="51.44140625" style="83" customWidth="1"/>
    <col min="13060" max="13060" width="11.44140625" style="83" customWidth="1"/>
    <col min="13061" max="13061" width="16" style="83" customWidth="1"/>
    <col min="13062" max="13062" width="1" style="83" customWidth="1"/>
    <col min="13063" max="13063" width="16.44140625" style="83" customWidth="1"/>
    <col min="13064" max="13064" width="1" style="83" customWidth="1"/>
    <col min="13065" max="13065" width="16" style="83" customWidth="1"/>
    <col min="13066" max="13066" width="1" style="83" customWidth="1"/>
    <col min="13067" max="13067" width="16" style="83" customWidth="1"/>
    <col min="13068" max="13068" width="1" style="83" customWidth="1"/>
    <col min="13069" max="13069" width="12.44140625" style="83" bestFit="1" customWidth="1"/>
    <col min="13070" max="13311" width="9.109375" style="83"/>
    <col min="13312" max="13314" width="0.88671875" style="83" customWidth="1"/>
    <col min="13315" max="13315" width="51.44140625" style="83" customWidth="1"/>
    <col min="13316" max="13316" width="11.44140625" style="83" customWidth="1"/>
    <col min="13317" max="13317" width="16" style="83" customWidth="1"/>
    <col min="13318" max="13318" width="1" style="83" customWidth="1"/>
    <col min="13319" max="13319" width="16.44140625" style="83" customWidth="1"/>
    <col min="13320" max="13320" width="1" style="83" customWidth="1"/>
    <col min="13321" max="13321" width="16" style="83" customWidth="1"/>
    <col min="13322" max="13322" width="1" style="83" customWidth="1"/>
    <col min="13323" max="13323" width="16" style="83" customWidth="1"/>
    <col min="13324" max="13324" width="1" style="83" customWidth="1"/>
    <col min="13325" max="13325" width="12.44140625" style="83" bestFit="1" customWidth="1"/>
    <col min="13326" max="13567" width="9.109375" style="83"/>
    <col min="13568" max="13570" width="0.88671875" style="83" customWidth="1"/>
    <col min="13571" max="13571" width="51.44140625" style="83" customWidth="1"/>
    <col min="13572" max="13572" width="11.44140625" style="83" customWidth="1"/>
    <col min="13573" max="13573" width="16" style="83" customWidth="1"/>
    <col min="13574" max="13574" width="1" style="83" customWidth="1"/>
    <col min="13575" max="13575" width="16.44140625" style="83" customWidth="1"/>
    <col min="13576" max="13576" width="1" style="83" customWidth="1"/>
    <col min="13577" max="13577" width="16" style="83" customWidth="1"/>
    <col min="13578" max="13578" width="1" style="83" customWidth="1"/>
    <col min="13579" max="13579" width="16" style="83" customWidth="1"/>
    <col min="13580" max="13580" width="1" style="83" customWidth="1"/>
    <col min="13581" max="13581" width="12.44140625" style="83" bestFit="1" customWidth="1"/>
    <col min="13582" max="13823" width="9.109375" style="83"/>
    <col min="13824" max="13826" width="0.88671875" style="83" customWidth="1"/>
    <col min="13827" max="13827" width="51.44140625" style="83" customWidth="1"/>
    <col min="13828" max="13828" width="11.44140625" style="83" customWidth="1"/>
    <col min="13829" max="13829" width="16" style="83" customWidth="1"/>
    <col min="13830" max="13830" width="1" style="83" customWidth="1"/>
    <col min="13831" max="13831" width="16.44140625" style="83" customWidth="1"/>
    <col min="13832" max="13832" width="1" style="83" customWidth="1"/>
    <col min="13833" max="13833" width="16" style="83" customWidth="1"/>
    <col min="13834" max="13834" width="1" style="83" customWidth="1"/>
    <col min="13835" max="13835" width="16" style="83" customWidth="1"/>
    <col min="13836" max="13836" width="1" style="83" customWidth="1"/>
    <col min="13837" max="13837" width="12.44140625" style="83" bestFit="1" customWidth="1"/>
    <col min="13838" max="14079" width="9.109375" style="83"/>
    <col min="14080" max="14082" width="0.88671875" style="83" customWidth="1"/>
    <col min="14083" max="14083" width="51.44140625" style="83" customWidth="1"/>
    <col min="14084" max="14084" width="11.44140625" style="83" customWidth="1"/>
    <col min="14085" max="14085" width="16" style="83" customWidth="1"/>
    <col min="14086" max="14086" width="1" style="83" customWidth="1"/>
    <col min="14087" max="14087" width="16.44140625" style="83" customWidth="1"/>
    <col min="14088" max="14088" width="1" style="83" customWidth="1"/>
    <col min="14089" max="14089" width="16" style="83" customWidth="1"/>
    <col min="14090" max="14090" width="1" style="83" customWidth="1"/>
    <col min="14091" max="14091" width="16" style="83" customWidth="1"/>
    <col min="14092" max="14092" width="1" style="83" customWidth="1"/>
    <col min="14093" max="14093" width="12.44140625" style="83" bestFit="1" customWidth="1"/>
    <col min="14094" max="14335" width="9.109375" style="83"/>
    <col min="14336" max="14338" width="0.88671875" style="83" customWidth="1"/>
    <col min="14339" max="14339" width="51.44140625" style="83" customWidth="1"/>
    <col min="14340" max="14340" width="11.44140625" style="83" customWidth="1"/>
    <col min="14341" max="14341" width="16" style="83" customWidth="1"/>
    <col min="14342" max="14342" width="1" style="83" customWidth="1"/>
    <col min="14343" max="14343" width="16.44140625" style="83" customWidth="1"/>
    <col min="14344" max="14344" width="1" style="83" customWidth="1"/>
    <col min="14345" max="14345" width="16" style="83" customWidth="1"/>
    <col min="14346" max="14346" width="1" style="83" customWidth="1"/>
    <col min="14347" max="14347" width="16" style="83" customWidth="1"/>
    <col min="14348" max="14348" width="1" style="83" customWidth="1"/>
    <col min="14349" max="14349" width="12.44140625" style="83" bestFit="1" customWidth="1"/>
    <col min="14350" max="14591" width="9.109375" style="83"/>
    <col min="14592" max="14594" width="0.88671875" style="83" customWidth="1"/>
    <col min="14595" max="14595" width="51.44140625" style="83" customWidth="1"/>
    <col min="14596" max="14596" width="11.44140625" style="83" customWidth="1"/>
    <col min="14597" max="14597" width="16" style="83" customWidth="1"/>
    <col min="14598" max="14598" width="1" style="83" customWidth="1"/>
    <col min="14599" max="14599" width="16.44140625" style="83" customWidth="1"/>
    <col min="14600" max="14600" width="1" style="83" customWidth="1"/>
    <col min="14601" max="14601" width="16" style="83" customWidth="1"/>
    <col min="14602" max="14602" width="1" style="83" customWidth="1"/>
    <col min="14603" max="14603" width="16" style="83" customWidth="1"/>
    <col min="14604" max="14604" width="1" style="83" customWidth="1"/>
    <col min="14605" max="14605" width="12.44140625" style="83" bestFit="1" customWidth="1"/>
    <col min="14606" max="14847" width="9.109375" style="83"/>
    <col min="14848" max="14850" width="0.88671875" style="83" customWidth="1"/>
    <col min="14851" max="14851" width="51.44140625" style="83" customWidth="1"/>
    <col min="14852" max="14852" width="11.44140625" style="83" customWidth="1"/>
    <col min="14853" max="14853" width="16" style="83" customWidth="1"/>
    <col min="14854" max="14854" width="1" style="83" customWidth="1"/>
    <col min="14855" max="14855" width="16.44140625" style="83" customWidth="1"/>
    <col min="14856" max="14856" width="1" style="83" customWidth="1"/>
    <col min="14857" max="14857" width="16" style="83" customWidth="1"/>
    <col min="14858" max="14858" width="1" style="83" customWidth="1"/>
    <col min="14859" max="14859" width="16" style="83" customWidth="1"/>
    <col min="14860" max="14860" width="1" style="83" customWidth="1"/>
    <col min="14861" max="14861" width="12.44140625" style="83" bestFit="1" customWidth="1"/>
    <col min="14862" max="15103" width="9.109375" style="83"/>
    <col min="15104" max="15106" width="0.88671875" style="83" customWidth="1"/>
    <col min="15107" max="15107" width="51.44140625" style="83" customWidth="1"/>
    <col min="15108" max="15108" width="11.44140625" style="83" customWidth="1"/>
    <col min="15109" max="15109" width="16" style="83" customWidth="1"/>
    <col min="15110" max="15110" width="1" style="83" customWidth="1"/>
    <col min="15111" max="15111" width="16.44140625" style="83" customWidth="1"/>
    <col min="15112" max="15112" width="1" style="83" customWidth="1"/>
    <col min="15113" max="15113" width="16" style="83" customWidth="1"/>
    <col min="15114" max="15114" width="1" style="83" customWidth="1"/>
    <col min="15115" max="15115" width="16" style="83" customWidth="1"/>
    <col min="15116" max="15116" width="1" style="83" customWidth="1"/>
    <col min="15117" max="15117" width="12.44140625" style="83" bestFit="1" customWidth="1"/>
    <col min="15118" max="15359" width="9.109375" style="83"/>
    <col min="15360" max="15362" width="0.88671875" style="83" customWidth="1"/>
    <col min="15363" max="15363" width="51.44140625" style="83" customWidth="1"/>
    <col min="15364" max="15364" width="11.44140625" style="83" customWidth="1"/>
    <col min="15365" max="15365" width="16" style="83" customWidth="1"/>
    <col min="15366" max="15366" width="1" style="83" customWidth="1"/>
    <col min="15367" max="15367" width="16.44140625" style="83" customWidth="1"/>
    <col min="15368" max="15368" width="1" style="83" customWidth="1"/>
    <col min="15369" max="15369" width="16" style="83" customWidth="1"/>
    <col min="15370" max="15370" width="1" style="83" customWidth="1"/>
    <col min="15371" max="15371" width="16" style="83" customWidth="1"/>
    <col min="15372" max="15372" width="1" style="83" customWidth="1"/>
    <col min="15373" max="15373" width="12.44140625" style="83" bestFit="1" customWidth="1"/>
    <col min="15374" max="15615" width="9.109375" style="83"/>
    <col min="15616" max="15618" width="0.88671875" style="83" customWidth="1"/>
    <col min="15619" max="15619" width="51.44140625" style="83" customWidth="1"/>
    <col min="15620" max="15620" width="11.44140625" style="83" customWidth="1"/>
    <col min="15621" max="15621" width="16" style="83" customWidth="1"/>
    <col min="15622" max="15622" width="1" style="83" customWidth="1"/>
    <col min="15623" max="15623" width="16.44140625" style="83" customWidth="1"/>
    <col min="15624" max="15624" width="1" style="83" customWidth="1"/>
    <col min="15625" max="15625" width="16" style="83" customWidth="1"/>
    <col min="15626" max="15626" width="1" style="83" customWidth="1"/>
    <col min="15627" max="15627" width="16" style="83" customWidth="1"/>
    <col min="15628" max="15628" width="1" style="83" customWidth="1"/>
    <col min="15629" max="15629" width="12.44140625" style="83" bestFit="1" customWidth="1"/>
    <col min="15630" max="15871" width="9.109375" style="83"/>
    <col min="15872" max="15874" width="0.88671875" style="83" customWidth="1"/>
    <col min="15875" max="15875" width="51.44140625" style="83" customWidth="1"/>
    <col min="15876" max="15876" width="11.44140625" style="83" customWidth="1"/>
    <col min="15877" max="15877" width="16" style="83" customWidth="1"/>
    <col min="15878" max="15878" width="1" style="83" customWidth="1"/>
    <col min="15879" max="15879" width="16.44140625" style="83" customWidth="1"/>
    <col min="15880" max="15880" width="1" style="83" customWidth="1"/>
    <col min="15881" max="15881" width="16" style="83" customWidth="1"/>
    <col min="15882" max="15882" width="1" style="83" customWidth="1"/>
    <col min="15883" max="15883" width="16" style="83" customWidth="1"/>
    <col min="15884" max="15884" width="1" style="83" customWidth="1"/>
    <col min="15885" max="15885" width="12.44140625" style="83" bestFit="1" customWidth="1"/>
    <col min="15886" max="16127" width="9.109375" style="83"/>
    <col min="16128" max="16130" width="0.88671875" style="83" customWidth="1"/>
    <col min="16131" max="16131" width="51.44140625" style="83" customWidth="1"/>
    <col min="16132" max="16132" width="11.44140625" style="83" customWidth="1"/>
    <col min="16133" max="16133" width="16" style="83" customWidth="1"/>
    <col min="16134" max="16134" width="1" style="83" customWidth="1"/>
    <col min="16135" max="16135" width="16.44140625" style="83" customWidth="1"/>
    <col min="16136" max="16136" width="1" style="83" customWidth="1"/>
    <col min="16137" max="16137" width="16" style="83" customWidth="1"/>
    <col min="16138" max="16138" width="1" style="83" customWidth="1"/>
    <col min="16139" max="16139" width="16" style="83" customWidth="1"/>
    <col min="16140" max="16140" width="1" style="83" customWidth="1"/>
    <col min="16141" max="16141" width="12.44140625" style="83" bestFit="1" customWidth="1"/>
    <col min="16142" max="16384" width="9.109375" style="83"/>
  </cols>
  <sheetData>
    <row r="1" spans="1:254" s="81" customFormat="1" ht="18" customHeight="1" x14ac:dyDescent="0.3">
      <c r="A1" s="291" t="s">
        <v>35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</row>
    <row r="2" spans="1:254" s="81" customFormat="1" ht="18" customHeight="1" x14ac:dyDescent="0.3">
      <c r="A2" s="291" t="s">
        <v>160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</row>
    <row r="3" spans="1:254" s="81" customFormat="1" ht="18" customHeight="1" x14ac:dyDescent="0.3">
      <c r="A3" s="291" t="s">
        <v>184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82"/>
      <c r="N3" s="82"/>
      <c r="O3" s="82"/>
      <c r="P3" s="82"/>
      <c r="Q3" s="82"/>
      <c r="R3" s="82"/>
      <c r="S3" s="82"/>
      <c r="T3" s="82"/>
      <c r="U3" s="82"/>
      <c r="V3" s="82"/>
      <c r="W3" s="291"/>
      <c r="X3" s="291"/>
      <c r="Y3" s="291"/>
      <c r="Z3" s="291"/>
      <c r="AA3" s="291"/>
      <c r="AB3" s="291"/>
      <c r="AC3" s="291"/>
      <c r="AD3" s="291"/>
      <c r="AE3" s="291"/>
      <c r="AF3" s="291"/>
      <c r="AG3" s="291"/>
      <c r="AH3" s="291"/>
      <c r="AI3" s="291"/>
      <c r="AJ3" s="291"/>
      <c r="AK3" s="291"/>
      <c r="AL3" s="291"/>
      <c r="AM3" s="291"/>
      <c r="AN3" s="291"/>
      <c r="AO3" s="291"/>
      <c r="AP3" s="291"/>
      <c r="AQ3" s="291"/>
      <c r="AR3" s="291"/>
      <c r="AS3" s="291"/>
      <c r="AT3" s="291"/>
      <c r="AU3" s="291"/>
      <c r="AV3" s="291"/>
      <c r="AW3" s="291"/>
      <c r="AX3" s="291"/>
      <c r="AY3" s="291"/>
      <c r="AZ3" s="291"/>
      <c r="BA3" s="291"/>
      <c r="BB3" s="291"/>
      <c r="BC3" s="291"/>
      <c r="BD3" s="291"/>
      <c r="BE3" s="291"/>
      <c r="BF3" s="291"/>
      <c r="BG3" s="291"/>
      <c r="BH3" s="291"/>
      <c r="BI3" s="291"/>
      <c r="BJ3" s="291"/>
      <c r="BK3" s="291"/>
      <c r="BL3" s="291"/>
      <c r="BM3" s="291"/>
      <c r="BN3" s="291"/>
      <c r="BO3" s="291"/>
      <c r="BP3" s="291"/>
      <c r="BQ3" s="291"/>
      <c r="BR3" s="291"/>
      <c r="BS3" s="291"/>
      <c r="BT3" s="291"/>
      <c r="BU3" s="291"/>
      <c r="BV3" s="291"/>
      <c r="BW3" s="291"/>
      <c r="BX3" s="291"/>
      <c r="BY3" s="291"/>
      <c r="BZ3" s="291"/>
      <c r="CA3" s="291"/>
      <c r="CB3" s="291"/>
      <c r="CC3" s="291"/>
      <c r="CD3" s="291"/>
      <c r="CE3" s="291"/>
      <c r="CF3" s="291"/>
      <c r="CG3" s="291"/>
      <c r="CH3" s="291"/>
      <c r="CI3" s="291"/>
      <c r="CJ3" s="291"/>
      <c r="CK3" s="291"/>
      <c r="CL3" s="291"/>
      <c r="CM3" s="291"/>
      <c r="CN3" s="291"/>
      <c r="CO3" s="291"/>
      <c r="CP3" s="291"/>
      <c r="CQ3" s="291"/>
      <c r="CR3" s="291"/>
      <c r="CS3" s="291"/>
      <c r="CT3" s="291"/>
      <c r="CU3" s="291"/>
      <c r="CV3" s="291"/>
      <c r="CW3" s="291"/>
      <c r="CX3" s="291"/>
      <c r="CY3" s="291"/>
      <c r="CZ3" s="291"/>
      <c r="DA3" s="291"/>
      <c r="DB3" s="291"/>
      <c r="DC3" s="291"/>
      <c r="DD3" s="291"/>
      <c r="DE3" s="291"/>
      <c r="DF3" s="291"/>
      <c r="DG3" s="291"/>
      <c r="DH3" s="291"/>
      <c r="DI3" s="291"/>
      <c r="DJ3" s="291"/>
      <c r="DK3" s="291"/>
      <c r="DL3" s="291"/>
      <c r="DM3" s="291"/>
      <c r="DN3" s="291"/>
      <c r="DO3" s="291"/>
      <c r="DP3" s="291"/>
      <c r="DQ3" s="291"/>
      <c r="DR3" s="291"/>
      <c r="DS3" s="291"/>
      <c r="DT3" s="291"/>
      <c r="DU3" s="291"/>
      <c r="DV3" s="291"/>
      <c r="DW3" s="291"/>
      <c r="DX3" s="291"/>
      <c r="DY3" s="291"/>
      <c r="DZ3" s="291"/>
      <c r="EA3" s="291"/>
      <c r="EB3" s="291"/>
      <c r="EC3" s="291"/>
      <c r="ED3" s="291"/>
      <c r="EE3" s="291"/>
      <c r="EF3" s="291"/>
      <c r="EG3" s="291"/>
      <c r="EH3" s="291"/>
      <c r="EI3" s="291"/>
      <c r="EJ3" s="291"/>
      <c r="EK3" s="291"/>
      <c r="EL3" s="291"/>
      <c r="EM3" s="291"/>
      <c r="EN3" s="291"/>
      <c r="EO3" s="291"/>
      <c r="EP3" s="291"/>
      <c r="EQ3" s="291"/>
      <c r="ER3" s="291"/>
      <c r="ES3" s="291"/>
      <c r="ET3" s="291"/>
      <c r="EU3" s="291"/>
      <c r="EV3" s="291"/>
      <c r="EW3" s="291"/>
      <c r="EX3" s="291"/>
      <c r="EY3" s="291"/>
      <c r="EZ3" s="291"/>
      <c r="FA3" s="291"/>
      <c r="FB3" s="291"/>
      <c r="FC3" s="291"/>
      <c r="FD3" s="291"/>
      <c r="FE3" s="291"/>
      <c r="FF3" s="291"/>
      <c r="FG3" s="291"/>
      <c r="FH3" s="291"/>
      <c r="FI3" s="291"/>
      <c r="FJ3" s="291"/>
      <c r="FK3" s="291"/>
      <c r="FL3" s="291"/>
      <c r="FM3" s="291"/>
      <c r="FN3" s="291"/>
      <c r="FO3" s="291"/>
      <c r="FP3" s="291"/>
      <c r="FQ3" s="291"/>
      <c r="FR3" s="291"/>
      <c r="FS3" s="291"/>
      <c r="FT3" s="291"/>
      <c r="FU3" s="291"/>
      <c r="FV3" s="291"/>
      <c r="FW3" s="291"/>
      <c r="FX3" s="291"/>
      <c r="FY3" s="291"/>
      <c r="FZ3" s="291"/>
      <c r="GA3" s="291"/>
      <c r="GB3" s="291"/>
      <c r="GC3" s="291"/>
      <c r="GD3" s="291"/>
      <c r="GE3" s="291"/>
      <c r="GF3" s="291"/>
      <c r="GG3" s="291"/>
      <c r="GH3" s="291"/>
      <c r="GI3" s="291"/>
      <c r="GJ3" s="291"/>
      <c r="GK3" s="291"/>
      <c r="GL3" s="291"/>
      <c r="GM3" s="291"/>
      <c r="GN3" s="291"/>
      <c r="GO3" s="291"/>
      <c r="GP3" s="291"/>
      <c r="GQ3" s="291"/>
      <c r="GR3" s="291"/>
      <c r="GS3" s="291"/>
      <c r="GT3" s="291"/>
      <c r="GU3" s="291"/>
      <c r="GV3" s="291"/>
      <c r="GW3" s="291"/>
      <c r="GX3" s="291"/>
      <c r="GY3" s="291"/>
      <c r="GZ3" s="291"/>
      <c r="HA3" s="291"/>
      <c r="HB3" s="291"/>
      <c r="HC3" s="291"/>
      <c r="HD3" s="291"/>
      <c r="HE3" s="291"/>
      <c r="HF3" s="291"/>
      <c r="HG3" s="291"/>
      <c r="HH3" s="291"/>
      <c r="HI3" s="291"/>
      <c r="HJ3" s="291"/>
      <c r="HK3" s="291"/>
      <c r="HL3" s="291"/>
      <c r="HM3" s="291"/>
      <c r="HN3" s="291"/>
      <c r="HO3" s="291"/>
      <c r="HP3" s="291"/>
      <c r="HQ3" s="291"/>
      <c r="HR3" s="291"/>
      <c r="HS3" s="291"/>
      <c r="HT3" s="291"/>
      <c r="HU3" s="291"/>
      <c r="HV3" s="291"/>
      <c r="HW3" s="291"/>
      <c r="HX3" s="291"/>
      <c r="HY3" s="291"/>
      <c r="HZ3" s="291"/>
      <c r="IA3" s="291"/>
      <c r="IB3" s="291"/>
      <c r="IC3" s="291"/>
      <c r="ID3" s="291"/>
      <c r="IE3" s="291"/>
      <c r="IF3" s="291"/>
      <c r="IG3" s="291"/>
      <c r="IH3" s="291"/>
      <c r="II3" s="291"/>
      <c r="IJ3" s="291"/>
      <c r="IK3" s="291"/>
      <c r="IL3" s="291"/>
      <c r="IM3" s="291"/>
      <c r="IN3" s="291"/>
      <c r="IO3" s="291"/>
      <c r="IP3" s="291"/>
      <c r="IQ3" s="291"/>
      <c r="IR3" s="291"/>
      <c r="IS3" s="291"/>
      <c r="IT3" s="291"/>
    </row>
    <row r="4" spans="1:254" s="81" customFormat="1" ht="18" customHeight="1" x14ac:dyDescent="0.3">
      <c r="A4" s="82"/>
      <c r="E4" s="60"/>
      <c r="F4" s="61"/>
      <c r="G4" s="61"/>
      <c r="H4" s="61"/>
      <c r="I4" s="61"/>
      <c r="J4" s="61"/>
      <c r="K4" s="61"/>
      <c r="L4" s="61"/>
    </row>
    <row r="5" spans="1:254" s="84" customFormat="1" ht="18" customHeight="1" x14ac:dyDescent="0.25">
      <c r="A5" s="83"/>
      <c r="B5" s="83"/>
      <c r="C5" s="83"/>
      <c r="D5" s="83"/>
      <c r="E5" s="52"/>
      <c r="F5" s="290" t="s">
        <v>0</v>
      </c>
      <c r="G5" s="290"/>
      <c r="H5" s="290"/>
      <c r="I5" s="74"/>
      <c r="J5" s="290" t="s">
        <v>24</v>
      </c>
      <c r="K5" s="290"/>
      <c r="L5" s="290"/>
    </row>
    <row r="6" spans="1:254" s="84" customFormat="1" ht="18" customHeight="1" x14ac:dyDescent="0.25">
      <c r="A6" s="83"/>
      <c r="B6" s="83"/>
      <c r="C6" s="83"/>
      <c r="D6" s="83"/>
      <c r="E6" s="54"/>
      <c r="F6" s="289" t="s">
        <v>25</v>
      </c>
      <c r="G6" s="289"/>
      <c r="H6" s="289"/>
      <c r="I6" s="74"/>
      <c r="J6" s="290" t="s">
        <v>25</v>
      </c>
      <c r="K6" s="290"/>
      <c r="L6" s="290"/>
    </row>
    <row r="7" spans="1:254" s="84" customFormat="1" ht="18" customHeight="1" x14ac:dyDescent="0.25">
      <c r="A7" s="83"/>
      <c r="B7" s="83"/>
      <c r="C7" s="83"/>
      <c r="D7" s="83"/>
      <c r="E7" s="54"/>
      <c r="F7" s="85" t="s">
        <v>121</v>
      </c>
      <c r="G7" s="75"/>
      <c r="H7" s="75"/>
      <c r="I7" s="74"/>
      <c r="J7" s="85" t="s">
        <v>121</v>
      </c>
      <c r="K7" s="74"/>
      <c r="L7" s="74"/>
    </row>
    <row r="8" spans="1:254" s="84" customFormat="1" ht="18" customHeight="1" x14ac:dyDescent="0.25">
      <c r="A8" s="83"/>
      <c r="B8" s="83"/>
      <c r="C8" s="83"/>
      <c r="D8" s="83"/>
      <c r="E8" s="54"/>
      <c r="F8" s="86" t="s">
        <v>185</v>
      </c>
      <c r="G8" s="74"/>
      <c r="H8" s="87" t="s">
        <v>84</v>
      </c>
      <c r="I8" s="74"/>
      <c r="J8" s="86" t="s">
        <v>185</v>
      </c>
      <c r="K8" s="74"/>
      <c r="L8" s="87" t="s">
        <v>84</v>
      </c>
    </row>
    <row r="9" spans="1:254" s="84" customFormat="1" ht="18" customHeight="1" x14ac:dyDescent="0.25">
      <c r="B9" s="83"/>
      <c r="C9" s="83"/>
      <c r="D9" s="88"/>
      <c r="F9" s="89">
        <v>2023</v>
      </c>
      <c r="G9" s="90"/>
      <c r="H9" s="89">
        <v>2022</v>
      </c>
      <c r="I9" s="90"/>
      <c r="J9" s="89">
        <v>2023</v>
      </c>
      <c r="K9" s="90"/>
      <c r="L9" s="89">
        <v>2022</v>
      </c>
    </row>
    <row r="10" spans="1:254" ht="18" customHeight="1" x14ac:dyDescent="0.25">
      <c r="E10" s="52" t="s">
        <v>100</v>
      </c>
      <c r="F10" s="54" t="s">
        <v>96</v>
      </c>
      <c r="G10" s="62"/>
      <c r="H10" s="54" t="s">
        <v>96</v>
      </c>
      <c r="I10" s="62"/>
      <c r="J10" s="54" t="s">
        <v>96</v>
      </c>
      <c r="K10" s="62"/>
      <c r="L10" s="54" t="s">
        <v>96</v>
      </c>
    </row>
    <row r="11" spans="1:254" ht="18" customHeight="1" x14ac:dyDescent="0.25">
      <c r="A11" s="91" t="s">
        <v>23</v>
      </c>
      <c r="E11" s="83"/>
      <c r="F11" s="83"/>
      <c r="G11" s="83"/>
      <c r="H11" s="83"/>
      <c r="I11" s="83"/>
      <c r="J11" s="83"/>
      <c r="K11" s="83"/>
      <c r="L11" s="83"/>
      <c r="R11" s="83" t="s">
        <v>156</v>
      </c>
    </row>
    <row r="12" spans="1:254" ht="18" customHeight="1" x14ac:dyDescent="0.25">
      <c r="A12" s="91" t="s">
        <v>8</v>
      </c>
      <c r="E12" s="83"/>
      <c r="F12" s="83"/>
      <c r="G12" s="83"/>
      <c r="H12" s="83"/>
      <c r="I12" s="83"/>
      <c r="J12" s="83"/>
      <c r="K12" s="83"/>
      <c r="L12" s="83"/>
    </row>
    <row r="13" spans="1:254" ht="18" customHeight="1" x14ac:dyDescent="0.25">
      <c r="A13" s="83" t="s">
        <v>1</v>
      </c>
      <c r="F13" s="53">
        <v>3425893</v>
      </c>
      <c r="G13" s="83"/>
      <c r="H13" s="53">
        <v>3750360</v>
      </c>
      <c r="I13" s="83"/>
      <c r="J13" s="53">
        <v>2368086</v>
      </c>
      <c r="K13" s="83"/>
      <c r="L13" s="53">
        <v>2445474</v>
      </c>
    </row>
    <row r="14" spans="1:254" ht="18" customHeight="1" x14ac:dyDescent="0.25">
      <c r="A14" s="83" t="s">
        <v>107</v>
      </c>
      <c r="E14" s="52" t="s">
        <v>180</v>
      </c>
      <c r="F14" s="53">
        <v>903795</v>
      </c>
      <c r="G14" s="83"/>
      <c r="H14" s="53">
        <v>1483124</v>
      </c>
      <c r="I14" s="83"/>
      <c r="J14" s="53">
        <v>748848</v>
      </c>
      <c r="K14" s="83"/>
      <c r="L14" s="53">
        <v>1302345</v>
      </c>
    </row>
    <row r="15" spans="1:254" ht="18" customHeight="1" x14ac:dyDescent="0.25">
      <c r="A15" s="83" t="s">
        <v>20</v>
      </c>
      <c r="E15" s="52">
        <v>3</v>
      </c>
      <c r="F15" s="53">
        <v>58042</v>
      </c>
      <c r="G15" s="83"/>
      <c r="H15" s="53">
        <v>39615</v>
      </c>
      <c r="I15" s="83"/>
      <c r="J15" s="53">
        <v>74317</v>
      </c>
      <c r="K15" s="83"/>
      <c r="L15" s="53">
        <v>46250</v>
      </c>
    </row>
    <row r="16" spans="1:254" ht="18" customHeight="1" x14ac:dyDescent="0.25">
      <c r="A16" s="83" t="s">
        <v>157</v>
      </c>
      <c r="E16" s="52">
        <v>3</v>
      </c>
      <c r="F16" s="53">
        <v>0</v>
      </c>
      <c r="G16" s="83"/>
      <c r="H16" s="53">
        <v>0</v>
      </c>
      <c r="I16" s="83"/>
      <c r="J16" s="53">
        <v>354297</v>
      </c>
      <c r="K16" s="83"/>
      <c r="L16" s="53">
        <v>0</v>
      </c>
    </row>
    <row r="17" spans="1:12" ht="18" customHeight="1" x14ac:dyDescent="0.25">
      <c r="A17" s="83" t="s">
        <v>176</v>
      </c>
      <c r="E17" s="54"/>
      <c r="F17" s="53"/>
      <c r="G17" s="91"/>
      <c r="H17" s="92"/>
      <c r="I17" s="91"/>
      <c r="J17" s="53"/>
      <c r="K17" s="83"/>
      <c r="L17" s="92"/>
    </row>
    <row r="18" spans="1:12" ht="18" customHeight="1" x14ac:dyDescent="0.25">
      <c r="A18" s="84"/>
      <c r="D18" s="83" t="s">
        <v>158</v>
      </c>
      <c r="E18" s="54">
        <v>3</v>
      </c>
      <c r="F18" s="53">
        <v>0</v>
      </c>
      <c r="G18" s="91"/>
      <c r="H18" s="53">
        <v>52619</v>
      </c>
      <c r="I18" s="91"/>
      <c r="J18" s="53">
        <v>0</v>
      </c>
      <c r="K18" s="83"/>
      <c r="L18" s="53">
        <v>52619</v>
      </c>
    </row>
    <row r="19" spans="1:12" s="84" customFormat="1" ht="17.399999999999999" customHeight="1" x14ac:dyDescent="0.25">
      <c r="A19" s="83" t="s">
        <v>26</v>
      </c>
      <c r="B19" s="83"/>
      <c r="C19" s="83"/>
      <c r="D19" s="83"/>
      <c r="E19" s="54"/>
      <c r="F19" s="53">
        <v>22116</v>
      </c>
      <c r="G19" s="55"/>
      <c r="H19" s="53">
        <v>23637</v>
      </c>
      <c r="I19" s="56"/>
      <c r="J19" s="53">
        <v>964</v>
      </c>
      <c r="K19" s="56"/>
      <c r="L19" s="53">
        <v>4084</v>
      </c>
    </row>
    <row r="20" spans="1:12" s="84" customFormat="1" ht="18" customHeight="1" x14ac:dyDescent="0.25">
      <c r="A20" s="83" t="s">
        <v>159</v>
      </c>
      <c r="B20" s="83"/>
      <c r="C20" s="83"/>
      <c r="D20" s="83"/>
      <c r="E20" s="54"/>
      <c r="F20" s="53">
        <v>7281</v>
      </c>
      <c r="G20" s="55"/>
      <c r="H20" s="53">
        <v>21258</v>
      </c>
      <c r="I20" s="55"/>
      <c r="J20" s="53">
        <v>7281</v>
      </c>
      <c r="K20" s="55"/>
      <c r="L20" s="53">
        <v>21258</v>
      </c>
    </row>
    <row r="21" spans="1:12" s="84" customFormat="1" ht="18" customHeight="1" x14ac:dyDescent="0.25">
      <c r="A21" s="83" t="s">
        <v>125</v>
      </c>
      <c r="B21" s="83"/>
      <c r="C21" s="83"/>
      <c r="D21" s="83"/>
      <c r="E21" s="54">
        <v>5</v>
      </c>
      <c r="F21" s="53">
        <v>2074524</v>
      </c>
      <c r="G21" s="55"/>
      <c r="H21" s="53">
        <v>2097816</v>
      </c>
      <c r="I21" s="55"/>
      <c r="J21" s="53">
        <v>1922183</v>
      </c>
      <c r="K21" s="55"/>
      <c r="L21" s="53">
        <v>1997816</v>
      </c>
    </row>
    <row r="22" spans="1:12" s="84" customFormat="1" ht="18" customHeight="1" x14ac:dyDescent="0.25">
      <c r="A22" s="83" t="s">
        <v>27</v>
      </c>
      <c r="B22" s="83"/>
      <c r="C22" s="83"/>
      <c r="D22" s="83"/>
      <c r="F22" s="53">
        <v>5391</v>
      </c>
      <c r="G22" s="55"/>
      <c r="H22" s="53">
        <v>6066</v>
      </c>
      <c r="I22" s="55"/>
      <c r="J22" s="53">
        <v>16478</v>
      </c>
      <c r="K22" s="55"/>
      <c r="L22" s="53">
        <v>16122</v>
      </c>
    </row>
    <row r="23" spans="1:12" s="84" customFormat="1" ht="18" customHeight="1" x14ac:dyDescent="0.25">
      <c r="A23" s="91" t="s">
        <v>9</v>
      </c>
      <c r="B23" s="83"/>
      <c r="C23" s="83"/>
      <c r="D23" s="83"/>
      <c r="E23" s="52"/>
      <c r="F23" s="44">
        <f>SUM(F13:F22)</f>
        <v>6497042</v>
      </c>
      <c r="G23" s="57"/>
      <c r="H23" s="44">
        <f>SUM(H13:H22)</f>
        <v>7474495</v>
      </c>
      <c r="I23" s="57"/>
      <c r="J23" s="44">
        <f>SUM(J13:J22)</f>
        <v>5492454</v>
      </c>
      <c r="K23" s="57"/>
      <c r="L23" s="44">
        <f>SUM(L13:L22)</f>
        <v>5885968</v>
      </c>
    </row>
    <row r="24" spans="1:12" s="84" customFormat="1" ht="17.55" customHeight="1" x14ac:dyDescent="0.25">
      <c r="A24" s="83"/>
      <c r="B24" s="83"/>
      <c r="C24" s="83"/>
      <c r="D24" s="83"/>
      <c r="E24" s="52"/>
      <c r="F24" s="58"/>
      <c r="G24" s="58"/>
      <c r="H24" s="58"/>
      <c r="I24" s="58"/>
      <c r="J24" s="58"/>
      <c r="K24" s="58"/>
      <c r="L24" s="58"/>
    </row>
    <row r="25" spans="1:12" s="84" customFormat="1" ht="18" customHeight="1" x14ac:dyDescent="0.25">
      <c r="A25" s="91" t="s">
        <v>10</v>
      </c>
      <c r="B25" s="83"/>
      <c r="C25" s="83"/>
      <c r="D25" s="83"/>
      <c r="E25" s="52"/>
      <c r="F25" s="58"/>
      <c r="G25" s="58"/>
      <c r="H25" s="58"/>
      <c r="I25" s="58"/>
      <c r="J25" s="58"/>
      <c r="K25" s="58"/>
      <c r="L25" s="58"/>
    </row>
    <row r="26" spans="1:12" s="84" customFormat="1" ht="18" customHeight="1" x14ac:dyDescent="0.25">
      <c r="A26" s="83" t="s">
        <v>181</v>
      </c>
      <c r="B26" s="83"/>
      <c r="C26" s="83"/>
      <c r="D26" s="83"/>
      <c r="E26" s="54" t="s">
        <v>180</v>
      </c>
      <c r="F26" s="53">
        <v>0</v>
      </c>
      <c r="G26" s="56"/>
      <c r="H26" s="53">
        <v>0</v>
      </c>
      <c r="I26" s="55"/>
      <c r="J26" s="53">
        <v>1842344</v>
      </c>
      <c r="K26" s="55"/>
      <c r="L26" s="58">
        <v>1788348</v>
      </c>
    </row>
    <row r="27" spans="1:12" s="84" customFormat="1" ht="18" customHeight="1" x14ac:dyDescent="0.25">
      <c r="A27" s="83" t="s">
        <v>78</v>
      </c>
      <c r="B27" s="83"/>
      <c r="C27" s="83"/>
      <c r="D27" s="83"/>
      <c r="E27" s="54">
        <v>6</v>
      </c>
      <c r="F27" s="53">
        <v>0</v>
      </c>
      <c r="G27" s="59"/>
      <c r="H27" s="53">
        <v>0</v>
      </c>
      <c r="I27" s="77"/>
      <c r="J27" s="53">
        <v>1005745</v>
      </c>
      <c r="K27" s="55"/>
      <c r="L27" s="53">
        <v>1110333</v>
      </c>
    </row>
    <row r="28" spans="1:12" s="84" customFormat="1" ht="18" customHeight="1" x14ac:dyDescent="0.25">
      <c r="A28" s="83" t="s">
        <v>153</v>
      </c>
      <c r="B28" s="83"/>
      <c r="C28" s="83"/>
      <c r="D28" s="83"/>
      <c r="E28" s="54">
        <v>6</v>
      </c>
      <c r="F28" s="53">
        <v>632663</v>
      </c>
      <c r="G28" s="56"/>
      <c r="H28" s="53">
        <v>743734</v>
      </c>
      <c r="I28" s="55"/>
      <c r="J28" s="53">
        <v>639398</v>
      </c>
      <c r="K28" s="55"/>
      <c r="L28" s="53">
        <v>747499</v>
      </c>
    </row>
    <row r="29" spans="1:12" s="84" customFormat="1" ht="18" customHeight="1" x14ac:dyDescent="0.25">
      <c r="A29" s="83" t="s">
        <v>139</v>
      </c>
      <c r="B29" s="83"/>
      <c r="C29" s="83"/>
      <c r="D29" s="83"/>
      <c r="E29" s="54">
        <v>3</v>
      </c>
      <c r="F29" s="53">
        <v>1834563</v>
      </c>
      <c r="G29" s="59"/>
      <c r="H29" s="53">
        <v>1772464</v>
      </c>
      <c r="I29" s="77"/>
      <c r="J29" s="53">
        <v>1834563</v>
      </c>
      <c r="K29" s="55"/>
      <c r="L29" s="53">
        <v>1772464</v>
      </c>
    </row>
    <row r="30" spans="1:12" s="84" customFormat="1" ht="18" customHeight="1" x14ac:dyDescent="0.25">
      <c r="A30" s="83" t="s">
        <v>182</v>
      </c>
      <c r="B30" s="83"/>
      <c r="C30" s="83"/>
      <c r="D30" s="83"/>
      <c r="E30" s="54">
        <v>7</v>
      </c>
      <c r="F30" s="53">
        <v>341000</v>
      </c>
      <c r="G30" s="59"/>
      <c r="H30" s="53">
        <v>0</v>
      </c>
      <c r="I30" s="77"/>
      <c r="J30" s="53">
        <v>0</v>
      </c>
      <c r="K30" s="55"/>
      <c r="L30" s="53">
        <v>0</v>
      </c>
    </row>
    <row r="31" spans="1:12" s="84" customFormat="1" ht="18" customHeight="1" x14ac:dyDescent="0.25">
      <c r="A31" s="83" t="s">
        <v>88</v>
      </c>
      <c r="B31" s="83"/>
      <c r="C31" s="83"/>
      <c r="D31" s="83"/>
      <c r="E31" s="54">
        <v>7</v>
      </c>
      <c r="F31" s="53">
        <v>2178222</v>
      </c>
      <c r="G31" s="59"/>
      <c r="H31" s="53">
        <v>2275665</v>
      </c>
      <c r="I31" s="77"/>
      <c r="J31" s="53">
        <v>2081374</v>
      </c>
      <c r="K31" s="55"/>
      <c r="L31" s="53">
        <v>2189463</v>
      </c>
    </row>
    <row r="32" spans="1:12" s="84" customFormat="1" ht="18" customHeight="1" x14ac:dyDescent="0.25">
      <c r="A32" s="83" t="s">
        <v>126</v>
      </c>
      <c r="B32" s="83"/>
      <c r="C32" s="83"/>
      <c r="D32" s="83"/>
      <c r="E32" s="54">
        <v>7</v>
      </c>
      <c r="F32" s="53">
        <v>1448785</v>
      </c>
      <c r="G32" s="59"/>
      <c r="H32" s="53">
        <v>1589030</v>
      </c>
      <c r="I32" s="55"/>
      <c r="J32" s="53">
        <v>351005</v>
      </c>
      <c r="K32" s="55"/>
      <c r="L32" s="53">
        <v>400464</v>
      </c>
    </row>
    <row r="33" spans="1:12" s="84" customFormat="1" ht="18" customHeight="1" x14ac:dyDescent="0.25">
      <c r="A33" s="83" t="s">
        <v>28</v>
      </c>
      <c r="B33" s="83"/>
      <c r="C33" s="83"/>
      <c r="D33" s="83"/>
      <c r="E33" s="54">
        <v>7</v>
      </c>
      <c r="F33" s="53">
        <v>866000</v>
      </c>
      <c r="G33" s="59"/>
      <c r="H33" s="53">
        <v>53430</v>
      </c>
      <c r="I33" s="55"/>
      <c r="J33" s="53">
        <v>6997</v>
      </c>
      <c r="K33" s="55"/>
      <c r="L33" s="53">
        <v>8136</v>
      </c>
    </row>
    <row r="34" spans="1:12" s="84" customFormat="1" ht="18" customHeight="1" x14ac:dyDescent="0.25">
      <c r="A34" s="83" t="s">
        <v>21</v>
      </c>
      <c r="B34" s="83"/>
      <c r="C34" s="83"/>
      <c r="D34" s="83"/>
      <c r="E34" s="54"/>
      <c r="F34" s="53">
        <v>601403</v>
      </c>
      <c r="G34" s="59"/>
      <c r="H34" s="53">
        <v>622225</v>
      </c>
      <c r="I34" s="55"/>
      <c r="J34" s="53">
        <v>545680</v>
      </c>
      <c r="K34" s="55"/>
      <c r="L34" s="53">
        <v>573495</v>
      </c>
    </row>
    <row r="35" spans="1:12" s="84" customFormat="1" ht="18" customHeight="1" x14ac:dyDescent="0.25">
      <c r="A35" s="83" t="s">
        <v>29</v>
      </c>
      <c r="B35" s="83"/>
      <c r="C35" s="83"/>
      <c r="D35" s="83"/>
      <c r="E35" s="78"/>
      <c r="F35" s="53">
        <v>322973</v>
      </c>
      <c r="G35" s="59"/>
      <c r="H35" s="53">
        <v>319165</v>
      </c>
      <c r="I35" s="55"/>
      <c r="J35" s="53">
        <v>317172</v>
      </c>
      <c r="K35" s="55"/>
      <c r="L35" s="53">
        <v>313086</v>
      </c>
    </row>
    <row r="36" spans="1:12" s="84" customFormat="1" ht="18" customHeight="1" x14ac:dyDescent="0.25">
      <c r="A36" s="91" t="s">
        <v>11</v>
      </c>
      <c r="B36" s="83"/>
      <c r="C36" s="83"/>
      <c r="D36" s="83"/>
      <c r="E36" s="52"/>
      <c r="F36" s="44">
        <f>SUM(F26:F35)</f>
        <v>8225609</v>
      </c>
      <c r="G36" s="57"/>
      <c r="H36" s="44">
        <f>SUM(H26:H35)</f>
        <v>7375713</v>
      </c>
      <c r="I36" s="57"/>
      <c r="J36" s="44">
        <f>SUM(J26:J35)</f>
        <v>8624278</v>
      </c>
      <c r="K36" s="57"/>
      <c r="L36" s="44">
        <f>SUM(L26:L35)</f>
        <v>8903288</v>
      </c>
    </row>
    <row r="37" spans="1:12" s="84" customFormat="1" ht="17.55" customHeight="1" x14ac:dyDescent="0.25">
      <c r="A37" s="83"/>
      <c r="B37" s="83"/>
      <c r="C37" s="83"/>
      <c r="D37" s="83"/>
      <c r="E37" s="52"/>
      <c r="F37" s="45"/>
      <c r="G37" s="45"/>
      <c r="H37" s="45"/>
      <c r="I37" s="45"/>
      <c r="J37" s="45"/>
      <c r="K37" s="45"/>
      <c r="L37" s="45"/>
    </row>
    <row r="38" spans="1:12" s="84" customFormat="1" ht="18" customHeight="1" thickBot="1" x14ac:dyDescent="0.3">
      <c r="A38" s="91" t="s">
        <v>19</v>
      </c>
      <c r="B38" s="83"/>
      <c r="C38" s="83"/>
      <c r="D38" s="83"/>
      <c r="E38" s="52"/>
      <c r="F38" s="46">
        <f>F36+F23</f>
        <v>14722651</v>
      </c>
      <c r="G38" s="57"/>
      <c r="H38" s="46">
        <f>H36+H23</f>
        <v>14850208</v>
      </c>
      <c r="I38" s="57"/>
      <c r="J38" s="46">
        <f>J36+J23</f>
        <v>14116732</v>
      </c>
      <c r="K38" s="57"/>
      <c r="L38" s="46">
        <f>L36+L23</f>
        <v>14789256</v>
      </c>
    </row>
    <row r="39" spans="1:12" s="84" customFormat="1" ht="18" customHeight="1" thickTop="1" x14ac:dyDescent="0.25">
      <c r="A39" s="91"/>
      <c r="B39" s="83"/>
      <c r="C39" s="83"/>
      <c r="D39" s="83"/>
      <c r="E39" s="52"/>
      <c r="F39" s="45"/>
      <c r="G39" s="57"/>
      <c r="H39" s="45"/>
      <c r="I39" s="57"/>
      <c r="J39" s="45"/>
      <c r="K39" s="57"/>
      <c r="L39" s="45"/>
    </row>
    <row r="40" spans="1:12" s="84" customFormat="1" ht="18" customHeight="1" x14ac:dyDescent="0.25">
      <c r="A40" s="91"/>
      <c r="B40" s="83"/>
      <c r="C40" s="83"/>
      <c r="D40" s="83"/>
      <c r="E40" s="52"/>
      <c r="F40" s="45"/>
      <c r="G40" s="57"/>
      <c r="H40" s="45"/>
      <c r="I40" s="57"/>
      <c r="J40" s="45"/>
      <c r="K40" s="57"/>
      <c r="L40" s="45"/>
    </row>
    <row r="41" spans="1:12" s="84" customFormat="1" ht="18" customHeight="1" x14ac:dyDescent="0.25">
      <c r="A41" s="91"/>
      <c r="B41" s="83"/>
      <c r="C41" s="83"/>
      <c r="D41" s="83"/>
      <c r="E41" s="52"/>
      <c r="F41" s="45"/>
      <c r="G41" s="57"/>
      <c r="H41" s="45"/>
      <c r="I41" s="57"/>
      <c r="J41" s="45"/>
      <c r="K41" s="57"/>
      <c r="L41" s="45"/>
    </row>
    <row r="42" spans="1:12" s="81" customFormat="1" ht="18" customHeight="1" x14ac:dyDescent="0.3">
      <c r="A42" s="291" t="s">
        <v>35</v>
      </c>
      <c r="B42" s="291"/>
      <c r="C42" s="291"/>
      <c r="D42" s="291"/>
      <c r="E42" s="291"/>
      <c r="F42" s="291"/>
      <c r="G42" s="291"/>
      <c r="H42" s="291"/>
      <c r="I42" s="291"/>
      <c r="J42" s="291"/>
      <c r="K42" s="291"/>
      <c r="L42" s="291"/>
    </row>
    <row r="43" spans="1:12" s="81" customFormat="1" ht="18" customHeight="1" x14ac:dyDescent="0.3">
      <c r="A43" s="291" t="s">
        <v>205</v>
      </c>
      <c r="B43" s="291"/>
      <c r="C43" s="291"/>
      <c r="D43" s="291"/>
      <c r="E43" s="291"/>
      <c r="F43" s="291"/>
      <c r="G43" s="291"/>
      <c r="H43" s="291"/>
      <c r="I43" s="291"/>
      <c r="J43" s="291"/>
      <c r="K43" s="291"/>
      <c r="L43" s="291"/>
    </row>
    <row r="44" spans="1:12" s="81" customFormat="1" ht="18" customHeight="1" x14ac:dyDescent="0.3">
      <c r="A44" s="291" t="s">
        <v>184</v>
      </c>
      <c r="B44" s="291"/>
      <c r="C44" s="291"/>
      <c r="D44" s="291"/>
      <c r="E44" s="291"/>
      <c r="F44" s="291"/>
      <c r="G44" s="291"/>
      <c r="H44" s="291"/>
      <c r="I44" s="291"/>
      <c r="J44" s="291"/>
      <c r="K44" s="291"/>
      <c r="L44" s="291"/>
    </row>
    <row r="45" spans="1:12" s="84" customFormat="1" ht="18" customHeight="1" x14ac:dyDescent="0.3">
      <c r="A45" s="82"/>
      <c r="B45" s="81"/>
      <c r="C45" s="81"/>
      <c r="D45" s="81"/>
      <c r="E45" s="60"/>
      <c r="F45" s="61"/>
      <c r="G45" s="61"/>
      <c r="H45" s="61"/>
      <c r="I45" s="61"/>
      <c r="J45" s="61"/>
      <c r="K45" s="61"/>
      <c r="L45" s="61"/>
    </row>
    <row r="46" spans="1:12" s="84" customFormat="1" ht="18" customHeight="1" x14ac:dyDescent="0.25">
      <c r="A46" s="83"/>
      <c r="B46" s="83"/>
      <c r="C46" s="83"/>
      <c r="D46" s="83"/>
      <c r="E46" s="52"/>
      <c r="F46" s="290" t="s">
        <v>0</v>
      </c>
      <c r="G46" s="290"/>
      <c r="H46" s="290"/>
      <c r="I46" s="74"/>
      <c r="J46" s="290" t="s">
        <v>24</v>
      </c>
      <c r="K46" s="290"/>
      <c r="L46" s="290"/>
    </row>
    <row r="47" spans="1:12" s="84" customFormat="1" ht="18" customHeight="1" x14ac:dyDescent="0.25">
      <c r="A47" s="83"/>
      <c r="B47" s="83"/>
      <c r="C47" s="83"/>
      <c r="D47" s="83"/>
      <c r="E47" s="54"/>
      <c r="F47" s="289" t="s">
        <v>25</v>
      </c>
      <c r="G47" s="289"/>
      <c r="H47" s="289"/>
      <c r="I47" s="74"/>
      <c r="J47" s="290" t="s">
        <v>25</v>
      </c>
      <c r="K47" s="290"/>
      <c r="L47" s="290"/>
    </row>
    <row r="48" spans="1:12" s="84" customFormat="1" ht="18" customHeight="1" x14ac:dyDescent="0.25">
      <c r="A48" s="83"/>
      <c r="B48" s="83"/>
      <c r="C48" s="83"/>
      <c r="D48" s="83"/>
      <c r="E48" s="54"/>
      <c r="F48" s="85" t="s">
        <v>121</v>
      </c>
      <c r="G48" s="75"/>
      <c r="H48" s="75"/>
      <c r="I48" s="74"/>
      <c r="J48" s="85" t="s">
        <v>121</v>
      </c>
      <c r="K48" s="74"/>
      <c r="L48" s="74"/>
    </row>
    <row r="49" spans="1:12" s="84" customFormat="1" ht="18" customHeight="1" x14ac:dyDescent="0.25">
      <c r="A49" s="83"/>
      <c r="B49" s="83"/>
      <c r="C49" s="83"/>
      <c r="D49" s="83"/>
      <c r="E49" s="54"/>
      <c r="F49" s="86" t="s">
        <v>185</v>
      </c>
      <c r="G49" s="74"/>
      <c r="H49" s="87" t="s">
        <v>84</v>
      </c>
      <c r="I49" s="74"/>
      <c r="J49" s="86" t="s">
        <v>185</v>
      </c>
      <c r="K49" s="74"/>
      <c r="L49" s="87" t="s">
        <v>84</v>
      </c>
    </row>
    <row r="50" spans="1:12" s="84" customFormat="1" ht="18" customHeight="1" x14ac:dyDescent="0.25">
      <c r="B50" s="83"/>
      <c r="C50" s="83"/>
      <c r="D50" s="88"/>
      <c r="F50" s="89">
        <v>2023</v>
      </c>
      <c r="G50" s="90"/>
      <c r="H50" s="89">
        <v>2022</v>
      </c>
      <c r="I50" s="90"/>
      <c r="J50" s="89">
        <v>2023</v>
      </c>
      <c r="K50" s="90"/>
      <c r="L50" s="89">
        <v>2022</v>
      </c>
    </row>
    <row r="51" spans="1:12" s="84" customFormat="1" ht="18" customHeight="1" x14ac:dyDescent="0.25">
      <c r="A51" s="83"/>
      <c r="B51" s="83"/>
      <c r="C51" s="83"/>
      <c r="D51" s="83"/>
      <c r="E51" s="54" t="s">
        <v>100</v>
      </c>
      <c r="F51" s="54" t="s">
        <v>96</v>
      </c>
      <c r="G51" s="62"/>
      <c r="H51" s="54" t="s">
        <v>96</v>
      </c>
      <c r="I51" s="62"/>
      <c r="J51" s="54" t="s">
        <v>96</v>
      </c>
      <c r="K51" s="62"/>
      <c r="L51" s="54" t="s">
        <v>96</v>
      </c>
    </row>
    <row r="52" spans="1:12" s="84" customFormat="1" ht="18" customHeight="1" x14ac:dyDescent="0.25">
      <c r="A52" s="91" t="s">
        <v>36</v>
      </c>
      <c r="B52" s="83"/>
      <c r="C52" s="83"/>
      <c r="D52" s="83"/>
      <c r="E52" s="54"/>
      <c r="F52" s="54"/>
      <c r="G52" s="62"/>
      <c r="H52" s="54"/>
      <c r="I52" s="62"/>
      <c r="J52" s="54"/>
      <c r="K52" s="62"/>
      <c r="L52" s="54"/>
    </row>
    <row r="53" spans="1:12" s="84" customFormat="1" ht="18" customHeight="1" x14ac:dyDescent="0.25">
      <c r="A53" s="91" t="s">
        <v>18</v>
      </c>
      <c r="B53" s="91"/>
      <c r="C53" s="83"/>
      <c r="D53" s="83"/>
      <c r="E53" s="52"/>
      <c r="F53" s="58"/>
      <c r="G53" s="58"/>
      <c r="H53" s="58"/>
      <c r="I53" s="58"/>
      <c r="J53" s="58"/>
      <c r="K53" s="58"/>
      <c r="L53" s="58"/>
    </row>
    <row r="54" spans="1:12" s="84" customFormat="1" ht="18" customHeight="1" x14ac:dyDescent="0.25">
      <c r="A54" s="83" t="s">
        <v>108</v>
      </c>
      <c r="B54" s="83"/>
      <c r="C54" s="83"/>
      <c r="D54" s="83"/>
      <c r="E54" s="54">
        <v>3</v>
      </c>
      <c r="F54" s="53">
        <v>429005</v>
      </c>
      <c r="G54" s="55"/>
      <c r="H54" s="53">
        <v>468931</v>
      </c>
      <c r="I54" s="56"/>
      <c r="J54" s="53">
        <v>355063</v>
      </c>
      <c r="K54" s="56"/>
      <c r="L54" s="53">
        <v>378755</v>
      </c>
    </row>
    <row r="55" spans="1:12" s="84" customFormat="1" ht="18" customHeight="1" x14ac:dyDescent="0.25">
      <c r="A55" s="83" t="s">
        <v>2</v>
      </c>
      <c r="B55" s="83"/>
      <c r="C55" s="83"/>
      <c r="D55" s="83"/>
      <c r="E55" s="54">
        <v>3</v>
      </c>
      <c r="F55" s="53">
        <v>597</v>
      </c>
      <c r="G55" s="55"/>
      <c r="H55" s="53">
        <v>1</v>
      </c>
      <c r="I55" s="56"/>
      <c r="J55" s="53">
        <v>5304</v>
      </c>
      <c r="K55" s="56"/>
      <c r="L55" s="53">
        <v>1630</v>
      </c>
    </row>
    <row r="56" spans="1:12" s="84" customFormat="1" ht="18" customHeight="1" x14ac:dyDescent="0.25">
      <c r="A56" s="83" t="s">
        <v>128</v>
      </c>
      <c r="B56" s="83"/>
      <c r="C56" s="83"/>
      <c r="D56" s="83"/>
      <c r="E56" s="54">
        <v>8</v>
      </c>
      <c r="F56" s="53">
        <v>451731</v>
      </c>
      <c r="G56" s="55"/>
      <c r="H56" s="53">
        <v>438900</v>
      </c>
      <c r="I56" s="56"/>
      <c r="J56" s="53">
        <v>451731</v>
      </c>
      <c r="K56" s="56"/>
      <c r="L56" s="53">
        <v>438900</v>
      </c>
    </row>
    <row r="57" spans="1:12" s="84" customFormat="1" ht="18" customHeight="1" x14ac:dyDescent="0.25">
      <c r="A57" s="83" t="s">
        <v>161</v>
      </c>
      <c r="B57" s="83"/>
      <c r="C57" s="83"/>
      <c r="D57" s="83"/>
      <c r="E57" s="54">
        <v>8</v>
      </c>
      <c r="F57" s="53">
        <v>191170</v>
      </c>
      <c r="G57" s="55"/>
      <c r="H57" s="53">
        <v>234737</v>
      </c>
      <c r="I57" s="56"/>
      <c r="J57" s="53">
        <v>36372</v>
      </c>
      <c r="K57" s="56"/>
      <c r="L57" s="53">
        <v>40044</v>
      </c>
    </row>
    <row r="58" spans="1:12" s="84" customFormat="1" ht="18" customHeight="1" x14ac:dyDescent="0.25">
      <c r="A58" s="83" t="s">
        <v>183</v>
      </c>
      <c r="B58" s="83"/>
      <c r="C58" s="83"/>
      <c r="D58" s="83"/>
      <c r="E58" s="54"/>
      <c r="F58" s="53">
        <v>224183</v>
      </c>
      <c r="G58" s="55"/>
      <c r="H58" s="53">
        <v>537565</v>
      </c>
      <c r="I58" s="56"/>
      <c r="J58" s="53">
        <v>13842</v>
      </c>
      <c r="K58" s="56"/>
      <c r="L58" s="53">
        <v>320127</v>
      </c>
    </row>
    <row r="59" spans="1:12" s="84" customFormat="1" ht="18" customHeight="1" x14ac:dyDescent="0.25">
      <c r="A59" s="83" t="s">
        <v>131</v>
      </c>
      <c r="B59" s="83"/>
      <c r="C59" s="83"/>
      <c r="D59" s="83"/>
      <c r="E59" s="54"/>
      <c r="F59" s="53">
        <v>31176</v>
      </c>
      <c r="G59" s="55"/>
      <c r="H59" s="53">
        <v>47551</v>
      </c>
      <c r="I59" s="56"/>
      <c r="J59" s="53">
        <v>0</v>
      </c>
      <c r="K59" s="73"/>
      <c r="L59" s="53">
        <v>0</v>
      </c>
    </row>
    <row r="60" spans="1:12" s="84" customFormat="1" ht="18" customHeight="1" x14ac:dyDescent="0.25">
      <c r="A60" s="83" t="s">
        <v>3</v>
      </c>
      <c r="B60" s="83"/>
      <c r="C60" s="83"/>
      <c r="D60" s="83"/>
      <c r="E60" s="54"/>
      <c r="F60" s="53">
        <v>106946</v>
      </c>
      <c r="G60" s="55"/>
      <c r="H60" s="53">
        <v>139147</v>
      </c>
      <c r="I60" s="56"/>
      <c r="J60" s="53">
        <v>85144</v>
      </c>
      <c r="K60" s="56"/>
      <c r="L60" s="53">
        <v>83681</v>
      </c>
    </row>
    <row r="61" spans="1:12" s="84" customFormat="1" ht="18" customHeight="1" x14ac:dyDescent="0.25">
      <c r="A61" s="91" t="s">
        <v>12</v>
      </c>
      <c r="B61" s="83"/>
      <c r="C61" s="83"/>
      <c r="D61" s="83"/>
      <c r="E61" s="52"/>
      <c r="F61" s="44">
        <f>SUM(F54:F60)</f>
        <v>1434808</v>
      </c>
      <c r="G61" s="57"/>
      <c r="H61" s="44">
        <f>SUM(H54:H60)</f>
        <v>1866832</v>
      </c>
      <c r="I61" s="57"/>
      <c r="J61" s="44">
        <f>SUM(J54:J60)</f>
        <v>947456</v>
      </c>
      <c r="K61" s="57"/>
      <c r="L61" s="44">
        <f>SUM(L54:L60)</f>
        <v>1263137</v>
      </c>
    </row>
    <row r="62" spans="1:12" s="84" customFormat="1" ht="10.95" customHeight="1" x14ac:dyDescent="0.25">
      <c r="A62" s="83"/>
      <c r="B62" s="83"/>
      <c r="C62" s="83"/>
      <c r="D62" s="83"/>
      <c r="E62" s="52"/>
      <c r="F62" s="58"/>
      <c r="G62" s="58"/>
      <c r="H62" s="58"/>
      <c r="I62" s="58"/>
      <c r="J62" s="58"/>
      <c r="K62" s="58"/>
      <c r="L62" s="58"/>
    </row>
    <row r="63" spans="1:12" s="84" customFormat="1" ht="18" customHeight="1" x14ac:dyDescent="0.25">
      <c r="A63" s="91" t="s">
        <v>13</v>
      </c>
      <c r="B63" s="83"/>
      <c r="C63" s="83"/>
      <c r="D63" s="83"/>
      <c r="E63" s="52"/>
      <c r="F63" s="58"/>
      <c r="G63" s="58"/>
      <c r="H63" s="58"/>
      <c r="I63" s="58"/>
      <c r="J63" s="58"/>
      <c r="K63" s="58"/>
      <c r="L63" s="58"/>
    </row>
    <row r="64" spans="1:12" s="84" customFormat="1" ht="18" customHeight="1" x14ac:dyDescent="0.25">
      <c r="A64" s="83" t="s">
        <v>140</v>
      </c>
      <c r="B64" s="83"/>
      <c r="C64" s="83"/>
      <c r="D64" s="83"/>
      <c r="E64" s="54">
        <v>8</v>
      </c>
      <c r="F64" s="53">
        <v>221322</v>
      </c>
      <c r="G64" s="55"/>
      <c r="H64" s="53">
        <v>433356</v>
      </c>
      <c r="I64" s="56"/>
      <c r="J64" s="47">
        <v>221322</v>
      </c>
      <c r="K64" s="56"/>
      <c r="L64" s="53">
        <v>433356</v>
      </c>
    </row>
    <row r="65" spans="1:12" s="84" customFormat="1" ht="18" customHeight="1" x14ac:dyDescent="0.25">
      <c r="A65" s="83" t="s">
        <v>152</v>
      </c>
      <c r="B65" s="83"/>
      <c r="C65" s="83"/>
      <c r="D65" s="83"/>
      <c r="E65" s="54">
        <v>8</v>
      </c>
      <c r="F65" s="53">
        <v>984311</v>
      </c>
      <c r="G65" s="55"/>
      <c r="H65" s="53">
        <v>1049649</v>
      </c>
      <c r="I65" s="56"/>
      <c r="J65" s="47">
        <v>22668</v>
      </c>
      <c r="K65" s="56"/>
      <c r="L65" s="53">
        <v>34995</v>
      </c>
    </row>
    <row r="66" spans="1:12" s="84" customFormat="1" ht="18" customHeight="1" x14ac:dyDescent="0.25">
      <c r="A66" s="83" t="s">
        <v>162</v>
      </c>
      <c r="B66" s="83"/>
      <c r="C66" s="83"/>
      <c r="D66" s="83"/>
      <c r="E66" s="52"/>
      <c r="F66" s="53"/>
      <c r="G66" s="55"/>
      <c r="I66" s="55"/>
      <c r="J66" s="47"/>
      <c r="K66" s="55"/>
    </row>
    <row r="67" spans="1:12" s="84" customFormat="1" ht="18" customHeight="1" x14ac:dyDescent="0.25">
      <c r="A67" s="83"/>
      <c r="B67" s="83"/>
      <c r="C67" s="93" t="s">
        <v>204</v>
      </c>
      <c r="D67" s="83"/>
      <c r="E67" s="54">
        <v>7</v>
      </c>
      <c r="F67" s="53">
        <v>964351</v>
      </c>
      <c r="G67" s="55"/>
      <c r="H67" s="47">
        <v>239661</v>
      </c>
      <c r="I67" s="56"/>
      <c r="J67" s="47">
        <v>246667</v>
      </c>
      <c r="K67" s="56"/>
      <c r="L67" s="47">
        <v>239661</v>
      </c>
    </row>
    <row r="68" spans="1:12" s="84" customFormat="1" ht="18" customHeight="1" x14ac:dyDescent="0.25">
      <c r="A68" s="83" t="s">
        <v>141</v>
      </c>
      <c r="B68" s="83"/>
      <c r="C68" s="93"/>
      <c r="D68" s="83"/>
      <c r="E68" s="54">
        <v>6</v>
      </c>
      <c r="F68" s="53">
        <v>0</v>
      </c>
      <c r="G68" s="57"/>
      <c r="H68" s="53">
        <v>0</v>
      </c>
      <c r="I68" s="56"/>
      <c r="J68" s="47">
        <v>1606173</v>
      </c>
      <c r="K68" s="56"/>
      <c r="L68" s="53">
        <v>1611390</v>
      </c>
    </row>
    <row r="69" spans="1:12" s="84" customFormat="1" ht="18" customHeight="1" x14ac:dyDescent="0.25">
      <c r="A69" s="83" t="s">
        <v>142</v>
      </c>
      <c r="B69" s="83"/>
      <c r="C69" s="83"/>
      <c r="D69" s="83"/>
      <c r="E69" s="54"/>
      <c r="F69" s="53">
        <v>237843</v>
      </c>
      <c r="G69" s="55"/>
      <c r="H69" s="53">
        <v>246699</v>
      </c>
      <c r="I69" s="56"/>
      <c r="J69" s="47">
        <v>210731</v>
      </c>
      <c r="K69" s="56"/>
      <c r="L69" s="53">
        <v>218862</v>
      </c>
    </row>
    <row r="70" spans="1:12" s="84" customFormat="1" ht="18" customHeight="1" x14ac:dyDescent="0.25">
      <c r="A70" s="83" t="s">
        <v>14</v>
      </c>
      <c r="B70" s="83"/>
      <c r="C70" s="83"/>
      <c r="D70" s="83"/>
      <c r="E70" s="54"/>
      <c r="F70" s="53">
        <v>421157</v>
      </c>
      <c r="G70" s="55"/>
      <c r="H70" s="53">
        <v>460053</v>
      </c>
      <c r="I70" s="56"/>
      <c r="J70" s="47">
        <v>402856</v>
      </c>
      <c r="K70" s="56"/>
      <c r="L70" s="53">
        <v>433897</v>
      </c>
    </row>
    <row r="71" spans="1:12" s="84" customFormat="1" ht="18" customHeight="1" x14ac:dyDescent="0.25">
      <c r="A71" s="91" t="s">
        <v>15</v>
      </c>
      <c r="B71" s="83"/>
      <c r="C71" s="83"/>
      <c r="D71" s="83"/>
      <c r="E71" s="52"/>
      <c r="F71" s="44">
        <f>SUM(F64:F70)</f>
        <v>2828984</v>
      </c>
      <c r="G71" s="57"/>
      <c r="H71" s="44">
        <f>SUM(H64:H70)</f>
        <v>2429418</v>
      </c>
      <c r="I71" s="57"/>
      <c r="J71" s="44">
        <f>SUM(J64:J70)</f>
        <v>2710417</v>
      </c>
      <c r="K71" s="57"/>
      <c r="L71" s="44">
        <f>SUM(L64:L70)</f>
        <v>2972161</v>
      </c>
    </row>
    <row r="72" spans="1:12" s="84" customFormat="1" ht="10.95" customHeight="1" x14ac:dyDescent="0.25">
      <c r="A72" s="83"/>
      <c r="B72" s="83"/>
      <c r="C72" s="83"/>
      <c r="D72" s="83"/>
      <c r="E72" s="52"/>
      <c r="F72" s="57"/>
      <c r="G72" s="57"/>
      <c r="H72" s="57"/>
      <c r="I72" s="57"/>
      <c r="J72" s="57"/>
      <c r="K72" s="57"/>
      <c r="L72" s="57"/>
    </row>
    <row r="73" spans="1:12" s="84" customFormat="1" ht="18" customHeight="1" x14ac:dyDescent="0.25">
      <c r="A73" s="91" t="s">
        <v>16</v>
      </c>
      <c r="B73" s="91"/>
      <c r="C73" s="83"/>
      <c r="D73" s="83"/>
      <c r="E73" s="52"/>
      <c r="F73" s="48">
        <f>SUM(F61+F71)</f>
        <v>4263792</v>
      </c>
      <c r="G73" s="57"/>
      <c r="H73" s="48">
        <f>SUM(H61+H71)</f>
        <v>4296250</v>
      </c>
      <c r="I73" s="57"/>
      <c r="J73" s="48">
        <f>SUM(J61+J71)</f>
        <v>3657873</v>
      </c>
      <c r="K73" s="57"/>
      <c r="L73" s="48">
        <f>SUM(L61+L71)</f>
        <v>4235298</v>
      </c>
    </row>
    <row r="74" spans="1:12" s="84" customFormat="1" ht="10.95" customHeight="1" x14ac:dyDescent="0.25">
      <c r="A74" s="91"/>
      <c r="B74" s="91"/>
      <c r="C74" s="83"/>
      <c r="D74" s="83"/>
      <c r="E74" s="52"/>
      <c r="F74" s="45"/>
      <c r="G74" s="57"/>
      <c r="H74" s="45"/>
      <c r="I74" s="57"/>
      <c r="J74" s="45"/>
      <c r="K74" s="57"/>
      <c r="L74" s="45"/>
    </row>
    <row r="75" spans="1:12" s="84" customFormat="1" ht="18" customHeight="1" x14ac:dyDescent="0.25">
      <c r="A75" s="91" t="s">
        <v>37</v>
      </c>
      <c r="B75" s="91"/>
      <c r="C75" s="83"/>
      <c r="D75" s="83"/>
      <c r="E75" s="52"/>
      <c r="F75" s="58"/>
      <c r="G75" s="58"/>
      <c r="H75" s="58"/>
      <c r="I75" s="58"/>
      <c r="J75" s="58"/>
      <c r="K75" s="58"/>
      <c r="L75" s="58"/>
    </row>
    <row r="76" spans="1:12" s="84" customFormat="1" ht="18" customHeight="1" x14ac:dyDescent="0.25">
      <c r="A76" s="83" t="s">
        <v>85</v>
      </c>
      <c r="B76" s="83"/>
      <c r="C76" s="83"/>
      <c r="D76" s="83"/>
      <c r="E76" s="52"/>
      <c r="F76" s="58"/>
      <c r="G76" s="58"/>
      <c r="H76" s="58"/>
      <c r="I76" s="58"/>
      <c r="J76" s="58"/>
      <c r="K76" s="58"/>
      <c r="L76" s="58"/>
    </row>
    <row r="77" spans="1:12" s="84" customFormat="1" ht="18" customHeight="1" thickBot="1" x14ac:dyDescent="0.3">
      <c r="A77" s="83" t="s">
        <v>30</v>
      </c>
      <c r="B77" s="83"/>
      <c r="C77" s="63"/>
      <c r="D77" s="83"/>
      <c r="E77" s="52"/>
      <c r="F77" s="64">
        <v>5499884</v>
      </c>
      <c r="G77" s="55"/>
      <c r="H77" s="64">
        <v>5499884</v>
      </c>
      <c r="I77" s="55"/>
      <c r="J77" s="64">
        <v>5499884</v>
      </c>
      <c r="K77" s="55"/>
      <c r="L77" s="64">
        <v>5499884</v>
      </c>
    </row>
    <row r="78" spans="1:12" s="84" customFormat="1" ht="18" customHeight="1" thickTop="1" x14ac:dyDescent="0.25">
      <c r="A78" s="83" t="s">
        <v>31</v>
      </c>
      <c r="B78" s="83"/>
      <c r="C78" s="63"/>
      <c r="D78" s="83"/>
      <c r="E78" s="52"/>
      <c r="F78" s="53">
        <f>'SE(Conso)'!C53</f>
        <v>5480510</v>
      </c>
      <c r="G78" s="55"/>
      <c r="H78" s="53">
        <v>5480510</v>
      </c>
      <c r="I78" s="55"/>
      <c r="J78" s="53">
        <f>'SE(Separate)'!C53</f>
        <v>5480510</v>
      </c>
      <c r="K78" s="55"/>
      <c r="L78" s="65">
        <v>5480510</v>
      </c>
    </row>
    <row r="79" spans="1:12" s="84" customFormat="1" ht="18" customHeight="1" x14ac:dyDescent="0.25">
      <c r="A79" s="83" t="s">
        <v>86</v>
      </c>
      <c r="B79" s="83"/>
      <c r="C79" s="83"/>
      <c r="D79" s="83"/>
      <c r="E79" s="52"/>
      <c r="F79" s="53">
        <f>'SE(Conso)'!E53</f>
        <v>4325271</v>
      </c>
      <c r="G79" s="55"/>
      <c r="H79" s="53">
        <v>4325271</v>
      </c>
      <c r="I79" s="55"/>
      <c r="J79" s="53">
        <f>'SE(Separate)'!E53</f>
        <v>4325271</v>
      </c>
      <c r="K79" s="55"/>
      <c r="L79" s="65">
        <v>4325271</v>
      </c>
    </row>
    <row r="80" spans="1:12" s="84" customFormat="1" ht="18" customHeight="1" x14ac:dyDescent="0.25">
      <c r="A80" s="83" t="s">
        <v>17</v>
      </c>
      <c r="B80" s="83"/>
      <c r="C80" s="83"/>
      <c r="D80" s="83"/>
      <c r="E80" s="52"/>
      <c r="F80" s="53"/>
      <c r="G80" s="55"/>
      <c r="H80" s="55"/>
      <c r="I80" s="55"/>
      <c r="J80" s="53"/>
      <c r="K80" s="55"/>
      <c r="L80" s="55"/>
    </row>
    <row r="81" spans="1:12" s="84" customFormat="1" ht="18" customHeight="1" x14ac:dyDescent="0.25">
      <c r="A81" s="83" t="s">
        <v>33</v>
      </c>
      <c r="B81" s="83"/>
      <c r="C81" s="83"/>
      <c r="D81" s="83"/>
      <c r="E81" s="52"/>
      <c r="F81" s="53"/>
      <c r="G81" s="55"/>
      <c r="H81" s="55"/>
      <c r="I81" s="55"/>
      <c r="J81" s="53"/>
      <c r="K81" s="55"/>
      <c r="L81" s="55"/>
    </row>
    <row r="82" spans="1:12" s="84" customFormat="1" ht="18" customHeight="1" x14ac:dyDescent="0.25">
      <c r="A82" s="83" t="s">
        <v>34</v>
      </c>
      <c r="B82" s="83"/>
      <c r="C82" s="83"/>
      <c r="D82" s="83"/>
      <c r="E82" s="52"/>
      <c r="F82" s="53">
        <f>'SE(Conso)'!G53</f>
        <v>549988</v>
      </c>
      <c r="G82" s="55"/>
      <c r="H82" s="66">
        <v>549988</v>
      </c>
      <c r="I82" s="55"/>
      <c r="J82" s="53">
        <f>'SE(Separate)'!G53</f>
        <v>549988</v>
      </c>
      <c r="K82" s="55"/>
      <c r="L82" s="47">
        <v>549988</v>
      </c>
    </row>
    <row r="83" spans="1:12" s="84" customFormat="1" ht="18" customHeight="1" x14ac:dyDescent="0.25">
      <c r="A83" s="83" t="s">
        <v>58</v>
      </c>
      <c r="B83" s="83"/>
      <c r="C83" s="83"/>
      <c r="D83" s="83"/>
      <c r="E83" s="52"/>
      <c r="F83" s="53">
        <f>'SE(Conso)'!I53</f>
        <v>828226</v>
      </c>
      <c r="G83" s="55"/>
      <c r="H83" s="66">
        <v>830084</v>
      </c>
      <c r="I83" s="55"/>
      <c r="J83" s="53">
        <f>'SE(Separate)'!I53</f>
        <v>828226</v>
      </c>
      <c r="K83" s="55"/>
      <c r="L83" s="47">
        <v>830084</v>
      </c>
    </row>
    <row r="84" spans="1:12" s="84" customFormat="1" ht="18" customHeight="1" x14ac:dyDescent="0.25">
      <c r="A84" s="83" t="s">
        <v>66</v>
      </c>
      <c r="B84" s="83"/>
      <c r="C84" s="83"/>
      <c r="D84" s="83"/>
      <c r="E84" s="52"/>
      <c r="F84" s="67">
        <f>'SE(Conso)'!S53</f>
        <v>-725136</v>
      </c>
      <c r="G84" s="55"/>
      <c r="H84" s="67">
        <v>-631895</v>
      </c>
      <c r="I84" s="55"/>
      <c r="J84" s="271">
        <f>'SE(Separate)'!S53</f>
        <v>-725136</v>
      </c>
      <c r="K84" s="56"/>
      <c r="L84" s="49">
        <v>-631895</v>
      </c>
    </row>
    <row r="85" spans="1:12" s="84" customFormat="1" ht="18" customHeight="1" x14ac:dyDescent="0.25">
      <c r="A85" s="91" t="s">
        <v>186</v>
      </c>
      <c r="B85" s="83"/>
      <c r="C85" s="83"/>
      <c r="D85" s="83"/>
      <c r="E85" s="52"/>
      <c r="F85" s="45">
        <f>SUM(F78:F84)</f>
        <v>10458859</v>
      </c>
      <c r="G85" s="45"/>
      <c r="H85" s="45">
        <f>SUM(H78:H84)</f>
        <v>10553958</v>
      </c>
      <c r="I85" s="45"/>
      <c r="J85" s="273">
        <f>SUM(J78:J84)</f>
        <v>10458859</v>
      </c>
      <c r="K85" s="45"/>
      <c r="L85" s="45">
        <f>SUM(L78:L84)</f>
        <v>10553958</v>
      </c>
    </row>
    <row r="86" spans="1:12" s="84" customFormat="1" ht="18" customHeight="1" x14ac:dyDescent="0.25">
      <c r="A86" s="83" t="s">
        <v>67</v>
      </c>
      <c r="B86" s="83"/>
      <c r="C86" s="83"/>
      <c r="D86" s="83"/>
      <c r="E86" s="52"/>
      <c r="F86" s="68">
        <v>0</v>
      </c>
      <c r="G86" s="55"/>
      <c r="H86" s="68">
        <v>0</v>
      </c>
      <c r="I86" s="55"/>
      <c r="J86" s="68">
        <v>0</v>
      </c>
      <c r="K86" s="56"/>
      <c r="L86" s="68">
        <v>0</v>
      </c>
    </row>
    <row r="87" spans="1:12" s="84" customFormat="1" ht="18" customHeight="1" x14ac:dyDescent="0.25">
      <c r="A87" s="91" t="s">
        <v>32</v>
      </c>
      <c r="B87" s="83"/>
      <c r="C87" s="83"/>
      <c r="D87" s="83"/>
      <c r="E87" s="52"/>
      <c r="F87" s="48">
        <f>F85+F86</f>
        <v>10458859</v>
      </c>
      <c r="G87" s="57"/>
      <c r="H87" s="48">
        <f>H85+H86</f>
        <v>10553958</v>
      </c>
      <c r="I87" s="57"/>
      <c r="J87" s="48">
        <f>J85+J86</f>
        <v>10458859</v>
      </c>
      <c r="K87" s="45"/>
      <c r="L87" s="48">
        <f>L85+L86</f>
        <v>10553958</v>
      </c>
    </row>
    <row r="88" spans="1:12" s="84" customFormat="1" ht="10.95" customHeight="1" x14ac:dyDescent="0.25">
      <c r="A88" s="91"/>
      <c r="B88" s="83"/>
      <c r="C88" s="83"/>
      <c r="D88" s="83"/>
      <c r="E88" s="52"/>
      <c r="F88" s="45"/>
      <c r="G88" s="57"/>
      <c r="H88" s="45"/>
      <c r="I88" s="57"/>
      <c r="J88" s="45"/>
      <c r="K88" s="45"/>
      <c r="L88" s="45"/>
    </row>
    <row r="89" spans="1:12" s="84" customFormat="1" ht="18" customHeight="1" thickBot="1" x14ac:dyDescent="0.3">
      <c r="A89" s="91" t="s">
        <v>38</v>
      </c>
      <c r="B89" s="91"/>
      <c r="C89" s="91"/>
      <c r="D89" s="91"/>
      <c r="E89" s="52"/>
      <c r="F89" s="46">
        <f>F87+F73</f>
        <v>14722651</v>
      </c>
      <c r="G89" s="57"/>
      <c r="H89" s="46">
        <f>H87+H73</f>
        <v>14850208</v>
      </c>
      <c r="I89" s="57"/>
      <c r="J89" s="46">
        <f>J87+J73</f>
        <v>14116732</v>
      </c>
      <c r="K89" s="57"/>
      <c r="L89" s="46">
        <f>L87+L73</f>
        <v>14789256</v>
      </c>
    </row>
    <row r="90" spans="1:12" s="94" customFormat="1" ht="19.2" customHeight="1" thickTop="1" x14ac:dyDescent="0.25">
      <c r="E90" s="69"/>
      <c r="F90" s="70"/>
      <c r="G90" s="70"/>
      <c r="H90" s="70"/>
      <c r="I90" s="70"/>
      <c r="J90" s="70"/>
      <c r="K90" s="70"/>
      <c r="L90" s="70"/>
    </row>
    <row r="91" spans="1:12" ht="19.2" customHeight="1" x14ac:dyDescent="0.25">
      <c r="F91" s="71"/>
      <c r="G91" s="71"/>
      <c r="H91" s="71"/>
      <c r="I91" s="71"/>
      <c r="J91" s="71"/>
      <c r="K91" s="71"/>
      <c r="L91" s="71"/>
    </row>
    <row r="92" spans="1:12" ht="19.2" customHeight="1" x14ac:dyDescent="0.25">
      <c r="F92" s="274"/>
      <c r="G92" s="274"/>
      <c r="H92" s="274"/>
      <c r="I92" s="274"/>
      <c r="J92" s="274"/>
      <c r="K92" s="274"/>
      <c r="L92" s="274"/>
    </row>
    <row r="93" spans="1:12" ht="19.2" customHeight="1" x14ac:dyDescent="0.25">
      <c r="F93" s="80"/>
      <c r="G93" s="80"/>
      <c r="H93" s="79"/>
      <c r="I93" s="80"/>
      <c r="J93" s="80"/>
      <c r="K93" s="80"/>
      <c r="L93" s="80"/>
    </row>
    <row r="94" spans="1:12" ht="19.2" customHeight="1" x14ac:dyDescent="0.25"/>
    <row r="95" spans="1:12" ht="19.2" customHeight="1" x14ac:dyDescent="0.25"/>
    <row r="96" spans="1:12" ht="19.2" customHeight="1" x14ac:dyDescent="0.25"/>
    <row r="97" ht="19.2" customHeight="1" x14ac:dyDescent="0.25"/>
    <row r="98" ht="19.2" customHeight="1" x14ac:dyDescent="0.25"/>
    <row r="99" ht="19.2" customHeight="1" x14ac:dyDescent="0.25"/>
    <row r="100" ht="19.2" customHeight="1" x14ac:dyDescent="0.25"/>
    <row r="101" ht="19.2" customHeight="1" x14ac:dyDescent="0.25"/>
    <row r="102" ht="19.2" customHeight="1" x14ac:dyDescent="0.25"/>
    <row r="103" ht="19.2" customHeight="1" x14ac:dyDescent="0.25"/>
    <row r="104" ht="19.2" customHeight="1" x14ac:dyDescent="0.25"/>
    <row r="105" ht="19.2" customHeight="1" x14ac:dyDescent="0.25"/>
    <row r="106" ht="19.2" customHeight="1" x14ac:dyDescent="0.25"/>
    <row r="107" ht="19.2" customHeight="1" x14ac:dyDescent="0.25"/>
    <row r="108" ht="19.2" customHeight="1" x14ac:dyDescent="0.25"/>
    <row r="109" ht="19.2" customHeight="1" x14ac:dyDescent="0.25"/>
    <row r="110" ht="19.2" customHeight="1" x14ac:dyDescent="0.25"/>
    <row r="111" ht="19.2" customHeight="1" x14ac:dyDescent="0.25"/>
    <row r="112" ht="19.2" customHeight="1" x14ac:dyDescent="0.25"/>
    <row r="113" ht="19.2" customHeight="1" x14ac:dyDescent="0.25"/>
    <row r="114" ht="19.2" customHeight="1" x14ac:dyDescent="0.25"/>
    <row r="115" ht="19.2" customHeight="1" x14ac:dyDescent="0.25"/>
    <row r="116" ht="19.2" customHeight="1" x14ac:dyDescent="0.25"/>
    <row r="117" ht="19.2" customHeight="1" x14ac:dyDescent="0.25"/>
    <row r="118" ht="19.2" customHeight="1" x14ac:dyDescent="0.25"/>
    <row r="119" ht="19.2" customHeight="1" x14ac:dyDescent="0.25"/>
    <row r="120" ht="19.2" customHeight="1" x14ac:dyDescent="0.25"/>
    <row r="121" ht="19.2" customHeight="1" x14ac:dyDescent="0.25"/>
  </sheetData>
  <mergeCells count="34">
    <mergeCell ref="A1:L1"/>
    <mergeCell ref="A2:L2"/>
    <mergeCell ref="A3:L3"/>
    <mergeCell ref="W3:AH3"/>
    <mergeCell ref="AI3:AT3"/>
    <mergeCell ref="FK3:FV3"/>
    <mergeCell ref="FW3:GH3"/>
    <mergeCell ref="GI3:GT3"/>
    <mergeCell ref="BG3:BR3"/>
    <mergeCell ref="BS3:CD3"/>
    <mergeCell ref="CE3:CP3"/>
    <mergeCell ref="CQ3:DB3"/>
    <mergeCell ref="DC3:DN3"/>
    <mergeCell ref="DO3:DZ3"/>
    <mergeCell ref="F5:H5"/>
    <mergeCell ref="J5:L5"/>
    <mergeCell ref="EA3:EL3"/>
    <mergeCell ref="EM3:EX3"/>
    <mergeCell ref="EY3:FJ3"/>
    <mergeCell ref="AU3:BF3"/>
    <mergeCell ref="GU3:HF3"/>
    <mergeCell ref="HG3:HR3"/>
    <mergeCell ref="HS3:ID3"/>
    <mergeCell ref="IE3:IP3"/>
    <mergeCell ref="IQ3:IT3"/>
    <mergeCell ref="F47:H47"/>
    <mergeCell ref="J47:L47"/>
    <mergeCell ref="F6:H6"/>
    <mergeCell ref="J6:L6"/>
    <mergeCell ref="A42:L42"/>
    <mergeCell ref="A43:L43"/>
    <mergeCell ref="A44:L44"/>
    <mergeCell ref="F46:H46"/>
    <mergeCell ref="J46:L46"/>
  </mergeCells>
  <pageMargins left="0.7" right="0.7" top="0.48" bottom="0.5" header="0.5" footer="0.5"/>
  <pageSetup paperSize="9" scale="85" firstPageNumber="3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7"/>
  <sheetViews>
    <sheetView view="pageBreakPreview" topLeftCell="A81" zoomScale="80" zoomScaleNormal="70" zoomScaleSheetLayoutView="80" workbookViewId="0">
      <selection activeCell="G60" sqref="G60"/>
    </sheetView>
  </sheetViews>
  <sheetFormatPr defaultColWidth="9.109375" defaultRowHeight="13.8" x14ac:dyDescent="0.25"/>
  <cols>
    <col min="1" max="1" width="1.5546875" style="99" customWidth="1"/>
    <col min="2" max="2" width="52.88671875" style="99" customWidth="1"/>
    <col min="3" max="3" width="5.77734375" style="100" customWidth="1"/>
    <col min="4" max="4" width="12.21875" style="146" customWidth="1"/>
    <col min="5" max="5" width="0.88671875" style="146" customWidth="1"/>
    <col min="6" max="6" width="12.21875" style="146" customWidth="1"/>
    <col min="7" max="7" width="0.88671875" style="146" customWidth="1"/>
    <col min="8" max="8" width="12.21875" style="146" customWidth="1"/>
    <col min="9" max="9" width="0.88671875" style="146" customWidth="1"/>
    <col min="10" max="10" width="12.21875" style="146" customWidth="1"/>
    <col min="11" max="11" width="0.44140625" style="99" customWidth="1"/>
    <col min="12" max="16384" width="9.109375" style="99"/>
  </cols>
  <sheetData>
    <row r="1" spans="1:10" s="95" customFormat="1" ht="19.5" customHeight="1" x14ac:dyDescent="0.3">
      <c r="A1" s="292" t="s">
        <v>35</v>
      </c>
      <c r="B1" s="292"/>
      <c r="C1" s="292"/>
      <c r="D1" s="292"/>
      <c r="E1" s="292"/>
      <c r="F1" s="292"/>
      <c r="G1" s="292"/>
      <c r="H1" s="292"/>
      <c r="I1" s="292"/>
      <c r="J1" s="292"/>
    </row>
    <row r="2" spans="1:10" s="95" customFormat="1" ht="19.5" customHeight="1" x14ac:dyDescent="0.3">
      <c r="A2" s="292" t="s">
        <v>106</v>
      </c>
      <c r="B2" s="292"/>
      <c r="C2" s="292"/>
      <c r="D2" s="292"/>
      <c r="E2" s="292"/>
      <c r="F2" s="292"/>
      <c r="G2" s="292"/>
      <c r="H2" s="292"/>
      <c r="I2" s="292"/>
      <c r="J2" s="292"/>
    </row>
    <row r="3" spans="1:10" s="96" customFormat="1" ht="19.5" customHeight="1" x14ac:dyDescent="0.3">
      <c r="A3" s="292" t="s">
        <v>187</v>
      </c>
      <c r="B3" s="292"/>
      <c r="C3" s="292"/>
      <c r="D3" s="292"/>
      <c r="E3" s="292"/>
      <c r="F3" s="292"/>
      <c r="G3" s="292"/>
      <c r="H3" s="292"/>
      <c r="I3" s="292"/>
      <c r="J3" s="292"/>
    </row>
    <row r="4" spans="1:10" s="96" customFormat="1" ht="19.5" customHeight="1" x14ac:dyDescent="0.3">
      <c r="C4" s="97"/>
      <c r="D4" s="98"/>
      <c r="E4" s="98"/>
      <c r="F4" s="98"/>
      <c r="G4" s="98"/>
      <c r="H4" s="98"/>
      <c r="I4" s="98"/>
      <c r="J4" s="98"/>
    </row>
    <row r="5" spans="1:10" ht="19.5" customHeight="1" x14ac:dyDescent="0.25">
      <c r="D5" s="293" t="s">
        <v>0</v>
      </c>
      <c r="E5" s="293"/>
      <c r="F5" s="293"/>
      <c r="G5" s="101"/>
      <c r="H5" s="293" t="s">
        <v>24</v>
      </c>
      <c r="I5" s="293"/>
      <c r="J5" s="293"/>
    </row>
    <row r="6" spans="1:10" ht="19.5" customHeight="1" x14ac:dyDescent="0.25">
      <c r="C6" s="102"/>
      <c r="D6" s="293" t="s">
        <v>25</v>
      </c>
      <c r="E6" s="293"/>
      <c r="F6" s="293"/>
      <c r="G6" s="101"/>
      <c r="H6" s="293" t="s">
        <v>25</v>
      </c>
      <c r="I6" s="293"/>
      <c r="J6" s="293"/>
    </row>
    <row r="7" spans="1:10" ht="19.5" customHeight="1" x14ac:dyDescent="0.25">
      <c r="C7" s="102"/>
      <c r="D7" s="103" t="s">
        <v>170</v>
      </c>
      <c r="E7" s="101"/>
      <c r="F7" s="103" t="s">
        <v>170</v>
      </c>
      <c r="G7" s="101"/>
      <c r="H7" s="103" t="s">
        <v>170</v>
      </c>
      <c r="I7" s="101"/>
      <c r="J7" s="103" t="s">
        <v>170</v>
      </c>
    </row>
    <row r="8" spans="1:10" ht="19.5" customHeight="1" x14ac:dyDescent="0.25">
      <c r="C8" s="102"/>
      <c r="D8" s="104">
        <v>2023</v>
      </c>
      <c r="E8" s="100"/>
      <c r="F8" s="104">
        <v>2022</v>
      </c>
      <c r="G8" s="100"/>
      <c r="H8" s="104">
        <v>2023</v>
      </c>
      <c r="I8" s="100"/>
      <c r="J8" s="104">
        <v>2022</v>
      </c>
    </row>
    <row r="9" spans="1:10" s="106" customFormat="1" ht="19.5" customHeight="1" x14ac:dyDescent="0.25">
      <c r="A9" s="105"/>
      <c r="B9" s="105"/>
      <c r="C9" s="102" t="s">
        <v>100</v>
      </c>
      <c r="D9" s="102" t="s">
        <v>96</v>
      </c>
      <c r="E9" s="102"/>
      <c r="F9" s="102" t="s">
        <v>96</v>
      </c>
      <c r="G9" s="102"/>
      <c r="H9" s="102" t="s">
        <v>96</v>
      </c>
      <c r="I9" s="102"/>
      <c r="J9" s="102" t="s">
        <v>96</v>
      </c>
    </row>
    <row r="10" spans="1:10" ht="19.5" customHeight="1" x14ac:dyDescent="0.25">
      <c r="A10" s="105"/>
      <c r="B10" s="105"/>
      <c r="C10" s="102"/>
      <c r="D10" s="107"/>
      <c r="E10" s="107"/>
      <c r="F10" s="107"/>
      <c r="G10" s="107"/>
      <c r="H10" s="107"/>
      <c r="I10" s="107"/>
      <c r="J10" s="107"/>
    </row>
    <row r="11" spans="1:10" ht="19.5" customHeight="1" x14ac:dyDescent="0.25">
      <c r="A11" s="99" t="s">
        <v>109</v>
      </c>
      <c r="C11" s="102"/>
      <c r="D11" s="108">
        <v>636434</v>
      </c>
      <c r="E11" s="107"/>
      <c r="F11" s="108">
        <v>738671</v>
      </c>
      <c r="G11" s="109"/>
      <c r="H11" s="108">
        <v>329702</v>
      </c>
      <c r="I11" s="109"/>
      <c r="J11" s="108">
        <v>306518</v>
      </c>
    </row>
    <row r="12" spans="1:10" ht="19.5" customHeight="1" x14ac:dyDescent="0.25">
      <c r="A12" s="99" t="s">
        <v>110</v>
      </c>
      <c r="C12" s="102"/>
      <c r="D12" s="108">
        <v>-388285</v>
      </c>
      <c r="E12" s="107"/>
      <c r="F12" s="108">
        <v>-377383</v>
      </c>
      <c r="G12" s="109"/>
      <c r="H12" s="108">
        <v>-219272</v>
      </c>
      <c r="I12" s="109"/>
      <c r="J12" s="108">
        <v>-191512</v>
      </c>
    </row>
    <row r="13" spans="1:10" ht="19.5" customHeight="1" x14ac:dyDescent="0.25">
      <c r="A13" s="105" t="s">
        <v>195</v>
      </c>
      <c r="B13" s="105"/>
      <c r="C13" s="102"/>
      <c r="D13" s="115">
        <f>SUM(D11:D12)</f>
        <v>248149</v>
      </c>
      <c r="E13" s="111"/>
      <c r="F13" s="115">
        <f>SUM(F11:F12)</f>
        <v>361288</v>
      </c>
      <c r="G13" s="111"/>
      <c r="H13" s="115">
        <f>SUM(H11:H12)</f>
        <v>110430</v>
      </c>
      <c r="I13" s="111"/>
      <c r="J13" s="115">
        <f>SUM(J11:J12)</f>
        <v>115006</v>
      </c>
    </row>
    <row r="14" spans="1:10" ht="14.55" customHeight="1" x14ac:dyDescent="0.25">
      <c r="A14" s="105"/>
      <c r="B14" s="105"/>
      <c r="C14" s="102"/>
      <c r="D14" s="107"/>
      <c r="E14" s="107"/>
      <c r="F14" s="107"/>
      <c r="G14" s="107"/>
      <c r="H14" s="107"/>
      <c r="I14" s="107"/>
      <c r="J14" s="107"/>
    </row>
    <row r="15" spans="1:10" ht="19.5" customHeight="1" x14ac:dyDescent="0.25">
      <c r="A15" s="99" t="s">
        <v>6</v>
      </c>
      <c r="C15" s="102">
        <v>14.2</v>
      </c>
      <c r="D15" s="108">
        <v>303851</v>
      </c>
      <c r="E15" s="107"/>
      <c r="F15" s="108">
        <v>5833</v>
      </c>
      <c r="G15" s="109"/>
      <c r="H15" s="108">
        <v>302423</v>
      </c>
      <c r="I15" s="109"/>
      <c r="J15" s="108">
        <v>5621</v>
      </c>
    </row>
    <row r="16" spans="1:10" ht="19.5" customHeight="1" x14ac:dyDescent="0.25">
      <c r="A16" s="113" t="s">
        <v>55</v>
      </c>
      <c r="B16" s="113"/>
      <c r="D16" s="108">
        <v>-6666</v>
      </c>
      <c r="E16" s="107"/>
      <c r="F16" s="108">
        <v>-4722</v>
      </c>
      <c r="G16" s="109"/>
      <c r="H16" s="108">
        <v>-4681</v>
      </c>
      <c r="I16" s="109"/>
      <c r="J16" s="108">
        <v>-2285</v>
      </c>
    </row>
    <row r="17" spans="1:11" ht="19.5" customHeight="1" x14ac:dyDescent="0.25">
      <c r="A17" s="99" t="s">
        <v>56</v>
      </c>
      <c r="C17" s="102"/>
      <c r="D17" s="108">
        <v>-195154</v>
      </c>
      <c r="E17" s="107"/>
      <c r="F17" s="108">
        <v>-168788</v>
      </c>
      <c r="G17" s="109"/>
      <c r="H17" s="108">
        <v>-133232</v>
      </c>
      <c r="I17" s="109"/>
      <c r="J17" s="108">
        <v>-101211</v>
      </c>
    </row>
    <row r="18" spans="1:11" ht="19.5" customHeight="1" x14ac:dyDescent="0.25">
      <c r="A18" s="99" t="s">
        <v>57</v>
      </c>
      <c r="C18" s="102"/>
      <c r="D18" s="108">
        <v>-14677</v>
      </c>
      <c r="E18" s="107"/>
      <c r="F18" s="108">
        <v>-14306</v>
      </c>
      <c r="G18" s="109"/>
      <c r="H18" s="108">
        <v>-14590</v>
      </c>
      <c r="I18" s="109"/>
      <c r="J18" s="108">
        <v>-14208</v>
      </c>
    </row>
    <row r="19" spans="1:11" ht="19.5" customHeight="1" x14ac:dyDescent="0.25">
      <c r="A19" s="99" t="s">
        <v>122</v>
      </c>
      <c r="C19" s="102"/>
      <c r="D19" s="108">
        <v>183680</v>
      </c>
      <c r="E19" s="107"/>
      <c r="F19" s="108">
        <v>229167</v>
      </c>
      <c r="G19" s="109"/>
      <c r="H19" s="108">
        <v>177240</v>
      </c>
      <c r="I19" s="109"/>
      <c r="J19" s="108">
        <v>206946</v>
      </c>
    </row>
    <row r="20" spans="1:11" ht="19.5" customHeight="1" x14ac:dyDescent="0.25">
      <c r="A20" s="114" t="s">
        <v>206</v>
      </c>
      <c r="B20" s="114"/>
      <c r="C20" s="102"/>
      <c r="D20" s="115">
        <f>SUM(D13:D19)</f>
        <v>519183</v>
      </c>
      <c r="E20" s="111"/>
      <c r="F20" s="115">
        <f>SUM(F13:F19)</f>
        <v>408472</v>
      </c>
      <c r="G20" s="111"/>
      <c r="H20" s="115">
        <f>SUM(H13:H19)</f>
        <v>437590</v>
      </c>
      <c r="I20" s="111"/>
      <c r="J20" s="115">
        <f>SUM(J13:J19)</f>
        <v>209869</v>
      </c>
    </row>
    <row r="21" spans="1:11" ht="14.55" customHeight="1" x14ac:dyDescent="0.25">
      <c r="C21" s="102"/>
      <c r="D21" s="107"/>
      <c r="E21" s="107"/>
      <c r="F21" s="107"/>
      <c r="G21" s="107"/>
      <c r="H21" s="107"/>
      <c r="I21" s="107"/>
      <c r="J21" s="107"/>
    </row>
    <row r="22" spans="1:11" ht="19.5" customHeight="1" x14ac:dyDescent="0.25">
      <c r="A22" s="99" t="s">
        <v>129</v>
      </c>
      <c r="C22" s="102"/>
      <c r="D22" s="108">
        <v>63300</v>
      </c>
      <c r="E22" s="108"/>
      <c r="F22" s="108">
        <v>32872</v>
      </c>
      <c r="G22" s="108"/>
      <c r="H22" s="108">
        <v>57875</v>
      </c>
      <c r="I22" s="108"/>
      <c r="J22" s="108">
        <v>24184</v>
      </c>
    </row>
    <row r="23" spans="1:11" ht="19.5" customHeight="1" x14ac:dyDescent="0.25">
      <c r="A23" s="99" t="s">
        <v>54</v>
      </c>
      <c r="C23" s="102"/>
      <c r="D23" s="108">
        <v>-30461</v>
      </c>
      <c r="E23" s="107"/>
      <c r="F23" s="107">
        <v>-28336</v>
      </c>
      <c r="G23" s="107"/>
      <c r="H23" s="108">
        <v>-15815</v>
      </c>
      <c r="I23" s="107"/>
      <c r="J23" s="107">
        <v>-13874</v>
      </c>
    </row>
    <row r="24" spans="1:11" ht="19.5" customHeight="1" x14ac:dyDescent="0.25">
      <c r="A24" s="99" t="s">
        <v>124</v>
      </c>
      <c r="C24" s="102"/>
      <c r="D24" s="108"/>
      <c r="E24" s="107"/>
      <c r="F24" s="107"/>
      <c r="G24" s="107"/>
      <c r="H24" s="108"/>
      <c r="I24" s="107"/>
      <c r="J24" s="107"/>
    </row>
    <row r="25" spans="1:11" ht="19.5" customHeight="1" x14ac:dyDescent="0.25">
      <c r="A25" s="99" t="s">
        <v>133</v>
      </c>
      <c r="C25" s="102"/>
      <c r="D25" s="108">
        <v>-3615</v>
      </c>
      <c r="E25" s="107"/>
      <c r="F25" s="107">
        <v>16203</v>
      </c>
      <c r="G25" s="107"/>
      <c r="H25" s="108">
        <v>-573</v>
      </c>
      <c r="I25" s="107"/>
      <c r="J25" s="107">
        <v>1401</v>
      </c>
    </row>
    <row r="26" spans="1:11" ht="19.5" customHeight="1" x14ac:dyDescent="0.25">
      <c r="A26" s="99" t="s">
        <v>179</v>
      </c>
      <c r="C26" s="102"/>
      <c r="D26" s="108">
        <v>-58547</v>
      </c>
      <c r="E26" s="107"/>
      <c r="F26" s="107">
        <v>-104447</v>
      </c>
      <c r="G26" s="107"/>
      <c r="H26" s="108">
        <v>-1762</v>
      </c>
      <c r="I26" s="107"/>
      <c r="J26" s="107">
        <v>108354</v>
      </c>
    </row>
    <row r="27" spans="1:11" ht="19.5" customHeight="1" x14ac:dyDescent="0.25">
      <c r="A27" s="105" t="s">
        <v>143</v>
      </c>
      <c r="B27" s="105"/>
      <c r="C27" s="102"/>
      <c r="D27" s="115">
        <f>SUM(D20:D26)</f>
        <v>489860</v>
      </c>
      <c r="E27" s="111"/>
      <c r="F27" s="115">
        <f>SUM(F20:F26)</f>
        <v>324764</v>
      </c>
      <c r="G27" s="111"/>
      <c r="H27" s="115">
        <f>SUM(H20:H26)</f>
        <v>477315</v>
      </c>
      <c r="I27" s="111"/>
      <c r="J27" s="115">
        <f>SUM(J20:J26)</f>
        <v>329934</v>
      </c>
      <c r="K27" s="99">
        <v>-1235</v>
      </c>
    </row>
    <row r="28" spans="1:11" ht="19.5" customHeight="1" x14ac:dyDescent="0.25">
      <c r="A28" s="99" t="s">
        <v>53</v>
      </c>
      <c r="C28" s="102"/>
      <c r="D28" s="116">
        <v>-33255</v>
      </c>
      <c r="E28" s="109"/>
      <c r="F28" s="116">
        <v>-15495</v>
      </c>
      <c r="G28" s="109"/>
      <c r="H28" s="116">
        <v>-20710</v>
      </c>
      <c r="I28" s="117"/>
      <c r="J28" s="116">
        <v>-20665</v>
      </c>
    </row>
    <row r="29" spans="1:11" s="105" customFormat="1" ht="19.5" customHeight="1" thickBot="1" x14ac:dyDescent="0.3">
      <c r="A29" s="105" t="s">
        <v>130</v>
      </c>
      <c r="C29" s="118"/>
      <c r="D29" s="119">
        <f>SUM(D27:D28)</f>
        <v>456605</v>
      </c>
      <c r="E29" s="111"/>
      <c r="F29" s="119">
        <f>SUM(F27:F28)</f>
        <v>309269</v>
      </c>
      <c r="G29" s="111"/>
      <c r="H29" s="119">
        <f>SUM(H27:H28)</f>
        <v>456605</v>
      </c>
      <c r="I29" s="111"/>
      <c r="J29" s="119">
        <f>SUM(J27:J28)</f>
        <v>309269</v>
      </c>
    </row>
    <row r="30" spans="1:11" ht="14.55" customHeight="1" thickTop="1" x14ac:dyDescent="0.25">
      <c r="A30" s="105"/>
      <c r="B30" s="105"/>
      <c r="C30" s="102"/>
      <c r="D30" s="120"/>
      <c r="E30" s="107"/>
      <c r="F30" s="120"/>
      <c r="G30" s="107"/>
      <c r="H30" s="120"/>
      <c r="I30" s="107"/>
      <c r="J30" s="120"/>
    </row>
    <row r="31" spans="1:11" ht="19.5" customHeight="1" x14ac:dyDescent="0.25">
      <c r="A31" s="105" t="s">
        <v>144</v>
      </c>
      <c r="B31" s="105"/>
      <c r="C31" s="102"/>
      <c r="D31" s="107"/>
      <c r="E31" s="107"/>
      <c r="F31" s="107"/>
      <c r="G31" s="107"/>
      <c r="H31" s="107"/>
      <c r="I31" s="107"/>
      <c r="J31" s="107"/>
    </row>
    <row r="32" spans="1:11" ht="19.5" customHeight="1" x14ac:dyDescent="0.25">
      <c r="A32" s="265" t="s">
        <v>90</v>
      </c>
      <c r="B32" s="113"/>
      <c r="C32" s="102"/>
      <c r="D32" s="121">
        <f t="shared" ref="D32:J32" si="0">D29-D33</f>
        <v>456605</v>
      </c>
      <c r="E32" s="121"/>
      <c r="F32" s="121">
        <f t="shared" si="0"/>
        <v>309269</v>
      </c>
      <c r="G32" s="121"/>
      <c r="H32" s="121">
        <f t="shared" si="0"/>
        <v>456605</v>
      </c>
      <c r="I32" s="122"/>
      <c r="J32" s="121">
        <f t="shared" si="0"/>
        <v>309269</v>
      </c>
    </row>
    <row r="33" spans="1:10" ht="19.5" customHeight="1" x14ac:dyDescent="0.25">
      <c r="A33" s="265" t="s">
        <v>89</v>
      </c>
      <c r="B33" s="113"/>
      <c r="C33" s="102"/>
      <c r="D33" s="123">
        <v>0</v>
      </c>
      <c r="E33" s="109"/>
      <c r="F33" s="123">
        <v>0</v>
      </c>
      <c r="G33" s="109"/>
      <c r="H33" s="123">
        <v>0</v>
      </c>
      <c r="I33" s="124"/>
      <c r="J33" s="123">
        <v>0</v>
      </c>
    </row>
    <row r="34" spans="1:10" ht="19.5" customHeight="1" thickBot="1" x14ac:dyDescent="0.3">
      <c r="A34" s="105" t="s">
        <v>130</v>
      </c>
      <c r="B34" s="105"/>
      <c r="C34" s="102"/>
      <c r="D34" s="125">
        <f>SUM(D32:D33)</f>
        <v>456605</v>
      </c>
      <c r="E34" s="111"/>
      <c r="F34" s="125">
        <f>SUM(F32:F33)</f>
        <v>309269</v>
      </c>
      <c r="G34" s="111"/>
      <c r="H34" s="125">
        <f>SUM(H32:H33)</f>
        <v>456605</v>
      </c>
      <c r="I34" s="111"/>
      <c r="J34" s="125">
        <f>SUM(J32:J33)</f>
        <v>309269</v>
      </c>
    </row>
    <row r="35" spans="1:10" ht="14.55" customHeight="1" thickTop="1" x14ac:dyDescent="0.25">
      <c r="A35" s="105"/>
      <c r="B35" s="105"/>
      <c r="C35" s="102"/>
      <c r="D35" s="120"/>
      <c r="E35" s="111"/>
      <c r="F35" s="120"/>
      <c r="G35" s="111"/>
      <c r="H35" s="120"/>
      <c r="I35" s="111"/>
      <c r="J35" s="120"/>
    </row>
    <row r="36" spans="1:10" ht="19.5" customHeight="1" x14ac:dyDescent="0.25">
      <c r="A36" s="105" t="s">
        <v>145</v>
      </c>
      <c r="B36" s="105"/>
      <c r="C36" s="102"/>
      <c r="D36" s="120"/>
      <c r="E36" s="111"/>
      <c r="F36" s="120"/>
      <c r="G36" s="111"/>
      <c r="H36" s="120"/>
      <c r="I36" s="111"/>
      <c r="J36" s="120"/>
    </row>
    <row r="37" spans="1:10" ht="19.5" customHeight="1" thickBot="1" x14ac:dyDescent="0.3">
      <c r="A37" s="265" t="s">
        <v>146</v>
      </c>
      <c r="B37" s="265"/>
      <c r="C37" s="102"/>
      <c r="D37" s="126">
        <v>0.41657163293197164</v>
      </c>
      <c r="E37" s="127"/>
      <c r="F37" s="126">
        <v>0.28215348571574544</v>
      </c>
      <c r="G37" s="127"/>
      <c r="H37" s="126">
        <v>0.41657163293197164</v>
      </c>
      <c r="I37" s="127"/>
      <c r="J37" s="126">
        <v>0.28215348571574544</v>
      </c>
    </row>
    <row r="38" spans="1:10" ht="19.5" customHeight="1" thickTop="1" thickBot="1" x14ac:dyDescent="0.3">
      <c r="A38" s="265" t="s">
        <v>147</v>
      </c>
      <c r="B38" s="265"/>
      <c r="C38" s="102"/>
      <c r="D38" s="128">
        <v>0.41657163293197164</v>
      </c>
      <c r="E38" s="129"/>
      <c r="F38" s="128">
        <v>0.28215348571574544</v>
      </c>
      <c r="G38" s="129"/>
      <c r="H38" s="128">
        <v>0.41657163293197164</v>
      </c>
      <c r="I38" s="129"/>
      <c r="J38" s="128">
        <v>0.28215348571574544</v>
      </c>
    </row>
    <row r="39" spans="1:10" ht="14.4" thickTop="1" x14ac:dyDescent="0.25">
      <c r="C39" s="102"/>
      <c r="D39" s="109"/>
      <c r="E39" s="107"/>
      <c r="F39" s="109"/>
      <c r="G39" s="107"/>
      <c r="H39" s="109"/>
      <c r="I39" s="107"/>
      <c r="J39" s="109"/>
    </row>
    <row r="40" spans="1:10" x14ac:dyDescent="0.25">
      <c r="C40" s="102"/>
      <c r="D40" s="109"/>
      <c r="E40" s="107"/>
      <c r="F40" s="109"/>
      <c r="G40" s="107"/>
      <c r="H40" s="109"/>
      <c r="I40" s="107"/>
      <c r="J40" s="109"/>
    </row>
    <row r="41" spans="1:10" x14ac:dyDescent="0.25">
      <c r="C41" s="102"/>
      <c r="D41" s="109"/>
      <c r="E41" s="107"/>
      <c r="F41" s="109"/>
      <c r="G41" s="107"/>
      <c r="H41" s="109"/>
      <c r="I41" s="107"/>
      <c r="J41" s="109"/>
    </row>
    <row r="42" spans="1:10" s="95" customFormat="1" ht="19.5" customHeight="1" x14ac:dyDescent="0.3">
      <c r="A42" s="292" t="s">
        <v>35</v>
      </c>
      <c r="B42" s="292"/>
      <c r="C42" s="292"/>
      <c r="D42" s="292"/>
      <c r="E42" s="292"/>
      <c r="F42" s="292"/>
      <c r="G42" s="292"/>
      <c r="H42" s="292"/>
      <c r="I42" s="292"/>
      <c r="J42" s="292"/>
    </row>
    <row r="43" spans="1:10" s="95" customFormat="1" ht="19.5" customHeight="1" x14ac:dyDescent="0.3">
      <c r="A43" s="292" t="s">
        <v>116</v>
      </c>
      <c r="B43" s="292"/>
      <c r="C43" s="292"/>
      <c r="D43" s="292"/>
      <c r="E43" s="292"/>
      <c r="F43" s="292"/>
      <c r="G43" s="292"/>
      <c r="H43" s="292"/>
      <c r="I43" s="292"/>
      <c r="J43" s="292"/>
    </row>
    <row r="44" spans="1:10" s="96" customFormat="1" ht="19.5" customHeight="1" x14ac:dyDescent="0.3">
      <c r="A44" s="292" t="s">
        <v>187</v>
      </c>
      <c r="B44" s="292"/>
      <c r="C44" s="292"/>
      <c r="D44" s="292"/>
      <c r="E44" s="292"/>
      <c r="F44" s="292"/>
      <c r="G44" s="292"/>
      <c r="H44" s="292"/>
      <c r="I44" s="292"/>
      <c r="J44" s="292"/>
    </row>
    <row r="45" spans="1:10" s="96" customFormat="1" ht="19.5" customHeight="1" x14ac:dyDescent="0.3">
      <c r="C45" s="97"/>
      <c r="D45" s="98"/>
      <c r="E45" s="98"/>
      <c r="F45" s="98"/>
      <c r="G45" s="98"/>
      <c r="H45" s="98"/>
      <c r="I45" s="98"/>
      <c r="J45" s="98"/>
    </row>
    <row r="46" spans="1:10" ht="19.5" customHeight="1" x14ac:dyDescent="0.25">
      <c r="A46" s="130"/>
      <c r="B46" s="130"/>
      <c r="D46" s="293" t="s">
        <v>0</v>
      </c>
      <c r="E46" s="293"/>
      <c r="F46" s="293"/>
      <c r="G46" s="101"/>
      <c r="H46" s="293" t="s">
        <v>24</v>
      </c>
      <c r="I46" s="293"/>
      <c r="J46" s="293"/>
    </row>
    <row r="47" spans="1:10" ht="19.5" customHeight="1" x14ac:dyDescent="0.25">
      <c r="A47" s="130"/>
      <c r="B47" s="130"/>
      <c r="C47" s="102"/>
      <c r="D47" s="293" t="s">
        <v>25</v>
      </c>
      <c r="E47" s="293"/>
      <c r="F47" s="293"/>
      <c r="G47" s="101"/>
      <c r="H47" s="293" t="s">
        <v>25</v>
      </c>
      <c r="I47" s="293"/>
      <c r="J47" s="293"/>
    </row>
    <row r="48" spans="1:10" ht="19.5" customHeight="1" x14ac:dyDescent="0.25">
      <c r="A48" s="130"/>
      <c r="C48" s="102"/>
      <c r="D48" s="103" t="s">
        <v>170</v>
      </c>
      <c r="E48" s="101"/>
      <c r="F48" s="103" t="s">
        <v>170</v>
      </c>
      <c r="G48" s="101"/>
      <c r="H48" s="103" t="s">
        <v>170</v>
      </c>
      <c r="I48" s="101"/>
      <c r="J48" s="103" t="s">
        <v>170</v>
      </c>
    </row>
    <row r="49" spans="1:10" ht="19.5" customHeight="1" x14ac:dyDescent="0.25">
      <c r="C49" s="102"/>
      <c r="D49" s="104">
        <v>2023</v>
      </c>
      <c r="E49" s="100"/>
      <c r="F49" s="104">
        <v>2022</v>
      </c>
      <c r="G49" s="100"/>
      <c r="H49" s="104">
        <v>2023</v>
      </c>
      <c r="I49" s="100"/>
      <c r="J49" s="104">
        <v>2022</v>
      </c>
    </row>
    <row r="50" spans="1:10" s="106" customFormat="1" ht="19.5" customHeight="1" x14ac:dyDescent="0.3">
      <c r="A50" s="131"/>
      <c r="B50" s="105"/>
      <c r="C50" s="102"/>
      <c r="D50" s="102" t="s">
        <v>96</v>
      </c>
      <c r="E50" s="102"/>
      <c r="F50" s="102" t="s">
        <v>96</v>
      </c>
      <c r="G50" s="102"/>
      <c r="H50" s="102" t="s">
        <v>96</v>
      </c>
      <c r="I50" s="102"/>
      <c r="J50" s="102" t="s">
        <v>96</v>
      </c>
    </row>
    <row r="51" spans="1:10" s="106" customFormat="1" ht="15.6" x14ac:dyDescent="0.3">
      <c r="A51" s="131"/>
      <c r="B51" s="105"/>
      <c r="C51" s="102"/>
      <c r="D51" s="102"/>
      <c r="E51" s="102"/>
      <c r="F51" s="102"/>
      <c r="G51" s="102"/>
      <c r="H51" s="102"/>
      <c r="I51" s="102"/>
      <c r="J51" s="102"/>
    </row>
    <row r="52" spans="1:10" ht="19.5" customHeight="1" x14ac:dyDescent="0.25">
      <c r="A52" s="105" t="s">
        <v>130</v>
      </c>
      <c r="B52" s="105"/>
      <c r="D52" s="132">
        <f>D29</f>
        <v>456605</v>
      </c>
      <c r="E52" s="133">
        <v>0</v>
      </c>
      <c r="F52" s="132">
        <f>F29</f>
        <v>309269</v>
      </c>
      <c r="G52" s="133">
        <v>0</v>
      </c>
      <c r="H52" s="132">
        <f>H29</f>
        <v>456605</v>
      </c>
      <c r="I52" s="133">
        <v>0</v>
      </c>
      <c r="J52" s="132">
        <f>J29</f>
        <v>309269</v>
      </c>
    </row>
    <row r="53" spans="1:10" x14ac:dyDescent="0.25">
      <c r="A53" s="105"/>
      <c r="B53" s="105"/>
      <c r="D53" s="134"/>
      <c r="E53" s="134"/>
      <c r="F53" s="134"/>
      <c r="G53" s="134"/>
      <c r="H53" s="134"/>
      <c r="I53" s="134"/>
      <c r="J53" s="134"/>
    </row>
    <row r="54" spans="1:10" ht="19.5" customHeight="1" x14ac:dyDescent="0.25">
      <c r="A54" s="105" t="s">
        <v>76</v>
      </c>
      <c r="B54" s="105"/>
      <c r="D54" s="134"/>
      <c r="E54" s="134"/>
      <c r="F54" s="134"/>
      <c r="G54" s="134"/>
      <c r="H54" s="134"/>
      <c r="I54" s="134"/>
      <c r="J54" s="134"/>
    </row>
    <row r="55" spans="1:10" ht="19.5" customHeight="1" x14ac:dyDescent="0.25">
      <c r="A55" s="105" t="s">
        <v>97</v>
      </c>
      <c r="B55" s="105"/>
      <c r="D55" s="134"/>
      <c r="E55" s="134"/>
      <c r="F55" s="134"/>
      <c r="G55" s="134"/>
      <c r="H55" s="135"/>
      <c r="I55" s="134"/>
      <c r="J55" s="135"/>
    </row>
    <row r="56" spans="1:10" ht="19.5" customHeight="1" x14ac:dyDescent="0.25">
      <c r="A56" s="99" t="s">
        <v>154</v>
      </c>
      <c r="D56" s="137">
        <v>-88885</v>
      </c>
      <c r="E56" s="134"/>
      <c r="F56" s="134">
        <v>-218729</v>
      </c>
      <c r="G56" s="136"/>
      <c r="H56" s="137">
        <v>-88885</v>
      </c>
      <c r="I56" s="135"/>
      <c r="J56" s="137">
        <v>-218729</v>
      </c>
    </row>
    <row r="57" spans="1:10" ht="19.5" customHeight="1" x14ac:dyDescent="0.25">
      <c r="A57" s="112" t="s">
        <v>136</v>
      </c>
      <c r="B57" s="112"/>
      <c r="D57" s="137">
        <v>-4444</v>
      </c>
      <c r="E57" s="135"/>
      <c r="F57" s="137">
        <v>-34045</v>
      </c>
      <c r="G57" s="135"/>
      <c r="H57" s="137">
        <v>-4444</v>
      </c>
      <c r="I57" s="135"/>
      <c r="J57" s="137">
        <v>-34045</v>
      </c>
    </row>
    <row r="58" spans="1:10" ht="19.5" customHeight="1" x14ac:dyDescent="0.25">
      <c r="A58" s="99" t="s">
        <v>101</v>
      </c>
      <c r="D58" s="138">
        <v>889</v>
      </c>
      <c r="E58" s="135"/>
      <c r="F58" s="138">
        <v>6809</v>
      </c>
      <c r="G58" s="136"/>
      <c r="H58" s="138">
        <v>889</v>
      </c>
      <c r="I58" s="136"/>
      <c r="J58" s="138">
        <v>6809</v>
      </c>
    </row>
    <row r="59" spans="1:10" ht="19.5" customHeight="1" x14ac:dyDescent="0.25">
      <c r="A59" s="105" t="s">
        <v>82</v>
      </c>
      <c r="B59" s="105"/>
      <c r="D59" s="137"/>
      <c r="E59" s="137"/>
      <c r="F59" s="137"/>
      <c r="G59" s="137"/>
      <c r="H59" s="137"/>
      <c r="I59" s="137"/>
      <c r="J59" s="137"/>
    </row>
    <row r="60" spans="1:10" ht="19.5" customHeight="1" x14ac:dyDescent="0.25">
      <c r="A60" s="105" t="s">
        <v>117</v>
      </c>
      <c r="B60" s="105"/>
      <c r="D60" s="139">
        <f>SUM(D56:D58)</f>
        <v>-92440</v>
      </c>
      <c r="E60" s="133"/>
      <c r="F60" s="139">
        <f>SUM(F56:F58)</f>
        <v>-245965</v>
      </c>
      <c r="G60" s="133"/>
      <c r="H60" s="139">
        <f>SUM(H56:H58)</f>
        <v>-92440</v>
      </c>
      <c r="I60" s="140"/>
      <c r="J60" s="139">
        <f>SUM(J56:J58)</f>
        <v>-245965</v>
      </c>
    </row>
    <row r="61" spans="1:10" ht="19.5" customHeight="1" thickBot="1" x14ac:dyDescent="0.3">
      <c r="A61" s="105" t="s">
        <v>80</v>
      </c>
      <c r="B61" s="105"/>
      <c r="D61" s="141">
        <f>D60+D52</f>
        <v>364165</v>
      </c>
      <c r="E61" s="133"/>
      <c r="F61" s="141">
        <f>F60+F52</f>
        <v>63304</v>
      </c>
      <c r="G61" s="133"/>
      <c r="H61" s="142">
        <f>H60+H52</f>
        <v>364165</v>
      </c>
      <c r="I61" s="133"/>
      <c r="J61" s="142">
        <v>63304</v>
      </c>
    </row>
    <row r="62" spans="1:10" ht="14.4" thickTop="1" x14ac:dyDescent="0.25">
      <c r="D62" s="134"/>
      <c r="E62" s="134"/>
      <c r="F62" s="134"/>
      <c r="G62" s="134"/>
      <c r="H62" s="134"/>
      <c r="I62" s="134"/>
      <c r="J62" s="134"/>
    </row>
    <row r="63" spans="1:10" s="105" customFormat="1" ht="19.5" customHeight="1" x14ac:dyDescent="0.25">
      <c r="A63" s="105" t="s">
        <v>77</v>
      </c>
      <c r="C63" s="101"/>
      <c r="D63" s="133"/>
      <c r="E63" s="133"/>
      <c r="F63" s="133"/>
      <c r="G63" s="133"/>
      <c r="H63" s="133"/>
      <c r="I63" s="133"/>
      <c r="J63" s="133"/>
    </row>
    <row r="64" spans="1:10" ht="19.5" customHeight="1" x14ac:dyDescent="0.25">
      <c r="A64" s="99" t="s">
        <v>207</v>
      </c>
      <c r="B64" s="113"/>
      <c r="D64" s="143">
        <f t="shared" ref="D64" si="1">D61-D65</f>
        <v>364165</v>
      </c>
      <c r="E64" s="143"/>
      <c r="F64" s="143">
        <f t="shared" ref="F64" si="2">F61-F65</f>
        <v>63304</v>
      </c>
      <c r="G64" s="143"/>
      <c r="H64" s="143">
        <f t="shared" ref="H64" si="3">H61-H65</f>
        <v>364165</v>
      </c>
      <c r="I64" s="143"/>
      <c r="J64" s="143">
        <f t="shared" ref="J64" si="4">J61-J65</f>
        <v>63304</v>
      </c>
    </row>
    <row r="65" spans="1:10" ht="19.5" customHeight="1" x14ac:dyDescent="0.25">
      <c r="A65" s="99" t="s">
        <v>208</v>
      </c>
      <c r="B65" s="113"/>
      <c r="D65" s="144">
        <v>0</v>
      </c>
      <c r="E65" s="137"/>
      <c r="F65" s="144">
        <v>0</v>
      </c>
      <c r="G65" s="137"/>
      <c r="H65" s="144">
        <v>0</v>
      </c>
      <c r="I65" s="145"/>
      <c r="J65" s="144">
        <v>0</v>
      </c>
    </row>
    <row r="66" spans="1:10" s="105" customFormat="1" ht="19.5" customHeight="1" thickBot="1" x14ac:dyDescent="0.3">
      <c r="A66" s="105" t="s">
        <v>80</v>
      </c>
      <c r="C66" s="101"/>
      <c r="D66" s="142">
        <f>D61</f>
        <v>364165</v>
      </c>
      <c r="E66" s="137"/>
      <c r="F66" s="142">
        <f>F61</f>
        <v>63304</v>
      </c>
      <c r="G66" s="133"/>
      <c r="H66" s="142">
        <f>H61</f>
        <v>364165</v>
      </c>
      <c r="I66" s="133"/>
      <c r="J66" s="142">
        <f>J61</f>
        <v>63304</v>
      </c>
    </row>
    <row r="67" spans="1:10" ht="14.4" thickTop="1" x14ac:dyDescent="0.25">
      <c r="D67" s="134"/>
      <c r="E67" s="134"/>
      <c r="F67" s="134"/>
      <c r="G67" s="134"/>
      <c r="H67" s="134"/>
      <c r="I67" s="134"/>
      <c r="J67" s="134"/>
    </row>
    <row r="68" spans="1:10" x14ac:dyDescent="0.25">
      <c r="D68" s="134"/>
      <c r="E68" s="134"/>
      <c r="F68" s="134"/>
      <c r="G68" s="134"/>
      <c r="H68" s="134"/>
      <c r="I68" s="134"/>
      <c r="J68" s="134"/>
    </row>
    <row r="69" spans="1:10" x14ac:dyDescent="0.25">
      <c r="D69" s="134"/>
      <c r="E69" s="134"/>
      <c r="F69" s="134"/>
      <c r="G69" s="134"/>
      <c r="H69" s="134"/>
      <c r="I69" s="134"/>
      <c r="J69" s="134"/>
    </row>
    <row r="70" spans="1:10" x14ac:dyDescent="0.25">
      <c r="D70" s="134"/>
      <c r="E70" s="134"/>
      <c r="F70" s="134"/>
      <c r="G70" s="134"/>
      <c r="H70" s="134"/>
      <c r="I70" s="134"/>
      <c r="J70" s="134"/>
    </row>
    <row r="71" spans="1:10" x14ac:dyDescent="0.25">
      <c r="D71" s="134"/>
      <c r="E71" s="134"/>
      <c r="F71" s="134"/>
      <c r="G71" s="134"/>
      <c r="H71" s="134"/>
      <c r="I71" s="134"/>
      <c r="J71" s="134"/>
    </row>
    <row r="72" spans="1:10" x14ac:dyDescent="0.25">
      <c r="D72" s="134"/>
      <c r="E72" s="134"/>
      <c r="F72" s="134"/>
      <c r="G72" s="134"/>
      <c r="H72" s="134"/>
      <c r="I72" s="134"/>
      <c r="J72" s="134"/>
    </row>
    <row r="73" spans="1:10" x14ac:dyDescent="0.25">
      <c r="D73" s="134"/>
      <c r="E73" s="134"/>
      <c r="F73" s="134"/>
      <c r="G73" s="134"/>
      <c r="H73" s="134"/>
      <c r="I73" s="134"/>
      <c r="J73" s="134"/>
    </row>
    <row r="74" spans="1:10" x14ac:dyDescent="0.25">
      <c r="D74" s="134"/>
      <c r="E74" s="134"/>
      <c r="F74" s="134"/>
      <c r="G74" s="134"/>
      <c r="H74" s="134"/>
      <c r="I74" s="134"/>
      <c r="J74" s="134"/>
    </row>
    <row r="75" spans="1:10" x14ac:dyDescent="0.25">
      <c r="D75" s="134"/>
      <c r="E75" s="134"/>
      <c r="F75" s="134"/>
      <c r="G75" s="134"/>
      <c r="H75" s="134"/>
      <c r="I75" s="134"/>
      <c r="J75" s="134"/>
    </row>
    <row r="76" spans="1:10" x14ac:dyDescent="0.25">
      <c r="D76" s="134"/>
      <c r="E76" s="134"/>
      <c r="F76" s="134"/>
      <c r="G76" s="134"/>
      <c r="H76" s="134"/>
      <c r="I76" s="134"/>
      <c r="J76" s="134"/>
    </row>
    <row r="77" spans="1:10" x14ac:dyDescent="0.25">
      <c r="D77" s="134"/>
      <c r="E77" s="134"/>
      <c r="F77" s="134"/>
      <c r="G77" s="134"/>
      <c r="H77" s="134"/>
      <c r="I77" s="134"/>
      <c r="J77" s="134"/>
    </row>
  </sheetData>
  <mergeCells count="14">
    <mergeCell ref="D46:F46"/>
    <mergeCell ref="H46:J46"/>
    <mergeCell ref="D47:F47"/>
    <mergeCell ref="H47:J47"/>
    <mergeCell ref="D6:F6"/>
    <mergeCell ref="H6:J6"/>
    <mergeCell ref="A42:J42"/>
    <mergeCell ref="A43:J43"/>
    <mergeCell ref="A44:J44"/>
    <mergeCell ref="A1:J1"/>
    <mergeCell ref="A2:J2"/>
    <mergeCell ref="A3:J3"/>
    <mergeCell ref="D5:F5"/>
    <mergeCell ref="H5:J5"/>
  </mergeCells>
  <printOptions horizontalCentered="1"/>
  <pageMargins left="0.7" right="0.7" top="0.48" bottom="0.5" header="0.5" footer="0.5"/>
  <pageSetup scale="82" firstPageNumber="5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260D3-025E-45FA-8C91-29688855AED1}">
  <dimension ref="A1:K78"/>
  <sheetViews>
    <sheetView view="pageBreakPreview" topLeftCell="A99" zoomScale="84" zoomScaleNormal="70" zoomScaleSheetLayoutView="84" workbookViewId="0">
      <selection activeCell="D53" sqref="D53"/>
    </sheetView>
  </sheetViews>
  <sheetFormatPr defaultColWidth="9.109375" defaultRowHeight="13.8" x14ac:dyDescent="0.25"/>
  <cols>
    <col min="1" max="1" width="1.5546875" style="99" customWidth="1"/>
    <col min="2" max="2" width="54.44140625" style="99" customWidth="1"/>
    <col min="3" max="3" width="7.109375" style="100" customWidth="1"/>
    <col min="4" max="4" width="12.21875" style="146" customWidth="1"/>
    <col min="5" max="5" width="0.88671875" style="146" customWidth="1"/>
    <col min="6" max="6" width="12.21875" style="146" customWidth="1"/>
    <col min="7" max="7" width="0.88671875" style="146" customWidth="1"/>
    <col min="8" max="8" width="12.21875" style="146" customWidth="1"/>
    <col min="9" max="9" width="0.88671875" style="146" customWidth="1"/>
    <col min="10" max="10" width="12.21875" style="146" customWidth="1"/>
    <col min="11" max="11" width="0.44140625" style="99" customWidth="1"/>
    <col min="12" max="16384" width="9.109375" style="99"/>
  </cols>
  <sheetData>
    <row r="1" spans="1:10" s="95" customFormat="1" ht="19.95" customHeight="1" x14ac:dyDescent="0.3">
      <c r="A1" s="292" t="s">
        <v>35</v>
      </c>
      <c r="B1" s="292"/>
      <c r="C1" s="292"/>
      <c r="D1" s="292"/>
      <c r="E1" s="292"/>
      <c r="F1" s="292"/>
      <c r="G1" s="292"/>
      <c r="H1" s="292"/>
      <c r="I1" s="292"/>
      <c r="J1" s="292"/>
    </row>
    <row r="2" spans="1:10" s="95" customFormat="1" ht="19.95" customHeight="1" x14ac:dyDescent="0.3">
      <c r="A2" s="292" t="s">
        <v>106</v>
      </c>
      <c r="B2" s="292"/>
      <c r="C2" s="292"/>
      <c r="D2" s="292"/>
      <c r="E2" s="292"/>
      <c r="F2" s="292"/>
      <c r="G2" s="292"/>
      <c r="H2" s="292"/>
      <c r="I2" s="292"/>
      <c r="J2" s="292"/>
    </row>
    <row r="3" spans="1:10" s="96" customFormat="1" ht="19.95" customHeight="1" x14ac:dyDescent="0.3">
      <c r="A3" s="292" t="s">
        <v>188</v>
      </c>
      <c r="B3" s="292"/>
      <c r="C3" s="292"/>
      <c r="D3" s="292"/>
      <c r="E3" s="292"/>
      <c r="F3" s="292"/>
      <c r="G3" s="292"/>
      <c r="H3" s="292"/>
      <c r="I3" s="292"/>
      <c r="J3" s="292"/>
    </row>
    <row r="4" spans="1:10" s="96" customFormat="1" ht="19.95" customHeight="1" x14ac:dyDescent="0.3">
      <c r="C4" s="97"/>
      <c r="D4" s="98"/>
      <c r="E4" s="98"/>
      <c r="F4" s="98"/>
      <c r="G4" s="98"/>
      <c r="H4" s="98"/>
      <c r="I4" s="98"/>
      <c r="J4" s="98"/>
    </row>
    <row r="5" spans="1:10" ht="19.95" customHeight="1" x14ac:dyDescent="0.25">
      <c r="D5" s="293" t="s">
        <v>0</v>
      </c>
      <c r="E5" s="293"/>
      <c r="F5" s="293"/>
      <c r="G5" s="101"/>
      <c r="H5" s="293" t="s">
        <v>24</v>
      </c>
      <c r="I5" s="293"/>
      <c r="J5" s="293"/>
    </row>
    <row r="6" spans="1:10" ht="19.95" customHeight="1" x14ac:dyDescent="0.25">
      <c r="C6" s="102"/>
      <c r="D6" s="293" t="s">
        <v>25</v>
      </c>
      <c r="E6" s="293"/>
      <c r="F6" s="293"/>
      <c r="G6" s="101"/>
      <c r="H6" s="293" t="s">
        <v>25</v>
      </c>
      <c r="I6" s="293"/>
      <c r="J6" s="293"/>
    </row>
    <row r="7" spans="1:10" ht="19.95" customHeight="1" x14ac:dyDescent="0.25">
      <c r="C7" s="102"/>
      <c r="D7" s="103" t="s">
        <v>170</v>
      </c>
      <c r="E7" s="101"/>
      <c r="F7" s="103" t="s">
        <v>170</v>
      </c>
      <c r="G7" s="101"/>
      <c r="H7" s="103" t="s">
        <v>170</v>
      </c>
      <c r="I7" s="101"/>
      <c r="J7" s="103" t="s">
        <v>170</v>
      </c>
    </row>
    <row r="8" spans="1:10" ht="19.95" customHeight="1" x14ac:dyDescent="0.25">
      <c r="C8" s="102"/>
      <c r="D8" s="104">
        <v>2023</v>
      </c>
      <c r="E8" s="100"/>
      <c r="F8" s="104">
        <v>2022</v>
      </c>
      <c r="G8" s="100"/>
      <c r="H8" s="104">
        <v>2023</v>
      </c>
      <c r="I8" s="100"/>
      <c r="J8" s="104">
        <v>2022</v>
      </c>
    </row>
    <row r="9" spans="1:10" s="106" customFormat="1" ht="19.95" customHeight="1" x14ac:dyDescent="0.25">
      <c r="A9" s="105"/>
      <c r="B9" s="105"/>
      <c r="C9" s="102" t="s">
        <v>100</v>
      </c>
      <c r="D9" s="102" t="s">
        <v>96</v>
      </c>
      <c r="E9" s="102"/>
      <c r="F9" s="102" t="s">
        <v>96</v>
      </c>
      <c r="G9" s="102"/>
      <c r="H9" s="102" t="s">
        <v>96</v>
      </c>
      <c r="I9" s="102"/>
      <c r="J9" s="102" t="s">
        <v>96</v>
      </c>
    </row>
    <row r="10" spans="1:10" ht="19.95" customHeight="1" x14ac:dyDescent="0.25">
      <c r="A10" s="105"/>
      <c r="B10" s="105"/>
      <c r="C10" s="102"/>
      <c r="D10" s="107"/>
      <c r="E10" s="107"/>
      <c r="F10" s="107"/>
      <c r="G10" s="107"/>
      <c r="H10" s="107"/>
      <c r="I10" s="107"/>
      <c r="J10" s="107"/>
    </row>
    <row r="11" spans="1:10" ht="19.95" customHeight="1" x14ac:dyDescent="0.25">
      <c r="A11" s="99" t="s">
        <v>109</v>
      </c>
      <c r="C11" s="102" t="s">
        <v>209</v>
      </c>
      <c r="D11" s="122">
        <v>1374399</v>
      </c>
      <c r="E11" s="122"/>
      <c r="F11" s="122">
        <v>1431359</v>
      </c>
      <c r="G11" s="122"/>
      <c r="H11" s="122">
        <v>697744</v>
      </c>
      <c r="I11" s="122"/>
      <c r="J11" s="122">
        <v>577898</v>
      </c>
    </row>
    <row r="12" spans="1:10" ht="19.95" customHeight="1" x14ac:dyDescent="0.25">
      <c r="A12" s="99" t="s">
        <v>110</v>
      </c>
      <c r="C12" s="102"/>
      <c r="D12" s="122">
        <v>-778638</v>
      </c>
      <c r="E12" s="122"/>
      <c r="F12" s="122">
        <v>-726802</v>
      </c>
      <c r="G12" s="122"/>
      <c r="H12" s="122">
        <v>-430708</v>
      </c>
      <c r="I12" s="122"/>
      <c r="J12" s="122">
        <v>-379974</v>
      </c>
    </row>
    <row r="13" spans="1:10" s="106" customFormat="1" ht="19.95" customHeight="1" x14ac:dyDescent="0.25">
      <c r="A13" s="106" t="s">
        <v>52</v>
      </c>
      <c r="C13" s="102"/>
      <c r="D13" s="122">
        <v>0</v>
      </c>
      <c r="E13" s="122"/>
      <c r="F13" s="122">
        <v>-11</v>
      </c>
      <c r="G13" s="122"/>
      <c r="H13" s="122">
        <v>0</v>
      </c>
      <c r="I13" s="122"/>
      <c r="J13" s="122">
        <v>-11</v>
      </c>
    </row>
    <row r="14" spans="1:10" ht="19.95" customHeight="1" x14ac:dyDescent="0.25">
      <c r="A14" s="105" t="s">
        <v>195</v>
      </c>
      <c r="B14" s="105"/>
      <c r="C14" s="102"/>
      <c r="D14" s="115">
        <f>SUM(D11:D13)</f>
        <v>595761</v>
      </c>
      <c r="E14" s="111"/>
      <c r="F14" s="115">
        <f>SUM(F11:F13)</f>
        <v>704546</v>
      </c>
      <c r="G14" s="111"/>
      <c r="H14" s="115">
        <f>SUM(H11:H13)</f>
        <v>267036</v>
      </c>
      <c r="I14" s="111"/>
      <c r="J14" s="115">
        <f>SUM(J11:J13)</f>
        <v>197913</v>
      </c>
    </row>
    <row r="15" spans="1:10" ht="16.95" customHeight="1" x14ac:dyDescent="0.25">
      <c r="A15" s="105"/>
      <c r="B15" s="105"/>
      <c r="C15" s="102"/>
      <c r="D15" s="107"/>
      <c r="E15" s="107"/>
      <c r="F15" s="107"/>
      <c r="G15" s="107"/>
      <c r="H15" s="107"/>
      <c r="I15" s="107"/>
      <c r="J15" s="107"/>
    </row>
    <row r="16" spans="1:10" ht="19.95" customHeight="1" x14ac:dyDescent="0.25">
      <c r="A16" s="99" t="s">
        <v>6</v>
      </c>
      <c r="B16" s="112"/>
      <c r="C16" s="102">
        <v>14.2</v>
      </c>
      <c r="D16" s="122">
        <v>306868</v>
      </c>
      <c r="E16" s="122"/>
      <c r="F16" s="122">
        <v>9785</v>
      </c>
      <c r="G16" s="122"/>
      <c r="H16" s="122">
        <v>304535</v>
      </c>
      <c r="I16" s="122"/>
      <c r="J16" s="122">
        <v>6499</v>
      </c>
    </row>
    <row r="17" spans="1:11" ht="19.95" customHeight="1" x14ac:dyDescent="0.25">
      <c r="A17" s="113" t="s">
        <v>55</v>
      </c>
      <c r="B17" s="113"/>
      <c r="D17" s="122">
        <v>-11182</v>
      </c>
      <c r="E17" s="122"/>
      <c r="F17" s="122">
        <v>-7693</v>
      </c>
      <c r="G17" s="122"/>
      <c r="H17" s="122">
        <v>-7890</v>
      </c>
      <c r="I17" s="122"/>
      <c r="J17" s="122">
        <v>-3028</v>
      </c>
    </row>
    <row r="18" spans="1:11" ht="19.95" customHeight="1" x14ac:dyDescent="0.25">
      <c r="A18" s="99" t="s">
        <v>56</v>
      </c>
      <c r="C18" s="102"/>
      <c r="D18" s="122">
        <v>-385989</v>
      </c>
      <c r="E18" s="122"/>
      <c r="F18" s="122">
        <v>-350912</v>
      </c>
      <c r="G18" s="122"/>
      <c r="H18" s="122">
        <v>-263860</v>
      </c>
      <c r="I18" s="122"/>
      <c r="J18" s="122">
        <v>-217147</v>
      </c>
    </row>
    <row r="19" spans="1:11" ht="19.95" customHeight="1" x14ac:dyDescent="0.25">
      <c r="A19" s="99" t="s">
        <v>57</v>
      </c>
      <c r="C19" s="102"/>
      <c r="D19" s="122">
        <v>-32694</v>
      </c>
      <c r="E19" s="122"/>
      <c r="F19" s="122">
        <v>-30536</v>
      </c>
      <c r="G19" s="122"/>
      <c r="H19" s="122">
        <v>-32524</v>
      </c>
      <c r="I19" s="122"/>
      <c r="J19" s="122">
        <v>-30353</v>
      </c>
    </row>
    <row r="20" spans="1:11" ht="19.95" customHeight="1" x14ac:dyDescent="0.25">
      <c r="A20" s="99" t="s">
        <v>122</v>
      </c>
      <c r="C20" s="102"/>
      <c r="D20" s="122">
        <v>129637</v>
      </c>
      <c r="E20" s="122"/>
      <c r="F20" s="122">
        <v>206033</v>
      </c>
      <c r="G20" s="122"/>
      <c r="H20" s="122">
        <v>128324</v>
      </c>
      <c r="I20" s="122"/>
      <c r="J20" s="122">
        <v>180942</v>
      </c>
    </row>
    <row r="21" spans="1:11" ht="19.95" customHeight="1" x14ac:dyDescent="0.25">
      <c r="A21" s="114" t="s">
        <v>196</v>
      </c>
      <c r="B21" s="114"/>
      <c r="C21" s="102"/>
      <c r="D21" s="115">
        <f>SUM(D14:D20)</f>
        <v>602401</v>
      </c>
      <c r="E21" s="111"/>
      <c r="F21" s="115">
        <f>SUM(F14:F20)</f>
        <v>531223</v>
      </c>
      <c r="G21" s="111"/>
      <c r="H21" s="115">
        <f>SUM(H14:H20)</f>
        <v>395621</v>
      </c>
      <c r="I21" s="111"/>
      <c r="J21" s="115">
        <f>SUM(J14:J20)</f>
        <v>134826</v>
      </c>
    </row>
    <row r="22" spans="1:11" ht="16.95" customHeight="1" x14ac:dyDescent="0.25">
      <c r="C22" s="102"/>
      <c r="D22" s="107"/>
      <c r="E22" s="107"/>
      <c r="F22" s="107"/>
      <c r="G22" s="107"/>
      <c r="H22" s="107"/>
      <c r="I22" s="107"/>
      <c r="J22" s="107"/>
    </row>
    <row r="23" spans="1:11" ht="19.95" customHeight="1" x14ac:dyDescent="0.25">
      <c r="A23" s="99" t="s">
        <v>129</v>
      </c>
      <c r="C23" s="102"/>
      <c r="D23" s="122">
        <v>138783</v>
      </c>
      <c r="E23" s="122"/>
      <c r="F23" s="122">
        <v>60678</v>
      </c>
      <c r="G23" s="122"/>
      <c r="H23" s="122">
        <v>109138</v>
      </c>
      <c r="I23" s="122"/>
      <c r="J23" s="122">
        <v>49247</v>
      </c>
    </row>
    <row r="24" spans="1:11" ht="19.95" customHeight="1" x14ac:dyDescent="0.25">
      <c r="A24" s="99" t="s">
        <v>54</v>
      </c>
      <c r="C24" s="102"/>
      <c r="D24" s="122">
        <v>-64681</v>
      </c>
      <c r="E24" s="122"/>
      <c r="F24" s="122">
        <v>-56198</v>
      </c>
      <c r="G24" s="122"/>
      <c r="H24" s="122">
        <v>-32876</v>
      </c>
      <c r="I24" s="122"/>
      <c r="J24" s="122">
        <v>-25022</v>
      </c>
    </row>
    <row r="25" spans="1:11" ht="19.95" customHeight="1" x14ac:dyDescent="0.25">
      <c r="A25" s="99" t="s">
        <v>124</v>
      </c>
      <c r="C25" s="102"/>
      <c r="D25" s="122"/>
      <c r="E25" s="122"/>
      <c r="F25" s="122"/>
      <c r="G25" s="122"/>
      <c r="H25" s="122"/>
      <c r="I25" s="122"/>
      <c r="J25" s="122"/>
    </row>
    <row r="26" spans="1:11" ht="19.95" customHeight="1" x14ac:dyDescent="0.25">
      <c r="A26" s="99" t="s">
        <v>133</v>
      </c>
      <c r="C26" s="102">
        <v>4</v>
      </c>
      <c r="D26" s="122">
        <v>23255</v>
      </c>
      <c r="E26" s="122"/>
      <c r="F26" s="122">
        <v>79080</v>
      </c>
      <c r="G26" s="122"/>
      <c r="H26" s="122">
        <v>3158</v>
      </c>
      <c r="I26" s="122"/>
      <c r="J26" s="122">
        <v>64877</v>
      </c>
    </row>
    <row r="27" spans="1:11" s="147" customFormat="1" ht="19.95" customHeight="1" x14ac:dyDescent="0.25">
      <c r="A27" s="147" t="s">
        <v>179</v>
      </c>
      <c r="C27" s="148">
        <v>6</v>
      </c>
      <c r="D27" s="122">
        <v>-77080</v>
      </c>
      <c r="E27" s="122"/>
      <c r="F27" s="122">
        <v>-178318</v>
      </c>
      <c r="G27" s="122"/>
      <c r="H27" s="122">
        <v>107085</v>
      </c>
      <c r="I27" s="122"/>
      <c r="J27" s="122">
        <v>179648</v>
      </c>
    </row>
    <row r="28" spans="1:11" ht="19.95" customHeight="1" x14ac:dyDescent="0.25">
      <c r="A28" s="105" t="s">
        <v>143</v>
      </c>
      <c r="B28" s="105"/>
      <c r="C28" s="102"/>
      <c r="D28" s="115">
        <f>SUM(D21:D27)</f>
        <v>622678</v>
      </c>
      <c r="E28" s="111"/>
      <c r="F28" s="115">
        <f>SUM(F21:F27)</f>
        <v>436465</v>
      </c>
      <c r="G28" s="111"/>
      <c r="H28" s="115">
        <f>SUM(H21:H27)</f>
        <v>582126</v>
      </c>
      <c r="I28" s="111"/>
      <c r="J28" s="115">
        <f>SUM(J21:J27)</f>
        <v>403576</v>
      </c>
      <c r="K28" s="99">
        <v>-1235</v>
      </c>
    </row>
    <row r="29" spans="1:11" ht="19.95" customHeight="1" x14ac:dyDescent="0.25">
      <c r="A29" s="99" t="s">
        <v>53</v>
      </c>
      <c r="C29" s="102"/>
      <c r="D29" s="116">
        <v>-76500</v>
      </c>
      <c r="E29" s="109"/>
      <c r="F29" s="116">
        <v>-76596</v>
      </c>
      <c r="G29" s="109"/>
      <c r="H29" s="116">
        <v>-35948</v>
      </c>
      <c r="I29" s="117"/>
      <c r="J29" s="116">
        <v>-43707</v>
      </c>
    </row>
    <row r="30" spans="1:11" s="105" customFormat="1" ht="19.95" customHeight="1" thickBot="1" x14ac:dyDescent="0.3">
      <c r="A30" s="105" t="s">
        <v>130</v>
      </c>
      <c r="C30" s="118"/>
      <c r="D30" s="119">
        <f>SUM(D28:D29)</f>
        <v>546178</v>
      </c>
      <c r="E30" s="111"/>
      <c r="F30" s="119">
        <f>SUM(F28:F29)</f>
        <v>359869</v>
      </c>
      <c r="G30" s="111"/>
      <c r="H30" s="119">
        <f>SUM(H28:H29)</f>
        <v>546178</v>
      </c>
      <c r="I30" s="111"/>
      <c r="J30" s="119">
        <f>SUM(J28:J29)</f>
        <v>359869</v>
      </c>
    </row>
    <row r="31" spans="1:11" ht="16.95" customHeight="1" thickTop="1" x14ac:dyDescent="0.25">
      <c r="A31" s="105"/>
      <c r="B31" s="105"/>
      <c r="C31" s="102"/>
      <c r="D31" s="120"/>
      <c r="E31" s="107"/>
      <c r="F31" s="120"/>
      <c r="G31" s="107"/>
      <c r="H31" s="120"/>
      <c r="I31" s="107"/>
      <c r="J31" s="120"/>
    </row>
    <row r="32" spans="1:11" ht="19.95" customHeight="1" x14ac:dyDescent="0.25">
      <c r="A32" s="105" t="s">
        <v>144</v>
      </c>
      <c r="B32" s="105"/>
      <c r="C32" s="102"/>
      <c r="D32" s="107"/>
      <c r="E32" s="107"/>
      <c r="F32" s="107"/>
      <c r="G32" s="107"/>
      <c r="H32" s="107"/>
      <c r="I32" s="107"/>
      <c r="J32" s="107"/>
    </row>
    <row r="33" spans="1:10" ht="19.95" customHeight="1" x14ac:dyDescent="0.25">
      <c r="A33" s="265" t="s">
        <v>90</v>
      </c>
      <c r="B33" s="265"/>
      <c r="C33" s="102"/>
      <c r="D33" s="122">
        <f>D30-D34</f>
        <v>546178</v>
      </c>
      <c r="E33" s="107"/>
      <c r="F33" s="122">
        <f>F30-F34</f>
        <v>359869</v>
      </c>
      <c r="G33" s="107"/>
      <c r="H33" s="122">
        <f>H30-H34</f>
        <v>546178</v>
      </c>
      <c r="I33" s="149"/>
      <c r="J33" s="122">
        <f>J30-J34</f>
        <v>359869</v>
      </c>
    </row>
    <row r="34" spans="1:10" ht="19.95" customHeight="1" x14ac:dyDescent="0.25">
      <c r="A34" s="265" t="s">
        <v>89</v>
      </c>
      <c r="B34" s="265"/>
      <c r="C34" s="102"/>
      <c r="D34" s="150">
        <v>0</v>
      </c>
      <c r="E34" s="109"/>
      <c r="F34" s="150">
        <v>0</v>
      </c>
      <c r="G34" s="109"/>
      <c r="H34" s="150">
        <v>0</v>
      </c>
      <c r="I34" s="124"/>
      <c r="J34" s="150">
        <v>0</v>
      </c>
    </row>
    <row r="35" spans="1:10" ht="19.95" customHeight="1" thickBot="1" x14ac:dyDescent="0.3">
      <c r="A35" s="105" t="s">
        <v>130</v>
      </c>
      <c r="B35" s="105"/>
      <c r="C35" s="102"/>
      <c r="D35" s="125">
        <f>SUM(D33:D34)</f>
        <v>546178</v>
      </c>
      <c r="E35" s="111"/>
      <c r="F35" s="125">
        <f>SUM(F33:F34)</f>
        <v>359869</v>
      </c>
      <c r="G35" s="111"/>
      <c r="H35" s="125">
        <f>SUM(H33:H34)</f>
        <v>546178</v>
      </c>
      <c r="I35" s="111"/>
      <c r="J35" s="125">
        <f>SUM(J33:J34)</f>
        <v>359869</v>
      </c>
    </row>
    <row r="36" spans="1:10" ht="16.95" customHeight="1" thickTop="1" x14ac:dyDescent="0.25">
      <c r="A36" s="105"/>
      <c r="B36" s="105"/>
      <c r="C36" s="102"/>
      <c r="D36" s="120"/>
      <c r="E36" s="111"/>
      <c r="F36" s="120"/>
      <c r="G36" s="111"/>
      <c r="H36" s="120"/>
      <c r="I36" s="111"/>
      <c r="J36" s="120"/>
    </row>
    <row r="37" spans="1:10" ht="19.95" customHeight="1" x14ac:dyDescent="0.25">
      <c r="A37" s="105" t="s">
        <v>145</v>
      </c>
      <c r="B37" s="105"/>
      <c r="C37" s="102"/>
      <c r="D37" s="120"/>
      <c r="E37" s="111"/>
      <c r="F37" s="120"/>
      <c r="G37" s="111"/>
      <c r="H37" s="120"/>
      <c r="I37" s="111"/>
      <c r="J37" s="120"/>
    </row>
    <row r="38" spans="1:10" ht="19.95" customHeight="1" thickBot="1" x14ac:dyDescent="0.3">
      <c r="A38" s="265" t="s">
        <v>146</v>
      </c>
      <c r="B38" s="265"/>
      <c r="C38" s="102"/>
      <c r="D38" s="126">
        <v>0.49829121742319604</v>
      </c>
      <c r="E38" s="127"/>
      <c r="F38" s="126">
        <v>0.32831707268119209</v>
      </c>
      <c r="G38" s="127"/>
      <c r="H38" s="126">
        <v>0.49829121742319604</v>
      </c>
      <c r="I38" s="127"/>
      <c r="J38" s="126">
        <v>0.32831707268119209</v>
      </c>
    </row>
    <row r="39" spans="1:10" ht="19.95" customHeight="1" thickTop="1" thickBot="1" x14ac:dyDescent="0.3">
      <c r="A39" s="265" t="s">
        <v>147</v>
      </c>
      <c r="B39" s="265"/>
      <c r="C39" s="102"/>
      <c r="D39" s="128">
        <v>0.49829121742319604</v>
      </c>
      <c r="E39" s="129"/>
      <c r="F39" s="128">
        <v>0.32831707268119209</v>
      </c>
      <c r="G39" s="129"/>
      <c r="H39" s="128">
        <v>0.49829121742319604</v>
      </c>
      <c r="I39" s="129"/>
      <c r="J39" s="128">
        <v>0.32831707268119209</v>
      </c>
    </row>
    <row r="40" spans="1:10" ht="14.4" thickTop="1" x14ac:dyDescent="0.25">
      <c r="C40" s="102"/>
      <c r="D40" s="109"/>
      <c r="E40" s="107"/>
      <c r="F40" s="109"/>
      <c r="G40" s="107"/>
      <c r="H40" s="109"/>
      <c r="I40" s="107"/>
      <c r="J40" s="109"/>
    </row>
    <row r="41" spans="1:10" x14ac:dyDescent="0.25">
      <c r="C41" s="102"/>
      <c r="D41" s="109"/>
      <c r="E41" s="107"/>
      <c r="F41" s="109"/>
      <c r="G41" s="107"/>
      <c r="H41" s="109"/>
      <c r="I41" s="107"/>
      <c r="J41" s="109"/>
    </row>
    <row r="42" spans="1:10" x14ac:dyDescent="0.25">
      <c r="C42" s="102"/>
      <c r="D42" s="109"/>
      <c r="E42" s="107"/>
      <c r="F42" s="109"/>
      <c r="G42" s="107"/>
      <c r="H42" s="109"/>
      <c r="I42" s="107"/>
      <c r="J42" s="109"/>
    </row>
    <row r="43" spans="1:10" s="95" customFormat="1" ht="19.95" customHeight="1" x14ac:dyDescent="0.3">
      <c r="A43" s="292" t="s">
        <v>35</v>
      </c>
      <c r="B43" s="292"/>
      <c r="C43" s="292"/>
      <c r="D43" s="292"/>
      <c r="E43" s="292"/>
      <c r="F43" s="292"/>
      <c r="G43" s="292"/>
      <c r="H43" s="292"/>
      <c r="I43" s="292"/>
      <c r="J43" s="292"/>
    </row>
    <row r="44" spans="1:10" s="95" customFormat="1" ht="19.95" customHeight="1" x14ac:dyDescent="0.3">
      <c r="A44" s="292" t="s">
        <v>116</v>
      </c>
      <c r="B44" s="292"/>
      <c r="C44" s="292"/>
      <c r="D44" s="292"/>
      <c r="E44" s="292"/>
      <c r="F44" s="292"/>
      <c r="G44" s="292"/>
      <c r="H44" s="292"/>
      <c r="I44" s="292"/>
      <c r="J44" s="292"/>
    </row>
    <row r="45" spans="1:10" s="96" customFormat="1" ht="19.95" customHeight="1" x14ac:dyDescent="0.3">
      <c r="A45" s="292" t="s">
        <v>188</v>
      </c>
      <c r="B45" s="292"/>
      <c r="C45" s="292"/>
      <c r="D45" s="292"/>
      <c r="E45" s="292"/>
      <c r="F45" s="292"/>
      <c r="G45" s="292"/>
      <c r="H45" s="292"/>
      <c r="I45" s="292"/>
      <c r="J45" s="292"/>
    </row>
    <row r="46" spans="1:10" s="96" customFormat="1" ht="19.95" customHeight="1" x14ac:dyDescent="0.3">
      <c r="C46" s="97"/>
      <c r="D46" s="98"/>
      <c r="E46" s="98"/>
      <c r="F46" s="98"/>
      <c r="G46" s="98"/>
      <c r="H46" s="98"/>
      <c r="I46" s="98"/>
      <c r="J46" s="98"/>
    </row>
    <row r="47" spans="1:10" ht="19.95" customHeight="1" x14ac:dyDescent="0.25">
      <c r="A47" s="130"/>
      <c r="B47" s="130"/>
      <c r="D47" s="293" t="s">
        <v>0</v>
      </c>
      <c r="E47" s="293"/>
      <c r="F47" s="293"/>
      <c r="G47" s="101"/>
      <c r="H47" s="293" t="s">
        <v>24</v>
      </c>
      <c r="I47" s="293"/>
      <c r="J47" s="293"/>
    </row>
    <row r="48" spans="1:10" ht="19.95" customHeight="1" x14ac:dyDescent="0.25">
      <c r="A48" s="130"/>
      <c r="B48" s="130"/>
      <c r="C48" s="102"/>
      <c r="D48" s="293" t="s">
        <v>25</v>
      </c>
      <c r="E48" s="293"/>
      <c r="F48" s="293"/>
      <c r="G48" s="101"/>
      <c r="H48" s="293" t="s">
        <v>25</v>
      </c>
      <c r="I48" s="293"/>
      <c r="J48" s="293"/>
    </row>
    <row r="49" spans="1:10" ht="19.95" customHeight="1" x14ac:dyDescent="0.25">
      <c r="A49" s="130"/>
      <c r="C49" s="102"/>
      <c r="D49" s="103" t="s">
        <v>170</v>
      </c>
      <c r="E49" s="101"/>
      <c r="F49" s="103" t="s">
        <v>170</v>
      </c>
      <c r="G49" s="101"/>
      <c r="H49" s="103" t="s">
        <v>170</v>
      </c>
      <c r="I49" s="101"/>
      <c r="J49" s="103" t="s">
        <v>170</v>
      </c>
    </row>
    <row r="50" spans="1:10" ht="19.95" customHeight="1" x14ac:dyDescent="0.25">
      <c r="C50" s="102"/>
      <c r="D50" s="104">
        <v>2023</v>
      </c>
      <c r="E50" s="100"/>
      <c r="F50" s="104">
        <v>2022</v>
      </c>
      <c r="G50" s="100"/>
      <c r="H50" s="104">
        <v>2023</v>
      </c>
      <c r="I50" s="100"/>
      <c r="J50" s="104">
        <v>2022</v>
      </c>
    </row>
    <row r="51" spans="1:10" s="106" customFormat="1" ht="19.95" customHeight="1" x14ac:dyDescent="0.3">
      <c r="A51" s="131"/>
      <c r="B51" s="105"/>
      <c r="C51" s="102"/>
      <c r="D51" s="102" t="s">
        <v>96</v>
      </c>
      <c r="E51" s="102"/>
      <c r="F51" s="102" t="s">
        <v>96</v>
      </c>
      <c r="G51" s="102"/>
      <c r="H51" s="102" t="s">
        <v>96</v>
      </c>
      <c r="I51" s="102"/>
      <c r="J51" s="102" t="s">
        <v>96</v>
      </c>
    </row>
    <row r="52" spans="1:10" s="106" customFormat="1" ht="19.95" customHeight="1" x14ac:dyDescent="0.3">
      <c r="A52" s="131"/>
      <c r="B52" s="105"/>
      <c r="C52" s="102"/>
      <c r="D52" s="102"/>
      <c r="E52" s="102"/>
      <c r="F52" s="102"/>
      <c r="G52" s="102"/>
      <c r="H52" s="102"/>
      <c r="I52" s="102"/>
      <c r="J52" s="102"/>
    </row>
    <row r="53" spans="1:10" ht="19.95" customHeight="1" x14ac:dyDescent="0.25">
      <c r="A53" s="105" t="s">
        <v>130</v>
      </c>
      <c r="B53" s="105"/>
      <c r="D53" s="132">
        <f>D30</f>
        <v>546178</v>
      </c>
      <c r="E53" s="133">
        <v>0</v>
      </c>
      <c r="F53" s="132">
        <f>F30</f>
        <v>359869</v>
      </c>
      <c r="G53" s="133">
        <v>0</v>
      </c>
      <c r="H53" s="132">
        <f>H30</f>
        <v>546178</v>
      </c>
      <c r="I53" s="133">
        <v>0</v>
      </c>
      <c r="J53" s="132">
        <f>J30</f>
        <v>359869</v>
      </c>
    </row>
    <row r="54" spans="1:10" ht="19.95" customHeight="1" x14ac:dyDescent="0.25">
      <c r="A54" s="105"/>
      <c r="B54" s="105"/>
      <c r="D54" s="134"/>
      <c r="E54" s="134"/>
      <c r="F54" s="134"/>
      <c r="G54" s="134"/>
      <c r="H54" s="134"/>
      <c r="I54" s="134"/>
      <c r="J54" s="134"/>
    </row>
    <row r="55" spans="1:10" ht="19.95" customHeight="1" x14ac:dyDescent="0.25">
      <c r="A55" s="105" t="s">
        <v>76</v>
      </c>
      <c r="B55" s="105"/>
      <c r="D55" s="134"/>
      <c r="E55" s="134"/>
      <c r="F55" s="134"/>
      <c r="G55" s="134"/>
      <c r="H55" s="134"/>
      <c r="I55" s="134"/>
      <c r="J55" s="134"/>
    </row>
    <row r="56" spans="1:10" ht="19.95" customHeight="1" x14ac:dyDescent="0.25">
      <c r="A56" s="105" t="s">
        <v>97</v>
      </c>
      <c r="B56" s="105"/>
      <c r="D56" s="134"/>
      <c r="E56" s="134"/>
      <c r="F56" s="134"/>
      <c r="G56" s="134"/>
      <c r="H56" s="135"/>
      <c r="I56" s="134"/>
      <c r="J56" s="135"/>
    </row>
    <row r="57" spans="1:10" ht="19.95" customHeight="1" x14ac:dyDescent="0.25">
      <c r="A57" s="99" t="s">
        <v>154</v>
      </c>
      <c r="D57" s="134">
        <v>-89571</v>
      </c>
      <c r="E57" s="134"/>
      <c r="F57" s="134">
        <v>-253299</v>
      </c>
      <c r="G57" s="136"/>
      <c r="H57" s="134">
        <v>-89571</v>
      </c>
      <c r="I57" s="135"/>
      <c r="J57" s="137">
        <v>-253299</v>
      </c>
    </row>
    <row r="58" spans="1:10" ht="19.95" customHeight="1" x14ac:dyDescent="0.25">
      <c r="A58" s="112" t="s">
        <v>136</v>
      </c>
      <c r="B58" s="112"/>
      <c r="D58" s="134">
        <v>-4589</v>
      </c>
      <c r="E58" s="135"/>
      <c r="F58" s="137">
        <v>-44851</v>
      </c>
      <c r="G58" s="135"/>
      <c r="H58" s="134">
        <v>-4589</v>
      </c>
      <c r="I58" s="135"/>
      <c r="J58" s="137">
        <v>-44851</v>
      </c>
    </row>
    <row r="59" spans="1:10" ht="19.95" customHeight="1" x14ac:dyDescent="0.25">
      <c r="A59" s="99" t="s">
        <v>101</v>
      </c>
      <c r="D59" s="138">
        <v>918</v>
      </c>
      <c r="E59" s="135"/>
      <c r="F59" s="138">
        <v>8970</v>
      </c>
      <c r="G59" s="136"/>
      <c r="H59" s="138">
        <v>918</v>
      </c>
      <c r="I59" s="136"/>
      <c r="J59" s="138">
        <v>8970</v>
      </c>
    </row>
    <row r="60" spans="1:10" ht="19.95" customHeight="1" x14ac:dyDescent="0.25">
      <c r="A60" s="105" t="s">
        <v>82</v>
      </c>
      <c r="B60" s="105"/>
      <c r="D60" s="137"/>
      <c r="E60" s="137"/>
      <c r="F60" s="137"/>
      <c r="G60" s="137"/>
      <c r="H60" s="137"/>
      <c r="I60" s="137"/>
      <c r="J60" s="137"/>
    </row>
    <row r="61" spans="1:10" ht="19.95" customHeight="1" x14ac:dyDescent="0.25">
      <c r="A61" s="105" t="s">
        <v>117</v>
      </c>
      <c r="B61" s="105"/>
      <c r="D61" s="139">
        <f>SUM(D57:D59)</f>
        <v>-93242</v>
      </c>
      <c r="E61" s="133"/>
      <c r="F61" s="139">
        <f>SUM(F57:F59)</f>
        <v>-289180</v>
      </c>
      <c r="G61" s="133"/>
      <c r="H61" s="139">
        <f>SUM(H57:H59)</f>
        <v>-93242</v>
      </c>
      <c r="I61" s="140"/>
      <c r="J61" s="139">
        <f>SUM(J57:J59)</f>
        <v>-289180</v>
      </c>
    </row>
    <row r="62" spans="1:10" ht="19.95" customHeight="1" thickBot="1" x14ac:dyDescent="0.3">
      <c r="A62" s="105" t="s">
        <v>80</v>
      </c>
      <c r="B62" s="105"/>
      <c r="D62" s="141">
        <f>D61+D53</f>
        <v>452936</v>
      </c>
      <c r="E62" s="133"/>
      <c r="F62" s="141">
        <f>F61+F53</f>
        <v>70689</v>
      </c>
      <c r="G62" s="133"/>
      <c r="H62" s="142">
        <f>H61+H53</f>
        <v>452936</v>
      </c>
      <c r="I62" s="133"/>
      <c r="J62" s="142">
        <f>J61+J53</f>
        <v>70689</v>
      </c>
    </row>
    <row r="63" spans="1:10" ht="19.95" customHeight="1" thickTop="1" x14ac:dyDescent="0.25">
      <c r="D63" s="134"/>
      <c r="E63" s="134"/>
      <c r="F63" s="134"/>
      <c r="G63" s="134"/>
      <c r="H63" s="134"/>
      <c r="I63" s="134"/>
      <c r="J63" s="134"/>
    </row>
    <row r="64" spans="1:10" s="105" customFormat="1" ht="19.95" customHeight="1" x14ac:dyDescent="0.25">
      <c r="A64" s="105" t="s">
        <v>77</v>
      </c>
      <c r="C64" s="101"/>
      <c r="D64" s="133"/>
      <c r="E64" s="133"/>
      <c r="F64" s="133"/>
      <c r="G64" s="133"/>
      <c r="H64" s="133"/>
      <c r="I64" s="133"/>
      <c r="J64" s="133"/>
    </row>
    <row r="65" spans="1:10" ht="19.95" customHeight="1" x14ac:dyDescent="0.25">
      <c r="A65" s="99" t="s">
        <v>207</v>
      </c>
      <c r="B65" s="266"/>
      <c r="D65" s="143">
        <f>D62-D66</f>
        <v>452936</v>
      </c>
      <c r="E65" s="137"/>
      <c r="F65" s="143">
        <f>F62-F66</f>
        <v>70689</v>
      </c>
      <c r="G65" s="136"/>
      <c r="H65" s="143">
        <f>H62-H66</f>
        <v>452936</v>
      </c>
      <c r="I65" s="136"/>
      <c r="J65" s="143">
        <f>J62-J66</f>
        <v>70689</v>
      </c>
    </row>
    <row r="66" spans="1:10" ht="19.95" customHeight="1" x14ac:dyDescent="0.25">
      <c r="A66" s="99" t="s">
        <v>208</v>
      </c>
      <c r="B66" s="266"/>
      <c r="D66" s="144">
        <v>0</v>
      </c>
      <c r="E66" s="137"/>
      <c r="F66" s="144">
        <v>0</v>
      </c>
      <c r="G66" s="137"/>
      <c r="H66" s="144">
        <v>0</v>
      </c>
      <c r="I66" s="145"/>
      <c r="J66" s="144">
        <v>0</v>
      </c>
    </row>
    <row r="67" spans="1:10" s="105" customFormat="1" ht="19.95" customHeight="1" thickBot="1" x14ac:dyDescent="0.3">
      <c r="A67" s="105" t="s">
        <v>80</v>
      </c>
      <c r="C67" s="101"/>
      <c r="D67" s="142">
        <f>D62</f>
        <v>452936</v>
      </c>
      <c r="E67" s="137"/>
      <c r="F67" s="142">
        <f>F62</f>
        <v>70689</v>
      </c>
      <c r="G67" s="133"/>
      <c r="H67" s="142">
        <f>H62</f>
        <v>452936</v>
      </c>
      <c r="I67" s="133"/>
      <c r="J67" s="142">
        <f>J62</f>
        <v>70689</v>
      </c>
    </row>
    <row r="68" spans="1:10" ht="14.4" thickTop="1" x14ac:dyDescent="0.25">
      <c r="D68" s="134"/>
      <c r="E68" s="134"/>
      <c r="F68" s="134"/>
      <c r="G68" s="134"/>
      <c r="H68" s="134"/>
      <c r="I68" s="134"/>
      <c r="J68" s="134"/>
    </row>
    <row r="69" spans="1:10" x14ac:dyDescent="0.25">
      <c r="D69" s="134"/>
      <c r="E69" s="134"/>
      <c r="F69" s="134"/>
      <c r="G69" s="134"/>
      <c r="H69" s="134"/>
      <c r="I69" s="134"/>
      <c r="J69" s="134"/>
    </row>
    <row r="70" spans="1:10" x14ac:dyDescent="0.25">
      <c r="D70" s="134"/>
      <c r="E70" s="134"/>
      <c r="F70" s="134"/>
      <c r="G70" s="134"/>
      <c r="H70" s="134"/>
      <c r="I70" s="134"/>
      <c r="J70" s="134"/>
    </row>
    <row r="71" spans="1:10" x14ac:dyDescent="0.25">
      <c r="D71" s="134"/>
      <c r="E71" s="134"/>
      <c r="F71" s="134"/>
      <c r="G71" s="134"/>
      <c r="H71" s="134"/>
      <c r="I71" s="134"/>
      <c r="J71" s="134"/>
    </row>
    <row r="72" spans="1:10" x14ac:dyDescent="0.25">
      <c r="D72" s="134"/>
      <c r="E72" s="134"/>
      <c r="F72" s="134"/>
      <c r="G72" s="134"/>
      <c r="H72" s="134"/>
      <c r="I72" s="134"/>
      <c r="J72" s="134"/>
    </row>
    <row r="73" spans="1:10" x14ac:dyDescent="0.25">
      <c r="D73" s="134"/>
      <c r="E73" s="134"/>
      <c r="F73" s="134"/>
      <c r="G73" s="134"/>
      <c r="H73" s="134"/>
      <c r="I73" s="134"/>
      <c r="J73" s="134"/>
    </row>
    <row r="74" spans="1:10" x14ac:dyDescent="0.25">
      <c r="D74" s="134"/>
      <c r="E74" s="134"/>
      <c r="F74" s="134"/>
      <c r="G74" s="134"/>
      <c r="H74" s="134"/>
      <c r="I74" s="134"/>
      <c r="J74" s="134"/>
    </row>
    <row r="75" spans="1:10" x14ac:dyDescent="0.25">
      <c r="D75" s="134"/>
      <c r="E75" s="134"/>
      <c r="F75" s="134"/>
      <c r="G75" s="134"/>
      <c r="H75" s="134"/>
      <c r="I75" s="134"/>
      <c r="J75" s="134"/>
    </row>
    <row r="76" spans="1:10" x14ac:dyDescent="0.25">
      <c r="D76" s="134"/>
      <c r="E76" s="134"/>
      <c r="F76" s="134"/>
      <c r="G76" s="134"/>
      <c r="H76" s="134"/>
      <c r="I76" s="134"/>
      <c r="J76" s="134"/>
    </row>
    <row r="77" spans="1:10" x14ac:dyDescent="0.25">
      <c r="D77" s="134"/>
      <c r="E77" s="134"/>
      <c r="F77" s="134"/>
      <c r="G77" s="134"/>
      <c r="H77" s="134"/>
      <c r="I77" s="134"/>
      <c r="J77" s="134"/>
    </row>
    <row r="78" spans="1:10" x14ac:dyDescent="0.25">
      <c r="D78" s="134"/>
      <c r="E78" s="134"/>
      <c r="F78" s="134"/>
      <c r="G78" s="134"/>
      <c r="H78" s="134"/>
      <c r="I78" s="134"/>
      <c r="J78" s="134"/>
    </row>
  </sheetData>
  <mergeCells count="14">
    <mergeCell ref="D48:F48"/>
    <mergeCell ref="H48:J48"/>
    <mergeCell ref="A1:J1"/>
    <mergeCell ref="A2:J2"/>
    <mergeCell ref="A3:J3"/>
    <mergeCell ref="D5:F5"/>
    <mergeCell ref="H5:J5"/>
    <mergeCell ref="D6:F6"/>
    <mergeCell ref="H6:J6"/>
    <mergeCell ref="A43:J43"/>
    <mergeCell ref="A44:J44"/>
    <mergeCell ref="A45:J45"/>
    <mergeCell ref="D47:F47"/>
    <mergeCell ref="H47:J47"/>
  </mergeCells>
  <printOptions horizontalCentered="1"/>
  <pageMargins left="0.7" right="0.7" top="0.48" bottom="0.5" header="0.5" footer="0.5"/>
  <pageSetup scale="80" firstPageNumber="7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7"/>
  <sheetViews>
    <sheetView view="pageBreakPreview" topLeftCell="A54" zoomScale="85" zoomScaleNormal="70" zoomScaleSheetLayoutView="85" workbookViewId="0">
      <selection activeCell="G33" sqref="G33:I33"/>
    </sheetView>
  </sheetViews>
  <sheetFormatPr defaultColWidth="9.109375" defaultRowHeight="13.8" x14ac:dyDescent="0.25"/>
  <cols>
    <col min="1" max="1" width="33.109375" style="208" customWidth="1"/>
    <col min="2" max="2" width="5.109375" style="209" bestFit="1" customWidth="1"/>
    <col min="3" max="3" width="11.33203125" style="208" customWidth="1"/>
    <col min="4" max="4" width="0.88671875" style="208" customWidth="1"/>
    <col min="5" max="5" width="11.33203125" style="208" customWidth="1"/>
    <col min="6" max="6" width="0.88671875" style="208" customWidth="1"/>
    <col min="7" max="7" width="10.109375" style="208" customWidth="1"/>
    <col min="8" max="8" width="0.88671875" style="208" customWidth="1"/>
    <col min="9" max="9" width="11.33203125" style="208" customWidth="1"/>
    <col min="10" max="10" width="0.88671875" style="208" customWidth="1"/>
    <col min="11" max="11" width="11.33203125" style="208" customWidth="1"/>
    <col min="12" max="12" width="0.88671875" style="208" customWidth="1"/>
    <col min="13" max="13" width="11.21875" style="208" customWidth="1"/>
    <col min="14" max="14" width="0.88671875" style="208" customWidth="1"/>
    <col min="15" max="15" width="10.77734375" style="208" customWidth="1"/>
    <col min="16" max="16" width="0.88671875" style="208" customWidth="1"/>
    <col min="17" max="17" width="11.33203125" style="208" customWidth="1"/>
    <col min="18" max="18" width="0.88671875" style="208" customWidth="1"/>
    <col min="19" max="19" width="10.109375" style="208" customWidth="1"/>
    <col min="20" max="20" width="0.88671875" style="208" customWidth="1"/>
    <col min="21" max="21" width="10.77734375" style="208" customWidth="1"/>
    <col min="22" max="22" width="0.88671875" style="208" customWidth="1"/>
    <col min="23" max="23" width="9.44140625" style="208" customWidth="1"/>
    <col min="24" max="24" width="0.88671875" style="208" customWidth="1"/>
    <col min="25" max="25" width="10.77734375" style="208" customWidth="1"/>
    <col min="26" max="26" width="0.6640625" style="208" customWidth="1"/>
    <col min="27" max="16384" width="9.109375" style="208"/>
  </cols>
  <sheetData>
    <row r="1" spans="1:26" s="152" customFormat="1" ht="19.05" customHeight="1" x14ac:dyDescent="0.3">
      <c r="A1" s="296" t="s">
        <v>35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151"/>
    </row>
    <row r="2" spans="1:26" s="153" customFormat="1" ht="19.05" customHeight="1" x14ac:dyDescent="0.3">
      <c r="A2" s="296" t="s">
        <v>193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3" spans="1:26" s="153" customFormat="1" ht="19.05" customHeight="1" x14ac:dyDescent="0.3">
      <c r="A3" s="296" t="s">
        <v>188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</row>
    <row r="4" spans="1:26" s="153" customFormat="1" ht="19.05" customHeight="1" x14ac:dyDescent="0.3">
      <c r="A4" s="154"/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</row>
    <row r="5" spans="1:26" s="159" customFormat="1" ht="19.05" customHeight="1" x14ac:dyDescent="0.25">
      <c r="A5" s="157"/>
      <c r="B5" s="158"/>
      <c r="C5" s="294" t="s">
        <v>48</v>
      </c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</row>
    <row r="6" spans="1:26" s="159" customFormat="1" ht="19.05" customHeight="1" x14ac:dyDescent="0.25">
      <c r="A6" s="157"/>
      <c r="B6" s="158"/>
      <c r="C6" s="267"/>
      <c r="D6" s="267"/>
      <c r="E6" s="160"/>
      <c r="F6" s="267"/>
      <c r="G6" s="295" t="s">
        <v>17</v>
      </c>
      <c r="H6" s="295"/>
      <c r="I6" s="295"/>
      <c r="J6" s="267"/>
      <c r="K6" s="295" t="s">
        <v>66</v>
      </c>
      <c r="L6" s="295"/>
      <c r="M6" s="295"/>
      <c r="N6" s="295"/>
      <c r="O6" s="295"/>
      <c r="P6" s="295"/>
      <c r="Q6" s="295"/>
      <c r="R6" s="295"/>
      <c r="S6" s="295"/>
      <c r="T6" s="161"/>
      <c r="U6" s="161"/>
      <c r="V6" s="267"/>
      <c r="W6" s="267"/>
      <c r="X6" s="162"/>
      <c r="Y6" s="162"/>
    </row>
    <row r="7" spans="1:26" s="169" customFormat="1" ht="19.05" customHeight="1" x14ac:dyDescent="0.25">
      <c r="A7" s="158"/>
      <c r="B7" s="158"/>
      <c r="C7" s="163"/>
      <c r="D7" s="164"/>
      <c r="E7" s="163"/>
      <c r="F7" s="164"/>
      <c r="G7" s="165"/>
      <c r="H7" s="164"/>
      <c r="I7" s="165"/>
      <c r="J7" s="164"/>
      <c r="K7" s="164"/>
      <c r="L7" s="164"/>
      <c r="M7" s="165" t="s">
        <v>62</v>
      </c>
      <c r="N7" s="164"/>
      <c r="O7" s="163" t="s">
        <v>98</v>
      </c>
      <c r="P7" s="164"/>
      <c r="Q7" s="163"/>
      <c r="R7" s="164"/>
      <c r="S7" s="166" t="s">
        <v>47</v>
      </c>
      <c r="T7" s="167"/>
      <c r="U7" s="166" t="s">
        <v>68</v>
      </c>
      <c r="V7" s="163"/>
      <c r="W7" s="166"/>
      <c r="X7" s="168"/>
      <c r="Y7" s="163"/>
    </row>
    <row r="8" spans="1:26" s="169" customFormat="1" ht="19.05" customHeight="1" x14ac:dyDescent="0.25">
      <c r="A8" s="158"/>
      <c r="B8" s="158"/>
      <c r="C8" s="170" t="s">
        <v>63</v>
      </c>
      <c r="D8" s="164"/>
      <c r="E8" s="163"/>
      <c r="F8" s="164"/>
      <c r="G8" s="171"/>
      <c r="H8" s="164"/>
      <c r="I8" s="171"/>
      <c r="J8" s="164"/>
      <c r="K8" s="165" t="s">
        <v>91</v>
      </c>
      <c r="L8" s="170"/>
      <c r="M8" s="171" t="s">
        <v>169</v>
      </c>
      <c r="N8" s="170"/>
      <c r="O8" s="171" t="s">
        <v>99</v>
      </c>
      <c r="P8" s="170"/>
      <c r="Q8" s="163" t="s">
        <v>94</v>
      </c>
      <c r="R8" s="170"/>
      <c r="S8" s="166" t="s">
        <v>69</v>
      </c>
      <c r="T8" s="167"/>
      <c r="U8" s="166" t="s">
        <v>59</v>
      </c>
      <c r="V8" s="163"/>
      <c r="W8" s="166" t="s">
        <v>70</v>
      </c>
      <c r="X8" s="163"/>
      <c r="Y8" s="163"/>
    </row>
    <row r="9" spans="1:26" s="169" customFormat="1" ht="19.05" customHeight="1" x14ac:dyDescent="0.25">
      <c r="A9" s="158"/>
      <c r="B9" s="158"/>
      <c r="C9" s="170" t="s">
        <v>22</v>
      </c>
      <c r="D9" s="170"/>
      <c r="E9" s="164"/>
      <c r="F9" s="170"/>
      <c r="G9" s="165"/>
      <c r="H9" s="170"/>
      <c r="I9" s="171"/>
      <c r="J9" s="170"/>
      <c r="K9" s="171" t="s">
        <v>92</v>
      </c>
      <c r="L9" s="164"/>
      <c r="M9" s="165" t="s">
        <v>49</v>
      </c>
      <c r="N9" s="164"/>
      <c r="O9" s="171" t="s">
        <v>45</v>
      </c>
      <c r="P9" s="170"/>
      <c r="Q9" s="166" t="s">
        <v>95</v>
      </c>
      <c r="R9" s="170"/>
      <c r="S9" s="166" t="s">
        <v>71</v>
      </c>
      <c r="T9" s="167"/>
      <c r="U9" s="166" t="s">
        <v>72</v>
      </c>
      <c r="V9" s="163"/>
      <c r="W9" s="166" t="s">
        <v>73</v>
      </c>
      <c r="X9" s="170"/>
      <c r="Y9" s="165" t="s">
        <v>47</v>
      </c>
    </row>
    <row r="10" spans="1:26" s="169" customFormat="1" ht="19.05" customHeight="1" x14ac:dyDescent="0.25">
      <c r="A10" s="158"/>
      <c r="B10" s="167"/>
      <c r="C10" s="268" t="s">
        <v>7</v>
      </c>
      <c r="D10" s="164"/>
      <c r="E10" s="268" t="s">
        <v>79</v>
      </c>
      <c r="F10" s="164"/>
      <c r="G10" s="172" t="s">
        <v>4</v>
      </c>
      <c r="H10" s="170"/>
      <c r="I10" s="172" t="s">
        <v>5</v>
      </c>
      <c r="J10" s="164"/>
      <c r="K10" s="172" t="s">
        <v>93</v>
      </c>
      <c r="L10" s="164"/>
      <c r="M10" s="172" t="s">
        <v>119</v>
      </c>
      <c r="N10" s="164"/>
      <c r="O10" s="172" t="s">
        <v>60</v>
      </c>
      <c r="P10" s="170"/>
      <c r="Q10" s="173" t="s">
        <v>137</v>
      </c>
      <c r="R10" s="170"/>
      <c r="S10" s="174" t="s">
        <v>74</v>
      </c>
      <c r="T10" s="167"/>
      <c r="U10" s="173" t="s">
        <v>75</v>
      </c>
      <c r="V10" s="163"/>
      <c r="W10" s="173" t="s">
        <v>46</v>
      </c>
      <c r="X10" s="170"/>
      <c r="Y10" s="175" t="s">
        <v>50</v>
      </c>
    </row>
    <row r="11" spans="1:26" s="153" customFormat="1" ht="19.05" customHeight="1" x14ac:dyDescent="0.25">
      <c r="A11" s="176"/>
      <c r="B11" s="167"/>
      <c r="C11" s="177" t="s">
        <v>96</v>
      </c>
      <c r="D11" s="178"/>
      <c r="E11" s="177" t="s">
        <v>96</v>
      </c>
      <c r="F11" s="178"/>
      <c r="G11" s="177" t="s">
        <v>96</v>
      </c>
      <c r="H11" s="178"/>
      <c r="I11" s="177" t="s">
        <v>96</v>
      </c>
      <c r="J11" s="178"/>
      <c r="K11" s="177" t="s">
        <v>96</v>
      </c>
      <c r="L11" s="178"/>
      <c r="M11" s="177" t="s">
        <v>96</v>
      </c>
      <c r="N11" s="178"/>
      <c r="O11" s="177" t="s">
        <v>96</v>
      </c>
      <c r="P11" s="178"/>
      <c r="Q11" s="177" t="s">
        <v>96</v>
      </c>
      <c r="R11" s="178"/>
      <c r="S11" s="177" t="s">
        <v>96</v>
      </c>
      <c r="T11" s="178"/>
      <c r="U11" s="177" t="s">
        <v>96</v>
      </c>
      <c r="V11" s="178"/>
      <c r="W11" s="177" t="s">
        <v>96</v>
      </c>
      <c r="X11" s="176"/>
      <c r="Y11" s="177" t="s">
        <v>96</v>
      </c>
    </row>
    <row r="12" spans="1:26" s="153" customFormat="1" ht="19.05" customHeight="1" x14ac:dyDescent="0.25">
      <c r="A12" s="179" t="s">
        <v>171</v>
      </c>
      <c r="B12" s="167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180"/>
      <c r="S12" s="275"/>
      <c r="T12" s="180"/>
      <c r="U12" s="275"/>
      <c r="V12" s="180"/>
      <c r="W12" s="181"/>
      <c r="X12" s="176"/>
      <c r="Y12" s="181"/>
    </row>
    <row r="13" spans="1:26" s="152" customFormat="1" ht="19.05" customHeight="1" x14ac:dyDescent="0.25">
      <c r="A13" s="182" t="s">
        <v>155</v>
      </c>
      <c r="B13" s="183"/>
      <c r="C13" s="181">
        <v>5480510</v>
      </c>
      <c r="D13" s="181">
        <v>0</v>
      </c>
      <c r="E13" s="181">
        <v>4325271</v>
      </c>
      <c r="F13" s="181">
        <v>0</v>
      </c>
      <c r="G13" s="181">
        <v>549988</v>
      </c>
      <c r="H13" s="181">
        <v>0</v>
      </c>
      <c r="I13" s="181">
        <v>1068464</v>
      </c>
      <c r="J13" s="181">
        <v>0</v>
      </c>
      <c r="K13" s="181">
        <v>17964</v>
      </c>
      <c r="L13" s="181">
        <v>0</v>
      </c>
      <c r="M13" s="181">
        <v>-22126</v>
      </c>
      <c r="N13" s="181">
        <v>0</v>
      </c>
      <c r="O13" s="181">
        <v>-295368</v>
      </c>
      <c r="P13" s="181">
        <v>0</v>
      </c>
      <c r="Q13" s="181">
        <v>4579</v>
      </c>
      <c r="R13" s="181">
        <v>0</v>
      </c>
      <c r="S13" s="181">
        <f>SUM(K13:Q13)</f>
        <v>-294951</v>
      </c>
      <c r="T13" s="181">
        <v>0</v>
      </c>
      <c r="U13" s="181">
        <f>SUM(C13:I13,S13)</f>
        <v>11129282</v>
      </c>
      <c r="V13" s="181"/>
      <c r="W13" s="181">
        <v>0</v>
      </c>
      <c r="X13" s="176"/>
      <c r="Y13" s="181">
        <f>SUM(U13,W13)</f>
        <v>11129282</v>
      </c>
      <c r="Z13" s="151"/>
    </row>
    <row r="14" spans="1:26" s="152" customFormat="1" x14ac:dyDescent="0.25">
      <c r="A14" s="184"/>
      <c r="B14" s="183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51"/>
    </row>
    <row r="15" spans="1:26" s="152" customFormat="1" ht="19.05" customHeight="1" x14ac:dyDescent="0.25">
      <c r="A15" s="182" t="s">
        <v>111</v>
      </c>
      <c r="B15" s="183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51"/>
    </row>
    <row r="16" spans="1:26" s="152" customFormat="1" ht="19.05" customHeight="1" x14ac:dyDescent="0.25">
      <c r="A16" s="276" t="s">
        <v>112</v>
      </c>
      <c r="B16" s="183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51"/>
    </row>
    <row r="17" spans="1:26" s="152" customFormat="1" ht="19.05" customHeight="1" x14ac:dyDescent="0.25">
      <c r="A17" s="176" t="s">
        <v>123</v>
      </c>
      <c r="B17" s="167"/>
      <c r="C17" s="186">
        <v>0</v>
      </c>
      <c r="D17" s="185"/>
      <c r="E17" s="186">
        <v>0</v>
      </c>
      <c r="F17" s="185"/>
      <c r="G17" s="186">
        <v>0</v>
      </c>
      <c r="H17" s="185"/>
      <c r="I17" s="186">
        <v>-328824</v>
      </c>
      <c r="J17" s="185"/>
      <c r="K17" s="186">
        <v>0</v>
      </c>
      <c r="L17" s="185"/>
      <c r="M17" s="186">
        <v>0</v>
      </c>
      <c r="N17" s="185"/>
      <c r="O17" s="186">
        <v>0</v>
      </c>
      <c r="P17" s="181"/>
      <c r="Q17" s="186">
        <v>0</v>
      </c>
      <c r="R17" s="181"/>
      <c r="S17" s="186">
        <v>0</v>
      </c>
      <c r="T17" s="181"/>
      <c r="U17" s="186">
        <f>SUM(C17:I17,S17)</f>
        <v>-328824</v>
      </c>
      <c r="V17" s="181"/>
      <c r="W17" s="186">
        <v>0</v>
      </c>
      <c r="X17" s="181"/>
      <c r="Y17" s="186">
        <f>SUM(U17:W17)</f>
        <v>-328824</v>
      </c>
      <c r="Z17" s="151"/>
    </row>
    <row r="18" spans="1:26" s="153" customFormat="1" ht="19.05" customHeight="1" x14ac:dyDescent="0.25">
      <c r="A18" s="187" t="s">
        <v>113</v>
      </c>
      <c r="B18" s="167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8"/>
    </row>
    <row r="19" spans="1:26" s="152" customFormat="1" ht="19.05" customHeight="1" x14ac:dyDescent="0.25">
      <c r="A19" s="276" t="s">
        <v>112</v>
      </c>
      <c r="B19" s="189"/>
      <c r="C19" s="190">
        <f>SUM(C17:C18)</f>
        <v>0</v>
      </c>
      <c r="D19" s="181"/>
      <c r="E19" s="190">
        <f>SUM(E17:E18)</f>
        <v>0</v>
      </c>
      <c r="F19" s="181"/>
      <c r="G19" s="190">
        <f>SUM(G17:G18)</f>
        <v>0</v>
      </c>
      <c r="H19" s="181"/>
      <c r="I19" s="190">
        <f>SUM(I17:I18)</f>
        <v>-328824</v>
      </c>
      <c r="J19" s="181"/>
      <c r="K19" s="190">
        <f>SUM(K17:K18)</f>
        <v>0</v>
      </c>
      <c r="L19" s="181"/>
      <c r="M19" s="190">
        <f>SUM(M17:M18)</f>
        <v>0</v>
      </c>
      <c r="N19" s="181"/>
      <c r="O19" s="190">
        <f>SUM(O17:O18)</f>
        <v>0</v>
      </c>
      <c r="P19" s="181"/>
      <c r="Q19" s="190">
        <f>SUM(Q17:Q18)</f>
        <v>0</v>
      </c>
      <c r="R19" s="181"/>
      <c r="S19" s="190">
        <f>SUM(S17:S18)</f>
        <v>0</v>
      </c>
      <c r="T19" s="181"/>
      <c r="U19" s="190">
        <f>SUM(U17:U18)</f>
        <v>-328824</v>
      </c>
      <c r="V19" s="181"/>
      <c r="W19" s="190">
        <f>SUM(W17:W18)</f>
        <v>0</v>
      </c>
      <c r="X19" s="181"/>
      <c r="Y19" s="190">
        <f>SUM(Y17:Y18)</f>
        <v>-328824</v>
      </c>
      <c r="Z19" s="191"/>
    </row>
    <row r="20" spans="1:26" s="152" customFormat="1" x14ac:dyDescent="0.25">
      <c r="A20" s="187"/>
      <c r="B20" s="189"/>
      <c r="C20" s="192"/>
      <c r="D20" s="192"/>
      <c r="E20" s="192"/>
      <c r="F20" s="192"/>
      <c r="G20" s="192"/>
      <c r="H20" s="192"/>
      <c r="I20" s="193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1"/>
    </row>
    <row r="21" spans="1:26" s="153" customFormat="1" ht="19.05" customHeight="1" x14ac:dyDescent="0.25">
      <c r="A21" s="187" t="s">
        <v>81</v>
      </c>
      <c r="B21" s="167"/>
      <c r="C21" s="194"/>
      <c r="D21" s="194"/>
      <c r="E21" s="194"/>
      <c r="F21" s="194"/>
      <c r="G21" s="194"/>
      <c r="H21" s="194"/>
      <c r="I21" s="195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2"/>
      <c r="W21" s="194"/>
      <c r="X21" s="194"/>
      <c r="Y21" s="194"/>
      <c r="Z21" s="188"/>
    </row>
    <row r="22" spans="1:26" s="153" customFormat="1" ht="19.05" customHeight="1" x14ac:dyDescent="0.25">
      <c r="A22" s="176" t="s">
        <v>130</v>
      </c>
      <c r="B22" s="196"/>
      <c r="C22" s="185">
        <v>0</v>
      </c>
      <c r="D22" s="185"/>
      <c r="E22" s="185">
        <v>0</v>
      </c>
      <c r="F22" s="185"/>
      <c r="G22" s="185">
        <v>0</v>
      </c>
      <c r="H22" s="185"/>
      <c r="I22" s="185">
        <v>359869</v>
      </c>
      <c r="J22" s="185"/>
      <c r="K22" s="185">
        <v>0</v>
      </c>
      <c r="L22" s="185"/>
      <c r="M22" s="185">
        <v>0</v>
      </c>
      <c r="N22" s="185"/>
      <c r="O22" s="185">
        <v>0</v>
      </c>
      <c r="P22" s="185"/>
      <c r="Q22" s="185">
        <v>0</v>
      </c>
      <c r="R22" s="185"/>
      <c r="S22" s="185">
        <f>SUM(K22:Q22)</f>
        <v>0</v>
      </c>
      <c r="T22" s="185"/>
      <c r="U22" s="185">
        <f>SUM(C22:I22,S22)</f>
        <v>359869</v>
      </c>
      <c r="V22" s="192"/>
      <c r="W22" s="185">
        <v>0</v>
      </c>
      <c r="X22" s="185"/>
      <c r="Y22" s="185">
        <f>SUM(U22:W22)</f>
        <v>359869</v>
      </c>
      <c r="Z22" s="122"/>
    </row>
    <row r="23" spans="1:26" s="152" customFormat="1" ht="19.05" customHeight="1" x14ac:dyDescent="0.25">
      <c r="A23" s="176" t="s">
        <v>76</v>
      </c>
      <c r="B23" s="196"/>
      <c r="C23" s="186">
        <v>0</v>
      </c>
      <c r="D23" s="185"/>
      <c r="E23" s="186">
        <v>0</v>
      </c>
      <c r="F23" s="185"/>
      <c r="G23" s="186">
        <v>0</v>
      </c>
      <c r="H23" s="197"/>
      <c r="I23" s="186">
        <v>0</v>
      </c>
      <c r="J23" s="197"/>
      <c r="K23" s="186">
        <v>0</v>
      </c>
      <c r="L23" s="185"/>
      <c r="M23" s="186">
        <v>0</v>
      </c>
      <c r="N23" s="185"/>
      <c r="O23" s="186">
        <v>-253299</v>
      </c>
      <c r="P23" s="185"/>
      <c r="Q23" s="186">
        <v>-35881</v>
      </c>
      <c r="R23" s="185"/>
      <c r="S23" s="186">
        <f>SUM(K23:Q23)</f>
        <v>-289180</v>
      </c>
      <c r="T23" s="185"/>
      <c r="U23" s="185">
        <f>SUM(C23:I23,S23)</f>
        <v>-289180</v>
      </c>
      <c r="V23" s="192"/>
      <c r="W23" s="186">
        <v>0</v>
      </c>
      <c r="X23" s="197"/>
      <c r="Y23" s="185">
        <f>SUM(U23:W23)</f>
        <v>-289180</v>
      </c>
      <c r="Z23" s="198"/>
    </row>
    <row r="24" spans="1:26" s="152" customFormat="1" ht="19.05" customHeight="1" x14ac:dyDescent="0.25">
      <c r="A24" s="187" t="s">
        <v>80</v>
      </c>
      <c r="B24" s="196"/>
      <c r="C24" s="199">
        <f>SUM(C22:C23)</f>
        <v>0</v>
      </c>
      <c r="D24" s="181"/>
      <c r="E24" s="199">
        <f>SUM(E22:E23)</f>
        <v>0</v>
      </c>
      <c r="F24" s="181"/>
      <c r="G24" s="199">
        <f>SUM(G22:G23)</f>
        <v>0</v>
      </c>
      <c r="H24" s="200"/>
      <c r="I24" s="199">
        <f>SUM(I22:I23)</f>
        <v>359869</v>
      </c>
      <c r="J24" s="200"/>
      <c r="K24" s="199">
        <f>SUM(K22:K23)</f>
        <v>0</v>
      </c>
      <c r="L24" s="181"/>
      <c r="M24" s="199">
        <f>SUM(M22:M23)</f>
        <v>0</v>
      </c>
      <c r="N24" s="181"/>
      <c r="O24" s="199">
        <f>SUM(O22:O23)</f>
        <v>-253299</v>
      </c>
      <c r="P24" s="181"/>
      <c r="Q24" s="199">
        <f>SUM(Q22:Q23)</f>
        <v>-35881</v>
      </c>
      <c r="R24" s="181"/>
      <c r="S24" s="199">
        <f>SUM(S22:S23)</f>
        <v>-289180</v>
      </c>
      <c r="T24" s="181"/>
      <c r="U24" s="199">
        <f>SUM(U22:U23)</f>
        <v>70689</v>
      </c>
      <c r="V24" s="192"/>
      <c r="W24" s="199">
        <f>SUM(W22:W23)</f>
        <v>0</v>
      </c>
      <c r="X24" s="200"/>
      <c r="Y24" s="199">
        <f>SUM(Y22:Y23)</f>
        <v>70689</v>
      </c>
      <c r="Z24" s="201"/>
    </row>
    <row r="25" spans="1:26" s="152" customFormat="1" x14ac:dyDescent="0.25">
      <c r="A25" s="187"/>
      <c r="B25" s="167"/>
      <c r="C25" s="202"/>
      <c r="D25" s="194"/>
      <c r="E25" s="202"/>
      <c r="F25" s="194"/>
      <c r="G25" s="202"/>
      <c r="H25" s="203"/>
      <c r="I25" s="202"/>
      <c r="J25" s="203"/>
      <c r="K25" s="203"/>
      <c r="L25" s="194"/>
      <c r="M25" s="202"/>
      <c r="N25" s="194"/>
      <c r="O25" s="202"/>
      <c r="P25" s="194"/>
      <c r="Q25" s="202"/>
      <c r="R25" s="194"/>
      <c r="S25" s="202"/>
      <c r="T25" s="194"/>
      <c r="U25" s="202"/>
      <c r="V25" s="192"/>
      <c r="W25" s="202"/>
      <c r="X25" s="203"/>
      <c r="Y25" s="202"/>
      <c r="Z25" s="198"/>
    </row>
    <row r="26" spans="1:26" s="152" customFormat="1" ht="19.05" customHeight="1" thickBot="1" x14ac:dyDescent="0.3">
      <c r="A26" s="187" t="s">
        <v>172</v>
      </c>
      <c r="B26" s="189"/>
      <c r="C26" s="204">
        <f>C24+C19+C13</f>
        <v>5480510</v>
      </c>
      <c r="D26" s="192">
        <v>0</v>
      </c>
      <c r="E26" s="204">
        <f>E24+E19+E13</f>
        <v>4325271</v>
      </c>
      <c r="F26" s="192">
        <v>0</v>
      </c>
      <c r="G26" s="204">
        <f>G24+G19+G13</f>
        <v>549988</v>
      </c>
      <c r="H26" s="192">
        <v>0</v>
      </c>
      <c r="I26" s="204">
        <f>I24+I19+I13</f>
        <v>1099509</v>
      </c>
      <c r="J26" s="192">
        <v>0</v>
      </c>
      <c r="K26" s="204">
        <f>K24+K19+K13</f>
        <v>17964</v>
      </c>
      <c r="L26" s="192">
        <v>0</v>
      </c>
      <c r="M26" s="204">
        <f>M24+M19+M13</f>
        <v>-22126</v>
      </c>
      <c r="N26" s="192">
        <v>0</v>
      </c>
      <c r="O26" s="204">
        <f>O24+O19+O13</f>
        <v>-548667</v>
      </c>
      <c r="P26" s="192">
        <v>0</v>
      </c>
      <c r="Q26" s="204">
        <f>Q24+Q19+Q13</f>
        <v>-31302</v>
      </c>
      <c r="R26" s="192">
        <v>0</v>
      </c>
      <c r="S26" s="204">
        <f>S24+S19+S13</f>
        <v>-584131</v>
      </c>
      <c r="T26" s="192">
        <v>0</v>
      </c>
      <c r="U26" s="204">
        <f>U24+U19+U13</f>
        <v>10871147</v>
      </c>
      <c r="V26" s="192"/>
      <c r="W26" s="205">
        <f>W24+W19+W13</f>
        <v>0</v>
      </c>
      <c r="X26" s="192">
        <v>0</v>
      </c>
      <c r="Y26" s="204">
        <f>Y24+Y19+Y13</f>
        <v>10871147</v>
      </c>
      <c r="Z26" s="151">
        <v>0</v>
      </c>
    </row>
    <row r="27" spans="1:26" ht="14.4" thickTop="1" x14ac:dyDescent="0.25">
      <c r="A27" s="206"/>
      <c r="B27" s="17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192"/>
      <c r="W27" s="207"/>
      <c r="X27" s="207"/>
      <c r="Y27" s="207"/>
    </row>
    <row r="28" spans="1:26" s="152" customFormat="1" ht="19.05" customHeight="1" x14ac:dyDescent="0.3">
      <c r="A28" s="296" t="s">
        <v>35</v>
      </c>
      <c r="B28" s="296"/>
      <c r="C28" s="296"/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  <c r="U28" s="296"/>
      <c r="V28" s="296"/>
      <c r="W28" s="296"/>
      <c r="X28" s="296"/>
      <c r="Y28" s="296"/>
      <c r="Z28" s="151"/>
    </row>
    <row r="29" spans="1:26" s="153" customFormat="1" ht="19.05" customHeight="1" x14ac:dyDescent="0.3">
      <c r="A29" s="296" t="s">
        <v>115</v>
      </c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  <c r="U29" s="296"/>
      <c r="V29" s="296"/>
      <c r="W29" s="296"/>
      <c r="X29" s="296"/>
      <c r="Y29" s="296"/>
    </row>
    <row r="30" spans="1:26" s="153" customFormat="1" ht="19.05" customHeight="1" x14ac:dyDescent="0.3">
      <c r="A30" s="296" t="s">
        <v>188</v>
      </c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  <c r="U30" s="296"/>
      <c r="V30" s="296"/>
      <c r="W30" s="296"/>
      <c r="X30" s="296"/>
      <c r="Y30" s="296"/>
    </row>
    <row r="31" spans="1:26" s="153" customFormat="1" ht="19.05" customHeight="1" x14ac:dyDescent="0.3">
      <c r="A31" s="154"/>
      <c r="B31" s="155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</row>
    <row r="32" spans="1:26" s="159" customFormat="1" ht="19.05" customHeight="1" x14ac:dyDescent="0.25">
      <c r="A32" s="157"/>
      <c r="B32" s="158"/>
      <c r="C32" s="294" t="s">
        <v>48</v>
      </c>
      <c r="D32" s="294"/>
      <c r="E32" s="294"/>
      <c r="F32" s="294"/>
      <c r="G32" s="294"/>
      <c r="H32" s="294"/>
      <c r="I32" s="294"/>
      <c r="J32" s="294"/>
      <c r="K32" s="294"/>
      <c r="L32" s="294"/>
      <c r="M32" s="294"/>
      <c r="N32" s="294"/>
      <c r="O32" s="294"/>
      <c r="P32" s="294"/>
      <c r="Q32" s="294"/>
      <c r="R32" s="294"/>
      <c r="S32" s="294"/>
      <c r="T32" s="294"/>
      <c r="U32" s="294"/>
      <c r="V32" s="294"/>
      <c r="W32" s="294"/>
      <c r="X32" s="294"/>
      <c r="Y32" s="294"/>
    </row>
    <row r="33" spans="1:26" s="159" customFormat="1" ht="19.05" customHeight="1" x14ac:dyDescent="0.25">
      <c r="A33" s="157"/>
      <c r="B33" s="158"/>
      <c r="C33" s="267"/>
      <c r="D33" s="267"/>
      <c r="E33" s="160"/>
      <c r="F33" s="267"/>
      <c r="G33" s="295" t="s">
        <v>17</v>
      </c>
      <c r="H33" s="295"/>
      <c r="I33" s="295"/>
      <c r="J33" s="267"/>
      <c r="K33" s="295" t="s">
        <v>66</v>
      </c>
      <c r="L33" s="295"/>
      <c r="M33" s="295"/>
      <c r="N33" s="295"/>
      <c r="O33" s="295"/>
      <c r="P33" s="295"/>
      <c r="Q33" s="295"/>
      <c r="R33" s="295"/>
      <c r="S33" s="295"/>
      <c r="T33" s="161"/>
      <c r="U33" s="161"/>
      <c r="V33" s="267"/>
      <c r="W33" s="267"/>
      <c r="X33" s="162"/>
      <c r="Y33" s="162"/>
    </row>
    <row r="34" spans="1:26" s="169" customFormat="1" ht="19.05" customHeight="1" x14ac:dyDescent="0.25">
      <c r="A34" s="158"/>
      <c r="B34" s="158"/>
      <c r="C34" s="163"/>
      <c r="D34" s="164"/>
      <c r="E34" s="163"/>
      <c r="F34" s="164"/>
      <c r="G34" s="165"/>
      <c r="H34" s="164"/>
      <c r="I34" s="165"/>
      <c r="J34" s="164"/>
      <c r="K34" s="164"/>
      <c r="L34" s="164"/>
      <c r="M34" s="165" t="s">
        <v>62</v>
      </c>
      <c r="N34" s="164"/>
      <c r="O34" s="163" t="s">
        <v>98</v>
      </c>
      <c r="P34" s="164"/>
      <c r="Q34" s="163"/>
      <c r="R34" s="164"/>
      <c r="S34" s="166" t="s">
        <v>47</v>
      </c>
      <c r="T34" s="167"/>
      <c r="U34" s="166" t="s">
        <v>68</v>
      </c>
      <c r="V34" s="163"/>
      <c r="W34" s="166"/>
      <c r="X34" s="168"/>
      <c r="Y34" s="163"/>
    </row>
    <row r="35" spans="1:26" s="169" customFormat="1" ht="19.05" customHeight="1" x14ac:dyDescent="0.25">
      <c r="A35" s="158"/>
      <c r="B35" s="158"/>
      <c r="C35" s="170" t="s">
        <v>63</v>
      </c>
      <c r="D35" s="164"/>
      <c r="E35" s="163"/>
      <c r="F35" s="164"/>
      <c r="G35" s="171"/>
      <c r="H35" s="164"/>
      <c r="I35" s="171"/>
      <c r="J35" s="164"/>
      <c r="K35" s="165" t="s">
        <v>91</v>
      </c>
      <c r="L35" s="170"/>
      <c r="M35" s="171" t="s">
        <v>169</v>
      </c>
      <c r="N35" s="170"/>
      <c r="O35" s="171" t="s">
        <v>99</v>
      </c>
      <c r="P35" s="170"/>
      <c r="Q35" s="163" t="s">
        <v>94</v>
      </c>
      <c r="R35" s="170"/>
      <c r="S35" s="166" t="s">
        <v>69</v>
      </c>
      <c r="T35" s="167"/>
      <c r="U35" s="166" t="s">
        <v>59</v>
      </c>
      <c r="V35" s="163"/>
      <c r="W35" s="166" t="s">
        <v>70</v>
      </c>
      <c r="X35" s="163"/>
      <c r="Y35" s="163"/>
    </row>
    <row r="36" spans="1:26" s="169" customFormat="1" ht="19.05" customHeight="1" x14ac:dyDescent="0.25">
      <c r="A36" s="158"/>
      <c r="B36" s="158"/>
      <c r="C36" s="170" t="s">
        <v>22</v>
      </c>
      <c r="D36" s="170"/>
      <c r="E36" s="164"/>
      <c r="F36" s="170"/>
      <c r="G36" s="165"/>
      <c r="H36" s="170"/>
      <c r="I36" s="171"/>
      <c r="J36" s="170"/>
      <c r="K36" s="171" t="s">
        <v>92</v>
      </c>
      <c r="L36" s="164"/>
      <c r="M36" s="165" t="s">
        <v>49</v>
      </c>
      <c r="N36" s="164"/>
      <c r="O36" s="171" t="s">
        <v>45</v>
      </c>
      <c r="P36" s="170"/>
      <c r="Q36" s="166" t="s">
        <v>95</v>
      </c>
      <c r="R36" s="170"/>
      <c r="S36" s="166" t="s">
        <v>71</v>
      </c>
      <c r="T36" s="167"/>
      <c r="U36" s="166" t="s">
        <v>72</v>
      </c>
      <c r="V36" s="163"/>
      <c r="W36" s="166" t="s">
        <v>73</v>
      </c>
      <c r="X36" s="170"/>
      <c r="Y36" s="165" t="s">
        <v>47</v>
      </c>
    </row>
    <row r="37" spans="1:26" s="169" customFormat="1" ht="19.05" customHeight="1" x14ac:dyDescent="0.25">
      <c r="A37" s="158"/>
      <c r="B37" s="167"/>
      <c r="C37" s="268" t="s">
        <v>7</v>
      </c>
      <c r="D37" s="164"/>
      <c r="E37" s="268" t="s">
        <v>79</v>
      </c>
      <c r="F37" s="164"/>
      <c r="G37" s="172" t="s">
        <v>4</v>
      </c>
      <c r="H37" s="170"/>
      <c r="I37" s="172" t="s">
        <v>5</v>
      </c>
      <c r="J37" s="164"/>
      <c r="K37" s="172" t="s">
        <v>93</v>
      </c>
      <c r="L37" s="164"/>
      <c r="M37" s="172" t="s">
        <v>119</v>
      </c>
      <c r="N37" s="164"/>
      <c r="O37" s="172" t="s">
        <v>60</v>
      </c>
      <c r="P37" s="170"/>
      <c r="Q37" s="173" t="s">
        <v>137</v>
      </c>
      <c r="R37" s="170"/>
      <c r="S37" s="174" t="s">
        <v>74</v>
      </c>
      <c r="T37" s="167"/>
      <c r="U37" s="173" t="s">
        <v>75</v>
      </c>
      <c r="V37" s="163"/>
      <c r="W37" s="173" t="s">
        <v>46</v>
      </c>
      <c r="X37" s="170"/>
      <c r="Y37" s="175" t="s">
        <v>50</v>
      </c>
    </row>
    <row r="38" spans="1:26" s="153" customFormat="1" ht="19.05" customHeight="1" x14ac:dyDescent="0.25">
      <c r="A38" s="176"/>
      <c r="B38" s="167" t="s">
        <v>100</v>
      </c>
      <c r="C38" s="177" t="s">
        <v>96</v>
      </c>
      <c r="D38" s="178"/>
      <c r="E38" s="177" t="s">
        <v>96</v>
      </c>
      <c r="F38" s="178"/>
      <c r="G38" s="177" t="s">
        <v>96</v>
      </c>
      <c r="H38" s="178"/>
      <c r="I38" s="177" t="s">
        <v>96</v>
      </c>
      <c r="J38" s="178"/>
      <c r="K38" s="177" t="s">
        <v>96</v>
      </c>
      <c r="L38" s="178"/>
      <c r="M38" s="177" t="s">
        <v>96</v>
      </c>
      <c r="N38" s="178"/>
      <c r="O38" s="177" t="s">
        <v>96</v>
      </c>
      <c r="P38" s="178"/>
      <c r="Q38" s="177" t="s">
        <v>96</v>
      </c>
      <c r="R38" s="178"/>
      <c r="S38" s="177" t="s">
        <v>96</v>
      </c>
      <c r="T38" s="178"/>
      <c r="U38" s="177" t="s">
        <v>96</v>
      </c>
      <c r="V38" s="178"/>
      <c r="W38" s="177" t="s">
        <v>96</v>
      </c>
      <c r="X38" s="176"/>
      <c r="Y38" s="177" t="s">
        <v>96</v>
      </c>
    </row>
    <row r="39" spans="1:26" s="153" customFormat="1" ht="19.05" customHeight="1" x14ac:dyDescent="0.25">
      <c r="A39" s="179" t="s">
        <v>189</v>
      </c>
      <c r="B39" s="167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  <c r="O39" s="275"/>
      <c r="P39" s="275"/>
      <c r="Q39" s="275"/>
      <c r="R39" s="180"/>
      <c r="S39" s="275"/>
      <c r="T39" s="180"/>
      <c r="U39" s="275"/>
      <c r="V39" s="180"/>
      <c r="W39" s="181"/>
      <c r="X39" s="176"/>
      <c r="Y39" s="181"/>
    </row>
    <row r="40" spans="1:26" s="152" customFormat="1" ht="19.05" customHeight="1" x14ac:dyDescent="0.25">
      <c r="A40" s="182" t="s">
        <v>190</v>
      </c>
      <c r="B40" s="183"/>
      <c r="C40" s="192">
        <v>5480510</v>
      </c>
      <c r="D40" s="181"/>
      <c r="E40" s="192">
        <v>4325271</v>
      </c>
      <c r="F40" s="181"/>
      <c r="G40" s="192">
        <v>549988</v>
      </c>
      <c r="H40" s="181"/>
      <c r="I40" s="192">
        <v>830084</v>
      </c>
      <c r="J40" s="181"/>
      <c r="K40" s="192">
        <v>17964</v>
      </c>
      <c r="L40" s="181"/>
      <c r="M40" s="192">
        <v>-22126</v>
      </c>
      <c r="N40" s="181"/>
      <c r="O40" s="192">
        <v>-611955</v>
      </c>
      <c r="P40" s="181"/>
      <c r="Q40" s="192">
        <v>-15777</v>
      </c>
      <c r="R40" s="181">
        <v>0</v>
      </c>
      <c r="S40" s="181">
        <f>SUM(K40:Q40)</f>
        <v>-631894</v>
      </c>
      <c r="T40" s="181">
        <v>0</v>
      </c>
      <c r="U40" s="181">
        <f>SUM(C40:I40,S40)</f>
        <v>10553959</v>
      </c>
      <c r="V40" s="181"/>
      <c r="W40" s="181">
        <v>0</v>
      </c>
      <c r="X40" s="176"/>
      <c r="Y40" s="181">
        <f>SUM(U40,W40)</f>
        <v>10553959</v>
      </c>
      <c r="Z40" s="151"/>
    </row>
    <row r="41" spans="1:26" s="152" customFormat="1" ht="19.05" customHeight="1" x14ac:dyDescent="0.25">
      <c r="A41" s="182"/>
      <c r="B41" s="183"/>
      <c r="C41" s="192"/>
      <c r="D41" s="181"/>
      <c r="E41" s="192"/>
      <c r="F41" s="181"/>
      <c r="G41" s="192"/>
      <c r="H41" s="181"/>
      <c r="I41" s="192"/>
      <c r="J41" s="181"/>
      <c r="K41" s="192"/>
      <c r="L41" s="181"/>
      <c r="M41" s="192"/>
      <c r="N41" s="181"/>
      <c r="O41" s="192"/>
      <c r="P41" s="181"/>
      <c r="Q41" s="192"/>
      <c r="R41" s="181"/>
      <c r="S41" s="181"/>
      <c r="T41" s="181"/>
      <c r="U41" s="181"/>
      <c r="V41" s="181"/>
      <c r="W41" s="181"/>
      <c r="X41" s="176"/>
      <c r="Y41" s="181"/>
      <c r="Z41" s="151"/>
    </row>
    <row r="42" spans="1:26" s="152" customFormat="1" ht="19.05" customHeight="1" x14ac:dyDescent="0.25">
      <c r="A42" s="182" t="s">
        <v>111</v>
      </c>
      <c r="B42" s="183"/>
      <c r="C42" s="192"/>
      <c r="D42" s="181"/>
      <c r="E42" s="192"/>
      <c r="F42" s="181"/>
      <c r="G42" s="192"/>
      <c r="H42" s="181"/>
      <c r="I42" s="192"/>
      <c r="J42" s="181"/>
      <c r="K42" s="192"/>
      <c r="L42" s="181"/>
      <c r="M42" s="192"/>
      <c r="N42" s="181"/>
      <c r="O42" s="192"/>
      <c r="P42" s="181"/>
      <c r="Q42" s="192"/>
      <c r="R42" s="181"/>
      <c r="S42" s="181"/>
      <c r="T42" s="181"/>
      <c r="U42" s="181"/>
      <c r="V42" s="181"/>
      <c r="W42" s="181"/>
      <c r="X42" s="176"/>
      <c r="Y42" s="181"/>
      <c r="Z42" s="151"/>
    </row>
    <row r="43" spans="1:26" s="152" customFormat="1" ht="19.05" customHeight="1" x14ac:dyDescent="0.25">
      <c r="A43" s="276" t="s">
        <v>112</v>
      </c>
      <c r="B43" s="183"/>
      <c r="C43" s="192"/>
      <c r="D43" s="181"/>
      <c r="E43" s="192"/>
      <c r="F43" s="181"/>
      <c r="G43" s="192"/>
      <c r="H43" s="181"/>
      <c r="I43" s="192"/>
      <c r="J43" s="181"/>
      <c r="K43" s="192"/>
      <c r="L43" s="181"/>
      <c r="M43" s="192"/>
      <c r="N43" s="181"/>
      <c r="O43" s="192"/>
      <c r="P43" s="181"/>
      <c r="Q43" s="192"/>
      <c r="R43" s="181"/>
      <c r="S43" s="181"/>
      <c r="T43" s="181"/>
      <c r="U43" s="181"/>
      <c r="V43" s="181"/>
      <c r="W43" s="181"/>
      <c r="X43" s="176"/>
      <c r="Y43" s="181"/>
      <c r="Z43" s="151"/>
    </row>
    <row r="44" spans="1:26" s="152" customFormat="1" ht="19.05" customHeight="1" x14ac:dyDescent="0.25">
      <c r="A44" s="176" t="s">
        <v>123</v>
      </c>
      <c r="B44" s="166">
        <v>10</v>
      </c>
      <c r="C44" s="186">
        <v>0</v>
      </c>
      <c r="D44" s="185"/>
      <c r="E44" s="186">
        <v>0</v>
      </c>
      <c r="F44" s="185"/>
      <c r="G44" s="186">
        <v>0</v>
      </c>
      <c r="H44" s="185"/>
      <c r="I44" s="186">
        <v>-548036</v>
      </c>
      <c r="J44" s="185"/>
      <c r="K44" s="186">
        <v>0</v>
      </c>
      <c r="L44" s="185"/>
      <c r="M44" s="186">
        <v>0</v>
      </c>
      <c r="N44" s="185"/>
      <c r="O44" s="186">
        <v>0</v>
      </c>
      <c r="P44" s="185"/>
      <c r="Q44" s="186">
        <v>0</v>
      </c>
      <c r="R44" s="185"/>
      <c r="S44" s="186">
        <v>0</v>
      </c>
      <c r="T44" s="185"/>
      <c r="U44" s="186">
        <f>S44+C44+E44+G44+I44</f>
        <v>-548036</v>
      </c>
      <c r="V44" s="185"/>
      <c r="W44" s="186">
        <v>0</v>
      </c>
      <c r="X44" s="185"/>
      <c r="Y44" s="186">
        <f>U44+W44</f>
        <v>-548036</v>
      </c>
      <c r="Z44" s="185"/>
    </row>
    <row r="45" spans="1:26" s="152" customFormat="1" ht="19.05" customHeight="1" x14ac:dyDescent="0.25">
      <c r="A45" s="187" t="s">
        <v>113</v>
      </c>
      <c r="B45" s="183"/>
      <c r="C45" s="192"/>
      <c r="D45" s="181"/>
      <c r="E45" s="192"/>
      <c r="F45" s="181"/>
      <c r="G45" s="192"/>
      <c r="H45" s="181"/>
      <c r="I45" s="192"/>
      <c r="J45" s="181"/>
      <c r="K45" s="192"/>
      <c r="L45" s="181"/>
      <c r="M45" s="192"/>
      <c r="N45" s="181"/>
      <c r="O45" s="192"/>
      <c r="P45" s="181"/>
      <c r="Q45" s="192"/>
      <c r="R45" s="181"/>
      <c r="S45" s="181"/>
      <c r="T45" s="181"/>
      <c r="U45" s="181"/>
      <c r="V45" s="181"/>
      <c r="W45" s="181"/>
      <c r="X45" s="176"/>
      <c r="Y45" s="181"/>
      <c r="Z45" s="151"/>
    </row>
    <row r="46" spans="1:26" s="152" customFormat="1" x14ac:dyDescent="0.25">
      <c r="A46" s="276" t="s">
        <v>112</v>
      </c>
      <c r="B46" s="183"/>
      <c r="C46" s="190">
        <v>0</v>
      </c>
      <c r="D46" s="181"/>
      <c r="E46" s="190">
        <v>0</v>
      </c>
      <c r="F46" s="181"/>
      <c r="G46" s="190">
        <v>0</v>
      </c>
      <c r="H46" s="181"/>
      <c r="I46" s="190">
        <v>-548036</v>
      </c>
      <c r="J46" s="181"/>
      <c r="K46" s="190">
        <v>0</v>
      </c>
      <c r="L46" s="181"/>
      <c r="M46" s="190">
        <v>0</v>
      </c>
      <c r="N46" s="181"/>
      <c r="O46" s="190">
        <v>0</v>
      </c>
      <c r="P46" s="181"/>
      <c r="Q46" s="190">
        <v>0</v>
      </c>
      <c r="R46" s="181"/>
      <c r="S46" s="190">
        <v>0</v>
      </c>
      <c r="T46" s="181"/>
      <c r="U46" s="190">
        <f>U44</f>
        <v>-548036</v>
      </c>
      <c r="V46" s="181"/>
      <c r="W46" s="190">
        <v>0</v>
      </c>
      <c r="X46" s="181"/>
      <c r="Y46" s="190">
        <f>Y44</f>
        <v>-548036</v>
      </c>
      <c r="Z46" s="151"/>
    </row>
    <row r="47" spans="1:26" s="152" customFormat="1" x14ac:dyDescent="0.25">
      <c r="A47" s="277"/>
      <c r="B47" s="183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81"/>
      <c r="P47" s="181"/>
      <c r="Q47" s="181"/>
      <c r="R47" s="181"/>
      <c r="S47" s="181"/>
      <c r="T47" s="181"/>
      <c r="U47" s="181"/>
      <c r="V47" s="181"/>
      <c r="W47" s="181"/>
      <c r="X47" s="181"/>
      <c r="Y47" s="181"/>
      <c r="Z47" s="151"/>
    </row>
    <row r="48" spans="1:26" s="153" customFormat="1" ht="19.05" customHeight="1" x14ac:dyDescent="0.25">
      <c r="A48" s="187" t="s">
        <v>81</v>
      </c>
      <c r="B48" s="167"/>
      <c r="C48" s="194"/>
      <c r="D48" s="194"/>
      <c r="E48" s="194"/>
      <c r="F48" s="194"/>
      <c r="G48" s="194"/>
      <c r="H48" s="194"/>
      <c r="I48" s="195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2"/>
      <c r="W48" s="194"/>
      <c r="X48" s="194"/>
      <c r="Y48" s="194"/>
      <c r="Z48" s="188"/>
    </row>
    <row r="49" spans="1:26" s="153" customFormat="1" ht="19.05" customHeight="1" x14ac:dyDescent="0.25">
      <c r="A49" s="176" t="s">
        <v>130</v>
      </c>
      <c r="B49" s="196"/>
      <c r="C49" s="185">
        <v>0</v>
      </c>
      <c r="D49" s="185"/>
      <c r="E49" s="185">
        <v>0</v>
      </c>
      <c r="F49" s="185"/>
      <c r="G49" s="185">
        <v>0</v>
      </c>
      <c r="H49" s="185"/>
      <c r="I49" s="185">
        <f>'PL 6'!D35</f>
        <v>546178</v>
      </c>
      <c r="J49" s="185"/>
      <c r="K49" s="185">
        <v>0</v>
      </c>
      <c r="L49" s="185"/>
      <c r="M49" s="185">
        <v>0</v>
      </c>
      <c r="N49" s="185"/>
      <c r="O49" s="185">
        <v>0</v>
      </c>
      <c r="P49" s="185"/>
      <c r="Q49" s="185">
        <v>0</v>
      </c>
      <c r="R49" s="185"/>
      <c r="S49" s="185">
        <f>SUM(K49:Q49)</f>
        <v>0</v>
      </c>
      <c r="T49" s="185"/>
      <c r="U49" s="185">
        <f>SUM(C49:I49,S49)</f>
        <v>546178</v>
      </c>
      <c r="V49" s="192"/>
      <c r="W49" s="185">
        <v>0</v>
      </c>
      <c r="X49" s="185"/>
      <c r="Y49" s="185">
        <f>SUM(U49:W49)</f>
        <v>546178</v>
      </c>
      <c r="Z49" s="122"/>
    </row>
    <row r="50" spans="1:26" s="152" customFormat="1" ht="19.05" customHeight="1" x14ac:dyDescent="0.25">
      <c r="A50" s="176" t="s">
        <v>76</v>
      </c>
      <c r="B50" s="196"/>
      <c r="C50" s="186">
        <v>0</v>
      </c>
      <c r="D50" s="185"/>
      <c r="E50" s="186">
        <v>0</v>
      </c>
      <c r="F50" s="185"/>
      <c r="G50" s="186">
        <v>0</v>
      </c>
      <c r="H50" s="197"/>
      <c r="I50" s="186">
        <v>0</v>
      </c>
      <c r="J50" s="197"/>
      <c r="K50" s="186">
        <v>0</v>
      </c>
      <c r="L50" s="185"/>
      <c r="M50" s="186">
        <v>0</v>
      </c>
      <c r="N50" s="185"/>
      <c r="O50" s="186">
        <f>'PL 6'!D57</f>
        <v>-89571</v>
      </c>
      <c r="P50" s="185"/>
      <c r="Q50" s="186">
        <f>SUM('PL 6'!D58:D59)</f>
        <v>-3671</v>
      </c>
      <c r="R50" s="185"/>
      <c r="S50" s="186">
        <f>SUM(K50:Q50)</f>
        <v>-93242</v>
      </c>
      <c r="T50" s="185"/>
      <c r="U50" s="185">
        <f>SUM(C50:I50,S50)</f>
        <v>-93242</v>
      </c>
      <c r="V50" s="192"/>
      <c r="W50" s="186">
        <v>0</v>
      </c>
      <c r="X50" s="197"/>
      <c r="Y50" s="185">
        <f>SUM(U50:W50)</f>
        <v>-93242</v>
      </c>
      <c r="Z50" s="198"/>
    </row>
    <row r="51" spans="1:26" s="152" customFormat="1" ht="19.05" customHeight="1" x14ac:dyDescent="0.25">
      <c r="A51" s="187" t="s">
        <v>80</v>
      </c>
      <c r="B51" s="196"/>
      <c r="C51" s="199">
        <f>SUM(C49:C50)</f>
        <v>0</v>
      </c>
      <c r="D51" s="181"/>
      <c r="E51" s="199">
        <f>SUM(E49:E50)</f>
        <v>0</v>
      </c>
      <c r="F51" s="181"/>
      <c r="G51" s="199">
        <f>SUM(G49:G50)</f>
        <v>0</v>
      </c>
      <c r="H51" s="200"/>
      <c r="I51" s="199">
        <f>SUM(I49:I50)</f>
        <v>546178</v>
      </c>
      <c r="J51" s="200"/>
      <c r="K51" s="199">
        <f>SUM(K49:K50)</f>
        <v>0</v>
      </c>
      <c r="L51" s="181"/>
      <c r="M51" s="199">
        <f>SUM(M49:M50)</f>
        <v>0</v>
      </c>
      <c r="N51" s="181"/>
      <c r="O51" s="199">
        <f>SUM(O49:O50)</f>
        <v>-89571</v>
      </c>
      <c r="P51" s="181"/>
      <c r="Q51" s="199">
        <f>SUM(Q49:Q50)</f>
        <v>-3671</v>
      </c>
      <c r="R51" s="181"/>
      <c r="S51" s="199">
        <f>SUM(S49:S50)</f>
        <v>-93242</v>
      </c>
      <c r="T51" s="181"/>
      <c r="U51" s="199">
        <f>SUM(U49:U50)</f>
        <v>452936</v>
      </c>
      <c r="V51" s="192"/>
      <c r="W51" s="199">
        <f>SUM(W49:W50)</f>
        <v>0</v>
      </c>
      <c r="X51" s="200"/>
      <c r="Y51" s="199">
        <f>SUM(Y49:Y50)</f>
        <v>452936</v>
      </c>
      <c r="Z51" s="201"/>
    </row>
    <row r="52" spans="1:26" s="152" customFormat="1" x14ac:dyDescent="0.25">
      <c r="A52" s="187"/>
      <c r="B52" s="167"/>
      <c r="C52" s="202"/>
      <c r="D52" s="194"/>
      <c r="E52" s="202"/>
      <c r="F52" s="194"/>
      <c r="G52" s="202"/>
      <c r="H52" s="203"/>
      <c r="I52" s="202"/>
      <c r="J52" s="203"/>
      <c r="K52" s="203"/>
      <c r="L52" s="194"/>
      <c r="M52" s="202"/>
      <c r="N52" s="194"/>
      <c r="O52" s="202"/>
      <c r="P52" s="194"/>
      <c r="Q52" s="202"/>
      <c r="R52" s="194"/>
      <c r="S52" s="202"/>
      <c r="T52" s="194"/>
      <c r="U52" s="202"/>
      <c r="V52" s="192"/>
      <c r="W52" s="194"/>
      <c r="X52" s="203"/>
      <c r="Y52" s="202"/>
      <c r="Z52" s="198"/>
    </row>
    <row r="53" spans="1:26" s="152" customFormat="1" ht="19.05" customHeight="1" thickBot="1" x14ac:dyDescent="0.3">
      <c r="A53" s="187" t="s">
        <v>191</v>
      </c>
      <c r="B53" s="189"/>
      <c r="C53" s="204">
        <f>C51+C40</f>
        <v>5480510</v>
      </c>
      <c r="D53" s="192"/>
      <c r="E53" s="204">
        <f>E51+E40</f>
        <v>4325271</v>
      </c>
      <c r="F53" s="192"/>
      <c r="G53" s="204">
        <f>G51+G40</f>
        <v>549988</v>
      </c>
      <c r="H53" s="192"/>
      <c r="I53" s="204">
        <f>I51+I40+I46</f>
        <v>828226</v>
      </c>
      <c r="J53" s="192"/>
      <c r="K53" s="204">
        <f>K51+K40</f>
        <v>17964</v>
      </c>
      <c r="L53" s="192"/>
      <c r="M53" s="204">
        <f>M51+M40</f>
        <v>-22126</v>
      </c>
      <c r="N53" s="192"/>
      <c r="O53" s="204">
        <f>O51+O40</f>
        <v>-701526</v>
      </c>
      <c r="P53" s="192"/>
      <c r="Q53" s="204">
        <f>Q51+Q40</f>
        <v>-19448</v>
      </c>
      <c r="R53" s="192"/>
      <c r="S53" s="204">
        <f>S51+S40</f>
        <v>-725136</v>
      </c>
      <c r="T53" s="192"/>
      <c r="U53" s="204">
        <f>U51+U40+U46</f>
        <v>10458859</v>
      </c>
      <c r="V53" s="192"/>
      <c r="W53" s="272">
        <f>W51+W40</f>
        <v>0</v>
      </c>
      <c r="X53" s="192"/>
      <c r="Y53" s="204">
        <f>Y51+Y46+Y40</f>
        <v>10458859</v>
      </c>
      <c r="Z53" s="151">
        <v>0</v>
      </c>
    </row>
    <row r="54" spans="1:26" ht="14.4" thickTop="1" x14ac:dyDescent="0.25"/>
    <row r="57" spans="1:26" x14ac:dyDescent="0.25">
      <c r="Z57" s="208">
        <f t="shared" ref="Z57" si="0">Z53-Z56</f>
        <v>0</v>
      </c>
    </row>
  </sheetData>
  <mergeCells count="12">
    <mergeCell ref="C32:Y32"/>
    <mergeCell ref="G33:I33"/>
    <mergeCell ref="K33:S33"/>
    <mergeCell ref="A1:Y1"/>
    <mergeCell ref="A2:Y2"/>
    <mergeCell ref="A28:Y28"/>
    <mergeCell ref="A29:Y29"/>
    <mergeCell ref="A30:Y30"/>
    <mergeCell ref="A3:Y3"/>
    <mergeCell ref="K6:S6"/>
    <mergeCell ref="G6:I6"/>
    <mergeCell ref="C5:Y5"/>
  </mergeCells>
  <pageMargins left="0.7" right="0.7" top="0.48" bottom="0.5" header="0.5" footer="0.5"/>
  <pageSetup paperSize="9" scale="74" firstPageNumber="9" fitToHeight="2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4"/>
  <sheetViews>
    <sheetView view="pageBreakPreview" topLeftCell="A69" zoomScale="80" zoomScaleNormal="55" zoomScaleSheetLayoutView="80" workbookViewId="0">
      <selection activeCell="E60" sqref="E60"/>
    </sheetView>
  </sheetViews>
  <sheetFormatPr defaultColWidth="9.109375" defaultRowHeight="13.8" x14ac:dyDescent="0.25"/>
  <cols>
    <col min="1" max="1" width="37.77734375" style="3" customWidth="1"/>
    <col min="2" max="2" width="6" style="1" bestFit="1" customWidth="1"/>
    <col min="3" max="3" width="11.44140625" style="3" customWidth="1"/>
    <col min="4" max="4" width="0.77734375" style="3" customWidth="1"/>
    <col min="5" max="5" width="12.44140625" style="3" customWidth="1"/>
    <col min="6" max="6" width="0.77734375" style="3" customWidth="1"/>
    <col min="7" max="7" width="12.88671875" style="3" customWidth="1"/>
    <col min="8" max="8" width="0.77734375" style="3" customWidth="1"/>
    <col min="9" max="9" width="13.44140625" style="3" customWidth="1"/>
    <col min="10" max="10" width="0.77734375" style="3" customWidth="1"/>
    <col min="11" max="11" width="13.21875" style="3" customWidth="1"/>
    <col min="12" max="12" width="0.77734375" style="3" customWidth="1"/>
    <col min="13" max="13" width="13.6640625" style="3" customWidth="1"/>
    <col min="14" max="14" width="0.77734375" style="3" customWidth="1"/>
    <col min="15" max="15" width="11.88671875" style="3" customWidth="1"/>
    <col min="16" max="16" width="0.77734375" style="3" customWidth="1"/>
    <col min="17" max="17" width="14.6640625" style="3" customWidth="1"/>
    <col min="18" max="18" width="0.77734375" style="3" customWidth="1"/>
    <col min="19" max="19" width="11.44140625" style="3" customWidth="1"/>
    <col min="20" max="20" width="0.77734375" style="3" customWidth="1"/>
    <col min="21" max="21" width="12.6640625" style="3" customWidth="1"/>
    <col min="22" max="22" width="0.88671875" style="3" customWidth="1"/>
    <col min="23" max="16384" width="9.109375" style="3"/>
  </cols>
  <sheetData>
    <row r="1" spans="1:22" s="16" customFormat="1" ht="18.45" customHeight="1" x14ac:dyDescent="0.25">
      <c r="A1" s="297" t="s">
        <v>35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</row>
    <row r="2" spans="1:22" s="5" customFormat="1" ht="18.45" customHeight="1" thickTop="1" x14ac:dyDescent="0.25">
      <c r="A2" s="297" t="s">
        <v>194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</row>
    <row r="3" spans="1:22" s="5" customFormat="1" ht="18.45" customHeight="1" x14ac:dyDescent="0.25">
      <c r="A3" s="297" t="s">
        <v>188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</row>
    <row r="4" spans="1:22" s="5" customFormat="1" ht="18.45" customHeight="1" x14ac:dyDescent="0.25">
      <c r="A4" s="18"/>
      <c r="B4" s="19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2" s="7" customFormat="1" ht="18.45" customHeight="1" x14ac:dyDescent="0.25">
      <c r="A5" s="278"/>
      <c r="B5" s="6"/>
      <c r="C5" s="298" t="s">
        <v>104</v>
      </c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</row>
    <row r="6" spans="1:22" s="7" customFormat="1" ht="18.45" customHeight="1" x14ac:dyDescent="0.25">
      <c r="A6" s="278"/>
      <c r="B6" s="6"/>
      <c r="C6" s="269"/>
      <c r="D6" s="269"/>
      <c r="E6" s="20"/>
      <c r="F6" s="269"/>
      <c r="G6" s="299" t="s">
        <v>17</v>
      </c>
      <c r="H6" s="299"/>
      <c r="I6" s="299"/>
      <c r="J6" s="269"/>
      <c r="K6" s="299" t="s">
        <v>66</v>
      </c>
      <c r="L6" s="299"/>
      <c r="M6" s="299"/>
      <c r="N6" s="299"/>
      <c r="O6" s="299"/>
      <c r="P6" s="299"/>
      <c r="Q6" s="299"/>
      <c r="R6" s="299"/>
      <c r="S6" s="299"/>
      <c r="T6" s="21"/>
      <c r="U6" s="21"/>
    </row>
    <row r="7" spans="1:22" s="8" customFormat="1" ht="18.45" customHeight="1" x14ac:dyDescent="0.25">
      <c r="A7" s="6"/>
      <c r="B7" s="6"/>
      <c r="C7" s="22"/>
      <c r="D7" s="23"/>
      <c r="E7" s="22"/>
      <c r="F7" s="23"/>
      <c r="G7" s="9"/>
      <c r="H7" s="23"/>
      <c r="I7" s="9"/>
      <c r="J7" s="23"/>
      <c r="K7" s="23"/>
      <c r="L7" s="23"/>
      <c r="M7" s="9" t="s">
        <v>62</v>
      </c>
      <c r="N7" s="23"/>
      <c r="O7" s="22" t="s">
        <v>98</v>
      </c>
      <c r="P7" s="23"/>
      <c r="Q7" s="22"/>
      <c r="R7" s="23"/>
      <c r="S7" s="24" t="s">
        <v>47</v>
      </c>
      <c r="T7" s="25"/>
      <c r="U7" s="24"/>
    </row>
    <row r="8" spans="1:22" s="8" customFormat="1" ht="18.45" customHeight="1" x14ac:dyDescent="0.25">
      <c r="A8" s="6"/>
      <c r="B8" s="6"/>
      <c r="C8" s="26" t="s">
        <v>63</v>
      </c>
      <c r="D8" s="23"/>
      <c r="E8" s="22"/>
      <c r="F8" s="23"/>
      <c r="G8" s="10"/>
      <c r="H8" s="23"/>
      <c r="I8" s="10"/>
      <c r="J8" s="23"/>
      <c r="K8" s="9" t="s">
        <v>91</v>
      </c>
      <c r="L8" s="26"/>
      <c r="M8" s="10" t="s">
        <v>169</v>
      </c>
      <c r="N8" s="26"/>
      <c r="O8" s="10" t="s">
        <v>99</v>
      </c>
      <c r="P8" s="26"/>
      <c r="Q8" s="22" t="s">
        <v>94</v>
      </c>
      <c r="R8" s="26"/>
      <c r="S8" s="24" t="s">
        <v>69</v>
      </c>
      <c r="T8" s="25"/>
      <c r="U8" s="24"/>
    </row>
    <row r="9" spans="1:22" s="8" customFormat="1" ht="18.45" customHeight="1" x14ac:dyDescent="0.25">
      <c r="A9" s="6"/>
      <c r="B9" s="6"/>
      <c r="C9" s="26" t="s">
        <v>22</v>
      </c>
      <c r="D9" s="26"/>
      <c r="E9" s="23"/>
      <c r="F9" s="26"/>
      <c r="G9" s="9"/>
      <c r="H9" s="26"/>
      <c r="I9" s="10"/>
      <c r="J9" s="26"/>
      <c r="K9" s="10" t="s">
        <v>92</v>
      </c>
      <c r="L9" s="23"/>
      <c r="M9" s="9" t="s">
        <v>49</v>
      </c>
      <c r="N9" s="23"/>
      <c r="O9" s="10" t="s">
        <v>45</v>
      </c>
      <c r="P9" s="26"/>
      <c r="Q9" s="24" t="s">
        <v>95</v>
      </c>
      <c r="R9" s="26"/>
      <c r="S9" s="24" t="s">
        <v>71</v>
      </c>
      <c r="T9" s="25"/>
      <c r="U9" s="9" t="s">
        <v>47</v>
      </c>
    </row>
    <row r="10" spans="1:22" s="8" customFormat="1" ht="18.45" customHeight="1" x14ac:dyDescent="0.25">
      <c r="A10" s="6"/>
      <c r="B10" s="25"/>
      <c r="C10" s="270" t="s">
        <v>7</v>
      </c>
      <c r="D10" s="23"/>
      <c r="E10" s="270" t="s">
        <v>79</v>
      </c>
      <c r="F10" s="23"/>
      <c r="G10" s="11" t="s">
        <v>4</v>
      </c>
      <c r="H10" s="26"/>
      <c r="I10" s="11" t="s">
        <v>5</v>
      </c>
      <c r="J10" s="23"/>
      <c r="K10" s="11" t="s">
        <v>93</v>
      </c>
      <c r="L10" s="23"/>
      <c r="M10" s="11" t="s">
        <v>119</v>
      </c>
      <c r="N10" s="23"/>
      <c r="O10" s="11" t="s">
        <v>60</v>
      </c>
      <c r="P10" s="26"/>
      <c r="Q10" s="27" t="s">
        <v>137</v>
      </c>
      <c r="R10" s="26"/>
      <c r="S10" s="28" t="s">
        <v>74</v>
      </c>
      <c r="T10" s="25"/>
      <c r="U10" s="279" t="s">
        <v>50</v>
      </c>
    </row>
    <row r="11" spans="1:22" s="5" customFormat="1" ht="18.45" customHeight="1" x14ac:dyDescent="0.25">
      <c r="A11" s="14"/>
      <c r="B11" s="167"/>
      <c r="C11" s="2" t="s">
        <v>96</v>
      </c>
      <c r="D11" s="12"/>
      <c r="E11" s="2" t="s">
        <v>96</v>
      </c>
      <c r="F11" s="12"/>
      <c r="G11" s="2" t="s">
        <v>96</v>
      </c>
      <c r="H11" s="12"/>
      <c r="I11" s="2" t="s">
        <v>96</v>
      </c>
      <c r="J11" s="12"/>
      <c r="K11" s="2" t="s">
        <v>96</v>
      </c>
      <c r="L11" s="12"/>
      <c r="M11" s="2" t="s">
        <v>96</v>
      </c>
      <c r="N11" s="12"/>
      <c r="O11" s="2" t="s">
        <v>96</v>
      </c>
      <c r="P11" s="12"/>
      <c r="Q11" s="2" t="s">
        <v>96</v>
      </c>
      <c r="R11" s="12"/>
      <c r="S11" s="2" t="s">
        <v>96</v>
      </c>
      <c r="T11" s="12"/>
      <c r="U11" s="2" t="s">
        <v>96</v>
      </c>
    </row>
    <row r="12" spans="1:22" s="5" customFormat="1" ht="18.45" customHeight="1" x14ac:dyDescent="0.25">
      <c r="A12" s="13" t="s">
        <v>171</v>
      </c>
      <c r="B12" s="167"/>
      <c r="C12" s="33"/>
      <c r="D12" s="33"/>
      <c r="E12" s="33"/>
      <c r="F12" s="33"/>
      <c r="G12" s="33"/>
      <c r="H12" s="33"/>
      <c r="I12" s="34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</row>
    <row r="13" spans="1:22" s="16" customFormat="1" ht="18.45" customHeight="1" x14ac:dyDescent="0.2">
      <c r="A13" s="15" t="s">
        <v>155</v>
      </c>
      <c r="B13" s="183"/>
      <c r="C13" s="35">
        <v>5480510</v>
      </c>
      <c r="D13" s="35"/>
      <c r="E13" s="35">
        <v>4325271</v>
      </c>
      <c r="F13" s="35"/>
      <c r="G13" s="35">
        <v>549988</v>
      </c>
      <c r="H13" s="35"/>
      <c r="I13" s="35">
        <v>1068464</v>
      </c>
      <c r="J13" s="35"/>
      <c r="K13" s="35">
        <v>17964</v>
      </c>
      <c r="L13" s="35"/>
      <c r="M13" s="35">
        <v>-22126</v>
      </c>
      <c r="N13" s="35"/>
      <c r="O13" s="35">
        <v>-295368</v>
      </c>
      <c r="P13" s="35"/>
      <c r="Q13" s="35">
        <v>4579</v>
      </c>
      <c r="R13" s="35"/>
      <c r="S13" s="35">
        <f>SUM(K13:Q13)</f>
        <v>-294951</v>
      </c>
      <c r="T13" s="35"/>
      <c r="U13" s="35">
        <f>SUM(C13:I13,S13)</f>
        <v>11129282</v>
      </c>
      <c r="V13" s="29"/>
    </row>
    <row r="14" spans="1:22" s="16" customFormat="1" x14ac:dyDescent="0.2">
      <c r="A14" s="17"/>
      <c r="B14" s="183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</row>
    <row r="15" spans="1:22" s="16" customFormat="1" ht="18.45" customHeight="1" x14ac:dyDescent="0.2">
      <c r="A15" s="15" t="s">
        <v>111</v>
      </c>
      <c r="B15" s="183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</row>
    <row r="16" spans="1:22" s="16" customFormat="1" ht="18.45" customHeight="1" x14ac:dyDescent="0.2">
      <c r="A16" s="32" t="s">
        <v>112</v>
      </c>
      <c r="B16" s="183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</row>
    <row r="17" spans="1:21" s="16" customFormat="1" ht="18.45" customHeight="1" x14ac:dyDescent="0.25">
      <c r="A17" s="14" t="s">
        <v>123</v>
      </c>
      <c r="B17" s="167"/>
      <c r="C17" s="36">
        <v>0</v>
      </c>
      <c r="D17" s="36"/>
      <c r="E17" s="36">
        <v>0</v>
      </c>
      <c r="F17" s="36"/>
      <c r="G17" s="36">
        <v>0</v>
      </c>
      <c r="H17" s="36"/>
      <c r="I17" s="36">
        <v>-328824</v>
      </c>
      <c r="J17" s="36"/>
      <c r="K17" s="36">
        <v>0</v>
      </c>
      <c r="L17" s="36"/>
      <c r="M17" s="36">
        <v>0</v>
      </c>
      <c r="N17" s="36"/>
      <c r="O17" s="36">
        <v>0</v>
      </c>
      <c r="P17" s="35"/>
      <c r="Q17" s="36">
        <v>0</v>
      </c>
      <c r="R17" s="35"/>
      <c r="S17" s="36">
        <f>SUM(K17:Q17)</f>
        <v>0</v>
      </c>
      <c r="T17" s="36"/>
      <c r="U17" s="36">
        <f>SUM(C17:I17,S17)</f>
        <v>-328824</v>
      </c>
    </row>
    <row r="18" spans="1:21" s="5" customFormat="1" ht="18.45" customHeight="1" x14ac:dyDescent="0.25">
      <c r="A18" s="16" t="s">
        <v>113</v>
      </c>
      <c r="B18" s="25"/>
      <c r="C18" s="42"/>
      <c r="D18" s="36"/>
      <c r="E18" s="42"/>
      <c r="F18" s="36"/>
      <c r="G18" s="42"/>
      <c r="H18" s="36"/>
      <c r="I18" s="42"/>
      <c r="J18" s="36"/>
      <c r="K18" s="42"/>
      <c r="L18" s="36"/>
      <c r="M18" s="42"/>
      <c r="N18" s="36"/>
      <c r="O18" s="42"/>
      <c r="P18" s="36"/>
      <c r="Q18" s="42"/>
      <c r="R18" s="36"/>
      <c r="S18" s="42"/>
      <c r="T18" s="36"/>
      <c r="U18" s="42"/>
    </row>
    <row r="19" spans="1:21" s="16" customFormat="1" ht="18.45" customHeight="1" x14ac:dyDescent="0.25">
      <c r="A19" s="32" t="s">
        <v>112</v>
      </c>
      <c r="B19" s="51"/>
      <c r="C19" s="38">
        <f>SUM(C17:C17)</f>
        <v>0</v>
      </c>
      <c r="D19" s="35"/>
      <c r="E19" s="38">
        <f>SUM(E17:E17)</f>
        <v>0</v>
      </c>
      <c r="F19" s="35"/>
      <c r="G19" s="38">
        <f>SUM(G17:G17)</f>
        <v>0</v>
      </c>
      <c r="H19" s="35"/>
      <c r="I19" s="38">
        <f>SUM(I17:I17)</f>
        <v>-328824</v>
      </c>
      <c r="J19" s="35"/>
      <c r="K19" s="38">
        <f>SUM(K17:K17)</f>
        <v>0</v>
      </c>
      <c r="L19" s="35"/>
      <c r="M19" s="38">
        <f>SUM(M17:M17)</f>
        <v>0</v>
      </c>
      <c r="N19" s="35"/>
      <c r="O19" s="38">
        <f>SUM(O17:O17)</f>
        <v>0</v>
      </c>
      <c r="P19" s="35"/>
      <c r="Q19" s="38">
        <f>SUM(Q17:Q17)</f>
        <v>0</v>
      </c>
      <c r="R19" s="35"/>
      <c r="S19" s="38">
        <f>SUM(S17:S17)</f>
        <v>0</v>
      </c>
      <c r="T19" s="35"/>
      <c r="U19" s="38">
        <f>SUM(U17:U17)</f>
        <v>-328824</v>
      </c>
    </row>
    <row r="20" spans="1:21" s="16" customFormat="1" x14ac:dyDescent="0.25">
      <c r="B20" s="51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</row>
    <row r="21" spans="1:21" s="5" customFormat="1" ht="18.45" customHeight="1" x14ac:dyDescent="0.25">
      <c r="A21" s="16" t="s">
        <v>81</v>
      </c>
      <c r="B21" s="2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</row>
    <row r="22" spans="1:21" s="5" customFormat="1" ht="18.45" customHeight="1" x14ac:dyDescent="0.25">
      <c r="A22" s="14" t="s">
        <v>130</v>
      </c>
      <c r="B22" s="25"/>
      <c r="C22" s="36">
        <v>0</v>
      </c>
      <c r="D22" s="36"/>
      <c r="E22" s="36">
        <v>0</v>
      </c>
      <c r="F22" s="36"/>
      <c r="G22" s="36">
        <v>0</v>
      </c>
      <c r="H22" s="36"/>
      <c r="I22" s="36">
        <v>359869</v>
      </c>
      <c r="J22" s="36"/>
      <c r="K22" s="36">
        <v>0</v>
      </c>
      <c r="L22" s="36"/>
      <c r="M22" s="36">
        <v>0</v>
      </c>
      <c r="N22" s="36"/>
      <c r="O22" s="36">
        <v>0</v>
      </c>
      <c r="P22" s="36"/>
      <c r="Q22" s="36">
        <v>0</v>
      </c>
      <c r="R22" s="36"/>
      <c r="S22" s="36">
        <f>SUM(K22:Q22)</f>
        <v>0</v>
      </c>
      <c r="T22" s="36"/>
      <c r="U22" s="36">
        <f>SUM(C22:I22,S22)</f>
        <v>359869</v>
      </c>
    </row>
    <row r="23" spans="1:21" s="16" customFormat="1" ht="18.45" customHeight="1" x14ac:dyDescent="0.25">
      <c r="A23" s="14" t="s">
        <v>76</v>
      </c>
      <c r="B23" s="25"/>
      <c r="C23" s="36">
        <v>0</v>
      </c>
      <c r="D23" s="36"/>
      <c r="E23" s="36">
        <v>0</v>
      </c>
      <c r="F23" s="36"/>
      <c r="G23" s="36">
        <v>0</v>
      </c>
      <c r="H23" s="39"/>
      <c r="I23" s="36">
        <v>0</v>
      </c>
      <c r="J23" s="36"/>
      <c r="K23" s="36">
        <v>0</v>
      </c>
      <c r="L23" s="36"/>
      <c r="M23" s="36">
        <v>0</v>
      </c>
      <c r="N23" s="36"/>
      <c r="O23" s="37">
        <v>-253299</v>
      </c>
      <c r="P23" s="36"/>
      <c r="Q23" s="37">
        <v>-35881</v>
      </c>
      <c r="R23" s="36"/>
      <c r="S23" s="36">
        <f>SUM(K23:Q23)</f>
        <v>-289180</v>
      </c>
      <c r="T23" s="36"/>
      <c r="U23" s="36">
        <f>SUM(C23:I23,S23)</f>
        <v>-289180</v>
      </c>
    </row>
    <row r="24" spans="1:21" s="16" customFormat="1" ht="18.45" customHeight="1" x14ac:dyDescent="0.25">
      <c r="A24" s="16" t="s">
        <v>80</v>
      </c>
      <c r="B24" s="25"/>
      <c r="C24" s="40">
        <f>SUM(C22:C23)</f>
        <v>0</v>
      </c>
      <c r="D24" s="35"/>
      <c r="E24" s="40">
        <f>SUM(E22:E23)</f>
        <v>0</v>
      </c>
      <c r="F24" s="35"/>
      <c r="G24" s="40">
        <f>SUM(G22:G23)</f>
        <v>0</v>
      </c>
      <c r="H24" s="41"/>
      <c r="I24" s="40">
        <f>SUM(I22:I23)</f>
        <v>359869</v>
      </c>
      <c r="J24" s="41"/>
      <c r="K24" s="40">
        <f>SUM(K22:K23)</f>
        <v>0</v>
      </c>
      <c r="L24" s="35"/>
      <c r="M24" s="40">
        <f>SUM(M22:M23)</f>
        <v>0</v>
      </c>
      <c r="N24" s="35"/>
      <c r="O24" s="40">
        <f>SUM(O22:O23)</f>
        <v>-253299</v>
      </c>
      <c r="P24" s="35"/>
      <c r="Q24" s="40">
        <f>SUM(Q22:Q23)</f>
        <v>-35881</v>
      </c>
      <c r="R24" s="35"/>
      <c r="S24" s="40">
        <f>SUM(S22:S23)</f>
        <v>-289180</v>
      </c>
      <c r="T24" s="35"/>
      <c r="U24" s="40">
        <f>SUM(U22:U23)</f>
        <v>70689</v>
      </c>
    </row>
    <row r="25" spans="1:21" s="16" customFormat="1" x14ac:dyDescent="0.25">
      <c r="B25" s="25"/>
      <c r="C25" s="42"/>
      <c r="D25" s="36"/>
      <c r="E25" s="42"/>
      <c r="F25" s="36"/>
      <c r="G25" s="42"/>
      <c r="H25" s="39"/>
      <c r="I25" s="42"/>
      <c r="J25" s="39"/>
      <c r="K25" s="39"/>
      <c r="L25" s="36"/>
      <c r="M25" s="42"/>
      <c r="N25" s="36"/>
      <c r="O25" s="42"/>
      <c r="P25" s="36"/>
      <c r="Q25" s="42"/>
      <c r="R25" s="36"/>
      <c r="S25" s="42"/>
      <c r="T25" s="36"/>
      <c r="U25" s="42"/>
    </row>
    <row r="26" spans="1:21" s="16" customFormat="1" ht="18.45" customHeight="1" thickBot="1" x14ac:dyDescent="0.3">
      <c r="A26" s="16" t="s">
        <v>172</v>
      </c>
      <c r="B26" s="51"/>
      <c r="C26" s="43">
        <f>C24+C19+C13</f>
        <v>5480510</v>
      </c>
      <c r="D26" s="35"/>
      <c r="E26" s="43">
        <f>E24+E19+E13</f>
        <v>4325271</v>
      </c>
      <c r="F26" s="35"/>
      <c r="G26" s="43">
        <f>G24+G19+G13</f>
        <v>549988</v>
      </c>
      <c r="H26" s="35"/>
      <c r="I26" s="43">
        <f>I24+I19+I13</f>
        <v>1099509</v>
      </c>
      <c r="J26" s="35"/>
      <c r="K26" s="43">
        <f>K24+K19+K13</f>
        <v>17964</v>
      </c>
      <c r="L26" s="35"/>
      <c r="M26" s="43">
        <f>M24+M19+M13</f>
        <v>-22126</v>
      </c>
      <c r="N26" s="35"/>
      <c r="O26" s="43">
        <f>O24+O19+O13</f>
        <v>-548667</v>
      </c>
      <c r="P26" s="35"/>
      <c r="Q26" s="43">
        <f>Q24+Q19+Q13</f>
        <v>-31302</v>
      </c>
      <c r="R26" s="35"/>
      <c r="S26" s="43">
        <f>S24+S19+S13</f>
        <v>-584131</v>
      </c>
      <c r="T26" s="35"/>
      <c r="U26" s="43">
        <f>U24+U19+U13</f>
        <v>10871147</v>
      </c>
    </row>
    <row r="27" spans="1:21" ht="14.4" thickTop="1" x14ac:dyDescent="0.25">
      <c r="A27" s="30"/>
      <c r="B27" s="3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s="16" customFormat="1" ht="18.45" customHeight="1" x14ac:dyDescent="0.25">
      <c r="A28" s="297" t="s">
        <v>35</v>
      </c>
      <c r="B28" s="297"/>
      <c r="C28" s="297"/>
      <c r="D28" s="297"/>
      <c r="E28" s="297"/>
      <c r="F28" s="297"/>
      <c r="G28" s="297"/>
      <c r="H28" s="297"/>
      <c r="I28" s="297"/>
      <c r="J28" s="297"/>
      <c r="K28" s="297"/>
      <c r="L28" s="297"/>
      <c r="M28" s="297"/>
      <c r="N28" s="297"/>
      <c r="O28" s="297"/>
      <c r="P28" s="297"/>
      <c r="Q28" s="297"/>
      <c r="R28" s="297"/>
      <c r="S28" s="297"/>
      <c r="T28" s="297"/>
      <c r="U28" s="297"/>
    </row>
    <row r="29" spans="1:21" s="5" customFormat="1" ht="18.45" customHeight="1" x14ac:dyDescent="0.25">
      <c r="A29" s="297" t="s">
        <v>118</v>
      </c>
      <c r="B29" s="297"/>
      <c r="C29" s="297"/>
      <c r="D29" s="297"/>
      <c r="E29" s="297"/>
      <c r="F29" s="297"/>
      <c r="G29" s="297"/>
      <c r="H29" s="297"/>
      <c r="I29" s="297"/>
      <c r="J29" s="297"/>
      <c r="K29" s="297"/>
      <c r="L29" s="297"/>
      <c r="M29" s="297"/>
      <c r="N29" s="297"/>
      <c r="O29" s="297"/>
      <c r="P29" s="297"/>
      <c r="Q29" s="297"/>
      <c r="R29" s="297"/>
      <c r="S29" s="297"/>
      <c r="T29" s="297"/>
      <c r="U29" s="297"/>
    </row>
    <row r="30" spans="1:21" s="5" customFormat="1" ht="18.45" customHeight="1" x14ac:dyDescent="0.25">
      <c r="A30" s="297" t="s">
        <v>188</v>
      </c>
      <c r="B30" s="297"/>
      <c r="C30" s="297"/>
      <c r="D30" s="297"/>
      <c r="E30" s="297"/>
      <c r="F30" s="297"/>
      <c r="G30" s="297"/>
      <c r="H30" s="297"/>
      <c r="I30" s="297"/>
      <c r="J30" s="297"/>
      <c r="K30" s="297"/>
      <c r="L30" s="297"/>
      <c r="M30" s="297"/>
      <c r="N30" s="297"/>
      <c r="O30" s="297"/>
      <c r="P30" s="297"/>
      <c r="Q30" s="297"/>
      <c r="R30" s="297"/>
      <c r="S30" s="297"/>
      <c r="T30" s="297"/>
      <c r="U30" s="297"/>
    </row>
    <row r="31" spans="1:21" s="5" customFormat="1" ht="18.45" customHeight="1" x14ac:dyDescent="0.25">
      <c r="A31" s="18"/>
      <c r="B31" s="76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s="7" customFormat="1" ht="18.45" customHeight="1" x14ac:dyDescent="0.25">
      <c r="A32" s="278"/>
      <c r="B32" s="6"/>
      <c r="C32" s="298" t="s">
        <v>104</v>
      </c>
      <c r="D32" s="298"/>
      <c r="E32" s="298"/>
      <c r="F32" s="298"/>
      <c r="G32" s="298"/>
      <c r="H32" s="298"/>
      <c r="I32" s="298"/>
      <c r="J32" s="298"/>
      <c r="K32" s="298"/>
      <c r="L32" s="298"/>
      <c r="M32" s="298"/>
      <c r="N32" s="298"/>
      <c r="O32" s="298"/>
      <c r="P32" s="298"/>
      <c r="Q32" s="298"/>
      <c r="R32" s="298"/>
      <c r="S32" s="298"/>
      <c r="T32" s="298"/>
      <c r="U32" s="298"/>
    </row>
    <row r="33" spans="1:22" s="7" customFormat="1" ht="18.45" customHeight="1" x14ac:dyDescent="0.25">
      <c r="A33" s="278"/>
      <c r="B33" s="6"/>
      <c r="C33" s="269"/>
      <c r="D33" s="269"/>
      <c r="E33" s="20"/>
      <c r="F33" s="269"/>
      <c r="G33" s="299" t="s">
        <v>17</v>
      </c>
      <c r="H33" s="299"/>
      <c r="I33" s="299"/>
      <c r="J33" s="269"/>
      <c r="K33" s="299" t="s">
        <v>66</v>
      </c>
      <c r="L33" s="299"/>
      <c r="M33" s="299"/>
      <c r="N33" s="299"/>
      <c r="O33" s="299"/>
      <c r="P33" s="299"/>
      <c r="Q33" s="299"/>
      <c r="R33" s="299"/>
      <c r="S33" s="299"/>
      <c r="T33" s="21"/>
      <c r="U33" s="21"/>
    </row>
    <row r="34" spans="1:22" s="8" customFormat="1" ht="18.45" customHeight="1" x14ac:dyDescent="0.25">
      <c r="A34" s="6"/>
      <c r="B34" s="6"/>
      <c r="C34" s="22"/>
      <c r="D34" s="23"/>
      <c r="E34" s="22"/>
      <c r="F34" s="23"/>
      <c r="G34" s="9"/>
      <c r="H34" s="23"/>
      <c r="I34" s="9"/>
      <c r="J34" s="23"/>
      <c r="K34" s="23"/>
      <c r="L34" s="23"/>
      <c r="M34" s="9" t="s">
        <v>62</v>
      </c>
      <c r="N34" s="23"/>
      <c r="O34" s="22" t="s">
        <v>98</v>
      </c>
      <c r="P34" s="23"/>
      <c r="Q34" s="22"/>
      <c r="R34" s="23"/>
      <c r="S34" s="24" t="s">
        <v>47</v>
      </c>
      <c r="T34" s="25"/>
      <c r="U34" s="24"/>
    </row>
    <row r="35" spans="1:22" s="8" customFormat="1" ht="18.45" customHeight="1" x14ac:dyDescent="0.25">
      <c r="A35" s="6"/>
      <c r="B35" s="6"/>
      <c r="C35" s="26" t="s">
        <v>63</v>
      </c>
      <c r="D35" s="23"/>
      <c r="E35" s="22"/>
      <c r="F35" s="23"/>
      <c r="G35" s="10"/>
      <c r="H35" s="23"/>
      <c r="I35" s="10"/>
      <c r="J35" s="23"/>
      <c r="K35" s="9" t="s">
        <v>91</v>
      </c>
      <c r="L35" s="26"/>
      <c r="M35" s="10" t="s">
        <v>169</v>
      </c>
      <c r="N35" s="26"/>
      <c r="O35" s="10" t="s">
        <v>99</v>
      </c>
      <c r="P35" s="26"/>
      <c r="Q35" s="22" t="s">
        <v>94</v>
      </c>
      <c r="R35" s="26"/>
      <c r="S35" s="24" t="s">
        <v>69</v>
      </c>
      <c r="T35" s="25"/>
      <c r="U35" s="24"/>
    </row>
    <row r="36" spans="1:22" s="8" customFormat="1" ht="18.45" customHeight="1" x14ac:dyDescent="0.25">
      <c r="A36" s="6"/>
      <c r="B36" s="6"/>
      <c r="C36" s="26" t="s">
        <v>22</v>
      </c>
      <c r="D36" s="26"/>
      <c r="E36" s="23"/>
      <c r="F36" s="26"/>
      <c r="G36" s="9"/>
      <c r="H36" s="26"/>
      <c r="I36" s="10"/>
      <c r="J36" s="26"/>
      <c r="K36" s="10" t="s">
        <v>92</v>
      </c>
      <c r="L36" s="23"/>
      <c r="M36" s="9" t="s">
        <v>49</v>
      </c>
      <c r="N36" s="23"/>
      <c r="O36" s="10" t="s">
        <v>45</v>
      </c>
      <c r="P36" s="26"/>
      <c r="Q36" s="24" t="s">
        <v>95</v>
      </c>
      <c r="R36" s="26"/>
      <c r="S36" s="24" t="s">
        <v>71</v>
      </c>
      <c r="T36" s="25"/>
      <c r="U36" s="9" t="s">
        <v>47</v>
      </c>
    </row>
    <row r="37" spans="1:22" s="8" customFormat="1" ht="18.45" customHeight="1" x14ac:dyDescent="0.25">
      <c r="A37" s="6"/>
      <c r="B37" s="25"/>
      <c r="C37" s="270" t="s">
        <v>7</v>
      </c>
      <c r="D37" s="23"/>
      <c r="E37" s="270" t="s">
        <v>79</v>
      </c>
      <c r="F37" s="23"/>
      <c r="G37" s="11" t="s">
        <v>4</v>
      </c>
      <c r="H37" s="26"/>
      <c r="I37" s="11" t="s">
        <v>5</v>
      </c>
      <c r="J37" s="23"/>
      <c r="K37" s="11" t="s">
        <v>93</v>
      </c>
      <c r="L37" s="23"/>
      <c r="M37" s="11" t="s">
        <v>119</v>
      </c>
      <c r="N37" s="23"/>
      <c r="O37" s="11" t="s">
        <v>60</v>
      </c>
      <c r="P37" s="26"/>
      <c r="Q37" s="27" t="s">
        <v>137</v>
      </c>
      <c r="R37" s="26"/>
      <c r="S37" s="28" t="s">
        <v>74</v>
      </c>
      <c r="T37" s="25"/>
      <c r="U37" s="279" t="s">
        <v>50</v>
      </c>
    </row>
    <row r="38" spans="1:22" s="5" customFormat="1" ht="18.45" customHeight="1" x14ac:dyDescent="0.25">
      <c r="A38" s="14"/>
      <c r="B38" s="280" t="s">
        <v>100</v>
      </c>
      <c r="C38" s="2" t="s">
        <v>96</v>
      </c>
      <c r="D38" s="12"/>
      <c r="E38" s="2" t="s">
        <v>96</v>
      </c>
      <c r="F38" s="12"/>
      <c r="G38" s="2" t="s">
        <v>96</v>
      </c>
      <c r="H38" s="12"/>
      <c r="I38" s="2" t="s">
        <v>96</v>
      </c>
      <c r="J38" s="12"/>
      <c r="K38" s="2" t="s">
        <v>96</v>
      </c>
      <c r="L38" s="12"/>
      <c r="M38" s="2" t="s">
        <v>96</v>
      </c>
      <c r="N38" s="12"/>
      <c r="O38" s="2" t="s">
        <v>96</v>
      </c>
      <c r="P38" s="12"/>
      <c r="Q38" s="2" t="s">
        <v>96</v>
      </c>
      <c r="R38" s="12"/>
      <c r="S38" s="2" t="s">
        <v>96</v>
      </c>
      <c r="T38" s="12"/>
      <c r="U38" s="2" t="s">
        <v>96</v>
      </c>
    </row>
    <row r="39" spans="1:22" s="5" customFormat="1" ht="18.45" customHeight="1" x14ac:dyDescent="0.25">
      <c r="A39" s="13" t="s">
        <v>189</v>
      </c>
      <c r="B39" s="25"/>
      <c r="C39" s="33"/>
      <c r="D39" s="33"/>
      <c r="E39" s="33"/>
      <c r="F39" s="33"/>
      <c r="G39" s="33"/>
      <c r="H39" s="33"/>
      <c r="I39" s="34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</row>
    <row r="40" spans="1:22" s="16" customFormat="1" ht="18.45" customHeight="1" x14ac:dyDescent="0.25">
      <c r="A40" s="15" t="s">
        <v>190</v>
      </c>
      <c r="B40" s="50"/>
      <c r="C40" s="35">
        <v>5480510</v>
      </c>
      <c r="D40" s="35"/>
      <c r="E40" s="35">
        <v>4325271</v>
      </c>
      <c r="F40" s="35"/>
      <c r="G40" s="35">
        <v>549988</v>
      </c>
      <c r="H40" s="35"/>
      <c r="I40" s="35">
        <v>830084</v>
      </c>
      <c r="J40" s="35"/>
      <c r="K40" s="281">
        <v>17964</v>
      </c>
      <c r="L40" s="35"/>
      <c r="M40" s="281">
        <v>-22126</v>
      </c>
      <c r="N40" s="35"/>
      <c r="O40" s="281">
        <v>-611955</v>
      </c>
      <c r="P40" s="35"/>
      <c r="Q40" s="281">
        <v>-15777</v>
      </c>
      <c r="R40" s="35"/>
      <c r="S40" s="35">
        <f>SUM(K40:Q40)</f>
        <v>-631894</v>
      </c>
      <c r="T40" s="35"/>
      <c r="U40" s="35">
        <f>SUM(C40:I40,S40)</f>
        <v>10553959</v>
      </c>
      <c r="V40" s="29"/>
    </row>
    <row r="41" spans="1:22" s="15" customFormat="1" ht="18.45" customHeight="1" x14ac:dyDescent="0.25"/>
    <row r="42" spans="1:22" s="32" customFormat="1" ht="18.45" customHeight="1" x14ac:dyDescent="0.25">
      <c r="A42" s="15" t="s">
        <v>111</v>
      </c>
    </row>
    <row r="43" spans="1:22" s="5" customFormat="1" ht="18.45" customHeight="1" x14ac:dyDescent="0.25">
      <c r="A43" s="32" t="s">
        <v>112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1:22" s="16" customFormat="1" ht="18.45" customHeight="1" x14ac:dyDescent="0.25">
      <c r="A44" s="14" t="s">
        <v>123</v>
      </c>
      <c r="B44" s="280">
        <v>10</v>
      </c>
      <c r="C44" s="38">
        <v>0</v>
      </c>
      <c r="E44" s="38">
        <v>0</v>
      </c>
      <c r="G44" s="38">
        <v>0</v>
      </c>
      <c r="I44" s="37">
        <v>-548036</v>
      </c>
      <c r="K44" s="38">
        <v>0</v>
      </c>
      <c r="M44" s="38">
        <v>0</v>
      </c>
      <c r="O44" s="38">
        <v>0</v>
      </c>
      <c r="Q44" s="38">
        <v>0</v>
      </c>
      <c r="S44" s="38">
        <v>0</v>
      </c>
      <c r="U44" s="37">
        <f>C44+E44+G44+I44+S44</f>
        <v>-548036</v>
      </c>
    </row>
    <row r="45" spans="1:22" s="32" customFormat="1" ht="18.45" customHeight="1" x14ac:dyDescent="0.25">
      <c r="A45" s="16" t="s">
        <v>113</v>
      </c>
    </row>
    <row r="46" spans="1:22" s="16" customFormat="1" x14ac:dyDescent="0.25">
      <c r="A46" s="32" t="s">
        <v>112</v>
      </c>
      <c r="B46" s="50"/>
      <c r="C46" s="38">
        <v>0</v>
      </c>
      <c r="D46" s="35"/>
      <c r="E46" s="38">
        <v>0</v>
      </c>
      <c r="F46" s="35"/>
      <c r="G46" s="38">
        <v>0</v>
      </c>
      <c r="H46" s="35"/>
      <c r="I46" s="38">
        <f>I44</f>
        <v>-548036</v>
      </c>
      <c r="J46" s="35"/>
      <c r="K46" s="38">
        <v>0</v>
      </c>
      <c r="L46" s="35"/>
      <c r="M46" s="38">
        <v>0</v>
      </c>
      <c r="N46" s="35"/>
      <c r="O46" s="38">
        <v>0</v>
      </c>
      <c r="P46" s="35"/>
      <c r="Q46" s="38">
        <v>0</v>
      </c>
      <c r="R46" s="35"/>
      <c r="S46" s="38">
        <v>0</v>
      </c>
      <c r="T46" s="35"/>
      <c r="U46" s="38">
        <f>U44</f>
        <v>-548036</v>
      </c>
    </row>
    <row r="47" spans="1:22" s="16" customFormat="1" x14ac:dyDescent="0.25">
      <c r="A47" s="17"/>
      <c r="B47" s="50"/>
      <c r="C47" s="35"/>
      <c r="D47" s="35"/>
      <c r="E47" s="35"/>
      <c r="F47" s="35"/>
      <c r="G47" s="35"/>
      <c r="H47" s="35"/>
      <c r="I47" s="36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22" s="5" customFormat="1" ht="18.45" customHeight="1" x14ac:dyDescent="0.25">
      <c r="A48" s="16" t="s">
        <v>81</v>
      </c>
      <c r="B48" s="2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</row>
    <row r="49" spans="1:21" s="5" customFormat="1" ht="18.45" customHeight="1" x14ac:dyDescent="0.25">
      <c r="A49" s="14" t="s">
        <v>130</v>
      </c>
      <c r="B49" s="25"/>
      <c r="C49" s="36">
        <v>0</v>
      </c>
      <c r="D49" s="36"/>
      <c r="E49" s="36">
        <v>0</v>
      </c>
      <c r="F49" s="36"/>
      <c r="G49" s="36">
        <v>0</v>
      </c>
      <c r="H49" s="36"/>
      <c r="I49" s="36">
        <f>'PL 6'!H30</f>
        <v>546178</v>
      </c>
      <c r="J49" s="36"/>
      <c r="K49" s="36">
        <v>0</v>
      </c>
      <c r="L49" s="36"/>
      <c r="M49" s="36">
        <v>0</v>
      </c>
      <c r="N49" s="36"/>
      <c r="O49" s="36">
        <v>0</v>
      </c>
      <c r="P49" s="36"/>
      <c r="Q49" s="36">
        <v>0</v>
      </c>
      <c r="R49" s="36"/>
      <c r="S49" s="36">
        <f>SUM(K49:Q49)</f>
        <v>0</v>
      </c>
      <c r="T49" s="36"/>
      <c r="U49" s="36">
        <f>SUM(C49:I49,S49)</f>
        <v>546178</v>
      </c>
    </row>
    <row r="50" spans="1:21" s="16" customFormat="1" ht="18.45" customHeight="1" x14ac:dyDescent="0.25">
      <c r="A50" s="14" t="s">
        <v>76</v>
      </c>
      <c r="B50" s="25"/>
      <c r="C50" s="36">
        <v>0</v>
      </c>
      <c r="D50" s="36"/>
      <c r="E50" s="36">
        <v>0</v>
      </c>
      <c r="F50" s="36"/>
      <c r="G50" s="36">
        <v>0</v>
      </c>
      <c r="H50" s="39"/>
      <c r="I50" s="36">
        <v>0</v>
      </c>
      <c r="J50" s="36"/>
      <c r="K50" s="36">
        <v>0</v>
      </c>
      <c r="L50" s="36"/>
      <c r="M50" s="36">
        <v>0</v>
      </c>
      <c r="N50" s="36"/>
      <c r="O50" s="37">
        <f>'PL 6'!H57</f>
        <v>-89571</v>
      </c>
      <c r="P50" s="36"/>
      <c r="Q50" s="37">
        <f>SUM('PL 6'!H58:H59)</f>
        <v>-3671</v>
      </c>
      <c r="R50" s="36"/>
      <c r="S50" s="36">
        <f>SUM(K50:Q50)</f>
        <v>-93242</v>
      </c>
      <c r="T50" s="36"/>
      <c r="U50" s="36">
        <f>SUM(C50:I50,S50)</f>
        <v>-93242</v>
      </c>
    </row>
    <row r="51" spans="1:21" s="16" customFormat="1" ht="18.45" customHeight="1" x14ac:dyDescent="0.25">
      <c r="A51" s="16" t="s">
        <v>80</v>
      </c>
      <c r="B51" s="25"/>
      <c r="C51" s="40">
        <f>SUM(C49:C50)</f>
        <v>0</v>
      </c>
      <c r="D51" s="35"/>
      <c r="E51" s="40">
        <f>SUM(E49:E50)</f>
        <v>0</v>
      </c>
      <c r="F51" s="35"/>
      <c r="G51" s="40">
        <f>SUM(G49:G50)</f>
        <v>0</v>
      </c>
      <c r="H51" s="41"/>
      <c r="I51" s="40">
        <f>SUM(I49:I50)</f>
        <v>546178</v>
      </c>
      <c r="J51" s="41"/>
      <c r="K51" s="40">
        <f>SUM(K49:K50)</f>
        <v>0</v>
      </c>
      <c r="L51" s="35"/>
      <c r="M51" s="40">
        <f>SUM(M49:M50)</f>
        <v>0</v>
      </c>
      <c r="N51" s="35"/>
      <c r="O51" s="40">
        <f>SUM(O49:O50)</f>
        <v>-89571</v>
      </c>
      <c r="P51" s="35"/>
      <c r="Q51" s="40">
        <f>SUM(Q49:Q50)</f>
        <v>-3671</v>
      </c>
      <c r="R51" s="35"/>
      <c r="S51" s="40">
        <f>SUM(S49:S50)</f>
        <v>-93242</v>
      </c>
      <c r="T51" s="35"/>
      <c r="U51" s="40">
        <f>SUM(U49:U50)</f>
        <v>452936</v>
      </c>
    </row>
    <row r="52" spans="1:21" s="16" customFormat="1" x14ac:dyDescent="0.25">
      <c r="B52" s="25"/>
      <c r="C52" s="42"/>
      <c r="D52" s="36"/>
      <c r="E52" s="42"/>
      <c r="F52" s="36"/>
      <c r="G52" s="42"/>
      <c r="H52" s="39"/>
      <c r="I52" s="42"/>
      <c r="J52" s="39"/>
      <c r="K52" s="39"/>
      <c r="L52" s="36"/>
      <c r="M52" s="42"/>
      <c r="N52" s="36"/>
      <c r="O52" s="42"/>
      <c r="P52" s="36"/>
      <c r="Q52" s="42"/>
      <c r="R52" s="36"/>
      <c r="S52" s="42"/>
      <c r="T52" s="36"/>
      <c r="U52" s="42"/>
    </row>
    <row r="53" spans="1:21" s="16" customFormat="1" ht="18.45" customHeight="1" thickBot="1" x14ac:dyDescent="0.3">
      <c r="A53" s="16" t="s">
        <v>191</v>
      </c>
      <c r="B53" s="51"/>
      <c r="C53" s="43">
        <f>C51+C40</f>
        <v>5480510</v>
      </c>
      <c r="D53" s="35"/>
      <c r="E53" s="43">
        <f>E51+E40</f>
        <v>4325271</v>
      </c>
      <c r="F53" s="35"/>
      <c r="G53" s="43">
        <f>G51+G40</f>
        <v>549988</v>
      </c>
      <c r="H53" s="35"/>
      <c r="I53" s="43">
        <f>I51+I40+I46</f>
        <v>828226</v>
      </c>
      <c r="J53" s="35"/>
      <c r="K53" s="43">
        <f>K51+K40</f>
        <v>17964</v>
      </c>
      <c r="L53" s="35"/>
      <c r="M53" s="43">
        <f>M51+M40</f>
        <v>-22126</v>
      </c>
      <c r="N53" s="35"/>
      <c r="O53" s="43">
        <f>O51+O40</f>
        <v>-701526</v>
      </c>
      <c r="P53" s="35"/>
      <c r="Q53" s="43">
        <f>Q51+Q40</f>
        <v>-19448</v>
      </c>
      <c r="R53" s="35"/>
      <c r="S53" s="43">
        <f>S51+S40</f>
        <v>-725136</v>
      </c>
      <c r="T53" s="35"/>
      <c r="U53" s="43">
        <f>U51+U40+U46</f>
        <v>10458859</v>
      </c>
    </row>
    <row r="54" spans="1:21" ht="14.4" thickTop="1" x14ac:dyDescent="0.25"/>
  </sheetData>
  <mergeCells count="12">
    <mergeCell ref="A1:U1"/>
    <mergeCell ref="A2:U2"/>
    <mergeCell ref="A3:U3"/>
    <mergeCell ref="C5:U5"/>
    <mergeCell ref="G6:I6"/>
    <mergeCell ref="K6:S6"/>
    <mergeCell ref="A28:U28"/>
    <mergeCell ref="A29:U29"/>
    <mergeCell ref="A30:U30"/>
    <mergeCell ref="C32:U32"/>
    <mergeCell ref="G33:I33"/>
    <mergeCell ref="K33:S33"/>
  </mergeCells>
  <printOptions horizontalCentered="1"/>
  <pageMargins left="0.7" right="0.7" top="0.48" bottom="0.5" header="0.5" footer="0.5"/>
  <pageSetup paperSize="9" scale="74" firstPageNumber="11" fitToHeight="2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1"/>
  <sheetViews>
    <sheetView view="pageBreakPreview" topLeftCell="A69" zoomScale="85" zoomScaleNormal="70" zoomScaleSheetLayoutView="85" workbookViewId="0">
      <selection activeCell="L37" sqref="L37"/>
    </sheetView>
  </sheetViews>
  <sheetFormatPr defaultColWidth="9.109375" defaultRowHeight="21.6" x14ac:dyDescent="0.55000000000000004"/>
  <cols>
    <col min="1" max="1" width="55.21875" style="262" customWidth="1"/>
    <col min="2" max="2" width="5.88671875" style="259" customWidth="1"/>
    <col min="3" max="3" width="11.21875" style="263" customWidth="1"/>
    <col min="4" max="4" width="0.77734375" style="263" customWidth="1"/>
    <col min="5" max="5" width="11.21875" style="263" customWidth="1"/>
    <col min="6" max="6" width="0.77734375" style="263" customWidth="1"/>
    <col min="7" max="7" width="11.21875" style="263" customWidth="1"/>
    <col min="8" max="8" width="0.77734375" style="264" customWidth="1"/>
    <col min="9" max="9" width="11.21875" style="263" customWidth="1"/>
    <col min="10" max="10" width="0.44140625" style="262" customWidth="1"/>
    <col min="11" max="16384" width="9.109375" style="262"/>
  </cols>
  <sheetData>
    <row r="1" spans="1:13" s="211" customFormat="1" ht="16.95" customHeight="1" x14ac:dyDescent="0.3">
      <c r="A1" s="296" t="s">
        <v>35</v>
      </c>
      <c r="B1" s="296"/>
      <c r="C1" s="296"/>
      <c r="D1" s="296"/>
      <c r="E1" s="296"/>
      <c r="F1" s="296"/>
      <c r="G1" s="296"/>
      <c r="H1" s="296"/>
      <c r="I1" s="296"/>
    </row>
    <row r="2" spans="1:13" s="211" customFormat="1" ht="16.95" customHeight="1" x14ac:dyDescent="0.3">
      <c r="A2" s="296" t="s">
        <v>87</v>
      </c>
      <c r="B2" s="296"/>
      <c r="C2" s="296"/>
      <c r="D2" s="296"/>
      <c r="E2" s="296"/>
      <c r="F2" s="296"/>
      <c r="G2" s="296"/>
      <c r="H2" s="296"/>
      <c r="I2" s="296"/>
    </row>
    <row r="3" spans="1:13" s="212" customFormat="1" ht="16.95" customHeight="1" x14ac:dyDescent="0.3">
      <c r="A3" s="296" t="s">
        <v>188</v>
      </c>
      <c r="B3" s="296"/>
      <c r="C3" s="296"/>
      <c r="D3" s="296"/>
      <c r="E3" s="296"/>
      <c r="F3" s="296"/>
      <c r="G3" s="296"/>
      <c r="H3" s="296"/>
      <c r="I3" s="296"/>
    </row>
    <row r="4" spans="1:13" s="212" customFormat="1" ht="21" customHeight="1" x14ac:dyDescent="0.3">
      <c r="A4" s="210"/>
      <c r="B4" s="210"/>
      <c r="C4" s="210"/>
      <c r="D4" s="210"/>
      <c r="E4" s="210"/>
      <c r="F4" s="210"/>
      <c r="G4" s="210"/>
      <c r="H4" s="210"/>
      <c r="I4" s="210"/>
    </row>
    <row r="5" spans="1:13" s="212" customFormat="1" ht="16.95" customHeight="1" x14ac:dyDescent="0.25">
      <c r="A5" s="213"/>
      <c r="B5" s="282"/>
      <c r="C5" s="300" t="s">
        <v>0</v>
      </c>
      <c r="D5" s="300"/>
      <c r="E5" s="300"/>
      <c r="F5" s="214"/>
      <c r="G5" s="300" t="s">
        <v>24</v>
      </c>
      <c r="H5" s="300"/>
      <c r="I5" s="300"/>
    </row>
    <row r="6" spans="1:13" s="212" customFormat="1" ht="16.95" customHeight="1" x14ac:dyDescent="0.25">
      <c r="A6" s="213"/>
      <c r="B6" s="282"/>
      <c r="C6" s="300" t="s">
        <v>44</v>
      </c>
      <c r="D6" s="300"/>
      <c r="E6" s="300"/>
      <c r="F6" s="214"/>
      <c r="G6" s="300" t="s">
        <v>44</v>
      </c>
      <c r="H6" s="300"/>
      <c r="I6" s="300"/>
    </row>
    <row r="7" spans="1:13" s="218" customFormat="1" ht="16.95" customHeight="1" x14ac:dyDescent="0.25">
      <c r="A7" s="215"/>
      <c r="B7" s="216"/>
      <c r="C7" s="283" t="s">
        <v>170</v>
      </c>
      <c r="D7" s="217"/>
      <c r="E7" s="283" t="s">
        <v>170</v>
      </c>
      <c r="F7" s="217"/>
      <c r="G7" s="283" t="s">
        <v>170</v>
      </c>
      <c r="H7" s="217"/>
      <c r="I7" s="283" t="s">
        <v>170</v>
      </c>
    </row>
    <row r="8" spans="1:13" s="212" customFormat="1" ht="16.95" customHeight="1" x14ac:dyDescent="0.25">
      <c r="A8" s="213"/>
      <c r="B8" s="282"/>
      <c r="C8" s="219">
        <v>2023</v>
      </c>
      <c r="D8" s="220"/>
      <c r="E8" s="219">
        <v>2022</v>
      </c>
      <c r="F8" s="220"/>
      <c r="G8" s="219">
        <v>2023</v>
      </c>
      <c r="H8" s="220"/>
      <c r="I8" s="219">
        <v>2022</v>
      </c>
    </row>
    <row r="9" spans="1:13" s="212" customFormat="1" ht="16.95" customHeight="1" x14ac:dyDescent="0.25">
      <c r="A9" s="213"/>
      <c r="B9" s="282" t="s">
        <v>100</v>
      </c>
      <c r="C9" s="282" t="s">
        <v>96</v>
      </c>
      <c r="D9" s="284"/>
      <c r="E9" s="282" t="s">
        <v>96</v>
      </c>
      <c r="F9" s="284"/>
      <c r="G9" s="282" t="s">
        <v>96</v>
      </c>
      <c r="H9" s="284"/>
      <c r="I9" s="282" t="s">
        <v>96</v>
      </c>
    </row>
    <row r="10" spans="1:13" s="212" customFormat="1" ht="16.95" customHeight="1" x14ac:dyDescent="0.3">
      <c r="A10" s="221" t="s">
        <v>39</v>
      </c>
      <c r="B10" s="222"/>
      <c r="C10" s="223"/>
      <c r="D10" s="224"/>
      <c r="E10" s="223"/>
      <c r="F10" s="224"/>
      <c r="G10" s="223"/>
      <c r="H10" s="225"/>
      <c r="I10" s="223"/>
    </row>
    <row r="11" spans="1:13" s="212" customFormat="1" ht="16.95" customHeight="1" x14ac:dyDescent="0.25">
      <c r="A11" s="228" t="s">
        <v>130</v>
      </c>
      <c r="B11" s="222"/>
      <c r="C11" s="226">
        <f>'PL 6'!D35</f>
        <v>546178</v>
      </c>
      <c r="D11" s="226"/>
      <c r="E11" s="226">
        <f>'PL 6'!F35</f>
        <v>359869</v>
      </c>
      <c r="F11" s="226"/>
      <c r="G11" s="226">
        <f>'PL 6'!H35</f>
        <v>546178</v>
      </c>
      <c r="H11" s="226"/>
      <c r="I11" s="226">
        <f>'PL 6'!J35</f>
        <v>359869</v>
      </c>
      <c r="M11" s="246"/>
    </row>
    <row r="12" spans="1:13" s="212" customFormat="1" ht="16.95" customHeight="1" x14ac:dyDescent="0.25">
      <c r="A12" s="227" t="s">
        <v>40</v>
      </c>
      <c r="B12" s="222"/>
      <c r="C12" s="226"/>
      <c r="D12" s="226"/>
      <c r="E12" s="226"/>
      <c r="F12" s="226"/>
      <c r="G12" s="226"/>
      <c r="H12" s="226"/>
      <c r="I12" s="226"/>
    </row>
    <row r="13" spans="1:13" s="212" customFormat="1" ht="16.95" customHeight="1" x14ac:dyDescent="0.25">
      <c r="A13" s="228" t="s">
        <v>64</v>
      </c>
      <c r="B13" s="222">
        <v>7</v>
      </c>
      <c r="C13" s="226">
        <v>139778</v>
      </c>
      <c r="D13" s="226"/>
      <c r="E13" s="226">
        <v>154931</v>
      </c>
      <c r="F13" s="226"/>
      <c r="G13" s="226">
        <v>127192</v>
      </c>
      <c r="H13" s="226"/>
      <c r="I13" s="226">
        <v>142678</v>
      </c>
      <c r="M13" s="246"/>
    </row>
    <row r="14" spans="1:13" s="212" customFormat="1" ht="16.95" customHeight="1" x14ac:dyDescent="0.25">
      <c r="A14" s="228" t="s">
        <v>61</v>
      </c>
      <c r="B14" s="222">
        <v>7</v>
      </c>
      <c r="C14" s="226">
        <v>11582</v>
      </c>
      <c r="D14" s="226"/>
      <c r="E14" s="226">
        <v>6128</v>
      </c>
      <c r="F14" s="226"/>
      <c r="G14" s="226">
        <v>1139</v>
      </c>
      <c r="H14" s="226"/>
      <c r="I14" s="226">
        <v>1171</v>
      </c>
      <c r="M14" s="246"/>
    </row>
    <row r="15" spans="1:13" s="212" customFormat="1" ht="16.95" customHeight="1" x14ac:dyDescent="0.25">
      <c r="A15" s="228" t="s">
        <v>127</v>
      </c>
      <c r="B15" s="222">
        <v>7</v>
      </c>
      <c r="C15" s="226">
        <v>162065</v>
      </c>
      <c r="D15" s="59"/>
      <c r="E15" s="59">
        <v>134321</v>
      </c>
      <c r="F15" s="59"/>
      <c r="G15" s="226">
        <v>54793</v>
      </c>
      <c r="H15" s="59"/>
      <c r="I15" s="59">
        <v>25168</v>
      </c>
      <c r="M15" s="246"/>
    </row>
    <row r="16" spans="1:13" s="212" customFormat="1" ht="16.95" customHeight="1" x14ac:dyDescent="0.25">
      <c r="A16" s="228" t="s">
        <v>129</v>
      </c>
      <c r="B16" s="222"/>
      <c r="C16" s="226">
        <v>-138783</v>
      </c>
      <c r="D16" s="226"/>
      <c r="E16" s="226">
        <v>-60678</v>
      </c>
      <c r="F16" s="226"/>
      <c r="G16" s="226">
        <v>-109138</v>
      </c>
      <c r="H16" s="226"/>
      <c r="I16" s="226">
        <v>-49247</v>
      </c>
      <c r="M16" s="246"/>
    </row>
    <row r="17" spans="1:13" s="212" customFormat="1" ht="16.95" customHeight="1" x14ac:dyDescent="0.25">
      <c r="A17" s="228" t="s">
        <v>173</v>
      </c>
      <c r="B17" s="222"/>
      <c r="C17" s="226">
        <v>-7</v>
      </c>
      <c r="D17" s="226"/>
      <c r="E17" s="226">
        <v>-2502</v>
      </c>
      <c r="F17" s="226"/>
      <c r="G17" s="226">
        <v>-7</v>
      </c>
      <c r="H17" s="226"/>
      <c r="I17" s="56">
        <v>0</v>
      </c>
      <c r="M17" s="246"/>
    </row>
    <row r="18" spans="1:13" s="212" customFormat="1" ht="16.95" customHeight="1" x14ac:dyDescent="0.25">
      <c r="A18" s="228" t="s">
        <v>148</v>
      </c>
      <c r="B18" s="222"/>
      <c r="C18" s="226">
        <v>7219</v>
      </c>
      <c r="D18" s="226"/>
      <c r="E18" s="226">
        <v>8001</v>
      </c>
      <c r="F18" s="226"/>
      <c r="G18" s="226">
        <v>6466</v>
      </c>
      <c r="H18" s="226"/>
      <c r="I18" s="226">
        <v>7203</v>
      </c>
      <c r="M18" s="246"/>
    </row>
    <row r="19" spans="1:13" s="212" customFormat="1" ht="16.95" customHeight="1" x14ac:dyDescent="0.25">
      <c r="A19" s="228" t="s">
        <v>54</v>
      </c>
      <c r="C19" s="226">
        <v>63680</v>
      </c>
      <c r="D19" s="226"/>
      <c r="E19" s="226">
        <v>55197</v>
      </c>
      <c r="F19" s="226"/>
      <c r="G19" s="226">
        <v>31875</v>
      </c>
      <c r="H19" s="226"/>
      <c r="I19" s="226">
        <v>24021</v>
      </c>
      <c r="M19" s="246"/>
    </row>
    <row r="20" spans="1:13" s="212" customFormat="1" ht="16.95" customHeight="1" x14ac:dyDescent="0.25">
      <c r="A20" s="228" t="s">
        <v>178</v>
      </c>
      <c r="B20" s="222"/>
      <c r="C20" s="226">
        <v>-106563</v>
      </c>
      <c r="D20" s="226"/>
      <c r="E20" s="226">
        <v>-292087</v>
      </c>
      <c r="F20" s="226"/>
      <c r="G20" s="226">
        <v>-108723</v>
      </c>
      <c r="H20" s="226"/>
      <c r="I20" s="226">
        <v>-136802</v>
      </c>
      <c r="M20" s="246"/>
    </row>
    <row r="21" spans="1:13" s="212" customFormat="1" ht="16.95" customHeight="1" x14ac:dyDescent="0.25">
      <c r="A21" s="228" t="s">
        <v>65</v>
      </c>
      <c r="B21" s="229">
        <v>8</v>
      </c>
      <c r="C21" s="226">
        <v>1001</v>
      </c>
      <c r="D21" s="226"/>
      <c r="E21" s="226">
        <v>1001</v>
      </c>
      <c r="F21" s="226"/>
      <c r="G21" s="226">
        <v>1001</v>
      </c>
      <c r="H21" s="226"/>
      <c r="I21" s="226">
        <v>1001</v>
      </c>
      <c r="M21" s="246"/>
    </row>
    <row r="22" spans="1:13" s="212" customFormat="1" ht="16.95" customHeight="1" x14ac:dyDescent="0.25">
      <c r="A22" s="228" t="s">
        <v>197</v>
      </c>
      <c r="B22" s="229">
        <v>4</v>
      </c>
      <c r="C22" s="226">
        <v>-23255</v>
      </c>
      <c r="D22" s="226"/>
      <c r="E22" s="226">
        <v>-79080</v>
      </c>
      <c r="F22" s="226"/>
      <c r="G22" s="226">
        <v>-3158</v>
      </c>
      <c r="H22" s="226"/>
      <c r="I22" s="226">
        <v>-64877</v>
      </c>
      <c r="M22" s="246"/>
    </row>
    <row r="23" spans="1:13" s="212" customFormat="1" ht="16.95" customHeight="1" x14ac:dyDescent="0.25">
      <c r="A23" s="228" t="s">
        <v>198</v>
      </c>
      <c r="C23" s="226">
        <v>-15</v>
      </c>
      <c r="D23" s="230"/>
      <c r="E23" s="226">
        <v>-15667</v>
      </c>
      <c r="F23" s="226"/>
      <c r="G23" s="56">
        <v>0</v>
      </c>
      <c r="H23" s="226"/>
      <c r="I23" s="226">
        <v>-15640</v>
      </c>
      <c r="M23" s="246"/>
    </row>
    <row r="24" spans="1:13" s="212" customFormat="1" ht="16.95" customHeight="1" x14ac:dyDescent="0.25">
      <c r="A24" s="228" t="s">
        <v>166</v>
      </c>
      <c r="C24" s="56">
        <v>0</v>
      </c>
      <c r="D24" s="230"/>
      <c r="E24" s="226">
        <v>15004</v>
      </c>
      <c r="F24" s="226"/>
      <c r="G24" s="56">
        <v>0</v>
      </c>
      <c r="H24" s="226"/>
      <c r="I24" s="226">
        <v>15004</v>
      </c>
      <c r="M24" s="246"/>
    </row>
    <row r="25" spans="1:13" s="212" customFormat="1" ht="16.95" customHeight="1" x14ac:dyDescent="0.25">
      <c r="A25" s="228" t="s">
        <v>167</v>
      </c>
      <c r="C25" s="56">
        <v>0</v>
      </c>
      <c r="D25" s="230"/>
      <c r="E25" s="226">
        <v>4</v>
      </c>
      <c r="F25" s="226"/>
      <c r="G25" s="56">
        <v>0</v>
      </c>
      <c r="H25" s="226"/>
      <c r="I25" s="59">
        <v>0</v>
      </c>
      <c r="M25" s="246"/>
    </row>
    <row r="26" spans="1:13" s="212" customFormat="1" ht="16.95" customHeight="1" x14ac:dyDescent="0.25">
      <c r="A26" s="228" t="s">
        <v>168</v>
      </c>
      <c r="C26" s="56">
        <v>0</v>
      </c>
      <c r="D26" s="230"/>
      <c r="E26" s="226">
        <v>-6837</v>
      </c>
      <c r="F26" s="226"/>
      <c r="G26" s="56">
        <v>0</v>
      </c>
      <c r="H26" s="226"/>
      <c r="I26" s="226">
        <v>77</v>
      </c>
      <c r="M26" s="246"/>
    </row>
    <row r="27" spans="1:13" s="212" customFormat="1" ht="16.95" customHeight="1" x14ac:dyDescent="0.25">
      <c r="A27" s="228" t="s">
        <v>134</v>
      </c>
      <c r="B27" s="222"/>
      <c r="C27" s="226">
        <v>-2322</v>
      </c>
      <c r="D27" s="226"/>
      <c r="E27" s="226">
        <v>-5299</v>
      </c>
      <c r="F27" s="226"/>
      <c r="G27" s="226">
        <v>-2318</v>
      </c>
      <c r="H27" s="226"/>
      <c r="I27" s="226">
        <v>-5799</v>
      </c>
      <c r="M27" s="246"/>
    </row>
    <row r="28" spans="1:13" s="212" customFormat="1" ht="16.95" customHeight="1" x14ac:dyDescent="0.25">
      <c r="A28" s="228" t="s">
        <v>135</v>
      </c>
      <c r="B28" s="222"/>
      <c r="C28" s="56">
        <v>0</v>
      </c>
      <c r="D28" s="59"/>
      <c r="E28" s="59">
        <v>112</v>
      </c>
      <c r="F28" s="59"/>
      <c r="G28" s="56">
        <v>0</v>
      </c>
      <c r="H28" s="59"/>
      <c r="I28" s="59">
        <v>74</v>
      </c>
      <c r="M28" s="246"/>
    </row>
    <row r="29" spans="1:13" s="212" customFormat="1" ht="16.95" customHeight="1" x14ac:dyDescent="0.25">
      <c r="A29" s="231" t="s">
        <v>199</v>
      </c>
      <c r="B29" s="222"/>
      <c r="C29" s="226"/>
      <c r="D29" s="59"/>
      <c r="E29" s="59"/>
      <c r="F29" s="59"/>
      <c r="G29" s="226"/>
      <c r="H29" s="59"/>
      <c r="I29" s="59"/>
      <c r="M29" s="246"/>
    </row>
    <row r="30" spans="1:13" s="212" customFormat="1" ht="16.95" customHeight="1" x14ac:dyDescent="0.25">
      <c r="A30" s="232" t="s">
        <v>192</v>
      </c>
      <c r="B30" s="222">
        <v>6</v>
      </c>
      <c r="C30" s="226">
        <v>77080</v>
      </c>
      <c r="D30" s="59"/>
      <c r="E30" s="59">
        <v>178318</v>
      </c>
      <c r="F30" s="59"/>
      <c r="G30" s="226">
        <v>-107085</v>
      </c>
      <c r="H30" s="59"/>
      <c r="I30" s="59">
        <v>-179648</v>
      </c>
      <c r="M30" s="246"/>
    </row>
    <row r="31" spans="1:13" s="212" customFormat="1" ht="16.95" customHeight="1" x14ac:dyDescent="0.25">
      <c r="A31" s="228" t="s">
        <v>53</v>
      </c>
      <c r="B31" s="222"/>
      <c r="C31" s="234">
        <v>76500</v>
      </c>
      <c r="D31" s="226"/>
      <c r="E31" s="233">
        <v>76596</v>
      </c>
      <c r="F31" s="226"/>
      <c r="G31" s="234">
        <v>35948</v>
      </c>
      <c r="H31" s="226"/>
      <c r="I31" s="234">
        <v>43707</v>
      </c>
      <c r="M31" s="246"/>
    </row>
    <row r="32" spans="1:13" s="212" customFormat="1" ht="16.95" customHeight="1" x14ac:dyDescent="0.25">
      <c r="A32" s="228"/>
      <c r="B32" s="222"/>
      <c r="C32" s="226">
        <f>SUM(C11:C31)</f>
        <v>814138</v>
      </c>
      <c r="D32" s="226"/>
      <c r="E32" s="226">
        <f>SUM(E11:E31)</f>
        <v>527332</v>
      </c>
      <c r="F32" s="226"/>
      <c r="G32" s="226">
        <f>SUM(G11:G31)</f>
        <v>474163</v>
      </c>
      <c r="H32" s="235"/>
      <c r="I32" s="226">
        <f>SUM(I11:I31)</f>
        <v>167960</v>
      </c>
    </row>
    <row r="33" spans="1:12" s="212" customFormat="1" ht="16.95" customHeight="1" x14ac:dyDescent="0.25">
      <c r="A33" s="227" t="s">
        <v>51</v>
      </c>
      <c r="B33" s="222"/>
      <c r="C33" s="226"/>
      <c r="D33" s="226"/>
      <c r="E33" s="226"/>
      <c r="F33" s="226"/>
      <c r="G33" s="226"/>
      <c r="H33" s="235"/>
      <c r="I33" s="226"/>
    </row>
    <row r="34" spans="1:12" s="212" customFormat="1" ht="16.95" customHeight="1" x14ac:dyDescent="0.25">
      <c r="A34" s="228" t="s">
        <v>107</v>
      </c>
      <c r="B34" s="222"/>
      <c r="C34" s="226">
        <v>601573</v>
      </c>
      <c r="D34" s="226"/>
      <c r="E34" s="226">
        <v>829098</v>
      </c>
      <c r="F34" s="226"/>
      <c r="G34" s="226">
        <v>457076</v>
      </c>
      <c r="H34" s="226"/>
      <c r="I34" s="226">
        <v>719348</v>
      </c>
      <c r="L34" s="228"/>
    </row>
    <row r="35" spans="1:12" s="212" customFormat="1" ht="16.95" customHeight="1" x14ac:dyDescent="0.25">
      <c r="A35" s="228" t="s">
        <v>20</v>
      </c>
      <c r="B35" s="222"/>
      <c r="C35" s="226">
        <v>-17980</v>
      </c>
      <c r="D35" s="235"/>
      <c r="E35" s="226">
        <v>-27777</v>
      </c>
      <c r="F35" s="226"/>
      <c r="G35" s="226">
        <v>-27621</v>
      </c>
      <c r="H35" s="226"/>
      <c r="I35" s="226">
        <v>-122787</v>
      </c>
      <c r="L35" s="228"/>
    </row>
    <row r="36" spans="1:12" s="212" customFormat="1" ht="16.95" customHeight="1" x14ac:dyDescent="0.25">
      <c r="A36" s="228" t="s">
        <v>26</v>
      </c>
      <c r="B36" s="222"/>
      <c r="C36" s="226">
        <v>-155</v>
      </c>
      <c r="D36" s="235"/>
      <c r="E36" s="226">
        <v>-1215</v>
      </c>
      <c r="F36" s="226"/>
      <c r="G36" s="226">
        <v>3120</v>
      </c>
      <c r="H36" s="226"/>
      <c r="I36" s="226">
        <v>-935</v>
      </c>
      <c r="L36" s="228"/>
    </row>
    <row r="37" spans="1:12" s="212" customFormat="1" ht="16.95" customHeight="1" x14ac:dyDescent="0.25">
      <c r="A37" s="228" t="s">
        <v>27</v>
      </c>
      <c r="B37" s="222"/>
      <c r="C37" s="226">
        <v>-4211</v>
      </c>
      <c r="D37" s="236"/>
      <c r="E37" s="226">
        <v>6330</v>
      </c>
      <c r="F37" s="226"/>
      <c r="G37" s="226">
        <v>-258</v>
      </c>
      <c r="H37" s="226"/>
      <c r="I37" s="226">
        <v>-2766</v>
      </c>
      <c r="L37" s="228"/>
    </row>
    <row r="38" spans="1:12" s="212" customFormat="1" ht="16.95" customHeight="1" x14ac:dyDescent="0.25">
      <c r="A38" s="212" t="s">
        <v>29</v>
      </c>
      <c r="B38" s="222"/>
      <c r="C38" s="226">
        <v>4139</v>
      </c>
      <c r="D38" s="235"/>
      <c r="E38" s="226">
        <v>-15488</v>
      </c>
      <c r="F38" s="226"/>
      <c r="G38" s="226">
        <v>6959</v>
      </c>
      <c r="H38" s="226"/>
      <c r="I38" s="59">
        <v>-11068</v>
      </c>
    </row>
    <row r="39" spans="1:12" s="212" customFormat="1" ht="16.95" customHeight="1" x14ac:dyDescent="0.25">
      <c r="A39" s="212" t="s">
        <v>108</v>
      </c>
      <c r="B39" s="222"/>
      <c r="C39" s="226">
        <v>-167882</v>
      </c>
      <c r="D39" s="235"/>
      <c r="E39" s="226">
        <v>5671</v>
      </c>
      <c r="F39" s="226"/>
      <c r="G39" s="226">
        <v>-53325</v>
      </c>
      <c r="H39" s="226"/>
      <c r="I39" s="226">
        <v>-40834</v>
      </c>
    </row>
    <row r="40" spans="1:12" s="212" customFormat="1" ht="16.95" customHeight="1" x14ac:dyDescent="0.25">
      <c r="A40" s="228" t="s">
        <v>2</v>
      </c>
      <c r="B40" s="222"/>
      <c r="C40" s="226">
        <v>536</v>
      </c>
      <c r="D40" s="235"/>
      <c r="E40" s="226">
        <v>597</v>
      </c>
      <c r="F40" s="226"/>
      <c r="G40" s="226">
        <v>3614</v>
      </c>
      <c r="H40" s="226"/>
      <c r="I40" s="226">
        <v>-9426</v>
      </c>
      <c r="L40" s="228"/>
    </row>
    <row r="41" spans="1:12" s="212" customFormat="1" ht="16.95" customHeight="1" x14ac:dyDescent="0.25">
      <c r="A41" s="228" t="s">
        <v>200</v>
      </c>
      <c r="B41" s="222"/>
      <c r="C41" s="226">
        <v>-312350</v>
      </c>
      <c r="D41" s="235"/>
      <c r="E41" s="226">
        <v>27730</v>
      </c>
      <c r="F41" s="226"/>
      <c r="G41" s="226">
        <v>-305253</v>
      </c>
      <c r="H41" s="226"/>
      <c r="I41" s="226">
        <v>-5471</v>
      </c>
      <c r="L41" s="228"/>
    </row>
    <row r="42" spans="1:12" s="212" customFormat="1" ht="16.95" customHeight="1" x14ac:dyDescent="0.25">
      <c r="A42" s="228" t="s">
        <v>3</v>
      </c>
      <c r="B42" s="222"/>
      <c r="C42" s="226">
        <v>-36877</v>
      </c>
      <c r="D42" s="235"/>
      <c r="E42" s="226">
        <v>-20255</v>
      </c>
      <c r="F42" s="226"/>
      <c r="G42" s="226">
        <v>1177</v>
      </c>
      <c r="H42" s="226"/>
      <c r="I42" s="226">
        <v>-3017</v>
      </c>
      <c r="L42" s="228"/>
    </row>
    <row r="43" spans="1:12" s="212" customFormat="1" ht="16.95" customHeight="1" x14ac:dyDescent="0.25">
      <c r="A43" s="228" t="s">
        <v>14</v>
      </c>
      <c r="B43" s="222"/>
      <c r="C43" s="226">
        <v>-7932</v>
      </c>
      <c r="D43" s="235"/>
      <c r="E43" s="226">
        <v>2434</v>
      </c>
      <c r="F43" s="226"/>
      <c r="G43" s="226">
        <v>-67</v>
      </c>
      <c r="H43" s="226"/>
      <c r="I43" s="226">
        <v>-20348</v>
      </c>
      <c r="L43" s="228"/>
    </row>
    <row r="44" spans="1:12" s="212" customFormat="1" ht="16.95" customHeight="1" x14ac:dyDescent="0.25">
      <c r="A44" s="228" t="s">
        <v>138</v>
      </c>
      <c r="B44" s="222"/>
      <c r="C44" s="226">
        <v>-19669</v>
      </c>
      <c r="D44" s="235"/>
      <c r="E44" s="226">
        <v>-10722</v>
      </c>
      <c r="F44" s="226"/>
      <c r="G44" s="226">
        <v>-17777</v>
      </c>
      <c r="H44" s="226"/>
      <c r="I44" s="226">
        <v>-9812</v>
      </c>
      <c r="L44" s="228"/>
    </row>
    <row r="45" spans="1:12" s="212" customFormat="1" ht="16.95" customHeight="1" x14ac:dyDescent="0.25">
      <c r="A45" s="228" t="s">
        <v>201</v>
      </c>
      <c r="B45" s="222"/>
      <c r="C45" s="234">
        <v>-14358</v>
      </c>
      <c r="D45" s="235"/>
      <c r="E45" s="234">
        <v>-27172</v>
      </c>
      <c r="F45" s="226"/>
      <c r="G45" s="234">
        <v>63993</v>
      </c>
      <c r="H45" s="226"/>
      <c r="I45" s="233">
        <v>0</v>
      </c>
      <c r="L45" s="228"/>
    </row>
    <row r="46" spans="1:12" s="211" customFormat="1" ht="16.95" customHeight="1" x14ac:dyDescent="0.25">
      <c r="A46" s="237" t="s">
        <v>202</v>
      </c>
      <c r="B46" s="222"/>
      <c r="C46" s="238">
        <f>SUM(C32:C45)</f>
        <v>838972</v>
      </c>
      <c r="D46" s="239"/>
      <c r="E46" s="238">
        <f>SUM(E32:E45)</f>
        <v>1296563</v>
      </c>
      <c r="F46" s="239"/>
      <c r="G46" s="238">
        <f>SUM(G32:G45)</f>
        <v>605801</v>
      </c>
      <c r="H46" s="240"/>
      <c r="I46" s="238">
        <f>SUM(I32:I45)</f>
        <v>660844</v>
      </c>
    </row>
    <row r="47" spans="1:12" s="211" customFormat="1" ht="19.95" customHeight="1" x14ac:dyDescent="0.3">
      <c r="A47" s="296" t="s">
        <v>35</v>
      </c>
      <c r="B47" s="296"/>
      <c r="C47" s="296"/>
      <c r="D47" s="296"/>
      <c r="E47" s="296"/>
      <c r="F47" s="296"/>
      <c r="G47" s="296"/>
      <c r="H47" s="296"/>
      <c r="I47" s="296"/>
    </row>
    <row r="48" spans="1:12" s="212" customFormat="1" ht="19.95" customHeight="1" x14ac:dyDescent="0.3">
      <c r="A48" s="296" t="s">
        <v>120</v>
      </c>
      <c r="B48" s="296"/>
      <c r="C48" s="296"/>
      <c r="D48" s="296"/>
      <c r="E48" s="296"/>
      <c r="F48" s="296"/>
      <c r="G48" s="296"/>
      <c r="H48" s="296"/>
      <c r="I48" s="296"/>
    </row>
    <row r="49" spans="1:9" s="212" customFormat="1" ht="19.95" customHeight="1" x14ac:dyDescent="0.3">
      <c r="A49" s="296" t="s">
        <v>188</v>
      </c>
      <c r="B49" s="296"/>
      <c r="C49" s="296"/>
      <c r="D49" s="296"/>
      <c r="E49" s="296"/>
      <c r="F49" s="296"/>
      <c r="G49" s="296"/>
      <c r="H49" s="296"/>
      <c r="I49" s="296"/>
    </row>
    <row r="50" spans="1:9" s="212" customFormat="1" ht="21" customHeight="1" x14ac:dyDescent="0.3">
      <c r="A50" s="210"/>
      <c r="B50" s="210"/>
      <c r="C50" s="210"/>
      <c r="D50" s="210"/>
      <c r="E50" s="210"/>
      <c r="F50" s="210"/>
      <c r="G50" s="210"/>
      <c r="H50" s="210"/>
      <c r="I50" s="210"/>
    </row>
    <row r="51" spans="1:9" s="218" customFormat="1" ht="19.95" customHeight="1" x14ac:dyDescent="0.25">
      <c r="A51" s="213"/>
      <c r="B51" s="282"/>
      <c r="C51" s="300" t="s">
        <v>0</v>
      </c>
      <c r="D51" s="300"/>
      <c r="E51" s="300"/>
      <c r="F51" s="214"/>
      <c r="G51" s="300" t="s">
        <v>24</v>
      </c>
      <c r="H51" s="300"/>
      <c r="I51" s="300"/>
    </row>
    <row r="52" spans="1:9" s="212" customFormat="1" ht="19.95" customHeight="1" x14ac:dyDescent="0.25">
      <c r="A52" s="213"/>
      <c r="B52" s="282"/>
      <c r="C52" s="300" t="s">
        <v>44</v>
      </c>
      <c r="D52" s="300"/>
      <c r="E52" s="300"/>
      <c r="F52" s="214"/>
      <c r="G52" s="300" t="s">
        <v>44</v>
      </c>
      <c r="H52" s="300"/>
      <c r="I52" s="300"/>
    </row>
    <row r="53" spans="1:9" s="212" customFormat="1" ht="19.95" customHeight="1" x14ac:dyDescent="0.25">
      <c r="A53" s="215"/>
      <c r="B53" s="216"/>
      <c r="C53" s="283" t="s">
        <v>170</v>
      </c>
      <c r="D53" s="217"/>
      <c r="E53" s="283" t="s">
        <v>170</v>
      </c>
      <c r="F53" s="217"/>
      <c r="G53" s="283" t="s">
        <v>170</v>
      </c>
      <c r="H53" s="217"/>
      <c r="I53" s="283" t="s">
        <v>170</v>
      </c>
    </row>
    <row r="54" spans="1:9" s="241" customFormat="1" ht="19.95" customHeight="1" x14ac:dyDescent="0.25">
      <c r="A54" s="213"/>
      <c r="B54" s="282"/>
      <c r="C54" s="219">
        <v>2023</v>
      </c>
      <c r="D54" s="220"/>
      <c r="E54" s="219">
        <v>2022</v>
      </c>
      <c r="F54" s="220"/>
      <c r="G54" s="219">
        <v>2023</v>
      </c>
      <c r="H54" s="220"/>
      <c r="I54" s="219">
        <v>2022</v>
      </c>
    </row>
    <row r="55" spans="1:9" s="212" customFormat="1" ht="19.8" customHeight="1" x14ac:dyDescent="0.25">
      <c r="A55" s="213"/>
      <c r="B55" s="282" t="s">
        <v>100</v>
      </c>
      <c r="C55" s="282" t="s">
        <v>96</v>
      </c>
      <c r="D55" s="284"/>
      <c r="E55" s="282" t="s">
        <v>96</v>
      </c>
      <c r="F55" s="284"/>
      <c r="G55" s="282" t="s">
        <v>96</v>
      </c>
      <c r="H55" s="284"/>
      <c r="I55" s="282" t="s">
        <v>96</v>
      </c>
    </row>
    <row r="56" spans="1:9" s="241" customFormat="1" ht="19.95" customHeight="1" x14ac:dyDescent="0.3">
      <c r="A56" s="242" t="s">
        <v>42</v>
      </c>
      <c r="B56" s="285"/>
      <c r="C56" s="243"/>
      <c r="D56" s="243"/>
      <c r="E56" s="243"/>
      <c r="F56" s="243"/>
      <c r="G56" s="243"/>
      <c r="H56" s="243"/>
      <c r="I56" s="243"/>
    </row>
    <row r="57" spans="1:9" s="241" customFormat="1" ht="19.95" customHeight="1" x14ac:dyDescent="0.25">
      <c r="A57" s="211" t="s">
        <v>41</v>
      </c>
      <c r="B57" s="285"/>
      <c r="C57" s="59">
        <v>134393</v>
      </c>
      <c r="D57" s="59"/>
      <c r="E57" s="59">
        <v>63178</v>
      </c>
      <c r="F57" s="59"/>
      <c r="G57" s="59">
        <v>104277</v>
      </c>
      <c r="H57" s="59"/>
      <c r="I57" s="59">
        <v>48142</v>
      </c>
    </row>
    <row r="58" spans="1:9" s="241" customFormat="1" ht="19.95" customHeight="1" x14ac:dyDescent="0.25">
      <c r="A58" s="211" t="s">
        <v>177</v>
      </c>
      <c r="B58" s="285">
        <v>6</v>
      </c>
      <c r="C58" s="59">
        <v>0</v>
      </c>
      <c r="D58" s="59"/>
      <c r="E58" s="59">
        <v>0</v>
      </c>
      <c r="F58" s="59"/>
      <c r="G58" s="59">
        <v>299985</v>
      </c>
      <c r="H58" s="59"/>
      <c r="I58" s="59">
        <v>3953</v>
      </c>
    </row>
    <row r="59" spans="1:9" s="241" customFormat="1" ht="19.95" customHeight="1" x14ac:dyDescent="0.25">
      <c r="A59" s="211" t="s">
        <v>210</v>
      </c>
      <c r="B59" s="285"/>
      <c r="C59" s="59">
        <v>19740</v>
      </c>
      <c r="D59" s="59"/>
      <c r="E59" s="59">
        <v>825325</v>
      </c>
      <c r="F59" s="59"/>
      <c r="G59" s="59">
        <v>71051</v>
      </c>
      <c r="H59" s="59"/>
      <c r="I59" s="59">
        <v>899669</v>
      </c>
    </row>
    <row r="60" spans="1:9" s="241" customFormat="1" ht="19.95" customHeight="1" x14ac:dyDescent="0.25">
      <c r="A60" s="211" t="s">
        <v>203</v>
      </c>
      <c r="B60" s="285"/>
      <c r="C60" s="59">
        <v>-34280</v>
      </c>
      <c r="D60" s="59"/>
      <c r="E60" s="59">
        <v>-9126</v>
      </c>
      <c r="F60" s="59"/>
      <c r="G60" s="59">
        <v>-16044</v>
      </c>
      <c r="H60" s="59"/>
      <c r="I60" s="59">
        <v>-3083</v>
      </c>
    </row>
    <row r="61" spans="1:9" s="241" customFormat="1" ht="19.95" customHeight="1" x14ac:dyDescent="0.25">
      <c r="A61" s="211" t="s">
        <v>182</v>
      </c>
      <c r="B61" s="285"/>
      <c r="C61" s="59">
        <v>-341000</v>
      </c>
      <c r="D61" s="59"/>
      <c r="E61" s="59">
        <v>0</v>
      </c>
      <c r="F61" s="59"/>
      <c r="G61" s="59">
        <v>0</v>
      </c>
      <c r="H61" s="59"/>
      <c r="I61" s="59">
        <v>0</v>
      </c>
    </row>
    <row r="62" spans="1:9" s="241" customFormat="1" ht="19.95" customHeight="1" x14ac:dyDescent="0.25">
      <c r="A62" s="211" t="s">
        <v>105</v>
      </c>
      <c r="B62" s="285"/>
      <c r="C62" s="59">
        <v>2360</v>
      </c>
      <c r="D62" s="59"/>
      <c r="E62" s="59">
        <v>6384</v>
      </c>
      <c r="F62" s="59"/>
      <c r="G62" s="59">
        <v>2356</v>
      </c>
      <c r="H62" s="59"/>
      <c r="I62" s="59">
        <v>5880</v>
      </c>
    </row>
    <row r="63" spans="1:9" s="241" customFormat="1" ht="19.95" customHeight="1" x14ac:dyDescent="0.25">
      <c r="A63" s="211" t="s">
        <v>211</v>
      </c>
      <c r="B63" s="285"/>
      <c r="C63" s="59">
        <v>-85324</v>
      </c>
      <c r="D63" s="59"/>
      <c r="E63" s="59">
        <v>-1986</v>
      </c>
      <c r="F63" s="59"/>
      <c r="G63" s="59">
        <v>0</v>
      </c>
      <c r="H63" s="59"/>
      <c r="I63" s="59">
        <v>0</v>
      </c>
    </row>
    <row r="64" spans="1:9" s="241" customFormat="1" ht="19.95" customHeight="1" x14ac:dyDescent="0.25">
      <c r="A64" s="211" t="s">
        <v>212</v>
      </c>
      <c r="B64" s="285">
        <v>3</v>
      </c>
      <c r="C64" s="59">
        <v>0</v>
      </c>
      <c r="D64" s="59"/>
      <c r="E64" s="59">
        <v>0</v>
      </c>
      <c r="F64" s="59"/>
      <c r="G64" s="59">
        <v>-341000</v>
      </c>
      <c r="H64" s="59"/>
      <c r="I64" s="59">
        <v>0</v>
      </c>
    </row>
    <row r="65" spans="1:17" s="241" customFormat="1" ht="19.95" customHeight="1" x14ac:dyDescent="0.25">
      <c r="A65" s="211" t="s">
        <v>151</v>
      </c>
      <c r="B65" s="285">
        <v>3</v>
      </c>
      <c r="C65" s="59">
        <v>0</v>
      </c>
      <c r="D65" s="59"/>
      <c r="E65" s="59">
        <v>0</v>
      </c>
      <c r="F65" s="59"/>
      <c r="G65" s="59">
        <v>0</v>
      </c>
      <c r="H65" s="59"/>
      <c r="I65" s="59">
        <v>10000</v>
      </c>
    </row>
    <row r="66" spans="1:17" s="241" customFormat="1" ht="19.95" customHeight="1" x14ac:dyDescent="0.25">
      <c r="A66" s="211" t="s">
        <v>163</v>
      </c>
      <c r="B66" s="285">
        <v>3</v>
      </c>
      <c r="C66" s="59">
        <v>0</v>
      </c>
      <c r="D66" s="59"/>
      <c r="E66" s="59">
        <v>-7500</v>
      </c>
      <c r="F66" s="59"/>
      <c r="G66" s="59">
        <v>0</v>
      </c>
      <c r="H66" s="59"/>
      <c r="I66" s="59">
        <v>-7500</v>
      </c>
    </row>
    <row r="67" spans="1:17" s="241" customFormat="1" ht="19.95" customHeight="1" x14ac:dyDescent="0.25">
      <c r="A67" s="211" t="s">
        <v>150</v>
      </c>
      <c r="B67" s="285">
        <v>3</v>
      </c>
      <c r="C67" s="59">
        <v>42755</v>
      </c>
      <c r="D67" s="59"/>
      <c r="E67" s="59">
        <v>3391</v>
      </c>
      <c r="F67" s="59"/>
      <c r="G67" s="59">
        <v>42755</v>
      </c>
      <c r="H67" s="59"/>
      <c r="I67" s="59">
        <v>3391</v>
      </c>
    </row>
    <row r="68" spans="1:17" s="241" customFormat="1" ht="19.95" customHeight="1" x14ac:dyDescent="0.25">
      <c r="A68" s="286" t="s">
        <v>213</v>
      </c>
      <c r="B68" s="285">
        <v>6</v>
      </c>
      <c r="C68" s="59">
        <v>0</v>
      </c>
      <c r="D68" s="59"/>
      <c r="E68" s="59">
        <v>0</v>
      </c>
      <c r="F68" s="59"/>
      <c r="G68" s="59">
        <v>-75000</v>
      </c>
      <c r="H68" s="59"/>
      <c r="I68" s="59">
        <v>0</v>
      </c>
    </row>
    <row r="69" spans="1:17" s="241" customFormat="1" ht="19.95" customHeight="1" x14ac:dyDescent="0.25">
      <c r="A69" s="245" t="s">
        <v>165</v>
      </c>
      <c r="B69" s="285"/>
      <c r="C69" s="110">
        <f>SUM(C57:C68)</f>
        <v>-261356</v>
      </c>
      <c r="D69" s="111"/>
      <c r="E69" s="110">
        <f>SUM(E57:E68)</f>
        <v>879666</v>
      </c>
      <c r="F69" s="111"/>
      <c r="G69" s="110">
        <f>SUM(G57:G68)</f>
        <v>88380</v>
      </c>
      <c r="H69" s="111"/>
      <c r="I69" s="110">
        <f>SUM(I57:I68)</f>
        <v>960452</v>
      </c>
    </row>
    <row r="70" spans="1:17" s="241" customFormat="1" ht="19.95" customHeight="1" x14ac:dyDescent="0.25">
      <c r="A70" s="245"/>
      <c r="B70" s="285"/>
      <c r="C70" s="120"/>
      <c r="D70" s="111"/>
      <c r="E70" s="120"/>
      <c r="F70" s="111"/>
      <c r="G70" s="120"/>
      <c r="H70" s="111"/>
      <c r="I70" s="120"/>
    </row>
    <row r="71" spans="1:17" s="241" customFormat="1" ht="19.95" customHeight="1" x14ac:dyDescent="0.3">
      <c r="A71" s="242" t="s">
        <v>43</v>
      </c>
      <c r="B71" s="285"/>
      <c r="C71" s="287"/>
      <c r="D71" s="287"/>
      <c r="E71" s="287"/>
      <c r="F71" s="287"/>
      <c r="G71" s="287"/>
      <c r="H71" s="287"/>
      <c r="I71" s="287"/>
    </row>
    <row r="72" spans="1:17" s="241" customFormat="1" ht="19.95" customHeight="1" x14ac:dyDescent="0.25">
      <c r="A72" s="211" t="s">
        <v>174</v>
      </c>
      <c r="B72" s="285">
        <v>10</v>
      </c>
      <c r="C72" s="287">
        <v>-548036</v>
      </c>
      <c r="D72" s="287"/>
      <c r="E72" s="287">
        <v>-328824</v>
      </c>
      <c r="F72" s="287"/>
      <c r="G72" s="287">
        <v>-548036</v>
      </c>
      <c r="H72" s="287"/>
      <c r="I72" s="287">
        <v>-328824</v>
      </c>
    </row>
    <row r="73" spans="1:17" s="246" customFormat="1" ht="19.95" customHeight="1" x14ac:dyDescent="0.25">
      <c r="A73" s="211" t="s">
        <v>102</v>
      </c>
      <c r="B73" s="285">
        <v>8</v>
      </c>
      <c r="C73" s="287">
        <v>-338507</v>
      </c>
      <c r="D73" s="287"/>
      <c r="E73" s="287">
        <v>-325044</v>
      </c>
      <c r="F73" s="226"/>
      <c r="G73" s="287">
        <v>-238293</v>
      </c>
      <c r="H73" s="226"/>
      <c r="I73" s="287">
        <v>-242661</v>
      </c>
      <c r="M73" s="241"/>
      <c r="Q73" s="241"/>
    </row>
    <row r="74" spans="1:17" s="241" customFormat="1" ht="19.95" customHeight="1" x14ac:dyDescent="0.25">
      <c r="A74" s="228" t="s">
        <v>149</v>
      </c>
      <c r="B74" s="222"/>
      <c r="C74" s="287">
        <v>-62580</v>
      </c>
      <c r="D74" s="287"/>
      <c r="E74" s="287">
        <v>-49550</v>
      </c>
      <c r="F74" s="226"/>
      <c r="G74" s="287">
        <v>-31190</v>
      </c>
      <c r="H74" s="226"/>
      <c r="I74" s="226">
        <v>-18704</v>
      </c>
    </row>
    <row r="75" spans="1:17" s="247" customFormat="1" ht="19.95" customHeight="1" x14ac:dyDescent="0.25">
      <c r="A75" s="245" t="s">
        <v>103</v>
      </c>
      <c r="B75" s="285"/>
      <c r="C75" s="110">
        <f>SUM(C72:C74)</f>
        <v>-949123</v>
      </c>
      <c r="D75" s="111"/>
      <c r="E75" s="110">
        <f>SUM(E72:E74)</f>
        <v>-703418</v>
      </c>
      <c r="F75" s="111"/>
      <c r="G75" s="110">
        <f>SUM(G72:G74)</f>
        <v>-817519</v>
      </c>
      <c r="H75" s="111"/>
      <c r="I75" s="110">
        <f>SUM(I72:I74)</f>
        <v>-590189</v>
      </c>
      <c r="M75" s="241"/>
      <c r="Q75" s="241"/>
    </row>
    <row r="76" spans="1:17" s="248" customFormat="1" ht="19.95" customHeight="1" x14ac:dyDescent="0.25">
      <c r="B76" s="285"/>
      <c r="C76" s="249"/>
      <c r="D76" s="250"/>
      <c r="E76" s="249"/>
      <c r="F76" s="250"/>
      <c r="G76" s="250"/>
      <c r="H76" s="250"/>
      <c r="I76" s="250"/>
      <c r="M76" s="241"/>
      <c r="Q76" s="241"/>
    </row>
    <row r="77" spans="1:17" s="247" customFormat="1" ht="19.95" customHeight="1" x14ac:dyDescent="0.25">
      <c r="A77" s="251" t="s">
        <v>164</v>
      </c>
      <c r="B77" s="285"/>
      <c r="C77" s="239">
        <f>C75+C69+C46</f>
        <v>-371507</v>
      </c>
      <c r="D77" s="239"/>
      <c r="E77" s="239">
        <f>E75+E69+E46</f>
        <v>1472811</v>
      </c>
      <c r="F77" s="239"/>
      <c r="G77" s="239">
        <f>G75+G69+G46</f>
        <v>-123338</v>
      </c>
      <c r="H77" s="240"/>
      <c r="I77" s="239">
        <f>I75+I69+I46</f>
        <v>1031107</v>
      </c>
      <c r="M77" s="241"/>
      <c r="Q77" s="241"/>
    </row>
    <row r="78" spans="1:17" s="247" customFormat="1" ht="19.95" customHeight="1" x14ac:dyDescent="0.25">
      <c r="A78" s="253" t="s">
        <v>132</v>
      </c>
      <c r="B78" s="285"/>
      <c r="C78" s="287">
        <v>3750360</v>
      </c>
      <c r="D78" s="287"/>
      <c r="E78" s="287">
        <v>1780489</v>
      </c>
      <c r="F78" s="287"/>
      <c r="G78" s="287">
        <v>2445474</v>
      </c>
      <c r="H78" s="287"/>
      <c r="I78" s="287">
        <v>900227</v>
      </c>
      <c r="M78" s="241"/>
      <c r="Q78" s="241"/>
    </row>
    <row r="79" spans="1:17" s="247" customFormat="1" ht="19.95" customHeight="1" x14ac:dyDescent="0.25">
      <c r="A79" s="253" t="s">
        <v>83</v>
      </c>
      <c r="B79" s="282"/>
      <c r="C79" s="287"/>
      <c r="D79" s="226"/>
      <c r="E79" s="226"/>
      <c r="F79" s="226"/>
      <c r="G79" s="287"/>
      <c r="H79" s="226"/>
      <c r="I79" s="226"/>
      <c r="M79" s="241"/>
      <c r="Q79" s="241"/>
    </row>
    <row r="80" spans="1:17" s="247" customFormat="1" ht="19.95" customHeight="1" x14ac:dyDescent="0.25">
      <c r="A80" s="288" t="s">
        <v>114</v>
      </c>
      <c r="B80" s="282"/>
      <c r="C80" s="287">
        <v>47040</v>
      </c>
      <c r="D80" s="226"/>
      <c r="E80" s="59">
        <v>39</v>
      </c>
      <c r="F80" s="226"/>
      <c r="G80" s="287">
        <v>45950</v>
      </c>
      <c r="H80" s="226"/>
      <c r="I80" s="59">
        <v>39</v>
      </c>
      <c r="M80" s="241"/>
      <c r="Q80" s="241"/>
    </row>
    <row r="81" spans="1:17" s="257" customFormat="1" ht="19.95" customHeight="1" thickBot="1" x14ac:dyDescent="0.3">
      <c r="A81" s="254" t="s">
        <v>175</v>
      </c>
      <c r="B81" s="255"/>
      <c r="C81" s="256">
        <f>SUM(C77:C80)</f>
        <v>3425893</v>
      </c>
      <c r="D81" s="226"/>
      <c r="E81" s="256">
        <f>SUM(E77:E80)</f>
        <v>3253339</v>
      </c>
      <c r="F81" s="226"/>
      <c r="G81" s="256">
        <f>SUM(G77:G80)</f>
        <v>2368086</v>
      </c>
      <c r="H81" s="235"/>
      <c r="I81" s="256">
        <f>SUM(I77:I80)</f>
        <v>1931373</v>
      </c>
      <c r="M81" s="241"/>
      <c r="Q81" s="241"/>
    </row>
    <row r="82" spans="1:17" s="247" customFormat="1" ht="14.4" thickTop="1" x14ac:dyDescent="0.25">
      <c r="A82" s="258"/>
      <c r="B82" s="259"/>
      <c r="C82" s="260">
        <v>0</v>
      </c>
      <c r="D82" s="261"/>
      <c r="E82" s="260">
        <v>0</v>
      </c>
      <c r="F82" s="261"/>
      <c r="G82" s="260">
        <v>0</v>
      </c>
      <c r="H82" s="261"/>
      <c r="I82" s="260">
        <v>0</v>
      </c>
    </row>
    <row r="83" spans="1:17" s="247" customFormat="1" ht="14.4" x14ac:dyDescent="0.3">
      <c r="A83" s="242"/>
      <c r="B83" s="259"/>
      <c r="C83" s="226"/>
      <c r="D83" s="226"/>
      <c r="E83" s="226"/>
      <c r="F83" s="226"/>
      <c r="G83" s="226"/>
      <c r="H83" s="235"/>
      <c r="I83" s="226"/>
    </row>
    <row r="84" spans="1:17" s="253" customFormat="1" ht="13.8" x14ac:dyDescent="0.25">
      <c r="A84" s="252"/>
      <c r="C84" s="244"/>
      <c r="D84" s="244"/>
      <c r="E84" s="244"/>
      <c r="F84" s="244"/>
      <c r="G84" s="244"/>
      <c r="H84" s="244"/>
      <c r="I84" s="244"/>
    </row>
    <row r="85" spans="1:17" s="253" customFormat="1" ht="13.8" x14ac:dyDescent="0.25">
      <c r="A85" s="252"/>
      <c r="C85" s="244"/>
      <c r="D85" s="244"/>
      <c r="E85" s="244"/>
      <c r="F85" s="244"/>
      <c r="G85" s="244"/>
      <c r="H85" s="244"/>
      <c r="I85" s="244"/>
    </row>
    <row r="86" spans="1:17" s="253" customFormat="1" ht="13.8" x14ac:dyDescent="0.25">
      <c r="C86" s="107"/>
      <c r="D86" s="107"/>
      <c r="E86" s="107"/>
      <c r="F86" s="107"/>
      <c r="G86" s="107"/>
      <c r="H86" s="107"/>
      <c r="I86" s="107"/>
    </row>
    <row r="87" spans="1:17" s="253" customFormat="1" ht="13.8" x14ac:dyDescent="0.25">
      <c r="C87" s="107"/>
      <c r="D87" s="107"/>
      <c r="E87" s="107"/>
      <c r="F87" s="107"/>
      <c r="G87" s="107"/>
      <c r="H87" s="107"/>
      <c r="I87" s="107"/>
    </row>
    <row r="88" spans="1:17" s="253" customFormat="1" ht="13.8" x14ac:dyDescent="0.25">
      <c r="C88" s="107"/>
      <c r="D88" s="107"/>
      <c r="E88" s="107"/>
      <c r="F88" s="107"/>
      <c r="G88" s="107"/>
      <c r="H88" s="107"/>
      <c r="I88" s="107"/>
    </row>
    <row r="89" spans="1:17" s="253" customFormat="1" ht="13.8" x14ac:dyDescent="0.25">
      <c r="C89" s="107"/>
      <c r="D89" s="107"/>
      <c r="E89" s="107"/>
      <c r="F89" s="107"/>
      <c r="G89" s="107"/>
      <c r="H89" s="107"/>
      <c r="I89" s="107"/>
    </row>
    <row r="90" spans="1:17" s="253" customFormat="1" ht="13.8" x14ac:dyDescent="0.25">
      <c r="C90" s="107"/>
      <c r="D90" s="107"/>
      <c r="E90" s="107"/>
      <c r="F90" s="107"/>
      <c r="G90" s="107"/>
      <c r="H90" s="107"/>
      <c r="I90" s="107"/>
    </row>
    <row r="91" spans="1:17" x14ac:dyDescent="0.55000000000000004">
      <c r="C91" s="107"/>
      <c r="D91" s="107"/>
      <c r="E91" s="107"/>
      <c r="F91" s="107"/>
      <c r="G91" s="107"/>
      <c r="H91" s="107"/>
      <c r="I91" s="107"/>
    </row>
  </sheetData>
  <mergeCells count="14">
    <mergeCell ref="C52:E52"/>
    <mergeCell ref="G52:I52"/>
    <mergeCell ref="C51:E51"/>
    <mergeCell ref="G51:I51"/>
    <mergeCell ref="A1:I1"/>
    <mergeCell ref="A2:I2"/>
    <mergeCell ref="A3:I3"/>
    <mergeCell ref="A48:I48"/>
    <mergeCell ref="A49:I49"/>
    <mergeCell ref="A47:I47"/>
    <mergeCell ref="C5:E5"/>
    <mergeCell ref="G5:I5"/>
    <mergeCell ref="C6:E6"/>
    <mergeCell ref="G6:I6"/>
  </mergeCells>
  <pageMargins left="0.7" right="0.7" top="0.48" bottom="0.5" header="0.5" footer="0.5"/>
  <pageSetup paperSize="9" scale="81" firstPageNumber="13" fitToHeight="100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6" max="16383" man="1"/>
  </rowBreaks>
  <colBreaks count="1" manualBreakCount="1">
    <brk id="9" max="81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5D18BD-4DEE-42D2-923C-35DF09D464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3FC83D-9552-42F9-BC69-CFA5391C1D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000546-B9BB-42AB-9993-F92B8877F09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6</vt:lpstr>
      <vt:lpstr>SE(Conso)</vt:lpstr>
      <vt:lpstr>SE(Separate)</vt:lpstr>
      <vt:lpstr>CF</vt:lpstr>
      <vt:lpstr>BS!Print_Area</vt:lpstr>
      <vt:lpstr>CF!Print_Area</vt:lpstr>
      <vt:lpstr>'PL 3'!Print_Area</vt:lpstr>
      <vt:lpstr>'PL 6'!Print_Area</vt:lpstr>
      <vt:lpstr>'SE(Conso)'!Print_Area</vt:lpstr>
      <vt:lpstr>'SE(Separate)'!Print_Area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Asama, Thitithawin</cp:lastModifiedBy>
  <cp:lastPrinted>2023-06-15T04:07:28Z</cp:lastPrinted>
  <dcterms:created xsi:type="dcterms:W3CDTF">2001-07-23T03:17:52Z</dcterms:created>
  <dcterms:modified xsi:type="dcterms:W3CDTF">2023-07-27T10:29:26Z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