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tthamon_khongdeechan_th_ey_com/Documents/Desktop/Engagement/My Portfolio/Chumporn Palm Oil/FY2023/Q2'2023/FS Template/(8) 25.07.23_PM/"/>
    </mc:Choice>
  </mc:AlternateContent>
  <xr:revisionPtr revIDLastSave="157" documentId="13_ncr:1_{397E3700-2DA2-481B-BE9A-18007448B381}" xr6:coauthVersionLast="47" xr6:coauthVersionMax="47" xr10:uidLastSave="{BE3DE5D3-CBCB-447C-A66D-98822B827C5E}"/>
  <bookViews>
    <workbookView xWindow="28692" yWindow="-108" windowWidth="29016" windowHeight="15816" activeTab="1" xr2:uid="{00000000-000D-0000-FFFF-FFFF00000000}"/>
  </bookViews>
  <sheets>
    <sheet name="BS" sheetId="5" r:id="rId1"/>
    <sheet name="PL" sheetId="9" r:id="rId2"/>
    <sheet name="CE-C" sheetId="10" r:id="rId3"/>
    <sheet name="CE-S" sheetId="11" r:id="rId4"/>
    <sheet name="CF" sheetId="12" r:id="rId5"/>
  </sheets>
  <definedNames>
    <definedName name="_xlnm.Print_Area" localSheetId="0">BS!$A$1:$K$96</definedName>
    <definedName name="_xlnm.Print_Area" localSheetId="2">'CE-C'!$A$1:$U$27</definedName>
    <definedName name="_xlnm.Print_Area" localSheetId="3">'CE-S'!$A$1:$U$27</definedName>
    <definedName name="_xlnm.Print_Area" localSheetId="4">CF!$A$1:$N$76</definedName>
    <definedName name="_xlnm.Print_Area" localSheetId="1">PL!$A$1:$N$89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" i="5" l="1"/>
  <c r="L34" i="9"/>
  <c r="H69" i="12" l="1"/>
  <c r="L69" i="12"/>
  <c r="O24" i="11" l="1"/>
  <c r="K24" i="11"/>
  <c r="I24" i="11"/>
  <c r="G24" i="11"/>
  <c r="E24" i="11"/>
  <c r="S23" i="11"/>
  <c r="U23" i="11" s="1"/>
  <c r="O24" i="10"/>
  <c r="K24" i="10"/>
  <c r="I24" i="10"/>
  <c r="G24" i="10"/>
  <c r="E24" i="10"/>
  <c r="S23" i="10"/>
  <c r="U23" i="10" s="1"/>
  <c r="L13" i="9"/>
  <c r="E18" i="5"/>
  <c r="G29" i="5"/>
  <c r="E29" i="5"/>
  <c r="K29" i="5"/>
  <c r="I29" i="5"/>
  <c r="K73" i="5"/>
  <c r="I73" i="5"/>
  <c r="G73" i="5"/>
  <c r="E73" i="5"/>
  <c r="K39" i="5"/>
  <c r="I39" i="5"/>
  <c r="G39" i="5"/>
  <c r="E39" i="5"/>
  <c r="A70" i="5"/>
  <c r="A36" i="5"/>
  <c r="N51" i="9"/>
  <c r="L51" i="9"/>
  <c r="J51" i="9"/>
  <c r="H51" i="9"/>
  <c r="S16" i="11" l="1"/>
  <c r="U16" i="11" s="1"/>
  <c r="S16" i="10"/>
  <c r="N57" i="9"/>
  <c r="L57" i="9"/>
  <c r="H57" i="9"/>
  <c r="J57" i="9"/>
  <c r="N13" i="9"/>
  <c r="H13" i="9"/>
  <c r="J13" i="9"/>
  <c r="U16" i="10" l="1"/>
  <c r="N34" i="9"/>
  <c r="N35" i="9" s="1"/>
  <c r="L35" i="9"/>
  <c r="J34" i="9"/>
  <c r="J35" i="9" s="1"/>
  <c r="H34" i="9"/>
  <c r="H35" i="9" s="1"/>
  <c r="N18" i="9"/>
  <c r="N19" i="9" s="1"/>
  <c r="N25" i="9" s="1"/>
  <c r="N27" i="9" s="1"/>
  <c r="N42" i="9" s="1"/>
  <c r="L18" i="9"/>
  <c r="J18" i="9"/>
  <c r="J19" i="9" s="1"/>
  <c r="J25" i="9" s="1"/>
  <c r="J27" i="9" s="1"/>
  <c r="J42" i="9" s="1"/>
  <c r="H18" i="9"/>
  <c r="L19" i="9" l="1"/>
  <c r="H19" i="9"/>
  <c r="J37" i="9"/>
  <c r="N37" i="9"/>
  <c r="A17" i="11"/>
  <c r="N63" i="9"/>
  <c r="L63" i="9"/>
  <c r="H63" i="9"/>
  <c r="J63" i="9"/>
  <c r="L25" i="9" l="1"/>
  <c r="H25" i="9"/>
  <c r="L64" i="9"/>
  <c r="K63" i="5"/>
  <c r="I63" i="5"/>
  <c r="G63" i="5"/>
  <c r="E63" i="5"/>
  <c r="L27" i="9" l="1"/>
  <c r="H27" i="9"/>
  <c r="A4" i="12"/>
  <c r="A4" i="10"/>
  <c r="A4" i="11"/>
  <c r="A24" i="11"/>
  <c r="A19" i="11"/>
  <c r="A12" i="11"/>
  <c r="L37" i="9" l="1"/>
  <c r="L42" i="9"/>
  <c r="H42" i="9"/>
  <c r="H37" i="9"/>
  <c r="H79" i="9"/>
  <c r="I54" i="5" l="1"/>
  <c r="G22" i="10" l="1"/>
  <c r="N67" i="12" l="1"/>
  <c r="N59" i="12"/>
  <c r="J67" i="12"/>
  <c r="J59" i="12"/>
  <c r="N79" i="9"/>
  <c r="J79" i="9"/>
  <c r="N80" i="9" l="1"/>
  <c r="J64" i="9"/>
  <c r="J70" i="9" s="1"/>
  <c r="J80" i="9"/>
  <c r="N64" i="9"/>
  <c r="K88" i="5"/>
  <c r="G88" i="5"/>
  <c r="K54" i="5"/>
  <c r="G54" i="5"/>
  <c r="K18" i="5"/>
  <c r="G18" i="5"/>
  <c r="N70" i="9" l="1"/>
  <c r="N72" i="9" s="1"/>
  <c r="J72" i="9"/>
  <c r="Q14" i="10"/>
  <c r="Q14" i="11"/>
  <c r="J9" i="12"/>
  <c r="I30" i="5"/>
  <c r="G64" i="5"/>
  <c r="K64" i="5"/>
  <c r="K30" i="5"/>
  <c r="G30" i="5"/>
  <c r="I64" i="5"/>
  <c r="S20" i="11"/>
  <c r="S13" i="11"/>
  <c r="S12" i="11"/>
  <c r="U12" i="11" s="1"/>
  <c r="S19" i="11"/>
  <c r="S13" i="10"/>
  <c r="S12" i="10"/>
  <c r="S20" i="10"/>
  <c r="S19" i="10"/>
  <c r="L79" i="9"/>
  <c r="H80" i="9"/>
  <c r="Q15" i="11" l="1"/>
  <c r="N9" i="12"/>
  <c r="K89" i="5"/>
  <c r="G89" i="5"/>
  <c r="G90" i="5" s="1"/>
  <c r="S14" i="10"/>
  <c r="Q15" i="10"/>
  <c r="N82" i="9"/>
  <c r="S14" i="11"/>
  <c r="J82" i="9"/>
  <c r="J87" i="9"/>
  <c r="Q21" i="10"/>
  <c r="S21" i="10" s="1"/>
  <c r="U21" i="10" s="1"/>
  <c r="L80" i="9"/>
  <c r="J27" i="12"/>
  <c r="K90" i="5"/>
  <c r="Q17" i="11" l="1"/>
  <c r="N27" i="12"/>
  <c r="Q17" i="10"/>
  <c r="Q22" i="10"/>
  <c r="Q24" i="10" s="1"/>
  <c r="Q21" i="11"/>
  <c r="J40" i="12"/>
  <c r="S25" i="11"/>
  <c r="M25" i="11"/>
  <c r="K25" i="11"/>
  <c r="I25" i="11"/>
  <c r="G25" i="11"/>
  <c r="E25" i="11"/>
  <c r="U19" i="11"/>
  <c r="U25" i="11" s="1"/>
  <c r="U14" i="11"/>
  <c r="S25" i="10"/>
  <c r="M25" i="10"/>
  <c r="K25" i="10"/>
  <c r="I25" i="10"/>
  <c r="G25" i="10"/>
  <c r="E25" i="10"/>
  <c r="U19" i="10"/>
  <c r="U12" i="10"/>
  <c r="N40" i="12" l="1"/>
  <c r="S21" i="11"/>
  <c r="Q22" i="11"/>
  <c r="Q24" i="11" s="1"/>
  <c r="J42" i="12"/>
  <c r="N42" i="12" l="1"/>
  <c r="J68" i="12"/>
  <c r="E54" i="5"/>
  <c r="N68" i="12" l="1"/>
  <c r="J70" i="12"/>
  <c r="U14" i="10"/>
  <c r="N70" i="12" l="1"/>
  <c r="L59" i="12"/>
  <c r="H59" i="12"/>
  <c r="L67" i="12" l="1"/>
  <c r="H67" i="12"/>
  <c r="S22" i="11"/>
  <c r="S24" i="11" s="1"/>
  <c r="O22" i="11"/>
  <c r="K22" i="11"/>
  <c r="I22" i="11"/>
  <c r="G22" i="11"/>
  <c r="E22" i="11"/>
  <c r="U21" i="11"/>
  <c r="S15" i="11"/>
  <c r="O15" i="11"/>
  <c r="O17" i="11" s="1"/>
  <c r="K15" i="11"/>
  <c r="K17" i="11" s="1"/>
  <c r="I15" i="11"/>
  <c r="I17" i="11" s="1"/>
  <c r="G15" i="11"/>
  <c r="G17" i="11" s="1"/>
  <c r="E15" i="11"/>
  <c r="E17" i="11" s="1"/>
  <c r="S22" i="10"/>
  <c r="O22" i="10"/>
  <c r="K22" i="10"/>
  <c r="I22" i="10"/>
  <c r="E22" i="10"/>
  <c r="S15" i="10"/>
  <c r="O15" i="10"/>
  <c r="K15" i="10"/>
  <c r="I15" i="10"/>
  <c r="G15" i="10"/>
  <c r="E15" i="10"/>
  <c r="S24" i="10" l="1"/>
  <c r="S26" i="10" s="1"/>
  <c r="S17" i="11"/>
  <c r="I17" i="10"/>
  <c r="K17" i="10"/>
  <c r="O17" i="10"/>
  <c r="S17" i="10"/>
  <c r="E17" i="10"/>
  <c r="G17" i="10"/>
  <c r="G26" i="10"/>
  <c r="H64" i="9"/>
  <c r="S26" i="11"/>
  <c r="K26" i="10"/>
  <c r="G26" i="11"/>
  <c r="E26" i="10"/>
  <c r="I26" i="11"/>
  <c r="K26" i="11"/>
  <c r="I26" i="10"/>
  <c r="E26" i="11"/>
  <c r="H70" i="9" l="1"/>
  <c r="L70" i="9"/>
  <c r="N87" i="9"/>
  <c r="L72" i="9" l="1"/>
  <c r="H72" i="9"/>
  <c r="M13" i="10"/>
  <c r="M13" i="11"/>
  <c r="L9" i="12"/>
  <c r="H9" i="12"/>
  <c r="H27" i="12" s="1"/>
  <c r="L82" i="9" l="1"/>
  <c r="M20" i="10"/>
  <c r="U20" i="10" s="1"/>
  <c r="U22" i="10" s="1"/>
  <c r="U24" i="10" s="1"/>
  <c r="L87" i="9"/>
  <c r="M20" i="11"/>
  <c r="U20" i="11" s="1"/>
  <c r="U22" i="11" s="1"/>
  <c r="U24" i="11" s="1"/>
  <c r="U13" i="11"/>
  <c r="H82" i="9"/>
  <c r="H87" i="9"/>
  <c r="M22" i="10"/>
  <c r="H40" i="12"/>
  <c r="H42" i="12" s="1"/>
  <c r="U13" i="10"/>
  <c r="M15" i="10"/>
  <c r="I88" i="5"/>
  <c r="I89" i="5" s="1"/>
  <c r="I90" i="5" s="1"/>
  <c r="M15" i="11"/>
  <c r="L27" i="12"/>
  <c r="L40" i="12" s="1"/>
  <c r="L42" i="12" s="1"/>
  <c r="L68" i="12" s="1"/>
  <c r="L70" i="12" s="1"/>
  <c r="L71" i="12" s="1"/>
  <c r="E88" i="5"/>
  <c r="H68" i="12" l="1"/>
  <c r="H70" i="12" s="1"/>
  <c r="H71" i="12" s="1"/>
  <c r="M24" i="10"/>
  <c r="M26" i="10" s="1"/>
  <c r="M17" i="11"/>
  <c r="M17" i="10"/>
  <c r="U15" i="10"/>
  <c r="U15" i="11"/>
  <c r="M22" i="11"/>
  <c r="U26" i="10"/>
  <c r="U26" i="11"/>
  <c r="M24" i="11" l="1"/>
  <c r="M26" i="11" s="1"/>
  <c r="U17" i="11"/>
  <c r="U17" i="10"/>
  <c r="U25" i="10"/>
  <c r="E30" i="5" l="1"/>
  <c r="E64" i="5" l="1"/>
  <c r="E89" i="5" s="1"/>
  <c r="E90" i="5" s="1"/>
</calcChain>
</file>

<file path=xl/sharedStrings.xml><?xml version="1.0" encoding="utf-8"?>
<sst xmlns="http://schemas.openxmlformats.org/spreadsheetml/2006/main" count="342" uniqueCount="202">
  <si>
    <t xml:space="preserve">บริษัท ชุมพรอุตสาหกรรมน้ำมันปาล์ม จำกัด (มหาชน) และบริษัทย่อย 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</si>
  <si>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</si>
  <si>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</si>
  <si>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</si>
  <si>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</si>
  <si>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</si>
  <si>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</si>
  <si>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</si>
  <si>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</si>
  <si>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</si>
  <si>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</si>
  <si>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</si>
  <si>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</si>
  <si>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</si>
  <si>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</si>
  <si>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สินทรัพย์ชีวภาพ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</si>
  <si>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</si>
  <si>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</si>
  <si>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</si>
  <si>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</si>
  <si>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</si>
  <si>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</si>
  <si>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</si>
  <si>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พืชเพื่อการให้ผลิตผล</t>
  </si>
  <si>
    <t>สินทรัพย์ไม่มีตัวตน</t>
  </si>
  <si>
    <t>สินทรัพย์สิทธิการใช้</t>
  </si>
  <si>
    <t>เงินมัดจำ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</si>
  <si>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</si>
  <si>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</si>
  <si>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</si>
  <si>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</si>
  <si>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</si>
  <si>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</si>
  <si>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   ชำระภายในหนึ่งปี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</si>
  <si>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</si>
  <si>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</si>
  <si>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</si>
  <si>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</si>
  <si>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</si>
  <si>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</si>
  <si>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</si>
  <si>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</si>
  <si>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</si>
  <si>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</si>
  <si>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</si>
  <si>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775,424,053 หุ้น มูลค่าหุ้นละ 1 บาท</t>
  </si>
  <si>
    <t xml:space="preserve">   ทุนที่ออกและชำระแล้ว</t>
  </si>
  <si>
    <t xml:space="preserve">      หุ้นสามัญ 632,752,650 หุ้น มูลค่าหุ้นละ 1 บาท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</si>
  <si>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</si>
  <si>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</si>
  <si>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</si>
  <si>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</si>
  <si>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</si>
  <si>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</si>
  <si>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</si>
  <si>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</si>
  <si>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</si>
  <si>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</si>
  <si>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บริษัท ชุมพรอุตสาหกรรมน้ำมันปาล์ม จำกัด (มหาชน) และบริษัทย่อย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</si>
  <si>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</si>
  <si>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</si>
  <si>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</si>
  <si>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</si>
  <si>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</si>
  <si>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</si>
  <si>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</si>
  <si>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</si>
  <si>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</si>
  <si>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</si>
  <si>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</si>
  <si>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</si>
  <si>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</si>
  <si>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</si>
  <si>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</si>
  <si>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</si>
  <si>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</si>
  <si>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 xml:space="preserve">งบแสดงการเปลี่ยนแปลงส่วนของผู้ถือหุ้น </t>
  </si>
  <si>
    <t>ส่วนทุนจาก</t>
  </si>
  <si>
    <t>จัดสรรแล้ว -</t>
  </si>
  <si>
    <t>ส่วนเกินมูลค่า</t>
  </si>
  <si>
    <t>การจ่ายโดยใช้</t>
  </si>
  <si>
    <t>หุ้นสามัญ</t>
  </si>
  <si>
    <t>หุ้นเป็นเกณฑ์</t>
  </si>
  <si>
    <t>ยังไม่ได้จัดสรร</t>
  </si>
  <si>
    <t>รวม</t>
  </si>
  <si>
    <t xml:space="preserve">งบแสดงการเปลี่ยนแปลงส่วนของผู้ถือหุ้น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</si>
  <si>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</si>
  <si>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</si>
  <si>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</si>
  <si>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</si>
  <si>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</si>
  <si>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</si>
  <si>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ค่าใช้จ่ายจ่ายล่วงหน้า</t>
  </si>
  <si>
    <t xml:space="preserve">   สินค้าคงเหลือ</t>
  </si>
  <si>
    <t xml:space="preserve">   สินทรัพย์ชีวภาพ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</si>
  <si>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</si>
  <si>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</si>
  <si>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</si>
  <si>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</si>
  <si>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</si>
  <si>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</si>
  <si>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</si>
  <si>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</si>
  <si>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เงินสดจ่ายหนี้สินตามสัญญาเช่า</t>
  </si>
  <si>
    <t>เงินสดรับจากการจำหน่ายอุปกรณ์</t>
  </si>
  <si>
    <t>พืชเพื่อการให้ผลิตผลเพิ่มขึ้น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</si>
  <si>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</si>
  <si>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</si>
  <si>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</si>
  <si>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</si>
  <si>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หนี้สินตามสัญญาเช่า - สุทธิจากส่วนที่ถึงกำหนด</t>
  </si>
  <si>
    <t xml:space="preserve">   สำรองผลประโยชน์ระยะยาวของพนักงาน</t>
  </si>
  <si>
    <t>อสังหาริมทรัพย์เพื่อการลงทุน</t>
  </si>
  <si>
    <t>หมายเหตุประกอบงบการเงินรวมระหว่างกาลเป็นส่วนหนึ่งของงบการเงินนี้</t>
  </si>
  <si>
    <t>เงินกู้ยืมระยะสั้นจากธนาคาร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</si>
  <si>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</si>
  <si>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</si>
  <si>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</t>
  </si>
  <si>
    <t xml:space="preserve">กำไรต่อหุ้น </t>
  </si>
  <si>
    <t>กำไรต่อหุ้นขั้นพื้นฐาน</t>
  </si>
  <si>
    <t>ส่วนเกินทุนจาก</t>
  </si>
  <si>
    <t>การตีราคาสินทรัพย์</t>
  </si>
  <si>
    <t xml:space="preserve">   ตัดจำหน่ายพืชเพื่อการให้ผลิตผล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</si>
  <si>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</si>
  <si>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</si>
  <si>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</si>
  <si>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เงินสดรับจากรายได้ทางการเงิน</t>
  </si>
  <si>
    <t>เงินสดจ่ายชำระคืนเงินกู้ยืมระยะยาวจากธนาคาร</t>
  </si>
  <si>
    <t xml:space="preserve">   ตัดจำหน่ายค่าธรรมเนียมทางการเงิน</t>
  </si>
  <si>
    <t xml:space="preserve">   เงินมัดจำ</t>
  </si>
  <si>
    <t>ส่วนแบ่งกำไรจากเงินลงทุนในการร่วมค้า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</si>
  <si>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</si>
  <si>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</si>
  <si>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</si>
  <si>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กำไรสำหรับงวด</t>
  </si>
  <si>
    <t>กำไรขาดทุนเบ็ดเสร็จอื่น</t>
  </si>
  <si>
    <t>การป้องกันความเสี่ยง</t>
  </si>
  <si>
    <t>ในกระแสเงินสด</t>
  </si>
  <si>
    <t xml:space="preserve">   ส่วนแบ่งกำไรจากเงินลงทุนในการร่วมค้า</t>
  </si>
  <si>
    <t>กำไรจากการดำเนินงานก่อนการเปลี่ยนแปลง</t>
  </si>
  <si>
    <t>เงินสดสุทธิจาก (ใช้ไปใน) กิจกรรมลงทุน</t>
  </si>
  <si>
    <t>หนี้สินตราสารอนุพันธ์หมุนเวียน</t>
  </si>
  <si>
    <t xml:space="preserve">   การปรับลดราคาทุนของสินค้าคงเหลือเป็นมูลค่าสุทธิที่จะได้รับ </t>
  </si>
  <si>
    <t>สำรองสำหรับ</t>
  </si>
  <si>
    <t>เงินสดจ่ายซื้อสินทรัพย์ไม่มีตัวตน</t>
  </si>
  <si>
    <t>ยอดคงเหลือ ณ วันที่ 1 มกราคม 2565</t>
  </si>
  <si>
    <t>2, 3</t>
  </si>
  <si>
    <t>กำไรจากการดำเนินงาน</t>
  </si>
  <si>
    <t xml:space="preserve">   กำไรส่วนที่เป็นของผู้ถือหุ้นของบริษัทฯ</t>
  </si>
  <si>
    <t>กำไรก่อนภาษีเงินได้</t>
  </si>
  <si>
    <t>รายการปรับกระทบยอดกำไรก่อนภาษีเงินได้</t>
  </si>
  <si>
    <t>เงินสดจ่ายต้นทุนทางการเงิน</t>
  </si>
  <si>
    <t xml:space="preserve">เงินสดและรายการเทียบเท่าเงินสดปลายงวด </t>
  </si>
  <si>
    <t>2, 8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</si>
  <si>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</si>
  <si>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</si>
  <si>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 xml:space="preserve">   กำไรจากการจำหน่ายอุปกรณ์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</si>
  <si>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</si>
  <si>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</si>
  <si>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ขาดทุนจากอัตราแลกเปลี่ยน</t>
  </si>
  <si>
    <t>กำไรก่อนค่าใช้จ่ายภาษีเงินได้</t>
  </si>
  <si>
    <t>ค่าใช้จ่ายภาษีเงินได้</t>
  </si>
  <si>
    <t>เงินกู้ยืมระยะสั้นจากธนาคารเพิ่มขึ้น (ลดลง)</t>
  </si>
  <si>
    <t>ที่ออกและชำระแล้ว</t>
  </si>
  <si>
    <t>สำรองตามกฎหมาย</t>
  </si>
  <si>
    <t>องค์ประกอบอื่นของ</t>
  </si>
  <si>
    <t>ส่วนของ</t>
  </si>
  <si>
    <t>ผู้ถือหุ้น</t>
  </si>
  <si>
    <t>31 ธันวาคม 2565</t>
  </si>
  <si>
    <t>หนี้สินตราสารอนุพันธ์ไม่หมุนเวียน</t>
  </si>
  <si>
    <t>ยอดคงเหลือ ณ วันที่ 1 มกราคม 2566</t>
  </si>
  <si>
    <t>ภาษีเงินได้ค้างจ่าย</t>
  </si>
  <si>
    <t>กำไร (ขาดทุน) จากการเปลี่ยนแปลงมูลค่ายุติธรรมของสินทรัพย์ชีวภาพ</t>
  </si>
  <si>
    <t xml:space="preserve">   ขาดทุน (กำไร) จากการเปลี่ยนแปลงมูลค่ายุติธรรมของสินทรัพย์ชีวภาพ</t>
  </si>
  <si>
    <t>เงินสดสุทธิจาก (ใช้ไปใน) กิจกรรมจัดหาเงิน</t>
  </si>
  <si>
    <t>เงินสดจ่ายซื้อที่ดิน อาคารและอุปกรณ์</t>
  </si>
  <si>
    <t xml:space="preserve">   ค่าใช้จ่ายผลประโยชน์ระยะยาวของพนักงาน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</si>
  <si>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</si>
  <si>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</si>
  <si>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</si>
  <si>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</si>
  <si>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</si>
  <si>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กำไรจากอัตราแลกเปลี่ยน</t>
  </si>
  <si>
    <t>สำหรับงวดหกเดือนสิ้นสุดวันที่ 30 มิถุนายน 2566</t>
  </si>
  <si>
    <t>เงินปันผลจ่าย</t>
  </si>
  <si>
    <t>เงินสดรับจากเงินกู้ยืมระยะยาวจากธนาคาร</t>
  </si>
  <si>
    <t xml:space="preserve">   ค่าเผื่อผลขาดทุนด้านเครดิตที่คาดว่าจะเกิดขึ้น (โอนกลับ) </t>
  </si>
  <si>
    <t xml:space="preserve">   ขาดทุน (กำไร) จากอัตราแลกเปลี่ยนที่ยังไม่เกิดขึ้นจริง</t>
  </si>
  <si>
    <t>สินทรัพย์ตราสารอนุพันธ์ไม่หมุนเวียน</t>
  </si>
  <si>
    <t xml:space="preserve">   กำไรจากการยกเลิกสัญญาเช่า</t>
  </si>
  <si>
    <t xml:space="preserve">   เจ้าหนี้ค่าซื้อที่ดิน อาคารและอุปกรณ์ที่ยังไม่ได้จ่ายชำระเพิ่มขึ้น (ลดลง)</t>
  </si>
  <si>
    <t>กำไร (ขาดทุน) จากการเปลี่ยนแปลงมูลค่ายุติธรรมของตราสารอนุพันธ์</t>
  </si>
  <si>
    <t>กำไร (ขาดทุน) สำหรับงวด</t>
  </si>
  <si>
    <t>ขาดทุนจากการป้องกันความเสี่ยงในกระแสเงินสด</t>
  </si>
  <si>
    <t xml:space="preserve">   ขาดทุน (กำไร) จากการเปลี่ยนแปลงมูลค่ายุติธรรมของตราสารอนุพันธ์</t>
  </si>
  <si>
    <t>เงินให้กู้ยืมระยะสั้นแก่กิจการที่เกี่ยวข้องกันลดลง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</si>
  <si>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</si>
  <si>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</si>
  <si>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จากการดำเนินงาน</t>
  </si>
  <si>
    <t>กำไร (ขาดทุน) ก่อนรายได้ภาษีเงินได้</t>
  </si>
  <si>
    <t>รายได้ภาษีเงินได้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</si>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</sst>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\(#,##0.0\)"/>
    <numFmt numFmtId="167" formatCode="#,##0_);[Blue]\(#,##0\)"/>
    <numFmt numFmtId="168" formatCode="#,##0.0_);[Red]\(#,##0.0\)"/>
    <numFmt numFmtId="169" formatCode="_(* #,##0_);[Red]_(* \(#,##0\);_(* &quot;-&quot;_);_(@_)"/>
    <numFmt numFmtId="170" formatCode="&quot;วันที่&quot;\ ว\ ดดดด\ ปปปป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\_x0000_\_x0000_"/>
    <numFmt numFmtId="178" formatCode="0.0%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0.00_)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_ * #,##0_ ;_ * \-#,##0_ ;_ * &quot;-&quot;_ ;_ @_ "/>
    <numFmt numFmtId="195" formatCode="#,##0\ &quot;DM&quot;;[Red]\-#,##0\ &quot;DM&quot;"/>
    <numFmt numFmtId="196" formatCode="#,##0.00\ &quot;DM&quot;;[Red]\-#,##0.00\ &quot;DM&quot;"/>
    <numFmt numFmtId="197" formatCode="#,##0.000_);\(#,##0.000\)"/>
    <numFmt numFmtId="198" formatCode="_(* #,##0_);_(* \(#,##0\);_(* &quot;-&quot;??_);_(@_)"/>
    <numFmt numFmtId="199" formatCode="_-* #,##0\ _€_-;\-* #,##0\ _€_-;_-* &quot;-&quot;\ _€_-;_-@_-"/>
    <numFmt numFmtId="200" formatCode="0.000"/>
    <numFmt numFmtId="201" formatCode="0.000_);\(0.000\)"/>
  </numFmts>
  <fonts count="12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 New"/>
      <family val="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8"/>
      <color theme="3"/>
      <name val="Cambria"/>
      <family val="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1"/>
      <color theme="1"/>
      <name val="EYInterstate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Geneva"/>
    </font>
    <font>
      <u/>
      <sz val="10"/>
      <color theme="10"/>
      <name val="Arial"/>
      <family val="2"/>
    </font>
    <font>
      <sz val="11"/>
      <color rgb="FF006100"/>
      <name val="EYInterstate"/>
      <family val="2"/>
    </font>
    <font>
      <sz val="11"/>
      <color rgb="FF9C0006"/>
      <name val="EYInterstate"/>
      <family val="2"/>
    </font>
    <font>
      <sz val="11"/>
      <color rgb="FF9C5700"/>
      <name val="EYInterstate"/>
      <family val="2"/>
    </font>
    <font>
      <sz val="11"/>
      <color rgb="FF3F3F76"/>
      <name val="EYInterstate"/>
      <family val="2"/>
    </font>
    <font>
      <b/>
      <sz val="11"/>
      <color rgb="FF3F3F3F"/>
      <name val="EYInterstate"/>
      <family val="2"/>
    </font>
    <font>
      <b/>
      <sz val="11"/>
      <color rgb="FFFA7D00"/>
      <name val="EYInterstate"/>
      <family val="2"/>
    </font>
    <font>
      <sz val="11"/>
      <color rgb="FFFA7D00"/>
      <name val="EYInterstate"/>
      <family val="2"/>
    </font>
    <font>
      <b/>
      <sz val="11"/>
      <color theme="0"/>
      <name val="EYInterstate"/>
      <family val="2"/>
    </font>
    <font>
      <sz val="11"/>
      <color rgb="FFFF0000"/>
      <name val="EYInterstate"/>
      <family val="2"/>
    </font>
    <font>
      <i/>
      <sz val="11"/>
      <color rgb="FF7F7F7F"/>
      <name val="EYInterstate"/>
      <family val="2"/>
    </font>
    <font>
      <b/>
      <sz val="11"/>
      <color theme="1"/>
      <name val="EYInterstate"/>
      <family val="2"/>
    </font>
    <font>
      <sz val="11"/>
      <color theme="0"/>
      <name val="EYInterstate"/>
      <family val="2"/>
    </font>
    <font>
      <sz val="14"/>
      <name val="AngsanaUPC"/>
      <family val="1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/>
    <xf numFmtId="43" fontId="3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10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8" fontId="12" fillId="0" borderId="0" applyFill="0" applyBorder="0" applyAlignment="0" applyProtection="0"/>
    <xf numFmtId="40" fontId="12" fillId="0" borderId="0" applyFill="0" applyBorder="0" applyAlignment="0" applyProtection="0"/>
    <xf numFmtId="169" fontId="6" fillId="3" borderId="0" applyFill="0" applyBorder="0" applyAlignment="0">
      <alignment vertical="top"/>
    </xf>
    <xf numFmtId="170" fontId="6" fillId="0" borderId="0" applyFill="0" applyBorder="0" applyAlignment="0" applyProtection="0"/>
    <xf numFmtId="0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6" fillId="0" borderId="0" applyFill="0" applyBorder="0"/>
    <xf numFmtId="172" fontId="16" fillId="0" borderId="0" applyFill="0" applyBorder="0"/>
    <xf numFmtId="173" fontId="8" fillId="0" borderId="0"/>
    <xf numFmtId="3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/>
    <xf numFmtId="0" fontId="20" fillId="0" borderId="0">
      <alignment horizontal="left"/>
    </xf>
    <xf numFmtId="174" fontId="6" fillId="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17" fillId="0" borderId="0" applyFont="0" applyFill="0" applyBorder="0" applyAlignment="0" applyProtection="0"/>
    <xf numFmtId="175" fontId="8" fillId="0" borderId="0"/>
    <xf numFmtId="176" fontId="21" fillId="4" borderId="0">
      <protection hidden="1"/>
    </xf>
    <xf numFmtId="47" fontId="22" fillId="0" borderId="0" applyFill="0">
      <alignment horizontal="center"/>
    </xf>
    <xf numFmtId="14" fontId="22" fillId="0" borderId="0" applyFill="0" applyBorder="0">
      <alignment horizontal="center"/>
    </xf>
    <xf numFmtId="14" fontId="23" fillId="0" borderId="0" applyFill="0" applyBorder="0" applyAlignment="0"/>
    <xf numFmtId="177" fontId="22" fillId="0" borderId="0" applyFill="0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78" fontId="8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9" fontId="13" fillId="0" borderId="0" applyFon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6" applyFont="0" applyFill="0" applyBorder="0">
      <alignment horizontal="center" vertical="justify" wrapText="1"/>
    </xf>
    <xf numFmtId="0" fontId="30" fillId="0" borderId="6" applyFont="0" applyFill="0" applyBorder="0">
      <alignment horizontal="centerContinuous" vertical="justify" wrapText="1"/>
    </xf>
    <xf numFmtId="0" fontId="16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38" fontId="31" fillId="5" borderId="0" applyNumberFormat="0" applyBorder="0" applyAlignment="0" applyProtection="0"/>
    <xf numFmtId="38" fontId="32" fillId="5" borderId="0" applyNumberFormat="0" applyBorder="0" applyAlignment="0" applyProtection="0"/>
    <xf numFmtId="38" fontId="31" fillId="5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0" fontId="40" fillId="0" borderId="9">
      <alignment horizontal="left"/>
    </xf>
    <xf numFmtId="181" fontId="41" fillId="0" borderId="10">
      <alignment horizontal="left"/>
    </xf>
    <xf numFmtId="0" fontId="42" fillId="0" borderId="11">
      <alignment horizontal="right"/>
    </xf>
    <xf numFmtId="0" fontId="40" fillId="1" borderId="10">
      <alignment horizontal="left"/>
    </xf>
    <xf numFmtId="182" fontId="12" fillId="0" borderId="0" applyFill="0" applyBorder="0" applyAlignment="0" applyProtection="0"/>
    <xf numFmtId="10" fontId="31" fillId="6" borderId="6" applyNumberFormat="0" applyBorder="0" applyAlignment="0" applyProtection="0"/>
    <xf numFmtId="10" fontId="32" fillId="6" borderId="6" applyNumberFormat="0" applyBorder="0" applyAlignment="0" applyProtection="0"/>
    <xf numFmtId="10" fontId="31" fillId="6" borderId="6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43" fillId="0" borderId="0" applyFill="0" applyBorder="0">
      <alignment horizontal="center"/>
    </xf>
    <xf numFmtId="183" fontId="13" fillId="0" borderId="0" applyFill="0" applyBorder="0">
      <alignment horizontal="center"/>
    </xf>
    <xf numFmtId="184" fontId="13" fillId="0" borderId="0" applyFont="0" applyFill="0" applyBorder="0"/>
    <xf numFmtId="185" fontId="13" fillId="0" borderId="0" applyFont="0" applyFill="0" applyBorder="0"/>
    <xf numFmtId="37" fontId="44" fillId="0" borderId="0"/>
    <xf numFmtId="186" fontId="45" fillId="0" borderId="0"/>
    <xf numFmtId="186" fontId="46" fillId="0" borderId="0"/>
    <xf numFmtId="186" fontId="45" fillId="0" borderId="0"/>
    <xf numFmtId="187" fontId="16" fillId="0" borderId="0" applyFont="0" applyFill="0" applyBorder="0"/>
    <xf numFmtId="188" fontId="13" fillId="0" borderId="0" applyFont="0" applyFill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7" fillId="0" borderId="0"/>
    <xf numFmtId="0" fontId="9" fillId="0" borderId="0"/>
    <xf numFmtId="0" fontId="1" fillId="0" borderId="0"/>
    <xf numFmtId="189" fontId="13" fillId="0" borderId="0" applyFont="0" applyFill="0" applyBorder="0"/>
    <xf numFmtId="190" fontId="13" fillId="0" borderId="0"/>
    <xf numFmtId="191" fontId="13" fillId="0" borderId="0" applyFont="0" applyFill="0" applyBorder="0">
      <alignment vertical="justify" wrapText="1"/>
    </xf>
    <xf numFmtId="0" fontId="47" fillId="0" borderId="0"/>
    <xf numFmtId="0" fontId="48" fillId="2" borderId="12"/>
    <xf numFmtId="0" fontId="49" fillId="0" borderId="0">
      <alignment horizontal="left"/>
    </xf>
    <xf numFmtId="192" fontId="6" fillId="3" borderId="0" applyFill="0" applyBorder="0" applyAlignment="0" applyProtection="0">
      <protection locked="0"/>
    </xf>
    <xf numFmtId="5" fontId="6" fillId="3" borderId="0" applyFill="0" applyBorder="0" applyAlignment="0" applyProtection="0">
      <alignment vertical="top"/>
    </xf>
    <xf numFmtId="193" fontId="6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50" fillId="0" borderId="0"/>
    <xf numFmtId="1" fontId="9" fillId="0" borderId="13" applyNumberFormat="0" applyFill="0" applyAlignment="0" applyProtection="0">
      <alignment horizontal="center" vertical="center"/>
    </xf>
    <xf numFmtId="0" fontId="28" fillId="0" borderId="14">
      <alignment vertical="center"/>
    </xf>
    <xf numFmtId="0" fontId="51" fillId="0" borderId="0">
      <alignment horizontal="left"/>
    </xf>
    <xf numFmtId="0" fontId="24" fillId="0" borderId="0"/>
    <xf numFmtId="3" fontId="52" fillId="7" borderId="6">
      <alignment horizontal="left" vertical="top" wrapText="1"/>
      <protection locked="0"/>
    </xf>
    <xf numFmtId="0" fontId="9" fillId="0" borderId="0"/>
    <xf numFmtId="0" fontId="53" fillId="0" borderId="0">
      <alignment horizontal="left"/>
    </xf>
    <xf numFmtId="0" fontId="29" fillId="0" borderId="0">
      <alignment horizontal="left"/>
    </xf>
    <xf numFmtId="0" fontId="37" fillId="0" borderId="0"/>
    <xf numFmtId="0" fontId="35" fillId="0" borderId="0"/>
    <xf numFmtId="0" fontId="29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49" fontId="23" fillId="0" borderId="0" applyFill="0" applyBorder="0" applyAlignment="0"/>
    <xf numFmtId="0" fontId="9" fillId="0" borderId="0" applyFill="0" applyBorder="0" applyAlignment="0"/>
    <xf numFmtId="194" fontId="9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>
      <alignment horizontal="center" vertical="top"/>
    </xf>
    <xf numFmtId="0" fontId="56" fillId="0" borderId="0"/>
    <xf numFmtId="0" fontId="55" fillId="0" borderId="0"/>
    <xf numFmtId="0" fontId="59" fillId="0" borderId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64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43" fontId="8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1" fillId="0" borderId="0"/>
    <xf numFmtId="165" fontId="7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/>
    <xf numFmtId="0" fontId="75" fillId="0" borderId="0" applyNumberFormat="0" applyFill="0" applyBorder="0" applyAlignment="0" applyProtection="0"/>
    <xf numFmtId="0" fontId="73" fillId="16" borderId="0" applyNumberFormat="0" applyBorder="0" applyAlignment="0" applyProtection="0"/>
    <xf numFmtId="0" fontId="73" fillId="20" borderId="0" applyNumberFormat="0" applyBorder="0" applyAlignment="0" applyProtection="0"/>
    <xf numFmtId="0" fontId="73" fillId="24" borderId="0" applyNumberFormat="0" applyBorder="0" applyAlignment="0" applyProtection="0"/>
    <xf numFmtId="0" fontId="73" fillId="28" borderId="0" applyNumberFormat="0" applyBorder="0" applyAlignment="0" applyProtection="0"/>
    <xf numFmtId="0" fontId="73" fillId="32" borderId="0" applyNumberFormat="0" applyBorder="0" applyAlignment="0" applyProtection="0"/>
    <xf numFmtId="0" fontId="73" fillId="36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0" fontId="73" fillId="33" borderId="0" applyNumberFormat="0" applyBorder="0" applyAlignment="0" applyProtection="0"/>
    <xf numFmtId="0" fontId="73" fillId="37" borderId="0" applyNumberFormat="0" applyBorder="0" applyAlignment="0" applyProtection="0"/>
    <xf numFmtId="0" fontId="76" fillId="18" borderId="0" applyNumberFormat="0" applyBorder="0" applyAlignment="0" applyProtection="0"/>
    <xf numFmtId="0" fontId="76" fillId="22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34" borderId="0" applyNumberFormat="0" applyBorder="0" applyAlignment="0" applyProtection="0"/>
    <xf numFmtId="0" fontId="76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7" borderId="0" applyNumberFormat="0" applyBorder="0" applyAlignment="0" applyProtection="0"/>
    <xf numFmtId="0" fontId="76" fillId="31" borderId="0" applyNumberFormat="0" applyBorder="0" applyAlignment="0" applyProtection="0"/>
    <xf numFmtId="0" fontId="76" fillId="35" borderId="0" applyNumberFormat="0" applyBorder="0" applyAlignment="0" applyProtection="0"/>
    <xf numFmtId="0" fontId="77" fillId="9" borderId="0" applyNumberFormat="0" applyBorder="0" applyAlignment="0" applyProtection="0"/>
    <xf numFmtId="0" fontId="78" fillId="12" borderId="20" applyNumberFormat="0" applyAlignment="0" applyProtection="0"/>
    <xf numFmtId="0" fontId="79" fillId="13" borderId="23" applyNumberFormat="0" applyAlignment="0" applyProtection="0"/>
    <xf numFmtId="0" fontId="80" fillId="0" borderId="0" applyNumberFormat="0" applyFill="0" applyBorder="0" applyAlignment="0" applyProtection="0"/>
    <xf numFmtId="0" fontId="81" fillId="8" borderId="0" applyNumberFormat="0" applyBorder="0" applyAlignment="0" applyProtection="0"/>
    <xf numFmtId="0" fontId="82" fillId="0" borderId="17" applyNumberFormat="0" applyFill="0" applyAlignment="0" applyProtection="0"/>
    <xf numFmtId="0" fontId="83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0" applyNumberFormat="0" applyFill="0" applyBorder="0" applyAlignment="0" applyProtection="0"/>
    <xf numFmtId="0" fontId="85" fillId="11" borderId="20" applyNumberFormat="0" applyAlignment="0" applyProtection="0"/>
    <xf numFmtId="0" fontId="86" fillId="0" borderId="22" applyNumberFormat="0" applyFill="0" applyAlignment="0" applyProtection="0"/>
    <xf numFmtId="0" fontId="87" fillId="10" borderId="0" applyNumberFormat="0" applyBorder="0" applyAlignment="0" applyProtection="0"/>
    <xf numFmtId="0" fontId="73" fillId="14" borderId="24" applyNumberFormat="0" applyFont="0" applyAlignment="0" applyProtection="0"/>
    <xf numFmtId="0" fontId="88" fillId="12" borderId="21" applyNumberFormat="0" applyAlignment="0" applyProtection="0"/>
    <xf numFmtId="0" fontId="89" fillId="0" borderId="0" applyNumberFormat="0" applyFill="0" applyBorder="0" applyAlignment="0" applyProtection="0"/>
    <xf numFmtId="0" fontId="90" fillId="0" borderId="2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4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9" borderId="0" applyNumberFormat="0" applyBorder="0" applyAlignment="0" applyProtection="0"/>
    <xf numFmtId="0" fontId="97" fillId="10" borderId="0" applyNumberFormat="0" applyBorder="0" applyAlignment="0" applyProtection="0"/>
    <xf numFmtId="0" fontId="98" fillId="11" borderId="20" applyNumberFormat="0" applyAlignment="0" applyProtection="0"/>
    <xf numFmtId="0" fontId="99" fillId="12" borderId="21" applyNumberFormat="0" applyAlignment="0" applyProtection="0"/>
    <xf numFmtId="0" fontId="100" fillId="12" borderId="20" applyNumberFormat="0" applyAlignment="0" applyProtection="0"/>
    <xf numFmtId="0" fontId="101" fillId="0" borderId="22" applyNumberFormat="0" applyFill="0" applyAlignment="0" applyProtection="0"/>
    <xf numFmtId="0" fontId="72" fillId="13" borderId="2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05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05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05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05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05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0" borderId="0"/>
    <xf numFmtId="0" fontId="71" fillId="14" borderId="24" applyNumberFormat="0" applyFont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9" fontId="15" fillId="0" borderId="0" applyFont="0" applyFill="0" applyBorder="0" applyAlignment="0" applyProtection="0"/>
    <xf numFmtId="0" fontId="71" fillId="0" borderId="0"/>
    <xf numFmtId="0" fontId="106" fillId="0" borderId="0" applyNumberFormat="0" applyFill="0" applyBorder="0" applyAlignment="0" applyProtection="0"/>
    <xf numFmtId="0" fontId="107" fillId="10" borderId="0" applyNumberFormat="0" applyBorder="0" applyAlignment="0" applyProtection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105" fillId="18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105" fillId="22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105" fillId="26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105" fillId="30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105" fillId="34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105" fillId="38" borderId="0" applyNumberFormat="0" applyBorder="0" applyAlignment="0" applyProtection="0"/>
    <xf numFmtId="0" fontId="73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9" fontId="71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0" fontId="70" fillId="0" borderId="0"/>
    <xf numFmtId="0" fontId="67" fillId="0" borderId="17" applyNumberFormat="0" applyFill="0" applyAlignment="0" applyProtection="0"/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69" fillId="0" borderId="0" applyNumberFormat="0" applyFill="0" applyBorder="0" applyAlignment="0" applyProtection="0"/>
    <xf numFmtId="0" fontId="110" fillId="8" borderId="0" applyNumberFormat="0" applyBorder="0" applyAlignment="0" applyProtection="0"/>
    <xf numFmtId="0" fontId="111" fillId="9" borderId="0" applyNumberFormat="0" applyBorder="0" applyAlignment="0" applyProtection="0"/>
    <xf numFmtId="0" fontId="112" fillId="10" borderId="0" applyNumberFormat="0" applyBorder="0" applyAlignment="0" applyProtection="0"/>
    <xf numFmtId="0" fontId="113" fillId="11" borderId="20" applyNumberFormat="0" applyAlignment="0" applyProtection="0"/>
    <xf numFmtId="0" fontId="114" fillId="12" borderId="21" applyNumberFormat="0" applyAlignment="0" applyProtection="0"/>
    <xf numFmtId="0" fontId="115" fillId="12" borderId="20" applyNumberFormat="0" applyAlignment="0" applyProtection="0"/>
    <xf numFmtId="0" fontId="116" fillId="0" borderId="22" applyNumberFormat="0" applyFill="0" applyAlignment="0" applyProtection="0"/>
    <xf numFmtId="0" fontId="117" fillId="13" borderId="23" applyNumberFormat="0" applyAlignment="0" applyProtection="0"/>
    <xf numFmtId="0" fontId="118" fillId="0" borderId="0" applyNumberFormat="0" applyFill="0" applyBorder="0" applyAlignment="0" applyProtection="0"/>
    <xf numFmtId="0" fontId="70" fillId="14" borderId="24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25" applyNumberFormat="0" applyFill="0" applyAlignment="0" applyProtection="0"/>
    <xf numFmtId="0" fontId="121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121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2" borderId="0" applyNumberFormat="0" applyBorder="0" applyAlignment="0" applyProtection="0"/>
    <xf numFmtId="0" fontId="121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6" borderId="0" applyNumberFormat="0" applyBorder="0" applyAlignment="0" applyProtection="0"/>
    <xf numFmtId="0" fontId="121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0" borderId="0" applyNumberFormat="0" applyBorder="0" applyAlignment="0" applyProtection="0"/>
    <xf numFmtId="0" fontId="121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121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22" fillId="0" borderId="0"/>
    <xf numFmtId="0" fontId="73" fillId="0" borderId="0"/>
    <xf numFmtId="165" fontId="9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1" fillId="0" borderId="0"/>
    <xf numFmtId="165" fontId="8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8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43" fontId="71" fillId="0" borderId="0" applyFont="0" applyFill="0" applyBorder="0" applyAlignment="0" applyProtection="0"/>
    <xf numFmtId="0" fontId="9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14" borderId="24" applyNumberFormat="0" applyFont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9" fillId="0" borderId="0"/>
    <xf numFmtId="0" fontId="9" fillId="0" borderId="0"/>
    <xf numFmtId="0" fontId="106" fillId="0" borderId="0" applyNumberFormat="0" applyFill="0" applyBorder="0" applyAlignment="0" applyProtection="0"/>
    <xf numFmtId="0" fontId="123" fillId="0" borderId="0"/>
    <xf numFmtId="0" fontId="1" fillId="0" borderId="0"/>
    <xf numFmtId="0" fontId="71" fillId="0" borderId="0"/>
    <xf numFmtId="199" fontId="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178" fontId="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1" fillId="0" borderId="0"/>
    <xf numFmtId="0" fontId="12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123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8" fillId="0" borderId="0"/>
    <xf numFmtId="0" fontId="73" fillId="0" borderId="0"/>
    <xf numFmtId="0" fontId="8" fillId="0" borderId="0"/>
    <xf numFmtId="9" fontId="8" fillId="0" borderId="0" applyFont="0" applyFill="0" applyBorder="0" applyAlignment="0" applyProtection="0"/>
    <xf numFmtId="0" fontId="71" fillId="14" borderId="24" applyNumberFormat="0" applyFont="0" applyAlignment="0" applyProtection="0"/>
    <xf numFmtId="0" fontId="71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71" fillId="0" borderId="0"/>
    <xf numFmtId="0" fontId="122" fillId="0" borderId="0"/>
    <xf numFmtId="0" fontId="15" fillId="0" borderId="0"/>
    <xf numFmtId="4" fontId="15" fillId="0" borderId="0" applyFont="0" applyFill="0" applyBorder="0" applyAlignment="0" applyProtection="0"/>
    <xf numFmtId="0" fontId="71" fillId="0" borderId="0"/>
    <xf numFmtId="43" fontId="13" fillId="0" borderId="0" applyFont="0" applyFill="0" applyBorder="0" applyAlignment="0" applyProtection="0"/>
    <xf numFmtId="0" fontId="73" fillId="0" borderId="0"/>
    <xf numFmtId="0" fontId="85" fillId="11" borderId="20" applyNumberFormat="0" applyAlignment="0" applyProtection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3" fillId="0" borderId="0"/>
    <xf numFmtId="0" fontId="71" fillId="0" borderId="0"/>
    <xf numFmtId="9" fontId="71" fillId="0" borderId="0" applyFont="0" applyFill="0" applyBorder="0" applyAlignment="0" applyProtection="0"/>
    <xf numFmtId="0" fontId="85" fillId="11" borderId="20" applyNumberFormat="0" applyAlignment="0" applyProtection="0"/>
    <xf numFmtId="0" fontId="71" fillId="0" borderId="0"/>
    <xf numFmtId="0" fontId="73" fillId="0" borderId="0"/>
    <xf numFmtId="0" fontId="98" fillId="11" borderId="20" applyNumberFormat="0" applyAlignment="0" applyProtection="0"/>
    <xf numFmtId="0" fontId="98" fillId="11" borderId="20" applyNumberFormat="0" applyAlignment="0" applyProtection="0"/>
  </cellStyleXfs>
  <cellXfs count="87">
    <xf numFmtId="0" fontId="0" fillId="0" borderId="0" xfId="0"/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67" fontId="2" fillId="0" borderId="0" xfId="0" quotePrefix="1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37" fontId="3" fillId="0" borderId="0" xfId="0" quotePrefix="1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2" fillId="0" borderId="1" xfId="0" applyNumberFormat="1" applyFont="1" applyFill="1" applyBorder="1" applyAlignment="1">
      <alignment horizontal="centerContinuous" vertical="center"/>
    </xf>
    <xf numFmtId="38" fontId="3" fillId="0" borderId="0" xfId="3" applyNumberFormat="1" applyFont="1" applyFill="1" applyAlignment="1">
      <alignment horizontal="center" vertical="top"/>
    </xf>
    <xf numFmtId="38" fontId="4" fillId="0" borderId="0" xfId="0" applyNumberFormat="1" applyFont="1" applyFill="1" applyAlignment="1">
      <alignment horizontal="center" vertical="center"/>
    </xf>
    <xf numFmtId="38" fontId="3" fillId="0" borderId="1" xfId="3" applyNumberFormat="1" applyFont="1" applyFill="1" applyBorder="1" applyAlignment="1">
      <alignment horizontal="center" vertical="top"/>
    </xf>
    <xf numFmtId="37" fontId="3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vertical="center"/>
    </xf>
    <xf numFmtId="41" fontId="3" fillId="0" borderId="5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Alignment="1">
      <alignment vertical="center"/>
    </xf>
    <xf numFmtId="41" fontId="3" fillId="0" borderId="15" xfId="0" applyNumberFormat="1" applyFont="1" applyFill="1" applyBorder="1" applyAlignment="1">
      <alignment horizontal="right" vertical="center"/>
    </xf>
    <xf numFmtId="41" fontId="3" fillId="0" borderId="16" xfId="0" applyNumberFormat="1" applyFont="1" applyFill="1" applyBorder="1" applyAlignment="1">
      <alignment horizontal="right" vertical="center"/>
    </xf>
    <xf numFmtId="41" fontId="3" fillId="0" borderId="15" xfId="0" applyNumberFormat="1" applyFont="1" applyFill="1" applyBorder="1" applyAlignment="1">
      <alignment vertical="center"/>
    </xf>
    <xf numFmtId="41" fontId="3" fillId="0" borderId="16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98" fontId="3" fillId="0" borderId="0" xfId="1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197" fontId="3" fillId="0" borderId="3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37" fontId="3" fillId="0" borderId="5" xfId="0" applyNumberFormat="1" applyFont="1" applyFill="1" applyBorder="1" applyAlignment="1">
      <alignment horizontal="right" vertical="center"/>
    </xf>
    <xf numFmtId="200" fontId="3" fillId="0" borderId="3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201" fontId="3" fillId="0" borderId="3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</cellXfs>
  <cellStyles count="543">
    <cellStyle name="20% - Accent1 2" xfId="226" xr:uid="{67BDD1E5-BFCC-476A-AA59-E361ACACB34A}"/>
    <cellStyle name="20% - Accent1 3" xfId="317" xr:uid="{1062F80A-B63F-4B5F-B391-B1A371EC7588}"/>
    <cellStyle name="20% - Accent1 4" xfId="379" xr:uid="{F536441C-B816-4AA7-B778-2D7415ED7AD2}"/>
    <cellStyle name="20% - Accent1 5" xfId="462" xr:uid="{D38719FB-886B-4BAF-B36E-ECC3F185ABEB}"/>
    <cellStyle name="20% - Accent1 6" xfId="283" xr:uid="{B5DDDB49-8785-4137-81EF-65D255907AFF}"/>
    <cellStyle name="20% - Accent2 2" xfId="227" xr:uid="{D30F2AB7-E96C-40D1-AAE2-11C26F8A58AA}"/>
    <cellStyle name="20% - Accent2 3" xfId="320" xr:uid="{8D80F55F-D670-422E-BE9A-8FEBB12F1285}"/>
    <cellStyle name="20% - Accent2 4" xfId="383" xr:uid="{FDB1A63E-0122-4AE4-ADA4-4F2A3F05E469}"/>
    <cellStyle name="20% - Accent2 5" xfId="464" xr:uid="{5F81FE0A-31B5-49EE-AC59-CC23ACC564F2}"/>
    <cellStyle name="20% - Accent2 6" xfId="287" xr:uid="{C6157C4E-F432-4323-9E77-9D275E77233E}"/>
    <cellStyle name="20% - Accent3 2" xfId="228" xr:uid="{6128FD8B-A48D-4585-9F87-74A8947B72A9}"/>
    <cellStyle name="20% - Accent3 3" xfId="323" xr:uid="{83BF22A8-45A8-4BA7-AFFE-06E10178D854}"/>
    <cellStyle name="20% - Accent3 4" xfId="387" xr:uid="{167B6C6A-8B38-4C5B-9E37-FB568CF4022B}"/>
    <cellStyle name="20% - Accent3 5" xfId="466" xr:uid="{745C7833-C238-442C-9F99-3925BFFBAAB0}"/>
    <cellStyle name="20% - Accent3 6" xfId="291" xr:uid="{B184DB2A-2509-4931-A6D5-CA7FD09948CF}"/>
    <cellStyle name="20% - Accent4 2" xfId="229" xr:uid="{CB00C418-E69D-4D3E-A823-0C9BC9EDF5BE}"/>
    <cellStyle name="20% - Accent4 3" xfId="326" xr:uid="{23C536BE-6C79-42D3-85C0-082A0C7DFF3F}"/>
    <cellStyle name="20% - Accent4 4" xfId="391" xr:uid="{91ABDEE9-57E3-4C63-A499-55F2F47A10B9}"/>
    <cellStyle name="20% - Accent4 5" xfId="468" xr:uid="{8185BA05-FB52-460F-BEC2-04E4D3B19AEF}"/>
    <cellStyle name="20% - Accent4 6" xfId="295" xr:uid="{3FFCD003-E4F0-4340-8F1B-6D135887A38C}"/>
    <cellStyle name="20% - Accent5 2" xfId="230" xr:uid="{683BD66D-0C8B-4C81-A4C8-989471AAAD7A}"/>
    <cellStyle name="20% - Accent5 3" xfId="329" xr:uid="{4040AC64-8B2B-48FA-A83B-3B872B3674AD}"/>
    <cellStyle name="20% - Accent5 4" xfId="395" xr:uid="{3C3DA2B6-F913-4DE9-86C0-9FCB1170A271}"/>
    <cellStyle name="20% - Accent5 5" xfId="470" xr:uid="{B3A4CBF1-A474-4645-9572-819323921DD3}"/>
    <cellStyle name="20% - Accent5 6" xfId="299" xr:uid="{775629E5-668F-4474-A3FE-66F0E2BAC967}"/>
    <cellStyle name="20% - Accent6 2" xfId="231" xr:uid="{C9BEAB9E-8E78-4720-800D-E2811C50AE32}"/>
    <cellStyle name="20% - Accent6 3" xfId="332" xr:uid="{27E05C92-962A-4835-B1FC-C6A44B5F815C}"/>
    <cellStyle name="20% - Accent6 4" xfId="399" xr:uid="{76ED6644-75C9-4659-9F55-461E87FFBAA6}"/>
    <cellStyle name="20% - Accent6 5" xfId="472" xr:uid="{DA276DE2-B579-44C6-B4D8-B4C6C41E8643}"/>
    <cellStyle name="20% - Accent6 6" xfId="303" xr:uid="{EFBF2615-D9BE-4EAE-AC4C-2C4D0F87A84E}"/>
    <cellStyle name="40% - Accent1 2" xfId="232" xr:uid="{8FBABCD4-AB2A-4D1D-BDB7-5603A6560172}"/>
    <cellStyle name="40% - Accent1 3" xfId="318" xr:uid="{AD82FD73-40A7-4516-AB8E-590181DE0B74}"/>
    <cellStyle name="40% - Accent1 4" xfId="380" xr:uid="{05144698-BECC-4892-81EE-93F4A578981B}"/>
    <cellStyle name="40% - Accent1 5" xfId="463" xr:uid="{246CB2B1-9E4A-4941-9DCD-22ED8E911608}"/>
    <cellStyle name="40% - Accent1 6" xfId="284" xr:uid="{6C14C736-82E0-4E50-BE8B-5AA5A9C86834}"/>
    <cellStyle name="40% - Accent2 2" xfId="233" xr:uid="{AFB555C1-C163-48A7-B1DB-2A6C1D23D44B}"/>
    <cellStyle name="40% - Accent2 3" xfId="321" xr:uid="{335FDA3D-5373-4A0C-96FB-2BB39A4EE073}"/>
    <cellStyle name="40% - Accent2 4" xfId="384" xr:uid="{4FDA5226-79B9-4645-AB4C-C93AAFBA4880}"/>
    <cellStyle name="40% - Accent2 5" xfId="465" xr:uid="{714BDDB1-8527-4E36-B851-65A3E0925120}"/>
    <cellStyle name="40% - Accent2 6" xfId="288" xr:uid="{F9E09917-7E29-4B5A-8A6A-EF6BB065489E}"/>
    <cellStyle name="40% - Accent3 2" xfId="234" xr:uid="{000F7AE8-D789-4C48-9F1B-71AD4A60F224}"/>
    <cellStyle name="40% - Accent3 3" xfId="324" xr:uid="{BCC4C7E5-81FC-4FE7-AEC1-558986C8F6DA}"/>
    <cellStyle name="40% - Accent3 4" xfId="388" xr:uid="{47FE5FF5-73D2-4B1A-89A4-FA852222C3FB}"/>
    <cellStyle name="40% - Accent3 5" xfId="467" xr:uid="{367DD854-7F90-4B29-A64B-3B7A1E920F13}"/>
    <cellStyle name="40% - Accent3 6" xfId="292" xr:uid="{0F8AFF80-9088-40F3-BEBD-0A96E969F27E}"/>
    <cellStyle name="40% - Accent4 2" xfId="235" xr:uid="{B20398FA-3E56-4B66-AD74-414ACED7CD1A}"/>
    <cellStyle name="40% - Accent4 3" xfId="327" xr:uid="{204AF844-79E2-4C5C-8A4A-CDBF5B97A933}"/>
    <cellStyle name="40% - Accent4 4" xfId="392" xr:uid="{DB08284F-D8DF-4697-8E7E-C5317882785E}"/>
    <cellStyle name="40% - Accent4 5" xfId="469" xr:uid="{42663062-9A50-4C53-9F01-751151D890E5}"/>
    <cellStyle name="40% - Accent4 6" xfId="296" xr:uid="{97D35D9A-38B9-4173-A973-D1021970795D}"/>
    <cellStyle name="40% - Accent5 2" xfId="236" xr:uid="{89F0764B-4090-4B3A-B40F-CE375351F815}"/>
    <cellStyle name="40% - Accent5 3" xfId="330" xr:uid="{D185BBB4-079F-4C5E-AC92-EE5C66BBADF7}"/>
    <cellStyle name="40% - Accent5 4" xfId="396" xr:uid="{3FB64A51-CEFC-4217-B52C-3903FDBE5415}"/>
    <cellStyle name="40% - Accent5 5" xfId="471" xr:uid="{FB1E8341-E858-47AE-8168-A23F8D7297D2}"/>
    <cellStyle name="40% - Accent5 6" xfId="300" xr:uid="{554D1CD9-C1A9-402D-8474-77879C812035}"/>
    <cellStyle name="40% - Accent6 2" xfId="237" xr:uid="{E6908A36-6B24-455D-A05B-14D4D9D3D851}"/>
    <cellStyle name="40% - Accent6 3" xfId="333" xr:uid="{BDB92A2A-366F-405E-B960-600ACB693D22}"/>
    <cellStyle name="40% - Accent6 4" xfId="400" xr:uid="{57D7435C-1D78-42FD-A0F1-54A3395249AA}"/>
    <cellStyle name="40% - Accent6 5" xfId="473" xr:uid="{BCCE66BE-14E2-4417-8D76-2874D20CE1E5}"/>
    <cellStyle name="40% - Accent6 6" xfId="304" xr:uid="{A9BA27B6-3DED-4501-ABDF-5AAA063A6DA8}"/>
    <cellStyle name="60% - Accent1 2" xfId="238" xr:uid="{FA9A043D-EDEA-4AC5-A9CA-C620F1EE7FCA}"/>
    <cellStyle name="60% - Accent1 3" xfId="319" xr:uid="{EF3D3403-3814-4142-B817-2D9AE5F8E468}"/>
    <cellStyle name="60% - Accent1 4" xfId="381" xr:uid="{2CC5D69A-13C7-47DA-BCFF-1859CE239E5C}"/>
    <cellStyle name="60% - Accent1 5" xfId="285" xr:uid="{5CBC63E4-B5C7-40D9-AE51-9E71268E1195}"/>
    <cellStyle name="60% - Accent2 2" xfId="239" xr:uid="{B469E62F-5F27-4E65-A230-A686F074EE95}"/>
    <cellStyle name="60% - Accent2 3" xfId="322" xr:uid="{E5458E96-0493-4AED-9670-E0B7E5E70B9A}"/>
    <cellStyle name="60% - Accent2 4" xfId="385" xr:uid="{141AF175-E39C-418A-B98D-DC49624581E5}"/>
    <cellStyle name="60% - Accent2 5" xfId="289" xr:uid="{D3A04766-ECC5-4CED-8ADE-B7D6BC778AFD}"/>
    <cellStyle name="60% - Accent3 2" xfId="240" xr:uid="{B5AD601F-6ED6-4BCE-A13B-84D4E4086270}"/>
    <cellStyle name="60% - Accent3 3" xfId="325" xr:uid="{3A307E9F-A67F-4DAC-B080-4A13AD716923}"/>
    <cellStyle name="60% - Accent3 4" xfId="389" xr:uid="{AA286EE8-600A-4691-BE6A-D7418424E521}"/>
    <cellStyle name="60% - Accent3 5" xfId="293" xr:uid="{1FA4BD3E-36AD-4E0A-8A80-658D23043258}"/>
    <cellStyle name="60% - Accent4 2" xfId="241" xr:uid="{B8D697C9-BFB1-462E-8C6F-075304D4D2C0}"/>
    <cellStyle name="60% - Accent4 3" xfId="328" xr:uid="{BCE6059C-B3A4-45B1-A482-BEBF77C89BD4}"/>
    <cellStyle name="60% - Accent4 4" xfId="393" xr:uid="{E356412B-2103-4D9D-BA7C-561F30272386}"/>
    <cellStyle name="60% - Accent4 5" xfId="297" xr:uid="{AC959B31-8069-49BF-B22D-1B606FA7504C}"/>
    <cellStyle name="60% - Accent5 2" xfId="242" xr:uid="{49888682-8C23-4165-BD67-5ADCE8699CAF}"/>
    <cellStyle name="60% - Accent5 3" xfId="331" xr:uid="{0B269763-BBAA-4AAC-8541-B34237FCB94F}"/>
    <cellStyle name="60% - Accent5 4" xfId="397" xr:uid="{10C366C7-C179-4909-A6CD-6C953B6C4302}"/>
    <cellStyle name="60% - Accent5 5" xfId="301" xr:uid="{79498FF0-F8E8-4DA3-B1D9-26EC600FEB87}"/>
    <cellStyle name="60% - Accent6 2" xfId="243" xr:uid="{8A3EFEE0-9283-4132-AD21-10448F72B44C}"/>
    <cellStyle name="60% - Accent6 3" xfId="334" xr:uid="{0D3F4B62-74F9-4359-BC10-55B5AFA2FDE2}"/>
    <cellStyle name="60% - Accent6 4" xfId="401" xr:uid="{694C7B50-2ECF-4396-B8F4-58391BA24109}"/>
    <cellStyle name="60% - Accent6 5" xfId="305" xr:uid="{DAF976A8-FB81-4D17-948F-782BA4233B14}"/>
    <cellStyle name="75" xfId="4" xr:uid="{00000000-0005-0000-0000-000000000000}"/>
    <cellStyle name="Accent1 2" xfId="244" xr:uid="{68014E0A-5889-41D9-97CC-33E978F64757}"/>
    <cellStyle name="Accent1 3" xfId="378" xr:uid="{0AFDF3A3-CE4E-484E-AEAD-B0F2C0FDF726}"/>
    <cellStyle name="Accent1 4" xfId="282" xr:uid="{066CBABF-6CE7-44F9-B63C-134B55858DC2}"/>
    <cellStyle name="Accent2 2" xfId="245" xr:uid="{53B79A1E-0855-4484-8A09-2153B2B094BA}"/>
    <cellStyle name="Accent2 3" xfId="382" xr:uid="{46DF2C86-23EC-43B2-BD12-589447E5E156}"/>
    <cellStyle name="Accent2 4" xfId="286" xr:uid="{9248A4B7-FE6F-4458-A5DD-F403E8B05586}"/>
    <cellStyle name="Accent3 2" xfId="246" xr:uid="{25D401E9-C8D0-4745-859E-B14517E3D3D8}"/>
    <cellStyle name="Accent3 3" xfId="386" xr:uid="{C63B656A-94DE-4B35-A594-8ABB9575CE2D}"/>
    <cellStyle name="Accent3 4" xfId="290" xr:uid="{E1E0C0CC-17A0-44E3-BA6A-22A8482BD420}"/>
    <cellStyle name="Accent4 2" xfId="247" xr:uid="{935F896A-24D8-4C9F-90AD-0B0AEC29A546}"/>
    <cellStyle name="Accent4 3" xfId="390" xr:uid="{047987E3-7556-4936-A635-39DF25E59C91}"/>
    <cellStyle name="Accent4 4" xfId="294" xr:uid="{74843EC1-745D-4030-B576-CFE664467DEA}"/>
    <cellStyle name="Accent5 2" xfId="248" xr:uid="{96FA1E21-1490-463F-8EAA-D337A29027D9}"/>
    <cellStyle name="Accent5 3" xfId="394" xr:uid="{8762A82F-1051-4C82-A842-FD3BD98596CA}"/>
    <cellStyle name="Accent5 4" xfId="298" xr:uid="{07F1BF16-9F32-4B63-A472-C70D39904FDA}"/>
    <cellStyle name="Accent6 2" xfId="249" xr:uid="{02C7020F-1AB4-4882-8E0D-E7B48B8628FB}"/>
    <cellStyle name="Accent6 3" xfId="398" xr:uid="{0F0A68DB-9041-4281-B73A-F59025BFA56B}"/>
    <cellStyle name="Accent6 4" xfId="302" xr:uid="{D4F59098-EF8F-4B39-A691-ED2E163C18F2}"/>
    <cellStyle name="amount" xfId="5" xr:uid="{00000000-0005-0000-0000-000001000000}"/>
    <cellStyle name="Bad 2" xfId="250" xr:uid="{1A7B84F4-58AA-4100-964F-2F587EE910A1}"/>
    <cellStyle name="Bad 3" xfId="367" xr:uid="{6D2982D8-0581-4668-B5BF-854F6003B322}"/>
    <cellStyle name="Bad 4" xfId="272" xr:uid="{1C11ED70-95C2-4753-8CBB-BEFD54A12028}"/>
    <cellStyle name="Calc Currency (0)" xfId="6" xr:uid="{00000000-0005-0000-0000-000002000000}"/>
    <cellStyle name="Calc Currency (2)" xfId="7" xr:uid="{00000000-0005-0000-0000-000003000000}"/>
    <cellStyle name="Calc Percent (0)" xfId="8" xr:uid="{00000000-0005-0000-0000-000004000000}"/>
    <cellStyle name="Calc Percent (1)" xfId="9" xr:uid="{00000000-0005-0000-0000-000005000000}"/>
    <cellStyle name="Calc Percent (2)" xfId="10" xr:uid="{00000000-0005-0000-0000-000006000000}"/>
    <cellStyle name="Calc Units (0)" xfId="11" xr:uid="{00000000-0005-0000-0000-000007000000}"/>
    <cellStyle name="Calc Units (1)" xfId="12" xr:uid="{00000000-0005-0000-0000-000008000000}"/>
    <cellStyle name="Calc Units (2)" xfId="13" xr:uid="{00000000-0005-0000-0000-000009000000}"/>
    <cellStyle name="Calculation 2" xfId="251" xr:uid="{F244615A-259E-482D-BC13-5362252978C4}"/>
    <cellStyle name="Calculation 3" xfId="371" xr:uid="{E58E8490-9A6C-4B60-A82A-A7720A8F572E}"/>
    <cellStyle name="Calculation 4" xfId="276" xr:uid="{9D90EF36-AA77-4FC4-A0B0-42DA224D8C04}"/>
    <cellStyle name="Check Cell 2" xfId="252" xr:uid="{D64F2EF5-4430-43EC-AA4A-764857F68A51}"/>
    <cellStyle name="Check Cell 3" xfId="373" xr:uid="{CABD2785-A1F7-435D-8E4F-E4796ECA9B78}"/>
    <cellStyle name="Check Cell 4" xfId="278" xr:uid="{3AD17963-FD28-44F6-9ADC-444E202FE397}"/>
    <cellStyle name="comic" xfId="14" xr:uid="{00000000-0005-0000-0000-00000A000000}"/>
    <cellStyle name="Comma" xfId="1" builtinId="3"/>
    <cellStyle name="Comma  - Style1" xfId="15" xr:uid="{00000000-0005-0000-0000-00000C000000}"/>
    <cellStyle name="Comma  - Style2" xfId="16" xr:uid="{00000000-0005-0000-0000-00000D000000}"/>
    <cellStyle name="Comma  - Style3" xfId="17" xr:uid="{00000000-0005-0000-0000-00000E000000}"/>
    <cellStyle name="Comma  - Style4" xfId="18" xr:uid="{00000000-0005-0000-0000-00000F000000}"/>
    <cellStyle name="Comma  - Style5" xfId="19" xr:uid="{00000000-0005-0000-0000-000010000000}"/>
    <cellStyle name="Comma  - Style6" xfId="20" xr:uid="{00000000-0005-0000-0000-000011000000}"/>
    <cellStyle name="Comma  - Style7" xfId="21" xr:uid="{00000000-0005-0000-0000-000012000000}"/>
    <cellStyle name="Comma  - Style8" xfId="22" xr:uid="{00000000-0005-0000-0000-000013000000}"/>
    <cellStyle name="Comma (0.0)" xfId="23" xr:uid="{00000000-0005-0000-0000-000014000000}"/>
    <cellStyle name="Comma (0.00)" xfId="24" xr:uid="{00000000-0005-0000-0000-000015000000}"/>
    <cellStyle name="Comma (hidden)" xfId="25" xr:uid="{00000000-0005-0000-0000-000016000000}"/>
    <cellStyle name="Comma (index)" xfId="26" xr:uid="{00000000-0005-0000-0000-000017000000}"/>
    <cellStyle name="Comma [00]" xfId="27" xr:uid="{00000000-0005-0000-0000-000018000000}"/>
    <cellStyle name="Comma [1]" xfId="28" xr:uid="{00000000-0005-0000-0000-000019000000}"/>
    <cellStyle name="Comma 10" xfId="207" xr:uid="{6EFC41DB-6497-45CA-A74E-DD3AEF1881B9}"/>
    <cellStyle name="Comma 10 2" xfId="530" xr:uid="{25E13D35-F60B-4D4D-BDA0-F199B2D59162}"/>
    <cellStyle name="Comma 10 3" xfId="528" xr:uid="{ABDBC352-8E1B-4D6E-AEDF-52A1EA58FEF9}"/>
    <cellStyle name="Comma 11" xfId="346" xr:uid="{7A1E6749-7B86-443B-B57B-8EF3A1DA82C4}"/>
    <cellStyle name="Comma 12" xfId="348" xr:uid="{6320C29F-D70C-4CFC-BF92-1D54021DDD48}"/>
    <cellStyle name="Comma 13" xfId="350" xr:uid="{3FA0C05E-6E24-4565-B7F2-0EAB37D64D91}"/>
    <cellStyle name="Comma 14" xfId="29" xr:uid="{00000000-0005-0000-0000-00001A000000}"/>
    <cellStyle name="Comma 14 2" xfId="352" xr:uid="{A16F7351-A986-4F48-8857-5FF03D038F09}"/>
    <cellStyle name="Comma 15" xfId="353" xr:uid="{7EFF83A7-34F9-498F-9136-C4613DCFE369}"/>
    <cellStyle name="Comma 16" xfId="341" xr:uid="{3CCECCB7-28FE-48D4-BC13-3679C061759E}"/>
    <cellStyle name="Comma 17" xfId="356" xr:uid="{D9C87F8E-1B6E-4E55-808F-24DD57909518}"/>
    <cellStyle name="Comma 18" xfId="357" xr:uid="{8462B677-DE76-4491-9FF1-2F57AE305E3F}"/>
    <cellStyle name="Comma 19" xfId="359" xr:uid="{9C1E7A64-276E-4A6A-A088-15EFBB678C61}"/>
    <cellStyle name="Comma 2" xfId="30" xr:uid="{00000000-0005-0000-0000-00001B000000}"/>
    <cellStyle name="Comma 2 10" xfId="205" xr:uid="{CF651545-7B3E-4349-BF69-FECF7D7CF694}"/>
    <cellStyle name="Comma 2 2" xfId="31" xr:uid="{00000000-0005-0000-0000-00001C000000}"/>
    <cellStyle name="Comma 2 2 2" xfId="513" xr:uid="{630D4D25-05B0-4D69-8998-C9FC651F2355}"/>
    <cellStyle name="Comma 2 2 3" xfId="344" xr:uid="{E67C0757-16F0-4B3A-83DA-A479D146828A}"/>
    <cellStyle name="Comma 2 3" xfId="480" xr:uid="{CA63FB79-5B2E-4BAA-90BB-62F45FA8C5D3}"/>
    <cellStyle name="Comma 2 4" xfId="404" xr:uid="{C0BE1A8C-845B-4FE9-8FEB-068D0921F379}"/>
    <cellStyle name="Comma 2 5" xfId="209" xr:uid="{B71955A5-D591-4BDF-AA1D-ACDE54556A2E}"/>
    <cellStyle name="Comma 26" xfId="201" xr:uid="{F25DC55E-513F-45D5-952D-44F1DF8091D3}"/>
    <cellStyle name="Comma 27" xfId="200" xr:uid="{FFF3A039-399A-4827-9312-ED35AD4B61DF}"/>
    <cellStyle name="Comma 27 2" xfId="221" xr:uid="{003B39DF-C250-4C44-929E-288FF1A12BC8}"/>
    <cellStyle name="Comma 28" xfId="203" xr:uid="{548B00A3-01E5-4642-B4C7-6941126ADAA7}"/>
    <cellStyle name="Comma 3" xfId="32" xr:uid="{00000000-0005-0000-0000-00001D000000}"/>
    <cellStyle name="Comma 3 2" xfId="310" xr:uid="{0B769F38-F4D3-4952-8A57-98A560A92197}"/>
    <cellStyle name="Comma 3 3" xfId="408" xr:uid="{9F0741C8-DBAF-4191-A0BA-D0CC011DBF83}"/>
    <cellStyle name="Comma 3 4" xfId="212" xr:uid="{87D06E31-666A-424F-BB8C-3AD2F1274B0E}"/>
    <cellStyle name="Comma 4" xfId="33" xr:uid="{00000000-0005-0000-0000-00001E000000}"/>
    <cellStyle name="Comma 4 2" xfId="407" xr:uid="{4524D3EA-750A-4803-AC50-EABA4E4A6593}"/>
    <cellStyle name="Comma 5" xfId="34" xr:uid="{00000000-0005-0000-0000-00001F000000}"/>
    <cellStyle name="Comma 5 2" xfId="402" xr:uid="{79B4CF66-23AB-4E9E-8E87-F369883C0BFE}"/>
    <cellStyle name="Comma 5 3" xfId="403" xr:uid="{03A9DBFA-8D4C-43AD-AF9F-C068A5FEEC8A}"/>
    <cellStyle name="Comma 5 4" xfId="219" xr:uid="{AB11875B-7C94-43D6-A41F-A6C2BFAE6955}"/>
    <cellStyle name="Comma 6" xfId="35" xr:uid="{00000000-0005-0000-0000-000020000000}"/>
    <cellStyle name="Comma 6 2" xfId="426" xr:uid="{5FBAEB5A-9C0D-415E-A0EC-22F42CE81DF6}"/>
    <cellStyle name="Comma 6 3" xfId="222" xr:uid="{00025848-247C-416D-A08A-749FA3396D70}"/>
    <cellStyle name="Comma 7" xfId="36" xr:uid="{00000000-0005-0000-0000-000021000000}"/>
    <cellStyle name="Comma 7 2" xfId="410" xr:uid="{9C3044E6-0A45-4CE6-9E90-378F3A82F086}"/>
    <cellStyle name="Comma 7 3" xfId="308" xr:uid="{2855EE36-4514-4D14-9C95-3DF0BEF97789}"/>
    <cellStyle name="Comma 8" xfId="37" xr:uid="{00000000-0005-0000-0000-000022000000}"/>
    <cellStyle name="Comma 8 2" xfId="511" xr:uid="{91F4DAE8-C866-4D71-B36A-B20770689F7F}"/>
    <cellStyle name="Comma 8 3" xfId="337" xr:uid="{8E82340B-775B-4357-BA20-D4F55F0BFE61}"/>
    <cellStyle name="Comma 9" xfId="38" xr:uid="{00000000-0005-0000-0000-000023000000}"/>
    <cellStyle name="Comma 9 2" xfId="509" xr:uid="{428C65B3-6CFE-4439-88CB-F79829206820}"/>
    <cellStyle name="Comma 9 3" xfId="339" xr:uid="{03A8C47C-CA7B-4FE9-8937-ACD475AC4207}"/>
    <cellStyle name="Comma M" xfId="39" xr:uid="{00000000-0005-0000-0000-000024000000}"/>
    <cellStyle name="Comma T" xfId="40" xr:uid="{00000000-0005-0000-0000-000025000000}"/>
    <cellStyle name="comma zerodec" xfId="41" xr:uid="{00000000-0005-0000-0000-000026000000}"/>
    <cellStyle name="Comma0" xfId="42" xr:uid="{00000000-0005-0000-0000-000027000000}"/>
    <cellStyle name="Cover Date" xfId="43" xr:uid="{00000000-0005-0000-0000-000028000000}"/>
    <cellStyle name="Cover Subtitle" xfId="44" xr:uid="{00000000-0005-0000-0000-000029000000}"/>
    <cellStyle name="Cover Title" xfId="45" xr:uid="{00000000-0005-0000-0000-00002A000000}"/>
    <cellStyle name="Currency (hidden)" xfId="46" xr:uid="{00000000-0005-0000-0000-00002B000000}"/>
    <cellStyle name="Currency [00]" xfId="47" xr:uid="{00000000-0005-0000-0000-00002C000000}"/>
    <cellStyle name="Currency0" xfId="48" xr:uid="{00000000-0005-0000-0000-00002D000000}"/>
    <cellStyle name="Currency1" xfId="49" xr:uid="{00000000-0005-0000-0000-00002E000000}"/>
    <cellStyle name="Custom" xfId="50" xr:uid="{00000000-0005-0000-0000-00002F000000}"/>
    <cellStyle name="Date" xfId="51" xr:uid="{00000000-0005-0000-0000-000030000000}"/>
    <cellStyle name="Date Eng" xfId="52" xr:uid="{00000000-0005-0000-0000-000031000000}"/>
    <cellStyle name="Date Short" xfId="53" xr:uid="{00000000-0005-0000-0000-000032000000}"/>
    <cellStyle name="Date_13.Lead_Royal Excellency(RE)" xfId="54" xr:uid="{00000000-0005-0000-0000-000033000000}"/>
    <cellStyle name="Dezimal [0]_OPTIMIR1 (deutsch)" xfId="55" xr:uid="{00000000-0005-0000-0000-000034000000}"/>
    <cellStyle name="Dezimal_OPTIMIR1 (deutsch)" xfId="56" xr:uid="{00000000-0005-0000-0000-000035000000}"/>
    <cellStyle name="Dollar (zero dec)" xfId="57" xr:uid="{00000000-0005-0000-0000-000036000000}"/>
    <cellStyle name="E&amp;Y House" xfId="58" xr:uid="{00000000-0005-0000-0000-000037000000}"/>
    <cellStyle name="E&amp;Y House 2" xfId="59" xr:uid="{00000000-0005-0000-0000-000038000000}"/>
    <cellStyle name="Enter Currency (0)" xfId="60" xr:uid="{00000000-0005-0000-0000-000039000000}"/>
    <cellStyle name="Enter Currency (2)" xfId="61" xr:uid="{00000000-0005-0000-0000-00003A000000}"/>
    <cellStyle name="Enter Units (0)" xfId="62" xr:uid="{00000000-0005-0000-0000-00003B000000}"/>
    <cellStyle name="Enter Units (1)" xfId="63" xr:uid="{00000000-0005-0000-0000-00003C000000}"/>
    <cellStyle name="Enter Units (2)" xfId="64" xr:uid="{00000000-0005-0000-0000-00003D000000}"/>
    <cellStyle name="Euro" xfId="65" xr:uid="{00000000-0005-0000-0000-00003E000000}"/>
    <cellStyle name="Explanatory Text 2" xfId="253" xr:uid="{07306AFB-2D76-4C2E-AE82-44AB85EF57B0}"/>
    <cellStyle name="Explanatory Text 3" xfId="376" xr:uid="{91777DEE-17E3-429B-9C50-9DC26C4C2C6A}"/>
    <cellStyle name="Explanatory Text 4" xfId="280" xr:uid="{2F4DD440-D5FA-4451-A52B-449B33603A93}"/>
    <cellStyle name="Footer SBILogo1" xfId="66" xr:uid="{00000000-0005-0000-0000-00003F000000}"/>
    <cellStyle name="Footer SBILogo2" xfId="67" xr:uid="{00000000-0005-0000-0000-000040000000}"/>
    <cellStyle name="Footnote" xfId="68" xr:uid="{00000000-0005-0000-0000-000041000000}"/>
    <cellStyle name="Footnote Reference" xfId="69" xr:uid="{00000000-0005-0000-0000-000042000000}"/>
    <cellStyle name="Footnote__0_Lead_ KOSE_30.06.05" xfId="70" xr:uid="{00000000-0005-0000-0000-000043000000}"/>
    <cellStyle name="General C" xfId="71" xr:uid="{00000000-0005-0000-0000-000044000000}"/>
    <cellStyle name="General CA" xfId="72" xr:uid="{00000000-0005-0000-0000-000045000000}"/>
    <cellStyle name="General Eng" xfId="73" xr:uid="{00000000-0005-0000-0000-000046000000}"/>
    <cellStyle name="General S" xfId="74" xr:uid="{00000000-0005-0000-0000-000047000000}"/>
    <cellStyle name="General T" xfId="75" xr:uid="{00000000-0005-0000-0000-000048000000}"/>
    <cellStyle name="General W" xfId="76" xr:uid="{00000000-0005-0000-0000-000049000000}"/>
    <cellStyle name="Good 2" xfId="254" xr:uid="{3EF8F461-D888-48A7-AEE7-35D5D3937E52}"/>
    <cellStyle name="Good 3" xfId="366" xr:uid="{DD784895-E325-4CF0-A257-E5B1CE21103A}"/>
    <cellStyle name="Good 4" xfId="271" xr:uid="{758047E9-1262-41A0-A7AB-6A7F8181F84B}"/>
    <cellStyle name="Grey" xfId="77" xr:uid="{00000000-0005-0000-0000-00004A000000}"/>
    <cellStyle name="Grey 2" xfId="78" xr:uid="{00000000-0005-0000-0000-00004B000000}"/>
    <cellStyle name="Grey 3" xfId="79" xr:uid="{00000000-0005-0000-0000-00004C000000}"/>
    <cellStyle name="Header" xfId="80" xr:uid="{00000000-0005-0000-0000-00004D000000}"/>
    <cellStyle name="Header Draft Stamp" xfId="81" xr:uid="{00000000-0005-0000-0000-00004E000000}"/>
    <cellStyle name="Header__0_Lead_ KOSE_30.06.05" xfId="82" xr:uid="{00000000-0005-0000-0000-00004F000000}"/>
    <cellStyle name="Header1" xfId="83" xr:uid="{00000000-0005-0000-0000-000050000000}"/>
    <cellStyle name="Header2" xfId="84" xr:uid="{00000000-0005-0000-0000-000051000000}"/>
    <cellStyle name="Heading 1 2" xfId="255" xr:uid="{53408ECA-8C39-4818-A84C-994280C43093}"/>
    <cellStyle name="Heading 1 3" xfId="362" xr:uid="{3049F90B-BC11-45C3-8B0B-14E9D184BDB4}"/>
    <cellStyle name="Heading 1 4" xfId="267" xr:uid="{D09100AB-3717-40EC-ADDC-6D9A8F6A9B94}"/>
    <cellStyle name="Heading 1 Above" xfId="85" xr:uid="{00000000-0005-0000-0000-000052000000}"/>
    <cellStyle name="Heading 1+" xfId="86" xr:uid="{00000000-0005-0000-0000-000053000000}"/>
    <cellStyle name="Heading 2 2" xfId="256" xr:uid="{534AD9C1-41E9-4CC9-9920-77C58202A84A}"/>
    <cellStyle name="Heading 2 3" xfId="363" xr:uid="{49D24120-9413-46E8-A30A-D1F7F7887C06}"/>
    <cellStyle name="Heading 2 4" xfId="268" xr:uid="{4E930CBD-9C08-415F-8D40-AED3F1E85E7D}"/>
    <cellStyle name="Heading 2 Below" xfId="87" xr:uid="{00000000-0005-0000-0000-000054000000}"/>
    <cellStyle name="Heading 2+" xfId="88" xr:uid="{00000000-0005-0000-0000-000055000000}"/>
    <cellStyle name="Heading 3 2" xfId="257" xr:uid="{E57DFBF7-C8CE-436A-B16B-8A100CE226E2}"/>
    <cellStyle name="Heading 3 3" xfId="364" xr:uid="{EEC14A0F-C028-46C5-B653-FB854489A4B2}"/>
    <cellStyle name="Heading 3 4" xfId="269" xr:uid="{FD761F01-505E-4A84-A69A-8DE480DE3DB4}"/>
    <cellStyle name="Heading 3+" xfId="89" xr:uid="{00000000-0005-0000-0000-000056000000}"/>
    <cellStyle name="Heading 4 2" xfId="258" xr:uid="{0BC1E97C-ECB6-4307-BBAB-D38C2C527F4E}"/>
    <cellStyle name="Heading 4 3" xfId="365" xr:uid="{71C03957-3B67-4FCD-8DA8-412CB052E71C}"/>
    <cellStyle name="Heading 4 4" xfId="270" xr:uid="{3BCE382F-4995-42FA-849F-D3A9A086D622}"/>
    <cellStyle name="HEADING, MAJOR" xfId="90" xr:uid="{00000000-0005-0000-0000-000057000000}"/>
    <cellStyle name="HEADING, MINOR" xfId="91" xr:uid="{00000000-0005-0000-0000-000058000000}"/>
    <cellStyle name="HEADING, RIGHT" xfId="92" xr:uid="{00000000-0005-0000-0000-000059000000}"/>
    <cellStyle name="HEADING,MAJOR" xfId="93" xr:uid="{00000000-0005-0000-0000-00005A000000}"/>
    <cellStyle name="Hidden" xfId="94" xr:uid="{00000000-0005-0000-0000-00005B000000}"/>
    <cellStyle name="Hyperlink 2" xfId="223" xr:uid="{936B17A4-69F3-48F1-B1A9-BA66D027C905}"/>
    <cellStyle name="Hyperlink 2 2" xfId="481" xr:uid="{890BEFE2-15A7-4D1A-95E4-9C6A60733167}"/>
    <cellStyle name="Hyperlink 3" xfId="225" xr:uid="{AF943019-64BC-4026-8AAC-CF6D41EE15CF}"/>
    <cellStyle name="Input [yellow]" xfId="95" xr:uid="{00000000-0005-0000-0000-00005C000000}"/>
    <cellStyle name="Input [yellow] 2" xfId="96" xr:uid="{00000000-0005-0000-0000-00005D000000}"/>
    <cellStyle name="Input [yellow] 3" xfId="97" xr:uid="{00000000-0005-0000-0000-00005E000000}"/>
    <cellStyle name="Input 10" xfId="542" xr:uid="{A0692ADD-6C81-4347-8805-6BE8FA2DC24D}"/>
    <cellStyle name="Input 2" xfId="259" xr:uid="{FA6EF17C-E13F-4FBD-9867-337649938EEF}"/>
    <cellStyle name="Input 3" xfId="369" xr:uid="{EE991EA6-4C42-4B93-B9AF-B13B929018A8}"/>
    <cellStyle name="Input 4" xfId="459" xr:uid="{1D07AA3E-9498-4F9C-BB15-3C473C816301}"/>
    <cellStyle name="Input 5" xfId="534" xr:uid="{F3BD651B-E53D-455D-ABC3-28D12389248A}"/>
    <cellStyle name="Input 6" xfId="532" xr:uid="{45FF13C4-A901-4D14-B2A5-C57FD7FB051B}"/>
    <cellStyle name="Input 7" xfId="538" xr:uid="{58256706-AF26-44C5-BE45-F474DB2D3DC6}"/>
    <cellStyle name="Input 8" xfId="274" xr:uid="{CC1F32E3-BDB2-4AEF-98C4-8670680BB75C}"/>
    <cellStyle name="Input 9" xfId="541" xr:uid="{2609E139-8EE8-4528-B383-4103B239122E}"/>
    <cellStyle name="Link Currency (0)" xfId="98" xr:uid="{00000000-0005-0000-0000-00005F000000}"/>
    <cellStyle name="Link Currency (2)" xfId="99" xr:uid="{00000000-0005-0000-0000-000060000000}"/>
    <cellStyle name="Link Units (0)" xfId="100" xr:uid="{00000000-0005-0000-0000-000061000000}"/>
    <cellStyle name="Link Units (1)" xfId="101" xr:uid="{00000000-0005-0000-0000-000062000000}"/>
    <cellStyle name="Link Units (2)" xfId="102" xr:uid="{00000000-0005-0000-0000-000063000000}"/>
    <cellStyle name="Linked Cell 2" xfId="260" xr:uid="{32CF314E-CB1F-4F04-8D43-83538F84FA7C}"/>
    <cellStyle name="Linked Cell 3" xfId="372" xr:uid="{BB3945FB-20C8-4F87-93FD-E7BD244A6B6C}"/>
    <cellStyle name="Linked Cell 4" xfId="277" xr:uid="{01686471-4135-4C8B-A44A-D93F9ED48D47}"/>
    <cellStyle name="Month Year" xfId="103" xr:uid="{00000000-0005-0000-0000-000064000000}"/>
    <cellStyle name="Month Year F" xfId="104" xr:uid="{00000000-0005-0000-0000-000065000000}"/>
    <cellStyle name="Month Year S" xfId="105" xr:uid="{00000000-0005-0000-0000-000066000000}"/>
    <cellStyle name="Month Year T" xfId="106" xr:uid="{00000000-0005-0000-0000-000067000000}"/>
    <cellStyle name="Neutral 2" xfId="261" xr:uid="{1FF13C53-B547-4D17-90A7-91E3098C335A}"/>
    <cellStyle name="Neutral 3" xfId="315" xr:uid="{8619F17F-2829-4D79-9864-5E231AC64FB1}"/>
    <cellStyle name="Neutral 4" xfId="368" xr:uid="{C47711EB-2086-493A-BC96-99560D51F3C8}"/>
    <cellStyle name="Neutral 5" xfId="273" xr:uid="{C69D2281-21A9-4122-AC49-B63791D6BC23}"/>
    <cellStyle name="no dec" xfId="107" xr:uid="{00000000-0005-0000-0000-000068000000}"/>
    <cellStyle name="Normal" xfId="0" builtinId="0"/>
    <cellStyle name="Normal - Style1" xfId="108" xr:uid="{00000000-0005-0000-0000-00006A000000}"/>
    <cellStyle name="Normal - Style1 2" xfId="109" xr:uid="{00000000-0005-0000-0000-00006B000000}"/>
    <cellStyle name="Normal - Style1 3" xfId="110" xr:uid="{00000000-0005-0000-0000-00006C000000}"/>
    <cellStyle name="Normal [-]" xfId="111" xr:uid="{00000000-0005-0000-0000-00006D000000}"/>
    <cellStyle name="Normal [0]" xfId="112" xr:uid="{00000000-0005-0000-0000-00006E000000}"/>
    <cellStyle name="Normal 10" xfId="113" xr:uid="{00000000-0005-0000-0000-00006F000000}"/>
    <cellStyle name="Normal 10 2" xfId="202" xr:uid="{81F7DCDA-C05F-495B-8BF3-20AC54042418}"/>
    <cellStyle name="Normal 10 3" xfId="424" xr:uid="{1C30B949-59D1-407E-A9F6-166E8597D208}"/>
    <cellStyle name="Normal 10 4" xfId="220" xr:uid="{5B37AE0E-B983-47E4-98D3-DF32C06FFD5A}"/>
    <cellStyle name="Normal 11" xfId="114" xr:uid="{00000000-0005-0000-0000-000070000000}"/>
    <cellStyle name="Normal 11 2" xfId="422" xr:uid="{120C2C56-D7CD-4BED-ABEF-276F7814B238}"/>
    <cellStyle name="Normal 11 3" xfId="411" xr:uid="{FBD249AF-A5C7-4B97-9B7C-6CDA3F8C2EE8}"/>
    <cellStyle name="Normal 11 4" xfId="224" xr:uid="{7FB4D601-401D-4958-B28E-02354AAE1499}"/>
    <cellStyle name="Normal 12" xfId="115" xr:uid="{00000000-0005-0000-0000-000071000000}"/>
    <cellStyle name="Normal 12 2" xfId="413" xr:uid="{17597317-811F-4705-97B9-5E8D842D4021}"/>
    <cellStyle name="Normal 12 3" xfId="306" xr:uid="{AE4079CA-7D72-4627-B58F-6DFA4FF936BE}"/>
    <cellStyle name="Normal 13" xfId="116" xr:uid="{00000000-0005-0000-0000-000072000000}"/>
    <cellStyle name="Normal 13 2" xfId="418" xr:uid="{1E06103C-A7CA-4BDC-BAFF-F6D27AA48E0B}"/>
    <cellStyle name="Normal 13 3" xfId="311" xr:uid="{45724BCF-1B99-458E-8396-57ABDFCF98A0}"/>
    <cellStyle name="Normal 14" xfId="313" xr:uid="{713325C9-7005-43DE-84A9-73B1A6F35AC7}"/>
    <cellStyle name="Normal 14 2" xfId="425" xr:uid="{4705333D-19F1-4B0F-BB99-70D3DE039195}"/>
    <cellStyle name="Normal 15" xfId="336" xr:uid="{BF8604CA-8642-47D5-99FD-847BBF759C8D}"/>
    <cellStyle name="Normal 15 2" xfId="419" xr:uid="{19FCB094-9E96-4EF1-94B9-77F32E32F2A3}"/>
    <cellStyle name="Normal 16" xfId="338" xr:uid="{917A0B53-9946-4F9B-B4F8-A00B2C01EF6E}"/>
    <cellStyle name="Normal 16 2" xfId="421" xr:uid="{B73C8B6C-84CF-47FB-9963-DF0293C0C253}"/>
    <cellStyle name="Normal 17" xfId="335" xr:uid="{46AECA12-EF53-4950-9B15-1EF63BA64C60}"/>
    <cellStyle name="Normal 18" xfId="345" xr:uid="{18479471-369E-4BD9-B1B6-DCC1B6678BB4}"/>
    <cellStyle name="Normal 18 2" xfId="423" xr:uid="{B85F4EFA-C597-4F21-B7C4-91BB1D4DEDD7}"/>
    <cellStyle name="Normal 19" xfId="347" xr:uid="{ED3B5A6E-A6C3-4536-8FC3-19B1B7AB5773}"/>
    <cellStyle name="Normal 19 2" xfId="415" xr:uid="{A89782C6-9CC8-450D-84EB-A25283A28744}"/>
    <cellStyle name="Normal 19 3" xfId="406" xr:uid="{4167B516-AF90-4C47-B2D8-99555AC2EAA5}"/>
    <cellStyle name="Normal 19 4" xfId="409" xr:uid="{8079F924-480E-4194-8D44-8518E137D81E}"/>
    <cellStyle name="Normal 2" xfId="3" xr:uid="{00000000-0005-0000-0000-000073000000}"/>
    <cellStyle name="Normal 2 2" xfId="117" xr:uid="{00000000-0005-0000-0000-000074000000}"/>
    <cellStyle name="Normal 2 2 2" xfId="488" xr:uid="{ED74A34D-2B09-4E3E-B6D8-9E0232F0C114}"/>
    <cellStyle name="Normal 2 2 3" xfId="515" xr:uid="{39274E6A-2E4D-448F-84DB-5308F7CF2C4C}"/>
    <cellStyle name="Normal 2 2 4" xfId="487" xr:uid="{F61058B3-2DC5-4FCE-A00B-486209AE09EA}"/>
    <cellStyle name="Normal 2 3" xfId="118" xr:uid="{00000000-0005-0000-0000-000075000000}"/>
    <cellStyle name="Normal 2 3 2" xfId="417" xr:uid="{7980B2CF-8B08-4C4B-9769-B6FA56C341E2}"/>
    <cellStyle name="Normal 2 4" xfId="514" xr:uid="{37A00F59-5BE4-4941-B3DC-473BBC90DC7F}"/>
    <cellStyle name="Normal 2 5" xfId="478" xr:uid="{1EB6AD04-6240-4D66-97F6-CFEFD9978DBF}"/>
    <cellStyle name="Normal 2 6" xfId="414" xr:uid="{9DC2A164-08D3-4400-8BA8-E6466EE3138E}"/>
    <cellStyle name="Normal 2 7" xfId="210" xr:uid="{C9D4165B-F281-4878-AC18-6886C9B228A5}"/>
    <cellStyle name="Normal 20" xfId="349" xr:uid="{A14052B2-48BB-4D67-889A-7B5E63FF710C}"/>
    <cellStyle name="Normal 20 2" xfId="416" xr:uid="{5960E1BD-88A2-4714-A84F-CE0FAC089F42}"/>
    <cellStyle name="Normal 21" xfId="351" xr:uid="{92029D38-477A-4A08-A41B-1D6F1E17101F}"/>
    <cellStyle name="Normal 21 2" xfId="420" xr:uid="{56A62A3E-FDD3-472C-9574-EEB322000CEF}"/>
    <cellStyle name="Normal 22" xfId="354" xr:uid="{16436293-D8A6-4F65-8EB7-EBF8277264D6}"/>
    <cellStyle name="Normal 22 2" xfId="427" xr:uid="{0BEE4638-4D9B-4FE4-8E5E-0D4EEA7E4594}"/>
    <cellStyle name="Normal 23" xfId="355" xr:uid="{FB4E89BE-52FC-4FD6-B04E-11DBE473E240}"/>
    <cellStyle name="Normal 23 2" xfId="428" xr:uid="{B975A1D8-D4F4-48C0-96B5-CC71322B36DB}"/>
    <cellStyle name="Normal 24" xfId="358" xr:uid="{03E0676F-9A1F-47FC-ACD3-F0DDE153A2DC}"/>
    <cellStyle name="Normal 24 2" xfId="430" xr:uid="{33A310B0-4BF1-4D26-9A76-E054EB5B611D}"/>
    <cellStyle name="Normal 24 3" xfId="429" xr:uid="{FA050F12-7838-46BE-9121-48B848DDD790}"/>
    <cellStyle name="Normal 25" xfId="360" xr:uid="{84458E2B-CE37-4DD6-8B64-395E801C6B6F}"/>
    <cellStyle name="Normal 26" xfId="361" xr:uid="{9D29F5BE-9EB7-4A12-A206-11CC9A5EDCC6}"/>
    <cellStyle name="Normal 26 2" xfId="405" xr:uid="{DD4239F4-91A7-4337-9424-AC452CB9F2AB}"/>
    <cellStyle name="Normal 27" xfId="475" xr:uid="{C0B14C83-167B-4C56-A1BC-EDA5D8EA3E7A}"/>
    <cellStyle name="Normal 28" xfId="474" xr:uid="{35AA66C4-C974-4265-B3F5-2A11A07365E1}"/>
    <cellStyle name="Normal 29" xfId="510" xr:uid="{2F36AC81-EE98-4EDE-BFB3-3894AD855F38}"/>
    <cellStyle name="Normal 3" xfId="119" xr:uid="{00000000-0005-0000-0000-000076000000}"/>
    <cellStyle name="Normal 3 2" xfId="120" xr:uid="{00000000-0005-0000-0000-000077000000}"/>
    <cellStyle name="Normal 3 2 2" xfId="340" xr:uid="{1A203A9E-EFF3-4D7F-AA42-37D648794DE2}"/>
    <cellStyle name="Normal 3 2 3" xfId="489" xr:uid="{D9000F74-083A-49B2-8397-8654273B0B52}"/>
    <cellStyle name="Normal 3 2 4" xfId="309" xr:uid="{21BCCE44-A3A7-4AD8-9A5F-8D2CBFE7927C}"/>
    <cellStyle name="Normal 3 3" xfId="495" xr:uid="{7C528928-2D84-4AF2-8A42-B5B712937458}"/>
    <cellStyle name="Normal 3 3 2" xfId="483" xr:uid="{93753D91-3080-4E03-91BB-E9AA1CB911B6}"/>
    <cellStyle name="Normal 3 3 2 2" xfId="485" xr:uid="{1B3FBE82-0748-4151-A457-767C539B4F60}"/>
    <cellStyle name="Normal 3 3 2 2 2" xfId="494" xr:uid="{57276F77-2EEB-437A-95FE-2F9DC5C46030}"/>
    <cellStyle name="Normal 3 3 2 2 2 2" xfId="506" xr:uid="{83367865-6E8A-4AE5-ABAC-34CCA6B13634}"/>
    <cellStyle name="Normal 3 3 2 2 3" xfId="500" xr:uid="{A4C61CB2-5BEC-4BD3-B843-B6B8883434FE}"/>
    <cellStyle name="Normal 3 3 2 3" xfId="492" xr:uid="{65963E5F-B5A8-4432-AD41-DB389DAAF601}"/>
    <cellStyle name="Normal 3 3 2 3 2" xfId="504" xr:uid="{0FF33D08-5038-40F0-9E3F-0A6AB6AE0865}"/>
    <cellStyle name="Normal 3 3 2 4" xfId="498" xr:uid="{A629463D-982C-4F63-9654-01359ABD96F7}"/>
    <cellStyle name="Normal 3 3 3" xfId="507" xr:uid="{89C3E4A3-04B6-41CB-BC58-18D5EB6AA86C}"/>
    <cellStyle name="Normal 3 4" xfId="501" xr:uid="{32ABB298-D3BF-4F7C-9EDB-0FAB3B0A9727}"/>
    <cellStyle name="Normal 3 5" xfId="516" xr:uid="{B6BAC07E-3722-49B0-BF9D-00119A6A3837}"/>
    <cellStyle name="Normal 3 6" xfId="486" xr:uid="{8CB01500-4B27-41D6-A308-2FE8B958407C}"/>
    <cellStyle name="Normal 3 7" xfId="431" xr:uid="{8C228274-E29B-4CAE-B957-B971C1EEEDDC}"/>
    <cellStyle name="Normal 3 8" xfId="211" xr:uid="{23927B30-D4E5-4222-8119-B2C665D8A8F1}"/>
    <cellStyle name="Normal 30" xfId="522" xr:uid="{31E8DA96-E711-4B5C-8106-1C496EE7993B}"/>
    <cellStyle name="Normal 31" xfId="525" xr:uid="{BE7259E7-272D-490B-AF7F-19C49A96E4F5}"/>
    <cellStyle name="Normal 32" xfId="477" xr:uid="{0988582B-EA57-47E8-B1C6-E70976CA1727}"/>
    <cellStyle name="Normal 33" xfId="526" xr:uid="{99773CF5-F0A2-4751-A313-360093D2A61A}"/>
    <cellStyle name="Normal 34" xfId="527" xr:uid="{370B5339-BD9D-4855-88BC-B44624EBE0AF}"/>
    <cellStyle name="Normal 34 2" xfId="529" xr:uid="{5CBDA3C0-0A17-4FE8-8333-4C72296981CF}"/>
    <cellStyle name="Normal 35" xfId="460" xr:uid="{4AFD29D4-73CA-404F-B010-E90D792D7B4D}"/>
    <cellStyle name="Normal 36" xfId="531" xr:uid="{78DDCF3B-3798-40A1-862B-2EBCCEE17AF0}"/>
    <cellStyle name="Normal 37" xfId="535" xr:uid="{08EDE234-800A-4EE5-A24C-B9BCEE79E213}"/>
    <cellStyle name="Normal 38" xfId="536" xr:uid="{D0FDC6ED-B927-42EE-BF3F-C8EC8B00DE7E}"/>
    <cellStyle name="Normal 39" xfId="540" xr:uid="{2AB661EF-7C28-4BE3-B9CE-392A13030D72}"/>
    <cellStyle name="Normal 4" xfId="121" xr:uid="{00000000-0005-0000-0000-000078000000}"/>
    <cellStyle name="Normal 4 2" xfId="433" xr:uid="{52A37943-A3A7-46E2-8F45-094568CC1936}"/>
    <cellStyle name="Normal 4 2 2" xfId="508" xr:uid="{39BBEABA-E606-4D66-AB65-ECFCAB24D2FF}"/>
    <cellStyle name="Normal 4 2 3" xfId="518" xr:uid="{832C7A30-9D2D-420C-9CA2-0CD0E3EC45FB}"/>
    <cellStyle name="Normal 4 2 4" xfId="496" xr:uid="{B2126AFC-2ACC-4D2E-B6EF-18F3968226CA}"/>
    <cellStyle name="Normal 4 3" xfId="502" xr:uid="{74E40DAC-7849-4E28-992B-A42402462676}"/>
    <cellStyle name="Normal 4 4" xfId="517" xr:uid="{AD76390E-BE6A-402B-B7B9-7982CF985177}"/>
    <cellStyle name="Normal 4 5" xfId="490" xr:uid="{3CC01ADF-620E-4DF4-8759-0DED687DE9CF}"/>
    <cellStyle name="Normal 4 6" xfId="432" xr:uid="{E8A30A4C-628F-4D17-9885-5994F4CC00B5}"/>
    <cellStyle name="Normal 40" xfId="539" xr:uid="{1C14F3E6-1261-4257-AD4A-2C8F7AE52254}"/>
    <cellStyle name="Normal 41" xfId="197" xr:uid="{D7F1F880-0A02-42AF-9941-5C8474AA8A31}"/>
    <cellStyle name="Normal 42" xfId="198" xr:uid="{3CCF9DD9-7FA5-49B9-BC88-03641F23FDCD}"/>
    <cellStyle name="Normal 42 2" xfId="216" xr:uid="{1771B7F8-9013-4AE5-8A57-7679E24F7836}"/>
    <cellStyle name="Normal 43" xfId="199" xr:uid="{4F16559E-C45A-4F56-908E-5BF88392FA89}"/>
    <cellStyle name="Normal 5" xfId="122" xr:uid="{00000000-0005-0000-0000-000079000000}"/>
    <cellStyle name="Normal 5 2" xfId="434" xr:uid="{386B65B6-E05E-44F9-AB23-F7D2A8767A73}"/>
    <cellStyle name="Normal 5 3" xfId="213" xr:uid="{B8E8EC3E-413A-49C2-980E-8D2D6A063DD2}"/>
    <cellStyle name="Normal 6" xfId="123" xr:uid="{00000000-0005-0000-0000-00007A000000}"/>
    <cellStyle name="Normal 6 2" xfId="342" xr:uid="{04952F2E-9EA1-42C0-B230-018430816807}"/>
    <cellStyle name="Normal 6 2 2" xfId="493" xr:uid="{E5A58851-EC54-4E5E-93F6-67C1EC2BEC76}"/>
    <cellStyle name="Normal 6 2 2 2" xfId="505" xr:uid="{7C6338D6-E8BC-40A2-9708-4C520DAD960C}"/>
    <cellStyle name="Normal 6 2 3" xfId="499" xr:uid="{8BC329C4-83BA-47E4-A4EE-C310795CF662}"/>
    <cellStyle name="Normal 6 2 4" xfId="484" xr:uid="{02BFC5F2-AF0D-4AD4-894F-B4DFCD0AC692}"/>
    <cellStyle name="Normal 6 3" xfId="491" xr:uid="{CD88DE71-97E6-4552-A331-084A15376CFF}"/>
    <cellStyle name="Normal 6 3 2" xfId="503" xr:uid="{DD3B717E-009F-4310-9EEA-8E2CD926D445}"/>
    <cellStyle name="Normal 6 4" xfId="497" xr:uid="{51BCBE86-8375-4017-AE37-429E4AE88F95}"/>
    <cellStyle name="Normal 6 5" xfId="519" xr:uid="{A2BAB7F0-4171-4FA6-8B72-ABBD7D2B8C36}"/>
    <cellStyle name="Normal 6 6" xfId="479" xr:uid="{4B373815-4543-46A2-84BC-4A24DA16DD5E}"/>
    <cellStyle name="Normal 6 7" xfId="435" xr:uid="{BC22261B-2B6A-4B5B-882A-A2B1E62B2E4A}"/>
    <cellStyle name="Normal 7" xfId="124" xr:uid="{00000000-0005-0000-0000-00007B000000}"/>
    <cellStyle name="Normal 7 2" xfId="436" xr:uid="{CE1C915E-7497-46CA-89BE-73F01A570700}"/>
    <cellStyle name="Normal 7 3" xfId="214" xr:uid="{DC20BC89-4DEB-48D8-8155-F8FEC096E18C}"/>
    <cellStyle name="Normal 8" xfId="125" xr:uid="{00000000-0005-0000-0000-00007C000000}"/>
    <cellStyle name="Normal 8 2" xfId="437" xr:uid="{BACEEAB0-1353-4DF4-9DD8-B5CC98121659}"/>
    <cellStyle name="Normal 8 3" xfId="215" xr:uid="{857950D3-B168-4CD8-A111-4E8542C0A70D}"/>
    <cellStyle name="Normal 9" xfId="126" xr:uid="{00000000-0005-0000-0000-00007D000000}"/>
    <cellStyle name="Normal 9 2" xfId="438" xr:uid="{877209D1-8E13-4AA4-9C00-FCAFED1A63A9}"/>
    <cellStyle name="Normal 9 3" xfId="217" xr:uid="{4FC9A3D0-32B2-4BE0-ABE8-844A61529C1E}"/>
    <cellStyle name="Normal M" xfId="127" xr:uid="{00000000-0005-0000-0000-00007E000000}"/>
    <cellStyle name="Normal T" xfId="128" xr:uid="{00000000-0005-0000-0000-00007F000000}"/>
    <cellStyle name="Normal W" xfId="129" xr:uid="{00000000-0005-0000-0000-000080000000}"/>
    <cellStyle name="Normal_BS&amp;PLT Q1'2006" xfId="2" xr:uid="{00000000-0005-0000-0000-000081000000}"/>
    <cellStyle name="NormalGB" xfId="130" xr:uid="{00000000-0005-0000-0000-000082000000}"/>
    <cellStyle name="Note 2" xfId="262" xr:uid="{13D1B855-5B76-4C5D-9F83-74FD98132EC2}"/>
    <cellStyle name="Note 2 2" xfId="521" xr:uid="{E080998F-AE6B-4475-A135-85138FDBE6F7}"/>
    <cellStyle name="Note 3" xfId="307" xr:uid="{1FE8F167-CD7C-40BC-B516-D989056E3A8A}"/>
    <cellStyle name="Note 4" xfId="316" xr:uid="{0D13CE1A-A521-4A8F-84D6-CB465794EE7D}"/>
    <cellStyle name="Note 5" xfId="375" xr:uid="{02CCAEA9-D14D-4202-9EF5-4825214E20BA}"/>
    <cellStyle name="Note 6" xfId="461" xr:uid="{E1E70521-F7D4-4203-B5C1-011A55833A70}"/>
    <cellStyle name="Output 2" xfId="263" xr:uid="{4B5F49D7-F7F4-47A6-B396-ED76164CAAA3}"/>
    <cellStyle name="Output 3" xfId="370" xr:uid="{923F4814-C791-4C6D-A3FF-668A3741FA1C}"/>
    <cellStyle name="Output 4" xfId="275" xr:uid="{F9F4DC8C-C8F8-4BC6-8418-11386495F3E2}"/>
    <cellStyle name="Output Line Items" xfId="131" xr:uid="{00000000-0005-0000-0000-000083000000}"/>
    <cellStyle name="Page Number" xfId="132" xr:uid="{00000000-0005-0000-0000-000084000000}"/>
    <cellStyle name="Percent (0%)" xfId="133" xr:uid="{00000000-0005-0000-0000-000086000000}"/>
    <cellStyle name="Percent (0.0%)" xfId="134" xr:uid="{00000000-0005-0000-0000-000087000000}"/>
    <cellStyle name="Percent (0.00%)" xfId="135" xr:uid="{00000000-0005-0000-0000-000088000000}"/>
    <cellStyle name="Percent [0]" xfId="136" xr:uid="{00000000-0005-0000-0000-000089000000}"/>
    <cellStyle name="Percent [00]" xfId="137" xr:uid="{00000000-0005-0000-0000-00008A000000}"/>
    <cellStyle name="Percent [2]" xfId="138" xr:uid="{00000000-0005-0000-0000-00008B000000}"/>
    <cellStyle name="Percent 10" xfId="208" xr:uid="{7295DF4D-5B39-4786-8DF9-009BB73C3AB2}"/>
    <cellStyle name="Percent 10 2" xfId="439" xr:uid="{3A854E5C-D71A-451C-9B47-1833F45B693F}"/>
    <cellStyle name="Percent 11" xfId="204" xr:uid="{C1464B68-FC1E-408A-B8FF-D6CA1629D337}"/>
    <cellStyle name="Percent 11 2" xfId="440" xr:uid="{A384890F-EB49-4B9E-8898-60D1A7F591B8}"/>
    <cellStyle name="Percent 12" xfId="441" xr:uid="{8E5951A4-E2D3-41D3-925C-8E395AD64744}"/>
    <cellStyle name="Percent 13" xfId="442" xr:uid="{A5BB0AAA-6520-42A0-98DD-5640749DCFC0}"/>
    <cellStyle name="Percent 14" xfId="443" xr:uid="{4AEFC967-3361-4F90-8669-34074D75D7E7}"/>
    <cellStyle name="Percent 15" xfId="444" xr:uid="{F7276C91-B57B-4502-A6A3-6ACA474214F3}"/>
    <cellStyle name="Percent 16" xfId="445" xr:uid="{6403E3A0-1449-4C09-9F39-0CD5E85E81E1}"/>
    <cellStyle name="Percent 17" xfId="446" xr:uid="{C5819F75-84D4-413B-BBB4-6F958385A14C}"/>
    <cellStyle name="Percent 18" xfId="447" xr:uid="{B7DD3099-B786-405F-877C-583AB5B12BDF}"/>
    <cellStyle name="Percent 18 2" xfId="448" xr:uid="{FF6118B3-D79E-4FBE-A9E1-5F5B5A04A41E}"/>
    <cellStyle name="Percent 19" xfId="449" xr:uid="{6B319F3C-DFCE-45B7-B2BB-DB0CDCB11CD6}"/>
    <cellStyle name="Percent 2" xfId="139" xr:uid="{00000000-0005-0000-0000-00008C000000}"/>
    <cellStyle name="Percent 2 2" xfId="140" xr:uid="{00000000-0005-0000-0000-00008D000000}"/>
    <cellStyle name="Percent 2 2 2" xfId="451" xr:uid="{A06AFF17-3883-4734-8AED-3E2E60A08D7E}"/>
    <cellStyle name="Percent 2 3" xfId="520" xr:uid="{69174A25-7F8A-42BC-AF09-FAFEC8F382AB}"/>
    <cellStyle name="Percent 2 3 2" xfId="206" xr:uid="{981BEA69-0685-4459-8F56-EFD884E8C013}"/>
    <cellStyle name="Percent 2 4" xfId="482" xr:uid="{857542BC-D42B-4D5D-B427-671D6800A2D7}"/>
    <cellStyle name="Percent 2 5" xfId="450" xr:uid="{76F7C3A4-09DB-4C04-9E18-D5173718F58A}"/>
    <cellStyle name="Percent 2 6" xfId="218" xr:uid="{B75F1BA6-F580-45E3-BF60-1C1DC81DFDEB}"/>
    <cellStyle name="Percent 20" xfId="512" xr:uid="{C1C0DA02-9225-4DC1-A6B3-B94E8726995A}"/>
    <cellStyle name="Percent 21" xfId="523" xr:uid="{AA43DFD7-48B9-4A60-BF5D-DEC2B8DB3BB3}"/>
    <cellStyle name="Percent 22" xfId="524" xr:uid="{16418E22-F3E7-492E-9F3E-BB96C2B89D39}"/>
    <cellStyle name="Percent 23" xfId="412" xr:uid="{49CEF246-4700-42D1-AD89-55E9DEB6D9DB}"/>
    <cellStyle name="Percent 24" xfId="533" xr:uid="{ED5CC645-B69C-452E-82D2-44BF5592CE3D}"/>
    <cellStyle name="Percent 25" xfId="537" xr:uid="{A2335EB3-E556-42A0-84E9-29DADBDF24EB}"/>
    <cellStyle name="Percent 3" xfId="141" xr:uid="{00000000-0005-0000-0000-00008E000000}"/>
    <cellStyle name="Percent 3 2" xfId="452" xr:uid="{97ECD430-475B-4153-8FEC-A152F5C82AFA}"/>
    <cellStyle name="Percent 3 3" xfId="312" xr:uid="{3941BD00-C779-43C1-9939-D499EDC6AE09}"/>
    <cellStyle name="Percent 4" xfId="142" xr:uid="{00000000-0005-0000-0000-00008F000000}"/>
    <cellStyle name="Percent 4 2" xfId="453" xr:uid="{9326980B-B0F0-4F08-8237-241A898B9AD7}"/>
    <cellStyle name="Percent 4 3" xfId="343" xr:uid="{0D0F2D05-88EC-4A3D-B3C5-50EA27780206}"/>
    <cellStyle name="Percent 5" xfId="143" xr:uid="{00000000-0005-0000-0000-000090000000}"/>
    <cellStyle name="Percent 5 2" xfId="454" xr:uid="{5C7D2877-895B-44A7-B3B2-450D51FF9C10}"/>
    <cellStyle name="Percent 6" xfId="144" xr:uid="{00000000-0005-0000-0000-000091000000}"/>
    <cellStyle name="Percent 6 2" xfId="455" xr:uid="{A3B064F3-0468-43AF-9B20-9469C928BBC8}"/>
    <cellStyle name="Percent 7" xfId="456" xr:uid="{22918D61-B64A-4342-8161-7524CEF71E0D}"/>
    <cellStyle name="Percent 8" xfId="457" xr:uid="{C3E70716-EEBA-4278-9012-91893A555880}"/>
    <cellStyle name="Percent 9" xfId="458" xr:uid="{F8F78C30-B8F2-4EE0-BEFD-E07673792E40}"/>
    <cellStyle name="PrePop Currency (0)" xfId="145" xr:uid="{00000000-0005-0000-0000-000092000000}"/>
    <cellStyle name="PrePop Currency (2)" xfId="146" xr:uid="{00000000-0005-0000-0000-000093000000}"/>
    <cellStyle name="PrePop Units (0)" xfId="147" xr:uid="{00000000-0005-0000-0000-000094000000}"/>
    <cellStyle name="PrePop Units (1)" xfId="148" xr:uid="{00000000-0005-0000-0000-000095000000}"/>
    <cellStyle name="PrePop Units (2)" xfId="149" xr:uid="{00000000-0005-0000-0000-000096000000}"/>
    <cellStyle name="pwstyle" xfId="150" xr:uid="{00000000-0005-0000-0000-000097000000}"/>
    <cellStyle name="Quantity" xfId="151" xr:uid="{00000000-0005-0000-0000-000098000000}"/>
    <cellStyle name="Salomon Logo" xfId="152" xr:uid="{00000000-0005-0000-0000-000099000000}"/>
    <cellStyle name="section head" xfId="153" xr:uid="{00000000-0005-0000-0000-00009A000000}"/>
    <cellStyle name="Standard_OPTIMIR1 (deutsch)" xfId="154" xr:uid="{00000000-0005-0000-0000-00009B000000}"/>
    <cellStyle name="StandardInput" xfId="155" xr:uid="{00000000-0005-0000-0000-00009C000000}"/>
    <cellStyle name="Style 1" xfId="156" xr:uid="{00000000-0005-0000-0000-00009D000000}"/>
    <cellStyle name="Table Head" xfId="157" xr:uid="{00000000-0005-0000-0000-00009E000000}"/>
    <cellStyle name="Table Source" xfId="158" xr:uid="{00000000-0005-0000-0000-00009F000000}"/>
    <cellStyle name="Table Text" xfId="159" xr:uid="{00000000-0005-0000-0000-0000A0000000}"/>
    <cellStyle name="Table Title" xfId="160" xr:uid="{00000000-0005-0000-0000-0000A1000000}"/>
    <cellStyle name="Table Units" xfId="161" xr:uid="{00000000-0005-0000-0000-0000A2000000}"/>
    <cellStyle name="Text" xfId="162" xr:uid="{00000000-0005-0000-0000-0000A3000000}"/>
    <cellStyle name="Text 1" xfId="163" xr:uid="{00000000-0005-0000-0000-0000A4000000}"/>
    <cellStyle name="Text 2" xfId="164" xr:uid="{00000000-0005-0000-0000-0000A5000000}"/>
    <cellStyle name="Text Head 1" xfId="165" xr:uid="{00000000-0005-0000-0000-0000A6000000}"/>
    <cellStyle name="Text Head 2" xfId="166" xr:uid="{00000000-0005-0000-0000-0000A7000000}"/>
    <cellStyle name="Text Indent 1" xfId="167" xr:uid="{00000000-0005-0000-0000-0000A8000000}"/>
    <cellStyle name="Text Indent 2" xfId="168" xr:uid="{00000000-0005-0000-0000-0000A9000000}"/>
    <cellStyle name="Text Indent A" xfId="169" xr:uid="{00000000-0005-0000-0000-0000AA000000}"/>
    <cellStyle name="Text Indent B" xfId="170" xr:uid="{00000000-0005-0000-0000-0000AB000000}"/>
    <cellStyle name="Text Indent C" xfId="171" xr:uid="{00000000-0005-0000-0000-0000AC000000}"/>
    <cellStyle name="Text_TMK-lead Q2'05" xfId="172" xr:uid="{00000000-0005-0000-0000-0000AD000000}"/>
    <cellStyle name="Tickmark" xfId="173" xr:uid="{00000000-0005-0000-0000-0000AE000000}"/>
    <cellStyle name="Title" xfId="196" builtinId="15" customBuiltin="1"/>
    <cellStyle name="Title 2" xfId="264" xr:uid="{C6E66B40-513F-4E54-B329-CF694E736BC2}"/>
    <cellStyle name="Title 2 2" xfId="476" xr:uid="{21771B54-1FC4-4A8E-9C16-A9699D2CDD53}"/>
    <cellStyle name="Title 3" xfId="314" xr:uid="{ECAFCF1C-70F6-49C5-A6C7-414EEC82A1FE}"/>
    <cellStyle name="TOC 1" xfId="174" xr:uid="{00000000-0005-0000-0000-0000AF000000}"/>
    <cellStyle name="TOC 2" xfId="175" xr:uid="{00000000-0005-0000-0000-0000B0000000}"/>
    <cellStyle name="Total 2" xfId="265" xr:uid="{D9F75BE3-8204-4038-A815-28076DB4ABCE}"/>
    <cellStyle name="Total 3" xfId="377" xr:uid="{8C30D0DC-DC6A-43BC-A3EF-8094FEF073E8}"/>
    <cellStyle name="Total 4" xfId="281" xr:uid="{4FB2E8AE-0A74-490B-9819-D4EC46CB9669}"/>
    <cellStyle name="UR" xfId="176" xr:uid="{00000000-0005-0000-0000-0000B1000000}"/>
    <cellStyle name="Warning Text 2" xfId="266" xr:uid="{44E412DE-80AA-4D52-AAF7-A78D97B87D7A}"/>
    <cellStyle name="Warning Text 3" xfId="374" xr:uid="{2800BB43-FC89-4641-9C59-3F4B9E6DB770}"/>
    <cellStyle name="Warning Text 4" xfId="279" xr:uid="{2F9530D0-0B75-4FEA-BECE-E4D2DC66A58B}"/>
    <cellStyle name="Wไhrung [0]_OPTIMIR1 (deutsch)" xfId="177" xr:uid="{00000000-0005-0000-0000-0000B2000000}"/>
    <cellStyle name="Wไhrung_OPTIMIR1 (deutsch)" xfId="178" xr:uid="{00000000-0005-0000-0000-0000B3000000}"/>
    <cellStyle name="เครื่องหมายจุลภาค [1]" xfId="179" xr:uid="{00000000-0005-0000-0000-0000B4000000}"/>
    <cellStyle name="เครื่องหมายจุลภาค_001K-1,2,3" xfId="180" xr:uid="{00000000-0005-0000-0000-0000B5000000}"/>
    <cellStyle name="เชื่อมโยงหลายมิติ" xfId="181" xr:uid="{00000000-0005-0000-0000-0000B6000000}"/>
    <cellStyle name="ค@ฏ๋_1111D2111DQ2" xfId="182" xr:uid="{00000000-0005-0000-0000-0000B7000000}"/>
    <cellStyle name="คdคภฆ์[0]_1111D2111DQ2" xfId="183" xr:uid="{00000000-0005-0000-0000-0000B8000000}"/>
    <cellStyle name="คdคภฆ์_1111D2111DQ1" xfId="184" xr:uid="{00000000-0005-0000-0000-0000B9000000}"/>
    <cellStyle name="ณfน๔ [0]_Book1" xfId="185" xr:uid="{00000000-0005-0000-0000-0000BA000000}"/>
    <cellStyle name="ณfน๔_Book1" xfId="186" xr:uid="{00000000-0005-0000-0000-0000BB000000}"/>
    <cellStyle name="ตามการเชื่อมโยงหลายมิติ" xfId="187" xr:uid="{00000000-0005-0000-0000-0000BC000000}"/>
    <cellStyle name="น้บะภฒ_95" xfId="188" xr:uid="{00000000-0005-0000-0000-0000BD000000}"/>
    <cellStyle name="ฤธถ [0]_95" xfId="189" xr:uid="{00000000-0005-0000-0000-0000BE000000}"/>
    <cellStyle name="ฤธถ_95" xfId="190" xr:uid="{00000000-0005-0000-0000-0000BF000000}"/>
    <cellStyle name="ล๋ศญ [0]_95" xfId="191" xr:uid="{00000000-0005-0000-0000-0000C0000000}"/>
    <cellStyle name="ล๋ศญ_95" xfId="192" xr:uid="{00000000-0005-0000-0000-0000C1000000}"/>
    <cellStyle name="วฅมุ_4ฟ๙ฝวภ๛" xfId="193" xr:uid="{00000000-0005-0000-0000-0000C2000000}"/>
    <cellStyle name="_x001d_๐9_x000c_$_x0009__x000d__x0017_U_x0001_๘_x0004_–_x0006__x0007__x0001__x0001_" xfId="194" xr:uid="{00000000-0005-0000-0000-0000C3000000}"/>
    <cellStyle name="一般_Book1" xfId="195" xr:uid="{00000000-0005-0000-0000-0000C4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showGridLines="0" view="pageBreakPreview" zoomScale="85" zoomScaleNormal="85" zoomScaleSheetLayoutView="85" workbookViewId="0"/>
  </sheetViews>
  <sheetFormatPr defaultColWidth="10.5546875" defaultRowHeight="25.35" customHeight="1"/>
  <cols>
    <col min="1" max="1" width="38.5546875" style="54" customWidth="1"/>
    <col min="2" max="2" width="1.5546875" style="54" customWidth="1"/>
    <col min="3" max="3" width="7.5546875" style="54" customWidth="1"/>
    <col min="4" max="4" width="1.5546875" style="54" customWidth="1"/>
    <col min="5" max="5" width="14.5546875" style="54" customWidth="1"/>
    <col min="6" max="6" width="1.5546875" style="54" customWidth="1"/>
    <col min="7" max="7" width="14.5546875" style="54" customWidth="1"/>
    <col min="8" max="8" width="1.5546875" style="54" customWidth="1"/>
    <col min="9" max="9" width="14.5546875" style="54" customWidth="1"/>
    <col min="10" max="10" width="1.5546875" style="54" customWidth="1"/>
    <col min="11" max="11" width="14.5546875" style="54" customWidth="1"/>
    <col min="12" max="216" width="10.5546875" style="54"/>
    <col min="217" max="217" width="25.5546875" style="54" customWidth="1"/>
    <col min="218" max="218" width="5" style="54" customWidth="1"/>
    <col min="219" max="219" width="4.44140625" style="54" customWidth="1"/>
    <col min="220" max="220" width="6.44140625" style="54" customWidth="1"/>
    <col min="221" max="221" width="1.5546875" style="54" customWidth="1"/>
    <col min="222" max="222" width="8.44140625" style="54" customWidth="1"/>
    <col min="223" max="223" width="1.44140625" style="54" customWidth="1"/>
    <col min="224" max="224" width="12.44140625" style="54" customWidth="1"/>
    <col min="225" max="225" width="1.44140625" style="54" customWidth="1"/>
    <col min="226" max="226" width="12.44140625" style="54" customWidth="1"/>
    <col min="227" max="227" width="1.44140625" style="54" customWidth="1"/>
    <col min="228" max="228" width="12.44140625" style="54" customWidth="1"/>
    <col min="229" max="229" width="1.44140625" style="54" customWidth="1"/>
    <col min="230" max="230" width="12.44140625" style="54" customWidth="1"/>
    <col min="231" max="231" width="0.5546875" style="54" customWidth="1"/>
    <col min="232" max="232" width="13" style="54" customWidth="1"/>
    <col min="233" max="233" width="6.44140625" style="54" bestFit="1" customWidth="1"/>
    <col min="234" max="472" width="10.5546875" style="54"/>
    <col min="473" max="473" width="25.5546875" style="54" customWidth="1"/>
    <col min="474" max="474" width="5" style="54" customWidth="1"/>
    <col min="475" max="475" width="4.44140625" style="54" customWidth="1"/>
    <col min="476" max="476" width="6.44140625" style="54" customWidth="1"/>
    <col min="477" max="477" width="1.5546875" style="54" customWidth="1"/>
    <col min="478" max="478" width="8.44140625" style="54" customWidth="1"/>
    <col min="479" max="479" width="1.44140625" style="54" customWidth="1"/>
    <col min="480" max="480" width="12.44140625" style="54" customWidth="1"/>
    <col min="481" max="481" width="1.44140625" style="54" customWidth="1"/>
    <col min="482" max="482" width="12.44140625" style="54" customWidth="1"/>
    <col min="483" max="483" width="1.44140625" style="54" customWidth="1"/>
    <col min="484" max="484" width="12.44140625" style="54" customWidth="1"/>
    <col min="485" max="485" width="1.44140625" style="54" customWidth="1"/>
    <col min="486" max="486" width="12.44140625" style="54" customWidth="1"/>
    <col min="487" max="487" width="0.5546875" style="54" customWidth="1"/>
    <col min="488" max="488" width="13" style="54" customWidth="1"/>
    <col min="489" max="489" width="6.44140625" style="54" bestFit="1" customWidth="1"/>
    <col min="490" max="728" width="10.5546875" style="54"/>
    <col min="729" max="729" width="25.5546875" style="54" customWidth="1"/>
    <col min="730" max="730" width="5" style="54" customWidth="1"/>
    <col min="731" max="731" width="4.44140625" style="54" customWidth="1"/>
    <col min="732" max="732" width="6.44140625" style="54" customWidth="1"/>
    <col min="733" max="733" width="1.5546875" style="54" customWidth="1"/>
    <col min="734" max="734" width="8.44140625" style="54" customWidth="1"/>
    <col min="735" max="735" width="1.44140625" style="54" customWidth="1"/>
    <col min="736" max="736" width="12.44140625" style="54" customWidth="1"/>
    <col min="737" max="737" width="1.44140625" style="54" customWidth="1"/>
    <col min="738" max="738" width="12.44140625" style="54" customWidth="1"/>
    <col min="739" max="739" width="1.44140625" style="54" customWidth="1"/>
    <col min="740" max="740" width="12.44140625" style="54" customWidth="1"/>
    <col min="741" max="741" width="1.44140625" style="54" customWidth="1"/>
    <col min="742" max="742" width="12.44140625" style="54" customWidth="1"/>
    <col min="743" max="743" width="0.5546875" style="54" customWidth="1"/>
    <col min="744" max="744" width="13" style="54" customWidth="1"/>
    <col min="745" max="745" width="6.44140625" style="54" bestFit="1" customWidth="1"/>
    <col min="746" max="984" width="10.5546875" style="54"/>
    <col min="985" max="985" width="25.5546875" style="54" customWidth="1"/>
    <col min="986" max="986" width="5" style="54" customWidth="1"/>
    <col min="987" max="987" width="4.44140625" style="54" customWidth="1"/>
    <col min="988" max="988" width="6.44140625" style="54" customWidth="1"/>
    <col min="989" max="989" width="1.5546875" style="54" customWidth="1"/>
    <col min="990" max="990" width="8.44140625" style="54" customWidth="1"/>
    <col min="991" max="991" width="1.44140625" style="54" customWidth="1"/>
    <col min="992" max="992" width="12.44140625" style="54" customWidth="1"/>
    <col min="993" max="993" width="1.44140625" style="54" customWidth="1"/>
    <col min="994" max="994" width="12.44140625" style="54" customWidth="1"/>
    <col min="995" max="995" width="1.44140625" style="54" customWidth="1"/>
    <col min="996" max="996" width="12.44140625" style="54" customWidth="1"/>
    <col min="997" max="997" width="1.44140625" style="54" customWidth="1"/>
    <col min="998" max="998" width="12.44140625" style="54" customWidth="1"/>
    <col min="999" max="999" width="0.5546875" style="54" customWidth="1"/>
    <col min="1000" max="1000" width="13" style="54" customWidth="1"/>
    <col min="1001" max="1001" width="6.44140625" style="54" bestFit="1" customWidth="1"/>
    <col min="1002" max="1240" width="10.5546875" style="54"/>
    <col min="1241" max="1241" width="25.5546875" style="54" customWidth="1"/>
    <col min="1242" max="1242" width="5" style="54" customWidth="1"/>
    <col min="1243" max="1243" width="4.44140625" style="54" customWidth="1"/>
    <col min="1244" max="1244" width="6.44140625" style="54" customWidth="1"/>
    <col min="1245" max="1245" width="1.5546875" style="54" customWidth="1"/>
    <col min="1246" max="1246" width="8.44140625" style="54" customWidth="1"/>
    <col min="1247" max="1247" width="1.44140625" style="54" customWidth="1"/>
    <col min="1248" max="1248" width="12.44140625" style="54" customWidth="1"/>
    <col min="1249" max="1249" width="1.44140625" style="54" customWidth="1"/>
    <col min="1250" max="1250" width="12.44140625" style="54" customWidth="1"/>
    <col min="1251" max="1251" width="1.44140625" style="54" customWidth="1"/>
    <col min="1252" max="1252" width="12.44140625" style="54" customWidth="1"/>
    <col min="1253" max="1253" width="1.44140625" style="54" customWidth="1"/>
    <col min="1254" max="1254" width="12.44140625" style="54" customWidth="1"/>
    <col min="1255" max="1255" width="0.5546875" style="54" customWidth="1"/>
    <col min="1256" max="1256" width="13" style="54" customWidth="1"/>
    <col min="1257" max="1257" width="6.44140625" style="54" bestFit="1" customWidth="1"/>
    <col min="1258" max="1496" width="10.5546875" style="54"/>
    <col min="1497" max="1497" width="25.5546875" style="54" customWidth="1"/>
    <col min="1498" max="1498" width="5" style="54" customWidth="1"/>
    <col min="1499" max="1499" width="4.44140625" style="54" customWidth="1"/>
    <col min="1500" max="1500" width="6.44140625" style="54" customWidth="1"/>
    <col min="1501" max="1501" width="1.5546875" style="54" customWidth="1"/>
    <col min="1502" max="1502" width="8.44140625" style="54" customWidth="1"/>
    <col min="1503" max="1503" width="1.44140625" style="54" customWidth="1"/>
    <col min="1504" max="1504" width="12.44140625" style="54" customWidth="1"/>
    <col min="1505" max="1505" width="1.44140625" style="54" customWidth="1"/>
    <col min="1506" max="1506" width="12.44140625" style="54" customWidth="1"/>
    <col min="1507" max="1507" width="1.44140625" style="54" customWidth="1"/>
    <col min="1508" max="1508" width="12.44140625" style="54" customWidth="1"/>
    <col min="1509" max="1509" width="1.44140625" style="54" customWidth="1"/>
    <col min="1510" max="1510" width="12.44140625" style="54" customWidth="1"/>
    <col min="1511" max="1511" width="0.5546875" style="54" customWidth="1"/>
    <col min="1512" max="1512" width="13" style="54" customWidth="1"/>
    <col min="1513" max="1513" width="6.44140625" style="54" bestFit="1" customWidth="1"/>
    <col min="1514" max="1752" width="10.5546875" style="54"/>
    <col min="1753" max="1753" width="25.5546875" style="54" customWidth="1"/>
    <col min="1754" max="1754" width="5" style="54" customWidth="1"/>
    <col min="1755" max="1755" width="4.44140625" style="54" customWidth="1"/>
    <col min="1756" max="1756" width="6.44140625" style="54" customWidth="1"/>
    <col min="1757" max="1757" width="1.5546875" style="54" customWidth="1"/>
    <col min="1758" max="1758" width="8.44140625" style="54" customWidth="1"/>
    <col min="1759" max="1759" width="1.44140625" style="54" customWidth="1"/>
    <col min="1760" max="1760" width="12.44140625" style="54" customWidth="1"/>
    <col min="1761" max="1761" width="1.44140625" style="54" customWidth="1"/>
    <col min="1762" max="1762" width="12.44140625" style="54" customWidth="1"/>
    <col min="1763" max="1763" width="1.44140625" style="54" customWidth="1"/>
    <col min="1764" max="1764" width="12.44140625" style="54" customWidth="1"/>
    <col min="1765" max="1765" width="1.44140625" style="54" customWidth="1"/>
    <col min="1766" max="1766" width="12.44140625" style="54" customWidth="1"/>
    <col min="1767" max="1767" width="0.5546875" style="54" customWidth="1"/>
    <col min="1768" max="1768" width="13" style="54" customWidth="1"/>
    <col min="1769" max="1769" width="6.44140625" style="54" bestFit="1" customWidth="1"/>
    <col min="1770" max="2008" width="10.5546875" style="54"/>
    <col min="2009" max="2009" width="25.5546875" style="54" customWidth="1"/>
    <col min="2010" max="2010" width="5" style="54" customWidth="1"/>
    <col min="2011" max="2011" width="4.44140625" style="54" customWidth="1"/>
    <col min="2012" max="2012" width="6.44140625" style="54" customWidth="1"/>
    <col min="2013" max="2013" width="1.5546875" style="54" customWidth="1"/>
    <col min="2014" max="2014" width="8.44140625" style="54" customWidth="1"/>
    <col min="2015" max="2015" width="1.44140625" style="54" customWidth="1"/>
    <col min="2016" max="2016" width="12.44140625" style="54" customWidth="1"/>
    <col min="2017" max="2017" width="1.44140625" style="54" customWidth="1"/>
    <col min="2018" max="2018" width="12.44140625" style="54" customWidth="1"/>
    <col min="2019" max="2019" width="1.44140625" style="54" customWidth="1"/>
    <col min="2020" max="2020" width="12.44140625" style="54" customWidth="1"/>
    <col min="2021" max="2021" width="1.44140625" style="54" customWidth="1"/>
    <col min="2022" max="2022" width="12.44140625" style="54" customWidth="1"/>
    <col min="2023" max="2023" width="0.5546875" style="54" customWidth="1"/>
    <col min="2024" max="2024" width="13" style="54" customWidth="1"/>
    <col min="2025" max="2025" width="6.44140625" style="54" bestFit="1" customWidth="1"/>
    <col min="2026" max="2264" width="10.5546875" style="54"/>
    <col min="2265" max="2265" width="25.5546875" style="54" customWidth="1"/>
    <col min="2266" max="2266" width="5" style="54" customWidth="1"/>
    <col min="2267" max="2267" width="4.44140625" style="54" customWidth="1"/>
    <col min="2268" max="2268" width="6.44140625" style="54" customWidth="1"/>
    <col min="2269" max="2269" width="1.5546875" style="54" customWidth="1"/>
    <col min="2270" max="2270" width="8.44140625" style="54" customWidth="1"/>
    <col min="2271" max="2271" width="1.44140625" style="54" customWidth="1"/>
    <col min="2272" max="2272" width="12.44140625" style="54" customWidth="1"/>
    <col min="2273" max="2273" width="1.44140625" style="54" customWidth="1"/>
    <col min="2274" max="2274" width="12.44140625" style="54" customWidth="1"/>
    <col min="2275" max="2275" width="1.44140625" style="54" customWidth="1"/>
    <col min="2276" max="2276" width="12.44140625" style="54" customWidth="1"/>
    <col min="2277" max="2277" width="1.44140625" style="54" customWidth="1"/>
    <col min="2278" max="2278" width="12.44140625" style="54" customWidth="1"/>
    <col min="2279" max="2279" width="0.5546875" style="54" customWidth="1"/>
    <col min="2280" max="2280" width="13" style="54" customWidth="1"/>
    <col min="2281" max="2281" width="6.44140625" style="54" bestFit="1" customWidth="1"/>
    <col min="2282" max="2520" width="10.5546875" style="54"/>
    <col min="2521" max="2521" width="25.5546875" style="54" customWidth="1"/>
    <col min="2522" max="2522" width="5" style="54" customWidth="1"/>
    <col min="2523" max="2523" width="4.44140625" style="54" customWidth="1"/>
    <col min="2524" max="2524" width="6.44140625" style="54" customWidth="1"/>
    <col min="2525" max="2525" width="1.5546875" style="54" customWidth="1"/>
    <col min="2526" max="2526" width="8.44140625" style="54" customWidth="1"/>
    <col min="2527" max="2527" width="1.44140625" style="54" customWidth="1"/>
    <col min="2528" max="2528" width="12.44140625" style="54" customWidth="1"/>
    <col min="2529" max="2529" width="1.44140625" style="54" customWidth="1"/>
    <col min="2530" max="2530" width="12.44140625" style="54" customWidth="1"/>
    <col min="2531" max="2531" width="1.44140625" style="54" customWidth="1"/>
    <col min="2532" max="2532" width="12.44140625" style="54" customWidth="1"/>
    <col min="2533" max="2533" width="1.44140625" style="54" customWidth="1"/>
    <col min="2534" max="2534" width="12.44140625" style="54" customWidth="1"/>
    <col min="2535" max="2535" width="0.5546875" style="54" customWidth="1"/>
    <col min="2536" max="2536" width="13" style="54" customWidth="1"/>
    <col min="2537" max="2537" width="6.44140625" style="54" bestFit="1" customWidth="1"/>
    <col min="2538" max="2776" width="10.5546875" style="54"/>
    <col min="2777" max="2777" width="25.5546875" style="54" customWidth="1"/>
    <col min="2778" max="2778" width="5" style="54" customWidth="1"/>
    <col min="2779" max="2779" width="4.44140625" style="54" customWidth="1"/>
    <col min="2780" max="2780" width="6.44140625" style="54" customWidth="1"/>
    <col min="2781" max="2781" width="1.5546875" style="54" customWidth="1"/>
    <col min="2782" max="2782" width="8.44140625" style="54" customWidth="1"/>
    <col min="2783" max="2783" width="1.44140625" style="54" customWidth="1"/>
    <col min="2784" max="2784" width="12.44140625" style="54" customWidth="1"/>
    <col min="2785" max="2785" width="1.44140625" style="54" customWidth="1"/>
    <col min="2786" max="2786" width="12.44140625" style="54" customWidth="1"/>
    <col min="2787" max="2787" width="1.44140625" style="54" customWidth="1"/>
    <col min="2788" max="2788" width="12.44140625" style="54" customWidth="1"/>
    <col min="2789" max="2789" width="1.44140625" style="54" customWidth="1"/>
    <col min="2790" max="2790" width="12.44140625" style="54" customWidth="1"/>
    <col min="2791" max="2791" width="0.5546875" style="54" customWidth="1"/>
    <col min="2792" max="2792" width="13" style="54" customWidth="1"/>
    <col min="2793" max="2793" width="6.44140625" style="54" bestFit="1" customWidth="1"/>
    <col min="2794" max="3032" width="10.5546875" style="54"/>
    <col min="3033" max="3033" width="25.5546875" style="54" customWidth="1"/>
    <col min="3034" max="3034" width="5" style="54" customWidth="1"/>
    <col min="3035" max="3035" width="4.44140625" style="54" customWidth="1"/>
    <col min="3036" max="3036" width="6.44140625" style="54" customWidth="1"/>
    <col min="3037" max="3037" width="1.5546875" style="54" customWidth="1"/>
    <col min="3038" max="3038" width="8.44140625" style="54" customWidth="1"/>
    <col min="3039" max="3039" width="1.44140625" style="54" customWidth="1"/>
    <col min="3040" max="3040" width="12.44140625" style="54" customWidth="1"/>
    <col min="3041" max="3041" width="1.44140625" style="54" customWidth="1"/>
    <col min="3042" max="3042" width="12.44140625" style="54" customWidth="1"/>
    <col min="3043" max="3043" width="1.44140625" style="54" customWidth="1"/>
    <col min="3044" max="3044" width="12.44140625" style="54" customWidth="1"/>
    <col min="3045" max="3045" width="1.44140625" style="54" customWidth="1"/>
    <col min="3046" max="3046" width="12.44140625" style="54" customWidth="1"/>
    <col min="3047" max="3047" width="0.5546875" style="54" customWidth="1"/>
    <col min="3048" max="3048" width="13" style="54" customWidth="1"/>
    <col min="3049" max="3049" width="6.44140625" style="54" bestFit="1" customWidth="1"/>
    <col min="3050" max="3288" width="10.5546875" style="54"/>
    <col min="3289" max="3289" width="25.5546875" style="54" customWidth="1"/>
    <col min="3290" max="3290" width="5" style="54" customWidth="1"/>
    <col min="3291" max="3291" width="4.44140625" style="54" customWidth="1"/>
    <col min="3292" max="3292" width="6.44140625" style="54" customWidth="1"/>
    <col min="3293" max="3293" width="1.5546875" style="54" customWidth="1"/>
    <col min="3294" max="3294" width="8.44140625" style="54" customWidth="1"/>
    <col min="3295" max="3295" width="1.44140625" style="54" customWidth="1"/>
    <col min="3296" max="3296" width="12.44140625" style="54" customWidth="1"/>
    <col min="3297" max="3297" width="1.44140625" style="54" customWidth="1"/>
    <col min="3298" max="3298" width="12.44140625" style="54" customWidth="1"/>
    <col min="3299" max="3299" width="1.44140625" style="54" customWidth="1"/>
    <col min="3300" max="3300" width="12.44140625" style="54" customWidth="1"/>
    <col min="3301" max="3301" width="1.44140625" style="54" customWidth="1"/>
    <col min="3302" max="3302" width="12.44140625" style="54" customWidth="1"/>
    <col min="3303" max="3303" width="0.5546875" style="54" customWidth="1"/>
    <col min="3304" max="3304" width="13" style="54" customWidth="1"/>
    <col min="3305" max="3305" width="6.44140625" style="54" bestFit="1" customWidth="1"/>
    <col min="3306" max="3544" width="10.5546875" style="54"/>
    <col min="3545" max="3545" width="25.5546875" style="54" customWidth="1"/>
    <col min="3546" max="3546" width="5" style="54" customWidth="1"/>
    <col min="3547" max="3547" width="4.44140625" style="54" customWidth="1"/>
    <col min="3548" max="3548" width="6.44140625" style="54" customWidth="1"/>
    <col min="3549" max="3549" width="1.5546875" style="54" customWidth="1"/>
    <col min="3550" max="3550" width="8.44140625" style="54" customWidth="1"/>
    <col min="3551" max="3551" width="1.44140625" style="54" customWidth="1"/>
    <col min="3552" max="3552" width="12.44140625" style="54" customWidth="1"/>
    <col min="3553" max="3553" width="1.44140625" style="54" customWidth="1"/>
    <col min="3554" max="3554" width="12.44140625" style="54" customWidth="1"/>
    <col min="3555" max="3555" width="1.44140625" style="54" customWidth="1"/>
    <col min="3556" max="3556" width="12.44140625" style="54" customWidth="1"/>
    <col min="3557" max="3557" width="1.44140625" style="54" customWidth="1"/>
    <col min="3558" max="3558" width="12.44140625" style="54" customWidth="1"/>
    <col min="3559" max="3559" width="0.5546875" style="54" customWidth="1"/>
    <col min="3560" max="3560" width="13" style="54" customWidth="1"/>
    <col min="3561" max="3561" width="6.44140625" style="54" bestFit="1" customWidth="1"/>
    <col min="3562" max="3800" width="10.5546875" style="54"/>
    <col min="3801" max="3801" width="25.5546875" style="54" customWidth="1"/>
    <col min="3802" max="3802" width="5" style="54" customWidth="1"/>
    <col min="3803" max="3803" width="4.44140625" style="54" customWidth="1"/>
    <col min="3804" max="3804" width="6.44140625" style="54" customWidth="1"/>
    <col min="3805" max="3805" width="1.5546875" style="54" customWidth="1"/>
    <col min="3806" max="3806" width="8.44140625" style="54" customWidth="1"/>
    <col min="3807" max="3807" width="1.44140625" style="54" customWidth="1"/>
    <col min="3808" max="3808" width="12.44140625" style="54" customWidth="1"/>
    <col min="3809" max="3809" width="1.44140625" style="54" customWidth="1"/>
    <col min="3810" max="3810" width="12.44140625" style="54" customWidth="1"/>
    <col min="3811" max="3811" width="1.44140625" style="54" customWidth="1"/>
    <col min="3812" max="3812" width="12.44140625" style="54" customWidth="1"/>
    <col min="3813" max="3813" width="1.44140625" style="54" customWidth="1"/>
    <col min="3814" max="3814" width="12.44140625" style="54" customWidth="1"/>
    <col min="3815" max="3815" width="0.5546875" style="54" customWidth="1"/>
    <col min="3816" max="3816" width="13" style="54" customWidth="1"/>
    <col min="3817" max="3817" width="6.44140625" style="54" bestFit="1" customWidth="1"/>
    <col min="3818" max="4056" width="10.5546875" style="54"/>
    <col min="4057" max="4057" width="25.5546875" style="54" customWidth="1"/>
    <col min="4058" max="4058" width="5" style="54" customWidth="1"/>
    <col min="4059" max="4059" width="4.44140625" style="54" customWidth="1"/>
    <col min="4060" max="4060" width="6.44140625" style="54" customWidth="1"/>
    <col min="4061" max="4061" width="1.5546875" style="54" customWidth="1"/>
    <col min="4062" max="4062" width="8.44140625" style="54" customWidth="1"/>
    <col min="4063" max="4063" width="1.44140625" style="54" customWidth="1"/>
    <col min="4064" max="4064" width="12.44140625" style="54" customWidth="1"/>
    <col min="4065" max="4065" width="1.44140625" style="54" customWidth="1"/>
    <col min="4066" max="4066" width="12.44140625" style="54" customWidth="1"/>
    <col min="4067" max="4067" width="1.44140625" style="54" customWidth="1"/>
    <col min="4068" max="4068" width="12.44140625" style="54" customWidth="1"/>
    <col min="4069" max="4069" width="1.44140625" style="54" customWidth="1"/>
    <col min="4070" max="4070" width="12.44140625" style="54" customWidth="1"/>
    <col min="4071" max="4071" width="0.5546875" style="54" customWidth="1"/>
    <col min="4072" max="4072" width="13" style="54" customWidth="1"/>
    <col min="4073" max="4073" width="6.44140625" style="54" bestFit="1" customWidth="1"/>
    <col min="4074" max="4312" width="10.5546875" style="54"/>
    <col min="4313" max="4313" width="25.5546875" style="54" customWidth="1"/>
    <col min="4314" max="4314" width="5" style="54" customWidth="1"/>
    <col min="4315" max="4315" width="4.44140625" style="54" customWidth="1"/>
    <col min="4316" max="4316" width="6.44140625" style="54" customWidth="1"/>
    <col min="4317" max="4317" width="1.5546875" style="54" customWidth="1"/>
    <col min="4318" max="4318" width="8.44140625" style="54" customWidth="1"/>
    <col min="4319" max="4319" width="1.44140625" style="54" customWidth="1"/>
    <col min="4320" max="4320" width="12.44140625" style="54" customWidth="1"/>
    <col min="4321" max="4321" width="1.44140625" style="54" customWidth="1"/>
    <col min="4322" max="4322" width="12.44140625" style="54" customWidth="1"/>
    <col min="4323" max="4323" width="1.44140625" style="54" customWidth="1"/>
    <col min="4324" max="4324" width="12.44140625" style="54" customWidth="1"/>
    <col min="4325" max="4325" width="1.44140625" style="54" customWidth="1"/>
    <col min="4326" max="4326" width="12.44140625" style="54" customWidth="1"/>
    <col min="4327" max="4327" width="0.5546875" style="54" customWidth="1"/>
    <col min="4328" max="4328" width="13" style="54" customWidth="1"/>
    <col min="4329" max="4329" width="6.44140625" style="54" bestFit="1" customWidth="1"/>
    <col min="4330" max="4568" width="10.5546875" style="54"/>
    <col min="4569" max="4569" width="25.5546875" style="54" customWidth="1"/>
    <col min="4570" max="4570" width="5" style="54" customWidth="1"/>
    <col min="4571" max="4571" width="4.44140625" style="54" customWidth="1"/>
    <col min="4572" max="4572" width="6.44140625" style="54" customWidth="1"/>
    <col min="4573" max="4573" width="1.5546875" style="54" customWidth="1"/>
    <col min="4574" max="4574" width="8.44140625" style="54" customWidth="1"/>
    <col min="4575" max="4575" width="1.44140625" style="54" customWidth="1"/>
    <col min="4576" max="4576" width="12.44140625" style="54" customWidth="1"/>
    <col min="4577" max="4577" width="1.44140625" style="54" customWidth="1"/>
    <col min="4578" max="4578" width="12.44140625" style="54" customWidth="1"/>
    <col min="4579" max="4579" width="1.44140625" style="54" customWidth="1"/>
    <col min="4580" max="4580" width="12.44140625" style="54" customWidth="1"/>
    <col min="4581" max="4581" width="1.44140625" style="54" customWidth="1"/>
    <col min="4582" max="4582" width="12.44140625" style="54" customWidth="1"/>
    <col min="4583" max="4583" width="0.5546875" style="54" customWidth="1"/>
    <col min="4584" max="4584" width="13" style="54" customWidth="1"/>
    <col min="4585" max="4585" width="6.44140625" style="54" bestFit="1" customWidth="1"/>
    <col min="4586" max="4824" width="10.5546875" style="54"/>
    <col min="4825" max="4825" width="25.5546875" style="54" customWidth="1"/>
    <col min="4826" max="4826" width="5" style="54" customWidth="1"/>
    <col min="4827" max="4827" width="4.44140625" style="54" customWidth="1"/>
    <col min="4828" max="4828" width="6.44140625" style="54" customWidth="1"/>
    <col min="4829" max="4829" width="1.5546875" style="54" customWidth="1"/>
    <col min="4830" max="4830" width="8.44140625" style="54" customWidth="1"/>
    <col min="4831" max="4831" width="1.44140625" style="54" customWidth="1"/>
    <col min="4832" max="4832" width="12.44140625" style="54" customWidth="1"/>
    <col min="4833" max="4833" width="1.44140625" style="54" customWidth="1"/>
    <col min="4834" max="4834" width="12.44140625" style="54" customWidth="1"/>
    <col min="4835" max="4835" width="1.44140625" style="54" customWidth="1"/>
    <col min="4836" max="4836" width="12.44140625" style="54" customWidth="1"/>
    <col min="4837" max="4837" width="1.44140625" style="54" customWidth="1"/>
    <col min="4838" max="4838" width="12.44140625" style="54" customWidth="1"/>
    <col min="4839" max="4839" width="0.5546875" style="54" customWidth="1"/>
    <col min="4840" max="4840" width="13" style="54" customWidth="1"/>
    <col min="4841" max="4841" width="6.44140625" style="54" bestFit="1" customWidth="1"/>
    <col min="4842" max="5080" width="10.5546875" style="54"/>
    <col min="5081" max="5081" width="25.5546875" style="54" customWidth="1"/>
    <col min="5082" max="5082" width="5" style="54" customWidth="1"/>
    <col min="5083" max="5083" width="4.44140625" style="54" customWidth="1"/>
    <col min="5084" max="5084" width="6.44140625" style="54" customWidth="1"/>
    <col min="5085" max="5085" width="1.5546875" style="54" customWidth="1"/>
    <col min="5086" max="5086" width="8.44140625" style="54" customWidth="1"/>
    <col min="5087" max="5087" width="1.44140625" style="54" customWidth="1"/>
    <col min="5088" max="5088" width="12.44140625" style="54" customWidth="1"/>
    <col min="5089" max="5089" width="1.44140625" style="54" customWidth="1"/>
    <col min="5090" max="5090" width="12.44140625" style="54" customWidth="1"/>
    <col min="5091" max="5091" width="1.44140625" style="54" customWidth="1"/>
    <col min="5092" max="5092" width="12.44140625" style="54" customWidth="1"/>
    <col min="5093" max="5093" width="1.44140625" style="54" customWidth="1"/>
    <col min="5094" max="5094" width="12.44140625" style="54" customWidth="1"/>
    <col min="5095" max="5095" width="0.5546875" style="54" customWidth="1"/>
    <col min="5096" max="5096" width="13" style="54" customWidth="1"/>
    <col min="5097" max="5097" width="6.44140625" style="54" bestFit="1" customWidth="1"/>
    <col min="5098" max="5336" width="10.5546875" style="54"/>
    <col min="5337" max="5337" width="25.5546875" style="54" customWidth="1"/>
    <col min="5338" max="5338" width="5" style="54" customWidth="1"/>
    <col min="5339" max="5339" width="4.44140625" style="54" customWidth="1"/>
    <col min="5340" max="5340" width="6.44140625" style="54" customWidth="1"/>
    <col min="5341" max="5341" width="1.5546875" style="54" customWidth="1"/>
    <col min="5342" max="5342" width="8.44140625" style="54" customWidth="1"/>
    <col min="5343" max="5343" width="1.44140625" style="54" customWidth="1"/>
    <col min="5344" max="5344" width="12.44140625" style="54" customWidth="1"/>
    <col min="5345" max="5345" width="1.44140625" style="54" customWidth="1"/>
    <col min="5346" max="5346" width="12.44140625" style="54" customWidth="1"/>
    <col min="5347" max="5347" width="1.44140625" style="54" customWidth="1"/>
    <col min="5348" max="5348" width="12.44140625" style="54" customWidth="1"/>
    <col min="5349" max="5349" width="1.44140625" style="54" customWidth="1"/>
    <col min="5350" max="5350" width="12.44140625" style="54" customWidth="1"/>
    <col min="5351" max="5351" width="0.5546875" style="54" customWidth="1"/>
    <col min="5352" max="5352" width="13" style="54" customWidth="1"/>
    <col min="5353" max="5353" width="6.44140625" style="54" bestFit="1" customWidth="1"/>
    <col min="5354" max="5592" width="10.5546875" style="54"/>
    <col min="5593" max="5593" width="25.5546875" style="54" customWidth="1"/>
    <col min="5594" max="5594" width="5" style="54" customWidth="1"/>
    <col min="5595" max="5595" width="4.44140625" style="54" customWidth="1"/>
    <col min="5596" max="5596" width="6.44140625" style="54" customWidth="1"/>
    <col min="5597" max="5597" width="1.5546875" style="54" customWidth="1"/>
    <col min="5598" max="5598" width="8.44140625" style="54" customWidth="1"/>
    <col min="5599" max="5599" width="1.44140625" style="54" customWidth="1"/>
    <col min="5600" max="5600" width="12.44140625" style="54" customWidth="1"/>
    <col min="5601" max="5601" width="1.44140625" style="54" customWidth="1"/>
    <col min="5602" max="5602" width="12.44140625" style="54" customWidth="1"/>
    <col min="5603" max="5603" width="1.44140625" style="54" customWidth="1"/>
    <col min="5604" max="5604" width="12.44140625" style="54" customWidth="1"/>
    <col min="5605" max="5605" width="1.44140625" style="54" customWidth="1"/>
    <col min="5606" max="5606" width="12.44140625" style="54" customWidth="1"/>
    <col min="5607" max="5607" width="0.5546875" style="54" customWidth="1"/>
    <col min="5608" max="5608" width="13" style="54" customWidth="1"/>
    <col min="5609" max="5609" width="6.44140625" style="54" bestFit="1" customWidth="1"/>
    <col min="5610" max="5848" width="10.5546875" style="54"/>
    <col min="5849" max="5849" width="25.5546875" style="54" customWidth="1"/>
    <col min="5850" max="5850" width="5" style="54" customWidth="1"/>
    <col min="5851" max="5851" width="4.44140625" style="54" customWidth="1"/>
    <col min="5852" max="5852" width="6.44140625" style="54" customWidth="1"/>
    <col min="5853" max="5853" width="1.5546875" style="54" customWidth="1"/>
    <col min="5854" max="5854" width="8.44140625" style="54" customWidth="1"/>
    <col min="5855" max="5855" width="1.44140625" style="54" customWidth="1"/>
    <col min="5856" max="5856" width="12.44140625" style="54" customWidth="1"/>
    <col min="5857" max="5857" width="1.44140625" style="54" customWidth="1"/>
    <col min="5858" max="5858" width="12.44140625" style="54" customWidth="1"/>
    <col min="5859" max="5859" width="1.44140625" style="54" customWidth="1"/>
    <col min="5860" max="5860" width="12.44140625" style="54" customWidth="1"/>
    <col min="5861" max="5861" width="1.44140625" style="54" customWidth="1"/>
    <col min="5862" max="5862" width="12.44140625" style="54" customWidth="1"/>
    <col min="5863" max="5863" width="0.5546875" style="54" customWidth="1"/>
    <col min="5864" max="5864" width="13" style="54" customWidth="1"/>
    <col min="5865" max="5865" width="6.44140625" style="54" bestFit="1" customWidth="1"/>
    <col min="5866" max="6104" width="10.5546875" style="54"/>
    <col min="6105" max="6105" width="25.5546875" style="54" customWidth="1"/>
    <col min="6106" max="6106" width="5" style="54" customWidth="1"/>
    <col min="6107" max="6107" width="4.44140625" style="54" customWidth="1"/>
    <col min="6108" max="6108" width="6.44140625" style="54" customWidth="1"/>
    <col min="6109" max="6109" width="1.5546875" style="54" customWidth="1"/>
    <col min="6110" max="6110" width="8.44140625" style="54" customWidth="1"/>
    <col min="6111" max="6111" width="1.44140625" style="54" customWidth="1"/>
    <col min="6112" max="6112" width="12.44140625" style="54" customWidth="1"/>
    <col min="6113" max="6113" width="1.44140625" style="54" customWidth="1"/>
    <col min="6114" max="6114" width="12.44140625" style="54" customWidth="1"/>
    <col min="6115" max="6115" width="1.44140625" style="54" customWidth="1"/>
    <col min="6116" max="6116" width="12.44140625" style="54" customWidth="1"/>
    <col min="6117" max="6117" width="1.44140625" style="54" customWidth="1"/>
    <col min="6118" max="6118" width="12.44140625" style="54" customWidth="1"/>
    <col min="6119" max="6119" width="0.5546875" style="54" customWidth="1"/>
    <col min="6120" max="6120" width="13" style="54" customWidth="1"/>
    <col min="6121" max="6121" width="6.44140625" style="54" bestFit="1" customWidth="1"/>
    <col min="6122" max="6360" width="10.5546875" style="54"/>
    <col min="6361" max="6361" width="25.5546875" style="54" customWidth="1"/>
    <col min="6362" max="6362" width="5" style="54" customWidth="1"/>
    <col min="6363" max="6363" width="4.44140625" style="54" customWidth="1"/>
    <col min="6364" max="6364" width="6.44140625" style="54" customWidth="1"/>
    <col min="6365" max="6365" width="1.5546875" style="54" customWidth="1"/>
    <col min="6366" max="6366" width="8.44140625" style="54" customWidth="1"/>
    <col min="6367" max="6367" width="1.44140625" style="54" customWidth="1"/>
    <col min="6368" max="6368" width="12.44140625" style="54" customWidth="1"/>
    <col min="6369" max="6369" width="1.44140625" style="54" customWidth="1"/>
    <col min="6370" max="6370" width="12.44140625" style="54" customWidth="1"/>
    <col min="6371" max="6371" width="1.44140625" style="54" customWidth="1"/>
    <col min="6372" max="6372" width="12.44140625" style="54" customWidth="1"/>
    <col min="6373" max="6373" width="1.44140625" style="54" customWidth="1"/>
    <col min="6374" max="6374" width="12.44140625" style="54" customWidth="1"/>
    <col min="6375" max="6375" width="0.5546875" style="54" customWidth="1"/>
    <col min="6376" max="6376" width="13" style="54" customWidth="1"/>
    <col min="6377" max="6377" width="6.44140625" style="54" bestFit="1" customWidth="1"/>
    <col min="6378" max="6616" width="10.5546875" style="54"/>
    <col min="6617" max="6617" width="25.5546875" style="54" customWidth="1"/>
    <col min="6618" max="6618" width="5" style="54" customWidth="1"/>
    <col min="6619" max="6619" width="4.44140625" style="54" customWidth="1"/>
    <col min="6620" max="6620" width="6.44140625" style="54" customWidth="1"/>
    <col min="6621" max="6621" width="1.5546875" style="54" customWidth="1"/>
    <col min="6622" max="6622" width="8.44140625" style="54" customWidth="1"/>
    <col min="6623" max="6623" width="1.44140625" style="54" customWidth="1"/>
    <col min="6624" max="6624" width="12.44140625" style="54" customWidth="1"/>
    <col min="6625" max="6625" width="1.44140625" style="54" customWidth="1"/>
    <col min="6626" max="6626" width="12.44140625" style="54" customWidth="1"/>
    <col min="6627" max="6627" width="1.44140625" style="54" customWidth="1"/>
    <col min="6628" max="6628" width="12.44140625" style="54" customWidth="1"/>
    <col min="6629" max="6629" width="1.44140625" style="54" customWidth="1"/>
    <col min="6630" max="6630" width="12.44140625" style="54" customWidth="1"/>
    <col min="6631" max="6631" width="0.5546875" style="54" customWidth="1"/>
    <col min="6632" max="6632" width="13" style="54" customWidth="1"/>
    <col min="6633" max="6633" width="6.44140625" style="54" bestFit="1" customWidth="1"/>
    <col min="6634" max="6872" width="10.5546875" style="54"/>
    <col min="6873" max="6873" width="25.5546875" style="54" customWidth="1"/>
    <col min="6874" max="6874" width="5" style="54" customWidth="1"/>
    <col min="6875" max="6875" width="4.44140625" style="54" customWidth="1"/>
    <col min="6876" max="6876" width="6.44140625" style="54" customWidth="1"/>
    <col min="6877" max="6877" width="1.5546875" style="54" customWidth="1"/>
    <col min="6878" max="6878" width="8.44140625" style="54" customWidth="1"/>
    <col min="6879" max="6879" width="1.44140625" style="54" customWidth="1"/>
    <col min="6880" max="6880" width="12.44140625" style="54" customWidth="1"/>
    <col min="6881" max="6881" width="1.44140625" style="54" customWidth="1"/>
    <col min="6882" max="6882" width="12.44140625" style="54" customWidth="1"/>
    <col min="6883" max="6883" width="1.44140625" style="54" customWidth="1"/>
    <col min="6884" max="6884" width="12.44140625" style="54" customWidth="1"/>
    <col min="6885" max="6885" width="1.44140625" style="54" customWidth="1"/>
    <col min="6886" max="6886" width="12.44140625" style="54" customWidth="1"/>
    <col min="6887" max="6887" width="0.5546875" style="54" customWidth="1"/>
    <col min="6888" max="6888" width="13" style="54" customWidth="1"/>
    <col min="6889" max="6889" width="6.44140625" style="54" bestFit="1" customWidth="1"/>
    <col min="6890" max="7128" width="10.5546875" style="54"/>
    <col min="7129" max="7129" width="25.5546875" style="54" customWidth="1"/>
    <col min="7130" max="7130" width="5" style="54" customWidth="1"/>
    <col min="7131" max="7131" width="4.44140625" style="54" customWidth="1"/>
    <col min="7132" max="7132" width="6.44140625" style="54" customWidth="1"/>
    <col min="7133" max="7133" width="1.5546875" style="54" customWidth="1"/>
    <col min="7134" max="7134" width="8.44140625" style="54" customWidth="1"/>
    <col min="7135" max="7135" width="1.44140625" style="54" customWidth="1"/>
    <col min="7136" max="7136" width="12.44140625" style="54" customWidth="1"/>
    <col min="7137" max="7137" width="1.44140625" style="54" customWidth="1"/>
    <col min="7138" max="7138" width="12.44140625" style="54" customWidth="1"/>
    <col min="7139" max="7139" width="1.44140625" style="54" customWidth="1"/>
    <col min="7140" max="7140" width="12.44140625" style="54" customWidth="1"/>
    <col min="7141" max="7141" width="1.44140625" style="54" customWidth="1"/>
    <col min="7142" max="7142" width="12.44140625" style="54" customWidth="1"/>
    <col min="7143" max="7143" width="0.5546875" style="54" customWidth="1"/>
    <col min="7144" max="7144" width="13" style="54" customWidth="1"/>
    <col min="7145" max="7145" width="6.44140625" style="54" bestFit="1" customWidth="1"/>
    <col min="7146" max="7384" width="10.5546875" style="54"/>
    <col min="7385" max="7385" width="25.5546875" style="54" customWidth="1"/>
    <col min="7386" max="7386" width="5" style="54" customWidth="1"/>
    <col min="7387" max="7387" width="4.44140625" style="54" customWidth="1"/>
    <col min="7388" max="7388" width="6.44140625" style="54" customWidth="1"/>
    <col min="7389" max="7389" width="1.5546875" style="54" customWidth="1"/>
    <col min="7390" max="7390" width="8.44140625" style="54" customWidth="1"/>
    <col min="7391" max="7391" width="1.44140625" style="54" customWidth="1"/>
    <col min="7392" max="7392" width="12.44140625" style="54" customWidth="1"/>
    <col min="7393" max="7393" width="1.44140625" style="54" customWidth="1"/>
    <col min="7394" max="7394" width="12.44140625" style="54" customWidth="1"/>
    <col min="7395" max="7395" width="1.44140625" style="54" customWidth="1"/>
    <col min="7396" max="7396" width="12.44140625" style="54" customWidth="1"/>
    <col min="7397" max="7397" width="1.44140625" style="54" customWidth="1"/>
    <col min="7398" max="7398" width="12.44140625" style="54" customWidth="1"/>
    <col min="7399" max="7399" width="0.5546875" style="54" customWidth="1"/>
    <col min="7400" max="7400" width="13" style="54" customWidth="1"/>
    <col min="7401" max="7401" width="6.44140625" style="54" bestFit="1" customWidth="1"/>
    <col min="7402" max="7640" width="10.5546875" style="54"/>
    <col min="7641" max="7641" width="25.5546875" style="54" customWidth="1"/>
    <col min="7642" max="7642" width="5" style="54" customWidth="1"/>
    <col min="7643" max="7643" width="4.44140625" style="54" customWidth="1"/>
    <col min="7644" max="7644" width="6.44140625" style="54" customWidth="1"/>
    <col min="7645" max="7645" width="1.5546875" style="54" customWidth="1"/>
    <col min="7646" max="7646" width="8.44140625" style="54" customWidth="1"/>
    <col min="7647" max="7647" width="1.44140625" style="54" customWidth="1"/>
    <col min="7648" max="7648" width="12.44140625" style="54" customWidth="1"/>
    <col min="7649" max="7649" width="1.44140625" style="54" customWidth="1"/>
    <col min="7650" max="7650" width="12.44140625" style="54" customWidth="1"/>
    <col min="7651" max="7651" width="1.44140625" style="54" customWidth="1"/>
    <col min="7652" max="7652" width="12.44140625" style="54" customWidth="1"/>
    <col min="7653" max="7653" width="1.44140625" style="54" customWidth="1"/>
    <col min="7654" max="7654" width="12.44140625" style="54" customWidth="1"/>
    <col min="7655" max="7655" width="0.5546875" style="54" customWidth="1"/>
    <col min="7656" max="7656" width="13" style="54" customWidth="1"/>
    <col min="7657" max="7657" width="6.44140625" style="54" bestFit="1" customWidth="1"/>
    <col min="7658" max="7896" width="10.5546875" style="54"/>
    <col min="7897" max="7897" width="25.5546875" style="54" customWidth="1"/>
    <col min="7898" max="7898" width="5" style="54" customWidth="1"/>
    <col min="7899" max="7899" width="4.44140625" style="54" customWidth="1"/>
    <col min="7900" max="7900" width="6.44140625" style="54" customWidth="1"/>
    <col min="7901" max="7901" width="1.5546875" style="54" customWidth="1"/>
    <col min="7902" max="7902" width="8.44140625" style="54" customWidth="1"/>
    <col min="7903" max="7903" width="1.44140625" style="54" customWidth="1"/>
    <col min="7904" max="7904" width="12.44140625" style="54" customWidth="1"/>
    <col min="7905" max="7905" width="1.44140625" style="54" customWidth="1"/>
    <col min="7906" max="7906" width="12.44140625" style="54" customWidth="1"/>
    <col min="7907" max="7907" width="1.44140625" style="54" customWidth="1"/>
    <col min="7908" max="7908" width="12.44140625" style="54" customWidth="1"/>
    <col min="7909" max="7909" width="1.44140625" style="54" customWidth="1"/>
    <col min="7910" max="7910" width="12.44140625" style="54" customWidth="1"/>
    <col min="7911" max="7911" width="0.5546875" style="54" customWidth="1"/>
    <col min="7912" max="7912" width="13" style="54" customWidth="1"/>
    <col min="7913" max="7913" width="6.44140625" style="54" bestFit="1" customWidth="1"/>
    <col min="7914" max="8152" width="10.5546875" style="54"/>
    <col min="8153" max="8153" width="25.5546875" style="54" customWidth="1"/>
    <col min="8154" max="8154" width="5" style="54" customWidth="1"/>
    <col min="8155" max="8155" width="4.44140625" style="54" customWidth="1"/>
    <col min="8156" max="8156" width="6.44140625" style="54" customWidth="1"/>
    <col min="8157" max="8157" width="1.5546875" style="54" customWidth="1"/>
    <col min="8158" max="8158" width="8.44140625" style="54" customWidth="1"/>
    <col min="8159" max="8159" width="1.44140625" style="54" customWidth="1"/>
    <col min="8160" max="8160" width="12.44140625" style="54" customWidth="1"/>
    <col min="8161" max="8161" width="1.44140625" style="54" customWidth="1"/>
    <col min="8162" max="8162" width="12.44140625" style="54" customWidth="1"/>
    <col min="8163" max="8163" width="1.44140625" style="54" customWidth="1"/>
    <col min="8164" max="8164" width="12.44140625" style="54" customWidth="1"/>
    <col min="8165" max="8165" width="1.44140625" style="54" customWidth="1"/>
    <col min="8166" max="8166" width="12.44140625" style="54" customWidth="1"/>
    <col min="8167" max="8167" width="0.5546875" style="54" customWidth="1"/>
    <col min="8168" max="8168" width="13" style="54" customWidth="1"/>
    <col min="8169" max="8169" width="6.44140625" style="54" bestFit="1" customWidth="1"/>
    <col min="8170" max="8408" width="10.5546875" style="54"/>
    <col min="8409" max="8409" width="25.5546875" style="54" customWidth="1"/>
    <col min="8410" max="8410" width="5" style="54" customWidth="1"/>
    <col min="8411" max="8411" width="4.44140625" style="54" customWidth="1"/>
    <col min="8412" max="8412" width="6.44140625" style="54" customWidth="1"/>
    <col min="8413" max="8413" width="1.5546875" style="54" customWidth="1"/>
    <col min="8414" max="8414" width="8.44140625" style="54" customWidth="1"/>
    <col min="8415" max="8415" width="1.44140625" style="54" customWidth="1"/>
    <col min="8416" max="8416" width="12.44140625" style="54" customWidth="1"/>
    <col min="8417" max="8417" width="1.44140625" style="54" customWidth="1"/>
    <col min="8418" max="8418" width="12.44140625" style="54" customWidth="1"/>
    <col min="8419" max="8419" width="1.44140625" style="54" customWidth="1"/>
    <col min="8420" max="8420" width="12.44140625" style="54" customWidth="1"/>
    <col min="8421" max="8421" width="1.44140625" style="54" customWidth="1"/>
    <col min="8422" max="8422" width="12.44140625" style="54" customWidth="1"/>
    <col min="8423" max="8423" width="0.5546875" style="54" customWidth="1"/>
    <col min="8424" max="8424" width="13" style="54" customWidth="1"/>
    <col min="8425" max="8425" width="6.44140625" style="54" bestFit="1" customWidth="1"/>
    <col min="8426" max="8664" width="10.5546875" style="54"/>
    <col min="8665" max="8665" width="25.5546875" style="54" customWidth="1"/>
    <col min="8666" max="8666" width="5" style="54" customWidth="1"/>
    <col min="8667" max="8667" width="4.44140625" style="54" customWidth="1"/>
    <col min="8668" max="8668" width="6.44140625" style="54" customWidth="1"/>
    <col min="8669" max="8669" width="1.5546875" style="54" customWidth="1"/>
    <col min="8670" max="8670" width="8.44140625" style="54" customWidth="1"/>
    <col min="8671" max="8671" width="1.44140625" style="54" customWidth="1"/>
    <col min="8672" max="8672" width="12.44140625" style="54" customWidth="1"/>
    <col min="8673" max="8673" width="1.44140625" style="54" customWidth="1"/>
    <col min="8674" max="8674" width="12.44140625" style="54" customWidth="1"/>
    <col min="8675" max="8675" width="1.44140625" style="54" customWidth="1"/>
    <col min="8676" max="8676" width="12.44140625" style="54" customWidth="1"/>
    <col min="8677" max="8677" width="1.44140625" style="54" customWidth="1"/>
    <col min="8678" max="8678" width="12.44140625" style="54" customWidth="1"/>
    <col min="8679" max="8679" width="0.5546875" style="54" customWidth="1"/>
    <col min="8680" max="8680" width="13" style="54" customWidth="1"/>
    <col min="8681" max="8681" width="6.44140625" style="54" bestFit="1" customWidth="1"/>
    <col min="8682" max="8920" width="10.5546875" style="54"/>
    <col min="8921" max="8921" width="25.5546875" style="54" customWidth="1"/>
    <col min="8922" max="8922" width="5" style="54" customWidth="1"/>
    <col min="8923" max="8923" width="4.44140625" style="54" customWidth="1"/>
    <col min="8924" max="8924" width="6.44140625" style="54" customWidth="1"/>
    <col min="8925" max="8925" width="1.5546875" style="54" customWidth="1"/>
    <col min="8926" max="8926" width="8.44140625" style="54" customWidth="1"/>
    <col min="8927" max="8927" width="1.44140625" style="54" customWidth="1"/>
    <col min="8928" max="8928" width="12.44140625" style="54" customWidth="1"/>
    <col min="8929" max="8929" width="1.44140625" style="54" customWidth="1"/>
    <col min="8930" max="8930" width="12.44140625" style="54" customWidth="1"/>
    <col min="8931" max="8931" width="1.44140625" style="54" customWidth="1"/>
    <col min="8932" max="8932" width="12.44140625" style="54" customWidth="1"/>
    <col min="8933" max="8933" width="1.44140625" style="54" customWidth="1"/>
    <col min="8934" max="8934" width="12.44140625" style="54" customWidth="1"/>
    <col min="8935" max="8935" width="0.5546875" style="54" customWidth="1"/>
    <col min="8936" max="8936" width="13" style="54" customWidth="1"/>
    <col min="8937" max="8937" width="6.44140625" style="54" bestFit="1" customWidth="1"/>
    <col min="8938" max="9176" width="10.5546875" style="54"/>
    <col min="9177" max="9177" width="25.5546875" style="54" customWidth="1"/>
    <col min="9178" max="9178" width="5" style="54" customWidth="1"/>
    <col min="9179" max="9179" width="4.44140625" style="54" customWidth="1"/>
    <col min="9180" max="9180" width="6.44140625" style="54" customWidth="1"/>
    <col min="9181" max="9181" width="1.5546875" style="54" customWidth="1"/>
    <col min="9182" max="9182" width="8.44140625" style="54" customWidth="1"/>
    <col min="9183" max="9183" width="1.44140625" style="54" customWidth="1"/>
    <col min="9184" max="9184" width="12.44140625" style="54" customWidth="1"/>
    <col min="9185" max="9185" width="1.44140625" style="54" customWidth="1"/>
    <col min="9186" max="9186" width="12.44140625" style="54" customWidth="1"/>
    <col min="9187" max="9187" width="1.44140625" style="54" customWidth="1"/>
    <col min="9188" max="9188" width="12.44140625" style="54" customWidth="1"/>
    <col min="9189" max="9189" width="1.44140625" style="54" customWidth="1"/>
    <col min="9190" max="9190" width="12.44140625" style="54" customWidth="1"/>
    <col min="9191" max="9191" width="0.5546875" style="54" customWidth="1"/>
    <col min="9192" max="9192" width="13" style="54" customWidth="1"/>
    <col min="9193" max="9193" width="6.44140625" style="54" bestFit="1" customWidth="1"/>
    <col min="9194" max="9432" width="10.5546875" style="54"/>
    <col min="9433" max="9433" width="25.5546875" style="54" customWidth="1"/>
    <col min="9434" max="9434" width="5" style="54" customWidth="1"/>
    <col min="9435" max="9435" width="4.44140625" style="54" customWidth="1"/>
    <col min="9436" max="9436" width="6.44140625" style="54" customWidth="1"/>
    <col min="9437" max="9437" width="1.5546875" style="54" customWidth="1"/>
    <col min="9438" max="9438" width="8.44140625" style="54" customWidth="1"/>
    <col min="9439" max="9439" width="1.44140625" style="54" customWidth="1"/>
    <col min="9440" max="9440" width="12.44140625" style="54" customWidth="1"/>
    <col min="9441" max="9441" width="1.44140625" style="54" customWidth="1"/>
    <col min="9442" max="9442" width="12.44140625" style="54" customWidth="1"/>
    <col min="9443" max="9443" width="1.44140625" style="54" customWidth="1"/>
    <col min="9444" max="9444" width="12.44140625" style="54" customWidth="1"/>
    <col min="9445" max="9445" width="1.44140625" style="54" customWidth="1"/>
    <col min="9446" max="9446" width="12.44140625" style="54" customWidth="1"/>
    <col min="9447" max="9447" width="0.5546875" style="54" customWidth="1"/>
    <col min="9448" max="9448" width="13" style="54" customWidth="1"/>
    <col min="9449" max="9449" width="6.44140625" style="54" bestFit="1" customWidth="1"/>
    <col min="9450" max="9688" width="10.5546875" style="54"/>
    <col min="9689" max="9689" width="25.5546875" style="54" customWidth="1"/>
    <col min="9690" max="9690" width="5" style="54" customWidth="1"/>
    <col min="9691" max="9691" width="4.44140625" style="54" customWidth="1"/>
    <col min="9692" max="9692" width="6.44140625" style="54" customWidth="1"/>
    <col min="9693" max="9693" width="1.5546875" style="54" customWidth="1"/>
    <col min="9694" max="9694" width="8.44140625" style="54" customWidth="1"/>
    <col min="9695" max="9695" width="1.44140625" style="54" customWidth="1"/>
    <col min="9696" max="9696" width="12.44140625" style="54" customWidth="1"/>
    <col min="9697" max="9697" width="1.44140625" style="54" customWidth="1"/>
    <col min="9698" max="9698" width="12.44140625" style="54" customWidth="1"/>
    <col min="9699" max="9699" width="1.44140625" style="54" customWidth="1"/>
    <col min="9700" max="9700" width="12.44140625" style="54" customWidth="1"/>
    <col min="9701" max="9701" width="1.44140625" style="54" customWidth="1"/>
    <col min="9702" max="9702" width="12.44140625" style="54" customWidth="1"/>
    <col min="9703" max="9703" width="0.5546875" style="54" customWidth="1"/>
    <col min="9704" max="9704" width="13" style="54" customWidth="1"/>
    <col min="9705" max="9705" width="6.44140625" style="54" bestFit="1" customWidth="1"/>
    <col min="9706" max="9944" width="10.5546875" style="54"/>
    <col min="9945" max="9945" width="25.5546875" style="54" customWidth="1"/>
    <col min="9946" max="9946" width="5" style="54" customWidth="1"/>
    <col min="9947" max="9947" width="4.44140625" style="54" customWidth="1"/>
    <col min="9948" max="9948" width="6.44140625" style="54" customWidth="1"/>
    <col min="9949" max="9949" width="1.5546875" style="54" customWidth="1"/>
    <col min="9950" max="9950" width="8.44140625" style="54" customWidth="1"/>
    <col min="9951" max="9951" width="1.44140625" style="54" customWidth="1"/>
    <col min="9952" max="9952" width="12.44140625" style="54" customWidth="1"/>
    <col min="9953" max="9953" width="1.44140625" style="54" customWidth="1"/>
    <col min="9954" max="9954" width="12.44140625" style="54" customWidth="1"/>
    <col min="9955" max="9955" width="1.44140625" style="54" customWidth="1"/>
    <col min="9956" max="9956" width="12.44140625" style="54" customWidth="1"/>
    <col min="9957" max="9957" width="1.44140625" style="54" customWidth="1"/>
    <col min="9958" max="9958" width="12.44140625" style="54" customWidth="1"/>
    <col min="9959" max="9959" width="0.5546875" style="54" customWidth="1"/>
    <col min="9960" max="9960" width="13" style="54" customWidth="1"/>
    <col min="9961" max="9961" width="6.44140625" style="54" bestFit="1" customWidth="1"/>
    <col min="9962" max="10200" width="10.5546875" style="54"/>
    <col min="10201" max="10201" width="25.5546875" style="54" customWidth="1"/>
    <col min="10202" max="10202" width="5" style="54" customWidth="1"/>
    <col min="10203" max="10203" width="4.44140625" style="54" customWidth="1"/>
    <col min="10204" max="10204" width="6.44140625" style="54" customWidth="1"/>
    <col min="10205" max="10205" width="1.5546875" style="54" customWidth="1"/>
    <col min="10206" max="10206" width="8.44140625" style="54" customWidth="1"/>
    <col min="10207" max="10207" width="1.44140625" style="54" customWidth="1"/>
    <col min="10208" max="10208" width="12.44140625" style="54" customWidth="1"/>
    <col min="10209" max="10209" width="1.44140625" style="54" customWidth="1"/>
    <col min="10210" max="10210" width="12.44140625" style="54" customWidth="1"/>
    <col min="10211" max="10211" width="1.44140625" style="54" customWidth="1"/>
    <col min="10212" max="10212" width="12.44140625" style="54" customWidth="1"/>
    <col min="10213" max="10213" width="1.44140625" style="54" customWidth="1"/>
    <col min="10214" max="10214" width="12.44140625" style="54" customWidth="1"/>
    <col min="10215" max="10215" width="0.5546875" style="54" customWidth="1"/>
    <col min="10216" max="10216" width="13" style="54" customWidth="1"/>
    <col min="10217" max="10217" width="6.44140625" style="54" bestFit="1" customWidth="1"/>
    <col min="10218" max="10456" width="10.5546875" style="54"/>
    <col min="10457" max="10457" width="25.5546875" style="54" customWidth="1"/>
    <col min="10458" max="10458" width="5" style="54" customWidth="1"/>
    <col min="10459" max="10459" width="4.44140625" style="54" customWidth="1"/>
    <col min="10460" max="10460" width="6.44140625" style="54" customWidth="1"/>
    <col min="10461" max="10461" width="1.5546875" style="54" customWidth="1"/>
    <col min="10462" max="10462" width="8.44140625" style="54" customWidth="1"/>
    <col min="10463" max="10463" width="1.44140625" style="54" customWidth="1"/>
    <col min="10464" max="10464" width="12.44140625" style="54" customWidth="1"/>
    <col min="10465" max="10465" width="1.44140625" style="54" customWidth="1"/>
    <col min="10466" max="10466" width="12.44140625" style="54" customWidth="1"/>
    <col min="10467" max="10467" width="1.44140625" style="54" customWidth="1"/>
    <col min="10468" max="10468" width="12.44140625" style="54" customWidth="1"/>
    <col min="10469" max="10469" width="1.44140625" style="54" customWidth="1"/>
    <col min="10470" max="10470" width="12.44140625" style="54" customWidth="1"/>
    <col min="10471" max="10471" width="0.5546875" style="54" customWidth="1"/>
    <col min="10472" max="10472" width="13" style="54" customWidth="1"/>
    <col min="10473" max="10473" width="6.44140625" style="54" bestFit="1" customWidth="1"/>
    <col min="10474" max="10712" width="10.5546875" style="54"/>
    <col min="10713" max="10713" width="25.5546875" style="54" customWidth="1"/>
    <col min="10714" max="10714" width="5" style="54" customWidth="1"/>
    <col min="10715" max="10715" width="4.44140625" style="54" customWidth="1"/>
    <col min="10716" max="10716" width="6.44140625" style="54" customWidth="1"/>
    <col min="10717" max="10717" width="1.5546875" style="54" customWidth="1"/>
    <col min="10718" max="10718" width="8.44140625" style="54" customWidth="1"/>
    <col min="10719" max="10719" width="1.44140625" style="54" customWidth="1"/>
    <col min="10720" max="10720" width="12.44140625" style="54" customWidth="1"/>
    <col min="10721" max="10721" width="1.44140625" style="54" customWidth="1"/>
    <col min="10722" max="10722" width="12.44140625" style="54" customWidth="1"/>
    <col min="10723" max="10723" width="1.44140625" style="54" customWidth="1"/>
    <col min="10724" max="10724" width="12.44140625" style="54" customWidth="1"/>
    <col min="10725" max="10725" width="1.44140625" style="54" customWidth="1"/>
    <col min="10726" max="10726" width="12.44140625" style="54" customWidth="1"/>
    <col min="10727" max="10727" width="0.5546875" style="54" customWidth="1"/>
    <col min="10728" max="10728" width="13" style="54" customWidth="1"/>
    <col min="10729" max="10729" width="6.44140625" style="54" bestFit="1" customWidth="1"/>
    <col min="10730" max="10968" width="10.5546875" style="54"/>
    <col min="10969" max="10969" width="25.5546875" style="54" customWidth="1"/>
    <col min="10970" max="10970" width="5" style="54" customWidth="1"/>
    <col min="10971" max="10971" width="4.44140625" style="54" customWidth="1"/>
    <col min="10972" max="10972" width="6.44140625" style="54" customWidth="1"/>
    <col min="10973" max="10973" width="1.5546875" style="54" customWidth="1"/>
    <col min="10974" max="10974" width="8.44140625" style="54" customWidth="1"/>
    <col min="10975" max="10975" width="1.44140625" style="54" customWidth="1"/>
    <col min="10976" max="10976" width="12.44140625" style="54" customWidth="1"/>
    <col min="10977" max="10977" width="1.44140625" style="54" customWidth="1"/>
    <col min="10978" max="10978" width="12.44140625" style="54" customWidth="1"/>
    <col min="10979" max="10979" width="1.44140625" style="54" customWidth="1"/>
    <col min="10980" max="10980" width="12.44140625" style="54" customWidth="1"/>
    <col min="10981" max="10981" width="1.44140625" style="54" customWidth="1"/>
    <col min="10982" max="10982" width="12.44140625" style="54" customWidth="1"/>
    <col min="10983" max="10983" width="0.5546875" style="54" customWidth="1"/>
    <col min="10984" max="10984" width="13" style="54" customWidth="1"/>
    <col min="10985" max="10985" width="6.44140625" style="54" bestFit="1" customWidth="1"/>
    <col min="10986" max="11224" width="10.5546875" style="54"/>
    <col min="11225" max="11225" width="25.5546875" style="54" customWidth="1"/>
    <col min="11226" max="11226" width="5" style="54" customWidth="1"/>
    <col min="11227" max="11227" width="4.44140625" style="54" customWidth="1"/>
    <col min="11228" max="11228" width="6.44140625" style="54" customWidth="1"/>
    <col min="11229" max="11229" width="1.5546875" style="54" customWidth="1"/>
    <col min="11230" max="11230" width="8.44140625" style="54" customWidth="1"/>
    <col min="11231" max="11231" width="1.44140625" style="54" customWidth="1"/>
    <col min="11232" max="11232" width="12.44140625" style="54" customWidth="1"/>
    <col min="11233" max="11233" width="1.44140625" style="54" customWidth="1"/>
    <col min="11234" max="11234" width="12.44140625" style="54" customWidth="1"/>
    <col min="11235" max="11235" width="1.44140625" style="54" customWidth="1"/>
    <col min="11236" max="11236" width="12.44140625" style="54" customWidth="1"/>
    <col min="11237" max="11237" width="1.44140625" style="54" customWidth="1"/>
    <col min="11238" max="11238" width="12.44140625" style="54" customWidth="1"/>
    <col min="11239" max="11239" width="0.5546875" style="54" customWidth="1"/>
    <col min="11240" max="11240" width="13" style="54" customWidth="1"/>
    <col min="11241" max="11241" width="6.44140625" style="54" bestFit="1" customWidth="1"/>
    <col min="11242" max="11480" width="10.5546875" style="54"/>
    <col min="11481" max="11481" width="25.5546875" style="54" customWidth="1"/>
    <col min="11482" max="11482" width="5" style="54" customWidth="1"/>
    <col min="11483" max="11483" width="4.44140625" style="54" customWidth="1"/>
    <col min="11484" max="11484" width="6.44140625" style="54" customWidth="1"/>
    <col min="11485" max="11485" width="1.5546875" style="54" customWidth="1"/>
    <col min="11486" max="11486" width="8.44140625" style="54" customWidth="1"/>
    <col min="11487" max="11487" width="1.44140625" style="54" customWidth="1"/>
    <col min="11488" max="11488" width="12.44140625" style="54" customWidth="1"/>
    <col min="11489" max="11489" width="1.44140625" style="54" customWidth="1"/>
    <col min="11490" max="11490" width="12.44140625" style="54" customWidth="1"/>
    <col min="11491" max="11491" width="1.44140625" style="54" customWidth="1"/>
    <col min="11492" max="11492" width="12.44140625" style="54" customWidth="1"/>
    <col min="11493" max="11493" width="1.44140625" style="54" customWidth="1"/>
    <col min="11494" max="11494" width="12.44140625" style="54" customWidth="1"/>
    <col min="11495" max="11495" width="0.5546875" style="54" customWidth="1"/>
    <col min="11496" max="11496" width="13" style="54" customWidth="1"/>
    <col min="11497" max="11497" width="6.44140625" style="54" bestFit="1" customWidth="1"/>
    <col min="11498" max="11736" width="10.5546875" style="54"/>
    <col min="11737" max="11737" width="25.5546875" style="54" customWidth="1"/>
    <col min="11738" max="11738" width="5" style="54" customWidth="1"/>
    <col min="11739" max="11739" width="4.44140625" style="54" customWidth="1"/>
    <col min="11740" max="11740" width="6.44140625" style="54" customWidth="1"/>
    <col min="11741" max="11741" width="1.5546875" style="54" customWidth="1"/>
    <col min="11742" max="11742" width="8.44140625" style="54" customWidth="1"/>
    <col min="11743" max="11743" width="1.44140625" style="54" customWidth="1"/>
    <col min="11744" max="11744" width="12.44140625" style="54" customWidth="1"/>
    <col min="11745" max="11745" width="1.44140625" style="54" customWidth="1"/>
    <col min="11746" max="11746" width="12.44140625" style="54" customWidth="1"/>
    <col min="11747" max="11747" width="1.44140625" style="54" customWidth="1"/>
    <col min="11748" max="11748" width="12.44140625" style="54" customWidth="1"/>
    <col min="11749" max="11749" width="1.44140625" style="54" customWidth="1"/>
    <col min="11750" max="11750" width="12.44140625" style="54" customWidth="1"/>
    <col min="11751" max="11751" width="0.5546875" style="54" customWidth="1"/>
    <col min="11752" max="11752" width="13" style="54" customWidth="1"/>
    <col min="11753" max="11753" width="6.44140625" style="54" bestFit="1" customWidth="1"/>
    <col min="11754" max="11992" width="10.5546875" style="54"/>
    <col min="11993" max="11993" width="25.5546875" style="54" customWidth="1"/>
    <col min="11994" max="11994" width="5" style="54" customWidth="1"/>
    <col min="11995" max="11995" width="4.44140625" style="54" customWidth="1"/>
    <col min="11996" max="11996" width="6.44140625" style="54" customWidth="1"/>
    <col min="11997" max="11997" width="1.5546875" style="54" customWidth="1"/>
    <col min="11998" max="11998" width="8.44140625" style="54" customWidth="1"/>
    <col min="11999" max="11999" width="1.44140625" style="54" customWidth="1"/>
    <col min="12000" max="12000" width="12.44140625" style="54" customWidth="1"/>
    <col min="12001" max="12001" width="1.44140625" style="54" customWidth="1"/>
    <col min="12002" max="12002" width="12.44140625" style="54" customWidth="1"/>
    <col min="12003" max="12003" width="1.44140625" style="54" customWidth="1"/>
    <col min="12004" max="12004" width="12.44140625" style="54" customWidth="1"/>
    <col min="12005" max="12005" width="1.44140625" style="54" customWidth="1"/>
    <col min="12006" max="12006" width="12.44140625" style="54" customWidth="1"/>
    <col min="12007" max="12007" width="0.5546875" style="54" customWidth="1"/>
    <col min="12008" max="12008" width="13" style="54" customWidth="1"/>
    <col min="12009" max="12009" width="6.44140625" style="54" bestFit="1" customWidth="1"/>
    <col min="12010" max="12248" width="10.5546875" style="54"/>
    <col min="12249" max="12249" width="25.5546875" style="54" customWidth="1"/>
    <col min="12250" max="12250" width="5" style="54" customWidth="1"/>
    <col min="12251" max="12251" width="4.44140625" style="54" customWidth="1"/>
    <col min="12252" max="12252" width="6.44140625" style="54" customWidth="1"/>
    <col min="12253" max="12253" width="1.5546875" style="54" customWidth="1"/>
    <col min="12254" max="12254" width="8.44140625" style="54" customWidth="1"/>
    <col min="12255" max="12255" width="1.44140625" style="54" customWidth="1"/>
    <col min="12256" max="12256" width="12.44140625" style="54" customWidth="1"/>
    <col min="12257" max="12257" width="1.44140625" style="54" customWidth="1"/>
    <col min="12258" max="12258" width="12.44140625" style="54" customWidth="1"/>
    <col min="12259" max="12259" width="1.44140625" style="54" customWidth="1"/>
    <col min="12260" max="12260" width="12.44140625" style="54" customWidth="1"/>
    <col min="12261" max="12261" width="1.44140625" style="54" customWidth="1"/>
    <col min="12262" max="12262" width="12.44140625" style="54" customWidth="1"/>
    <col min="12263" max="12263" width="0.5546875" style="54" customWidth="1"/>
    <col min="12264" max="12264" width="13" style="54" customWidth="1"/>
    <col min="12265" max="12265" width="6.44140625" style="54" bestFit="1" customWidth="1"/>
    <col min="12266" max="12504" width="10.5546875" style="54"/>
    <col min="12505" max="12505" width="25.5546875" style="54" customWidth="1"/>
    <col min="12506" max="12506" width="5" style="54" customWidth="1"/>
    <col min="12507" max="12507" width="4.44140625" style="54" customWidth="1"/>
    <col min="12508" max="12508" width="6.44140625" style="54" customWidth="1"/>
    <col min="12509" max="12509" width="1.5546875" style="54" customWidth="1"/>
    <col min="12510" max="12510" width="8.44140625" style="54" customWidth="1"/>
    <col min="12511" max="12511" width="1.44140625" style="54" customWidth="1"/>
    <col min="12512" max="12512" width="12.44140625" style="54" customWidth="1"/>
    <col min="12513" max="12513" width="1.44140625" style="54" customWidth="1"/>
    <col min="12514" max="12514" width="12.44140625" style="54" customWidth="1"/>
    <col min="12515" max="12515" width="1.44140625" style="54" customWidth="1"/>
    <col min="12516" max="12516" width="12.44140625" style="54" customWidth="1"/>
    <col min="12517" max="12517" width="1.44140625" style="54" customWidth="1"/>
    <col min="12518" max="12518" width="12.44140625" style="54" customWidth="1"/>
    <col min="12519" max="12519" width="0.5546875" style="54" customWidth="1"/>
    <col min="12520" max="12520" width="13" style="54" customWidth="1"/>
    <col min="12521" max="12521" width="6.44140625" style="54" bestFit="1" customWidth="1"/>
    <col min="12522" max="12760" width="10.5546875" style="54"/>
    <col min="12761" max="12761" width="25.5546875" style="54" customWidth="1"/>
    <col min="12762" max="12762" width="5" style="54" customWidth="1"/>
    <col min="12763" max="12763" width="4.44140625" style="54" customWidth="1"/>
    <col min="12764" max="12764" width="6.44140625" style="54" customWidth="1"/>
    <col min="12765" max="12765" width="1.5546875" style="54" customWidth="1"/>
    <col min="12766" max="12766" width="8.44140625" style="54" customWidth="1"/>
    <col min="12767" max="12767" width="1.44140625" style="54" customWidth="1"/>
    <col min="12768" max="12768" width="12.44140625" style="54" customWidth="1"/>
    <col min="12769" max="12769" width="1.44140625" style="54" customWidth="1"/>
    <col min="12770" max="12770" width="12.44140625" style="54" customWidth="1"/>
    <col min="12771" max="12771" width="1.44140625" style="54" customWidth="1"/>
    <col min="12772" max="12772" width="12.44140625" style="54" customWidth="1"/>
    <col min="12773" max="12773" width="1.44140625" style="54" customWidth="1"/>
    <col min="12774" max="12774" width="12.44140625" style="54" customWidth="1"/>
    <col min="12775" max="12775" width="0.5546875" style="54" customWidth="1"/>
    <col min="12776" max="12776" width="13" style="54" customWidth="1"/>
    <col min="12777" max="12777" width="6.44140625" style="54" bestFit="1" customWidth="1"/>
    <col min="12778" max="13016" width="10.5546875" style="54"/>
    <col min="13017" max="13017" width="25.5546875" style="54" customWidth="1"/>
    <col min="13018" max="13018" width="5" style="54" customWidth="1"/>
    <col min="13019" max="13019" width="4.44140625" style="54" customWidth="1"/>
    <col min="13020" max="13020" width="6.44140625" style="54" customWidth="1"/>
    <col min="13021" max="13021" width="1.5546875" style="54" customWidth="1"/>
    <col min="13022" max="13022" width="8.44140625" style="54" customWidth="1"/>
    <col min="13023" max="13023" width="1.44140625" style="54" customWidth="1"/>
    <col min="13024" max="13024" width="12.44140625" style="54" customWidth="1"/>
    <col min="13025" max="13025" width="1.44140625" style="54" customWidth="1"/>
    <col min="13026" max="13026" width="12.44140625" style="54" customWidth="1"/>
    <col min="13027" max="13027" width="1.44140625" style="54" customWidth="1"/>
    <col min="13028" max="13028" width="12.44140625" style="54" customWidth="1"/>
    <col min="13029" max="13029" width="1.44140625" style="54" customWidth="1"/>
    <col min="13030" max="13030" width="12.44140625" style="54" customWidth="1"/>
    <col min="13031" max="13031" width="0.5546875" style="54" customWidth="1"/>
    <col min="13032" max="13032" width="13" style="54" customWidth="1"/>
    <col min="13033" max="13033" width="6.44140625" style="54" bestFit="1" customWidth="1"/>
    <col min="13034" max="13272" width="10.5546875" style="54"/>
    <col min="13273" max="13273" width="25.5546875" style="54" customWidth="1"/>
    <col min="13274" max="13274" width="5" style="54" customWidth="1"/>
    <col min="13275" max="13275" width="4.44140625" style="54" customWidth="1"/>
    <col min="13276" max="13276" width="6.44140625" style="54" customWidth="1"/>
    <col min="13277" max="13277" width="1.5546875" style="54" customWidth="1"/>
    <col min="13278" max="13278" width="8.44140625" style="54" customWidth="1"/>
    <col min="13279" max="13279" width="1.44140625" style="54" customWidth="1"/>
    <col min="13280" max="13280" width="12.44140625" style="54" customWidth="1"/>
    <col min="13281" max="13281" width="1.44140625" style="54" customWidth="1"/>
    <col min="13282" max="13282" width="12.44140625" style="54" customWidth="1"/>
    <col min="13283" max="13283" width="1.44140625" style="54" customWidth="1"/>
    <col min="13284" max="13284" width="12.44140625" style="54" customWidth="1"/>
    <col min="13285" max="13285" width="1.44140625" style="54" customWidth="1"/>
    <col min="13286" max="13286" width="12.44140625" style="54" customWidth="1"/>
    <col min="13287" max="13287" width="0.5546875" style="54" customWidth="1"/>
    <col min="13288" max="13288" width="13" style="54" customWidth="1"/>
    <col min="13289" max="13289" width="6.44140625" style="54" bestFit="1" customWidth="1"/>
    <col min="13290" max="13528" width="10.5546875" style="54"/>
    <col min="13529" max="13529" width="25.5546875" style="54" customWidth="1"/>
    <col min="13530" max="13530" width="5" style="54" customWidth="1"/>
    <col min="13531" max="13531" width="4.44140625" style="54" customWidth="1"/>
    <col min="13532" max="13532" width="6.44140625" style="54" customWidth="1"/>
    <col min="13533" max="13533" width="1.5546875" style="54" customWidth="1"/>
    <col min="13534" max="13534" width="8.44140625" style="54" customWidth="1"/>
    <col min="13535" max="13535" width="1.44140625" style="54" customWidth="1"/>
    <col min="13536" max="13536" width="12.44140625" style="54" customWidth="1"/>
    <col min="13537" max="13537" width="1.44140625" style="54" customWidth="1"/>
    <col min="13538" max="13538" width="12.44140625" style="54" customWidth="1"/>
    <col min="13539" max="13539" width="1.44140625" style="54" customWidth="1"/>
    <col min="13540" max="13540" width="12.44140625" style="54" customWidth="1"/>
    <col min="13541" max="13541" width="1.44140625" style="54" customWidth="1"/>
    <col min="13542" max="13542" width="12.44140625" style="54" customWidth="1"/>
    <col min="13543" max="13543" width="0.5546875" style="54" customWidth="1"/>
    <col min="13544" max="13544" width="13" style="54" customWidth="1"/>
    <col min="13545" max="13545" width="6.44140625" style="54" bestFit="1" customWidth="1"/>
    <col min="13546" max="13784" width="10.5546875" style="54"/>
    <col min="13785" max="13785" width="25.5546875" style="54" customWidth="1"/>
    <col min="13786" max="13786" width="5" style="54" customWidth="1"/>
    <col min="13787" max="13787" width="4.44140625" style="54" customWidth="1"/>
    <col min="13788" max="13788" width="6.44140625" style="54" customWidth="1"/>
    <col min="13789" max="13789" width="1.5546875" style="54" customWidth="1"/>
    <col min="13790" max="13790" width="8.44140625" style="54" customWidth="1"/>
    <col min="13791" max="13791" width="1.44140625" style="54" customWidth="1"/>
    <col min="13792" max="13792" width="12.44140625" style="54" customWidth="1"/>
    <col min="13793" max="13793" width="1.44140625" style="54" customWidth="1"/>
    <col min="13794" max="13794" width="12.44140625" style="54" customWidth="1"/>
    <col min="13795" max="13795" width="1.44140625" style="54" customWidth="1"/>
    <col min="13796" max="13796" width="12.44140625" style="54" customWidth="1"/>
    <col min="13797" max="13797" width="1.44140625" style="54" customWidth="1"/>
    <col min="13798" max="13798" width="12.44140625" style="54" customWidth="1"/>
    <col min="13799" max="13799" width="0.5546875" style="54" customWidth="1"/>
    <col min="13800" max="13800" width="13" style="54" customWidth="1"/>
    <col min="13801" max="13801" width="6.44140625" style="54" bestFit="1" customWidth="1"/>
    <col min="13802" max="14040" width="10.5546875" style="54"/>
    <col min="14041" max="14041" width="25.5546875" style="54" customWidth="1"/>
    <col min="14042" max="14042" width="5" style="54" customWidth="1"/>
    <col min="14043" max="14043" width="4.44140625" style="54" customWidth="1"/>
    <col min="14044" max="14044" width="6.44140625" style="54" customWidth="1"/>
    <col min="14045" max="14045" width="1.5546875" style="54" customWidth="1"/>
    <col min="14046" max="14046" width="8.44140625" style="54" customWidth="1"/>
    <col min="14047" max="14047" width="1.44140625" style="54" customWidth="1"/>
    <col min="14048" max="14048" width="12.44140625" style="54" customWidth="1"/>
    <col min="14049" max="14049" width="1.44140625" style="54" customWidth="1"/>
    <col min="14050" max="14050" width="12.44140625" style="54" customWidth="1"/>
    <col min="14051" max="14051" width="1.44140625" style="54" customWidth="1"/>
    <col min="14052" max="14052" width="12.44140625" style="54" customWidth="1"/>
    <col min="14053" max="14053" width="1.44140625" style="54" customWidth="1"/>
    <col min="14054" max="14054" width="12.44140625" style="54" customWidth="1"/>
    <col min="14055" max="14055" width="0.5546875" style="54" customWidth="1"/>
    <col min="14056" max="14056" width="13" style="54" customWidth="1"/>
    <col min="14057" max="14057" width="6.44140625" style="54" bestFit="1" customWidth="1"/>
    <col min="14058" max="14296" width="10.5546875" style="54"/>
    <col min="14297" max="14297" width="25.5546875" style="54" customWidth="1"/>
    <col min="14298" max="14298" width="5" style="54" customWidth="1"/>
    <col min="14299" max="14299" width="4.44140625" style="54" customWidth="1"/>
    <col min="14300" max="14300" width="6.44140625" style="54" customWidth="1"/>
    <col min="14301" max="14301" width="1.5546875" style="54" customWidth="1"/>
    <col min="14302" max="14302" width="8.44140625" style="54" customWidth="1"/>
    <col min="14303" max="14303" width="1.44140625" style="54" customWidth="1"/>
    <col min="14304" max="14304" width="12.44140625" style="54" customWidth="1"/>
    <col min="14305" max="14305" width="1.44140625" style="54" customWidth="1"/>
    <col min="14306" max="14306" width="12.44140625" style="54" customWidth="1"/>
    <col min="14307" max="14307" width="1.44140625" style="54" customWidth="1"/>
    <col min="14308" max="14308" width="12.44140625" style="54" customWidth="1"/>
    <col min="14309" max="14309" width="1.44140625" style="54" customWidth="1"/>
    <col min="14310" max="14310" width="12.44140625" style="54" customWidth="1"/>
    <col min="14311" max="14311" width="0.5546875" style="54" customWidth="1"/>
    <col min="14312" max="14312" width="13" style="54" customWidth="1"/>
    <col min="14313" max="14313" width="6.44140625" style="54" bestFit="1" customWidth="1"/>
    <col min="14314" max="14552" width="10.5546875" style="54"/>
    <col min="14553" max="14553" width="25.5546875" style="54" customWidth="1"/>
    <col min="14554" max="14554" width="5" style="54" customWidth="1"/>
    <col min="14555" max="14555" width="4.44140625" style="54" customWidth="1"/>
    <col min="14556" max="14556" width="6.44140625" style="54" customWidth="1"/>
    <col min="14557" max="14557" width="1.5546875" style="54" customWidth="1"/>
    <col min="14558" max="14558" width="8.44140625" style="54" customWidth="1"/>
    <col min="14559" max="14559" width="1.44140625" style="54" customWidth="1"/>
    <col min="14560" max="14560" width="12.44140625" style="54" customWidth="1"/>
    <col min="14561" max="14561" width="1.44140625" style="54" customWidth="1"/>
    <col min="14562" max="14562" width="12.44140625" style="54" customWidth="1"/>
    <col min="14563" max="14563" width="1.44140625" style="54" customWidth="1"/>
    <col min="14564" max="14564" width="12.44140625" style="54" customWidth="1"/>
    <col min="14565" max="14565" width="1.44140625" style="54" customWidth="1"/>
    <col min="14566" max="14566" width="12.44140625" style="54" customWidth="1"/>
    <col min="14567" max="14567" width="0.5546875" style="54" customWidth="1"/>
    <col min="14568" max="14568" width="13" style="54" customWidth="1"/>
    <col min="14569" max="14569" width="6.44140625" style="54" bestFit="1" customWidth="1"/>
    <col min="14570" max="14808" width="10.5546875" style="54"/>
    <col min="14809" max="14809" width="25.5546875" style="54" customWidth="1"/>
    <col min="14810" max="14810" width="5" style="54" customWidth="1"/>
    <col min="14811" max="14811" width="4.44140625" style="54" customWidth="1"/>
    <col min="14812" max="14812" width="6.44140625" style="54" customWidth="1"/>
    <col min="14813" max="14813" width="1.5546875" style="54" customWidth="1"/>
    <col min="14814" max="14814" width="8.44140625" style="54" customWidth="1"/>
    <col min="14815" max="14815" width="1.44140625" style="54" customWidth="1"/>
    <col min="14816" max="14816" width="12.44140625" style="54" customWidth="1"/>
    <col min="14817" max="14817" width="1.44140625" style="54" customWidth="1"/>
    <col min="14818" max="14818" width="12.44140625" style="54" customWidth="1"/>
    <col min="14819" max="14819" width="1.44140625" style="54" customWidth="1"/>
    <col min="14820" max="14820" width="12.44140625" style="54" customWidth="1"/>
    <col min="14821" max="14821" width="1.44140625" style="54" customWidth="1"/>
    <col min="14822" max="14822" width="12.44140625" style="54" customWidth="1"/>
    <col min="14823" max="14823" width="0.5546875" style="54" customWidth="1"/>
    <col min="14824" max="14824" width="13" style="54" customWidth="1"/>
    <col min="14825" max="14825" width="6.44140625" style="54" bestFit="1" customWidth="1"/>
    <col min="14826" max="15064" width="10.5546875" style="54"/>
    <col min="15065" max="15065" width="25.5546875" style="54" customWidth="1"/>
    <col min="15066" max="15066" width="5" style="54" customWidth="1"/>
    <col min="15067" max="15067" width="4.44140625" style="54" customWidth="1"/>
    <col min="15068" max="15068" width="6.44140625" style="54" customWidth="1"/>
    <col min="15069" max="15069" width="1.5546875" style="54" customWidth="1"/>
    <col min="15070" max="15070" width="8.44140625" style="54" customWidth="1"/>
    <col min="15071" max="15071" width="1.44140625" style="54" customWidth="1"/>
    <col min="15072" max="15072" width="12.44140625" style="54" customWidth="1"/>
    <col min="15073" max="15073" width="1.44140625" style="54" customWidth="1"/>
    <col min="15074" max="15074" width="12.44140625" style="54" customWidth="1"/>
    <col min="15075" max="15075" width="1.44140625" style="54" customWidth="1"/>
    <col min="15076" max="15076" width="12.44140625" style="54" customWidth="1"/>
    <col min="15077" max="15077" width="1.44140625" style="54" customWidth="1"/>
    <col min="15078" max="15078" width="12.44140625" style="54" customWidth="1"/>
    <col min="15079" max="15079" width="0.5546875" style="54" customWidth="1"/>
    <col min="15080" max="15080" width="13" style="54" customWidth="1"/>
    <col min="15081" max="15081" width="6.44140625" style="54" bestFit="1" customWidth="1"/>
    <col min="15082" max="15320" width="10.5546875" style="54"/>
    <col min="15321" max="15321" width="25.5546875" style="54" customWidth="1"/>
    <col min="15322" max="15322" width="5" style="54" customWidth="1"/>
    <col min="15323" max="15323" width="4.44140625" style="54" customWidth="1"/>
    <col min="15324" max="15324" width="6.44140625" style="54" customWidth="1"/>
    <col min="15325" max="15325" width="1.5546875" style="54" customWidth="1"/>
    <col min="15326" max="15326" width="8.44140625" style="54" customWidth="1"/>
    <col min="15327" max="15327" width="1.44140625" style="54" customWidth="1"/>
    <col min="15328" max="15328" width="12.44140625" style="54" customWidth="1"/>
    <col min="15329" max="15329" width="1.44140625" style="54" customWidth="1"/>
    <col min="15330" max="15330" width="12.44140625" style="54" customWidth="1"/>
    <col min="15331" max="15331" width="1.44140625" style="54" customWidth="1"/>
    <col min="15332" max="15332" width="12.44140625" style="54" customWidth="1"/>
    <col min="15333" max="15333" width="1.44140625" style="54" customWidth="1"/>
    <col min="15334" max="15334" width="12.44140625" style="54" customWidth="1"/>
    <col min="15335" max="15335" width="0.5546875" style="54" customWidth="1"/>
    <col min="15336" max="15336" width="13" style="54" customWidth="1"/>
    <col min="15337" max="15337" width="6.44140625" style="54" bestFit="1" customWidth="1"/>
    <col min="15338" max="15576" width="10.5546875" style="54"/>
    <col min="15577" max="15577" width="25.5546875" style="54" customWidth="1"/>
    <col min="15578" max="15578" width="5" style="54" customWidth="1"/>
    <col min="15579" max="15579" width="4.44140625" style="54" customWidth="1"/>
    <col min="15580" max="15580" width="6.44140625" style="54" customWidth="1"/>
    <col min="15581" max="15581" width="1.5546875" style="54" customWidth="1"/>
    <col min="15582" max="15582" width="8.44140625" style="54" customWidth="1"/>
    <col min="15583" max="15583" width="1.44140625" style="54" customWidth="1"/>
    <col min="15584" max="15584" width="12.44140625" style="54" customWidth="1"/>
    <col min="15585" max="15585" width="1.44140625" style="54" customWidth="1"/>
    <col min="15586" max="15586" width="12.44140625" style="54" customWidth="1"/>
    <col min="15587" max="15587" width="1.44140625" style="54" customWidth="1"/>
    <col min="15588" max="15588" width="12.44140625" style="54" customWidth="1"/>
    <col min="15589" max="15589" width="1.44140625" style="54" customWidth="1"/>
    <col min="15590" max="15590" width="12.44140625" style="54" customWidth="1"/>
    <col min="15591" max="15591" width="0.5546875" style="54" customWidth="1"/>
    <col min="15592" max="15592" width="13" style="54" customWidth="1"/>
    <col min="15593" max="15593" width="6.44140625" style="54" bestFit="1" customWidth="1"/>
    <col min="15594" max="15832" width="10.5546875" style="54"/>
    <col min="15833" max="15833" width="25.5546875" style="54" customWidth="1"/>
    <col min="15834" max="15834" width="5" style="54" customWidth="1"/>
    <col min="15835" max="15835" width="4.44140625" style="54" customWidth="1"/>
    <col min="15836" max="15836" width="6.44140625" style="54" customWidth="1"/>
    <col min="15837" max="15837" width="1.5546875" style="54" customWidth="1"/>
    <col min="15838" max="15838" width="8.44140625" style="54" customWidth="1"/>
    <col min="15839" max="15839" width="1.44140625" style="54" customWidth="1"/>
    <col min="15840" max="15840" width="12.44140625" style="54" customWidth="1"/>
    <col min="15841" max="15841" width="1.44140625" style="54" customWidth="1"/>
    <col min="15842" max="15842" width="12.44140625" style="54" customWidth="1"/>
    <col min="15843" max="15843" width="1.44140625" style="54" customWidth="1"/>
    <col min="15844" max="15844" width="12.44140625" style="54" customWidth="1"/>
    <col min="15845" max="15845" width="1.44140625" style="54" customWidth="1"/>
    <col min="15846" max="15846" width="12.44140625" style="54" customWidth="1"/>
    <col min="15847" max="15847" width="0.5546875" style="54" customWidth="1"/>
    <col min="15848" max="15848" width="13" style="54" customWidth="1"/>
    <col min="15849" max="15849" width="6.44140625" style="54" bestFit="1" customWidth="1"/>
    <col min="15850" max="16088" width="10.5546875" style="54"/>
    <col min="16089" max="16089" width="25.5546875" style="54" customWidth="1"/>
    <col min="16090" max="16090" width="5" style="54" customWidth="1"/>
    <col min="16091" max="16091" width="4.44140625" style="54" customWidth="1"/>
    <col min="16092" max="16092" width="6.44140625" style="54" customWidth="1"/>
    <col min="16093" max="16093" width="1.5546875" style="54" customWidth="1"/>
    <col min="16094" max="16094" width="8.44140625" style="54" customWidth="1"/>
    <col min="16095" max="16095" width="1.44140625" style="54" customWidth="1"/>
    <col min="16096" max="16096" width="12.44140625" style="54" customWidth="1"/>
    <col min="16097" max="16097" width="1.44140625" style="54" customWidth="1"/>
    <col min="16098" max="16098" width="12.44140625" style="54" customWidth="1"/>
    <col min="16099" max="16099" width="1.44140625" style="54" customWidth="1"/>
    <col min="16100" max="16100" width="12.44140625" style="54" customWidth="1"/>
    <col min="16101" max="16101" width="1.44140625" style="54" customWidth="1"/>
    <col min="16102" max="16102" width="12.44140625" style="54" customWidth="1"/>
    <col min="16103" max="16103" width="0.5546875" style="54" customWidth="1"/>
    <col min="16104" max="16104" width="13" style="54" customWidth="1"/>
    <col min="16105" max="16105" width="6.44140625" style="54" bestFit="1" customWidth="1"/>
    <col min="16106" max="16384" width="10.5546875" style="54"/>
  </cols>
  <sheetData>
    <row r="1" spans="1:11" ht="25.35" customHeight="1">
      <c r="A1" s="1" t="s">
        <v>0</v>
      </c>
      <c r="B1" s="3"/>
      <c r="C1" s="3"/>
      <c r="D1" s="3"/>
      <c r="E1" s="3"/>
      <c r="F1" s="3"/>
      <c r="G1" s="3"/>
      <c r="H1" s="3"/>
      <c r="I1" s="4"/>
    </row>
    <row r="2" spans="1:11" ht="25.35" customHeight="1">
      <c r="A2" s="5" t="s">
        <v>1</v>
      </c>
      <c r="B2" s="3"/>
      <c r="C2" s="2"/>
      <c r="D2" s="3"/>
      <c r="E2" s="2"/>
      <c r="F2" s="2"/>
      <c r="G2" s="2"/>
      <c r="H2" s="2"/>
    </row>
    <row r="3" spans="1:11" ht="25.35" customHeight="1">
      <c r="A3" s="5" t="s">
        <v>177</v>
      </c>
      <c r="B3" s="70"/>
      <c r="C3" s="70"/>
      <c r="D3" s="70"/>
      <c r="E3" s="70"/>
      <c r="F3" s="70"/>
      <c r="G3" s="70"/>
      <c r="H3" s="70"/>
      <c r="I3" s="70"/>
      <c r="J3" s="70"/>
      <c r="K3" s="74"/>
    </row>
    <row r="4" spans="1:11" ht="25.35" customHeight="1">
      <c r="E4" s="6"/>
      <c r="F4" s="6"/>
      <c r="G4" s="6"/>
      <c r="I4" s="55"/>
      <c r="J4" s="56"/>
      <c r="K4" s="57" t="s">
        <v>2</v>
      </c>
    </row>
    <row r="5" spans="1:11" ht="25.35" customHeight="1">
      <c r="E5" s="83" t="s">
        <v>3</v>
      </c>
      <c r="F5" s="83"/>
      <c r="G5" s="83"/>
      <c r="H5" s="58"/>
      <c r="I5" s="83" t="s">
        <v>4</v>
      </c>
      <c r="J5" s="83"/>
      <c r="K5" s="83"/>
    </row>
    <row r="6" spans="1:11" ht="25.35" customHeight="1">
      <c r="C6" s="80" t="s">
        <v>5</v>
      </c>
      <c r="E6" s="7" t="s">
        <v>178</v>
      </c>
      <c r="F6" s="9"/>
      <c r="G6" s="7" t="s">
        <v>168</v>
      </c>
      <c r="H6" s="8"/>
      <c r="I6" s="7" t="s">
        <v>178</v>
      </c>
      <c r="J6" s="9"/>
      <c r="K6" s="7" t="s">
        <v>168</v>
      </c>
    </row>
    <row r="7" spans="1:11" ht="25.35" customHeight="1">
      <c r="C7" s="10"/>
      <c r="E7" s="11" t="s">
        <v>6</v>
      </c>
      <c r="F7" s="9"/>
      <c r="G7" s="12" t="s">
        <v>7</v>
      </c>
      <c r="H7" s="8"/>
      <c r="I7" s="11" t="s">
        <v>6</v>
      </c>
      <c r="J7" s="9"/>
      <c r="K7" s="12" t="s">
        <v>7</v>
      </c>
    </row>
    <row r="8" spans="1:11" ht="25.35" customHeight="1">
      <c r="C8" s="10"/>
      <c r="E8" s="12" t="s">
        <v>8</v>
      </c>
      <c r="F8" s="13"/>
      <c r="G8" s="12"/>
      <c r="H8" s="8"/>
      <c r="I8" s="12" t="s">
        <v>8</v>
      </c>
      <c r="J8" s="13"/>
      <c r="K8" s="12"/>
    </row>
    <row r="9" spans="1:11" ht="25.35" customHeight="1">
      <c r="A9" s="58" t="s">
        <v>9</v>
      </c>
    </row>
    <row r="10" spans="1:11" ht="25.35" customHeight="1">
      <c r="A10" s="58" t="s">
        <v>10</v>
      </c>
      <c r="C10" s="59"/>
    </row>
    <row r="11" spans="1:11" ht="25.35" customHeight="1">
      <c r="A11" s="42" t="s">
        <v>11</v>
      </c>
      <c r="C11" s="59"/>
      <c r="E11" s="60">
        <v>85476</v>
      </c>
      <c r="F11" s="60"/>
      <c r="G11" s="54">
        <v>78069</v>
      </c>
      <c r="H11" s="60"/>
      <c r="I11" s="54">
        <v>51520</v>
      </c>
      <c r="J11" s="60"/>
      <c r="K11" s="54">
        <v>49017</v>
      </c>
    </row>
    <row r="12" spans="1:11" ht="25.35" customHeight="1">
      <c r="A12" s="42" t="s">
        <v>12</v>
      </c>
      <c r="C12" s="59" t="s">
        <v>146</v>
      </c>
      <c r="E12" s="60">
        <v>348174</v>
      </c>
      <c r="F12" s="60"/>
      <c r="G12" s="54">
        <v>494440</v>
      </c>
      <c r="H12" s="60"/>
      <c r="I12" s="54">
        <v>447162</v>
      </c>
      <c r="J12" s="60"/>
      <c r="K12" s="54">
        <v>617910</v>
      </c>
    </row>
    <row r="13" spans="1:11" ht="25.35" customHeight="1">
      <c r="A13" s="43" t="s">
        <v>13</v>
      </c>
      <c r="C13" s="59">
        <v>2</v>
      </c>
      <c r="E13" s="60">
        <v>0</v>
      </c>
      <c r="F13" s="60"/>
      <c r="G13" s="60">
        <v>0</v>
      </c>
      <c r="H13" s="60"/>
      <c r="I13" s="60">
        <v>155000</v>
      </c>
      <c r="J13" s="60"/>
      <c r="K13" s="60">
        <v>210000</v>
      </c>
    </row>
    <row r="14" spans="1:11" ht="25.35" customHeight="1">
      <c r="A14" s="43" t="s">
        <v>14</v>
      </c>
      <c r="C14" s="59">
        <v>4</v>
      </c>
      <c r="E14" s="60">
        <v>487397</v>
      </c>
      <c r="F14" s="60"/>
      <c r="G14" s="60">
        <v>933011</v>
      </c>
      <c r="H14" s="60"/>
      <c r="I14" s="60">
        <v>447972</v>
      </c>
      <c r="J14" s="60"/>
      <c r="K14" s="60">
        <v>894680</v>
      </c>
    </row>
    <row r="15" spans="1:11" ht="25.35" customHeight="1">
      <c r="A15" s="42" t="s">
        <v>15</v>
      </c>
      <c r="C15" s="15"/>
      <c r="E15" s="60">
        <v>77131</v>
      </c>
      <c r="F15" s="60"/>
      <c r="G15" s="60">
        <v>78198</v>
      </c>
      <c r="H15" s="60"/>
      <c r="I15" s="60">
        <v>47623</v>
      </c>
      <c r="J15" s="60"/>
      <c r="K15" s="60">
        <v>60212</v>
      </c>
    </row>
    <row r="16" spans="1:11" ht="25.35" customHeight="1">
      <c r="A16" s="42" t="s">
        <v>16</v>
      </c>
      <c r="C16" s="59"/>
      <c r="E16" s="60">
        <v>5326</v>
      </c>
      <c r="F16" s="60"/>
      <c r="G16" s="60">
        <v>155</v>
      </c>
      <c r="H16" s="60"/>
      <c r="I16" s="60">
        <v>4834</v>
      </c>
      <c r="J16" s="60"/>
      <c r="K16" s="60">
        <v>155</v>
      </c>
    </row>
    <row r="17" spans="1:11" ht="25.35" customHeight="1">
      <c r="A17" s="54" t="s">
        <v>17</v>
      </c>
      <c r="C17" s="59"/>
      <c r="E17" s="60">
        <v>62100</v>
      </c>
      <c r="F17" s="52"/>
      <c r="G17" s="61">
        <v>58205</v>
      </c>
      <c r="H17" s="60"/>
      <c r="I17" s="61">
        <v>57553</v>
      </c>
      <c r="J17" s="60"/>
      <c r="K17" s="61">
        <v>55284</v>
      </c>
    </row>
    <row r="18" spans="1:11" ht="25.35" customHeight="1">
      <c r="A18" s="58" t="s">
        <v>18</v>
      </c>
      <c r="C18" s="59"/>
      <c r="E18" s="53">
        <f>SUM(E11:E17)</f>
        <v>1065604</v>
      </c>
      <c r="F18" s="60"/>
      <c r="G18" s="53">
        <f>SUM(G11:G17)</f>
        <v>1642078</v>
      </c>
      <c r="H18" s="60"/>
      <c r="I18" s="53">
        <f>SUM(I11:I17)</f>
        <v>1211664</v>
      </c>
      <c r="J18" s="60"/>
      <c r="K18" s="53">
        <f>SUM(K11:K17)</f>
        <v>1887258</v>
      </c>
    </row>
    <row r="19" spans="1:11" ht="25.35" customHeight="1">
      <c r="A19" s="58" t="s">
        <v>19</v>
      </c>
      <c r="C19" s="59"/>
      <c r="E19" s="60"/>
      <c r="F19" s="60"/>
      <c r="G19" s="60"/>
      <c r="H19" s="60"/>
      <c r="I19" s="60"/>
      <c r="J19" s="60"/>
      <c r="K19" s="60"/>
    </row>
    <row r="20" spans="1:11" ht="25.35" customHeight="1">
      <c r="A20" s="54" t="s">
        <v>20</v>
      </c>
      <c r="C20" s="59"/>
      <c r="E20" s="60">
        <v>0</v>
      </c>
      <c r="F20" s="60"/>
      <c r="G20" s="60">
        <v>0</v>
      </c>
      <c r="H20" s="60"/>
      <c r="I20" s="60">
        <v>206000</v>
      </c>
      <c r="J20" s="60"/>
      <c r="K20" s="60">
        <v>206000</v>
      </c>
    </row>
    <row r="21" spans="1:11" ht="25.35" customHeight="1">
      <c r="A21" s="54" t="s">
        <v>21</v>
      </c>
      <c r="C21" s="59"/>
      <c r="E21" s="60">
        <v>5618</v>
      </c>
      <c r="F21" s="60"/>
      <c r="G21" s="60">
        <v>4948</v>
      </c>
      <c r="H21" s="60"/>
      <c r="I21" s="60">
        <v>4900</v>
      </c>
      <c r="J21" s="60"/>
      <c r="K21" s="60">
        <v>4900</v>
      </c>
    </row>
    <row r="22" spans="1:11" ht="25.35" customHeight="1">
      <c r="A22" s="54" t="s">
        <v>112</v>
      </c>
      <c r="C22" s="59"/>
      <c r="E22" s="60">
        <v>128431</v>
      </c>
      <c r="F22" s="60"/>
      <c r="G22" s="60">
        <v>128431</v>
      </c>
      <c r="H22" s="60"/>
      <c r="I22" s="60">
        <v>128431</v>
      </c>
      <c r="J22" s="60"/>
      <c r="K22" s="60">
        <v>128431</v>
      </c>
    </row>
    <row r="23" spans="1:11" ht="25.35" customHeight="1">
      <c r="A23" s="43" t="s">
        <v>22</v>
      </c>
      <c r="C23" s="59">
        <v>5</v>
      </c>
      <c r="E23" s="60">
        <v>2735527</v>
      </c>
      <c r="F23" s="60"/>
      <c r="G23" s="60">
        <v>2737872</v>
      </c>
      <c r="H23" s="60"/>
      <c r="I23" s="60">
        <v>1743912</v>
      </c>
      <c r="J23" s="60"/>
      <c r="K23" s="60">
        <v>1733000</v>
      </c>
    </row>
    <row r="24" spans="1:11" ht="25.35" customHeight="1">
      <c r="A24" s="43" t="s">
        <v>25</v>
      </c>
      <c r="C24" s="59"/>
      <c r="E24" s="60">
        <v>6128</v>
      </c>
      <c r="F24" s="60"/>
      <c r="G24" s="60">
        <v>5936</v>
      </c>
      <c r="H24" s="60"/>
      <c r="I24" s="60">
        <v>3398</v>
      </c>
      <c r="J24" s="60"/>
      <c r="K24" s="60">
        <v>3218</v>
      </c>
    </row>
    <row r="25" spans="1:11" ht="25.35" customHeight="1">
      <c r="A25" s="43" t="s">
        <v>23</v>
      </c>
      <c r="C25" s="59">
        <v>6</v>
      </c>
      <c r="E25" s="60">
        <v>319678</v>
      </c>
      <c r="F25" s="60"/>
      <c r="G25" s="60">
        <v>330795</v>
      </c>
      <c r="H25" s="60"/>
      <c r="I25" s="60">
        <v>318322</v>
      </c>
      <c r="J25" s="60"/>
      <c r="K25" s="60">
        <v>329262</v>
      </c>
    </row>
    <row r="26" spans="1:11" ht="25.35" customHeight="1">
      <c r="A26" s="43" t="s">
        <v>24</v>
      </c>
      <c r="C26" s="59"/>
      <c r="E26" s="60">
        <v>2534</v>
      </c>
      <c r="F26" s="60"/>
      <c r="G26" s="60">
        <v>2601</v>
      </c>
      <c r="H26" s="60"/>
      <c r="I26" s="60">
        <v>2357</v>
      </c>
      <c r="J26" s="60"/>
      <c r="K26" s="60">
        <v>2401</v>
      </c>
    </row>
    <row r="27" spans="1:11" ht="25.35" customHeight="1">
      <c r="A27" s="54" t="s">
        <v>26</v>
      </c>
      <c r="C27" s="59"/>
      <c r="E27" s="60">
        <v>605</v>
      </c>
      <c r="F27" s="52"/>
      <c r="G27" s="60">
        <v>637</v>
      </c>
      <c r="H27" s="60"/>
      <c r="I27" s="60">
        <v>142</v>
      </c>
      <c r="J27" s="60"/>
      <c r="K27" s="60">
        <v>174</v>
      </c>
    </row>
    <row r="28" spans="1:11" ht="25.35" customHeight="1">
      <c r="A28" s="43" t="s">
        <v>188</v>
      </c>
      <c r="C28" s="15">
        <v>14.1</v>
      </c>
      <c r="E28" s="60">
        <v>22</v>
      </c>
      <c r="F28" s="52"/>
      <c r="G28" s="60">
        <v>0</v>
      </c>
      <c r="H28" s="60"/>
      <c r="I28" s="60">
        <v>22</v>
      </c>
      <c r="J28" s="60"/>
      <c r="K28" s="60">
        <v>0</v>
      </c>
    </row>
    <row r="29" spans="1:11" ht="25.35" customHeight="1">
      <c r="A29" s="58" t="s">
        <v>27</v>
      </c>
      <c r="C29" s="59"/>
      <c r="E29" s="53">
        <f>SUM(E20:E28)</f>
        <v>3198543</v>
      </c>
      <c r="F29" s="52"/>
      <c r="G29" s="53">
        <f>SUM(G20:G28)</f>
        <v>3211220</v>
      </c>
      <c r="H29" s="60"/>
      <c r="I29" s="53">
        <f>SUM(I20:I28)</f>
        <v>2407484</v>
      </c>
      <c r="J29" s="60"/>
      <c r="K29" s="53">
        <f>SUM(K20:K28)</f>
        <v>2407386</v>
      </c>
    </row>
    <row r="30" spans="1:11" ht="25.35" customHeight="1" thickBot="1">
      <c r="A30" s="58" t="s">
        <v>28</v>
      </c>
      <c r="C30" s="59"/>
      <c r="E30" s="16">
        <f>E18+E29</f>
        <v>4264147</v>
      </c>
      <c r="F30" s="52"/>
      <c r="G30" s="16">
        <f>G18+G29</f>
        <v>4853298</v>
      </c>
      <c r="H30" s="60"/>
      <c r="I30" s="16">
        <f>I18+I29</f>
        <v>3619148</v>
      </c>
      <c r="J30" s="60"/>
      <c r="K30" s="16">
        <f>K18+K29</f>
        <v>4294644</v>
      </c>
    </row>
    <row r="31" spans="1:11" ht="25.35" customHeight="1" thickTop="1"/>
    <row r="33" spans="1:11" ht="25.35" customHeight="1">
      <c r="A33" s="54" t="s">
        <v>113</v>
      </c>
    </row>
    <row r="34" spans="1:11" ht="25.35" customHeight="1">
      <c r="A34" s="1" t="s">
        <v>0</v>
      </c>
      <c r="B34" s="3"/>
      <c r="C34" s="3"/>
      <c r="D34" s="3"/>
      <c r="H34" s="3"/>
      <c r="I34" s="4"/>
    </row>
    <row r="35" spans="1:11" ht="25.35" customHeight="1">
      <c r="A35" s="5" t="s">
        <v>29</v>
      </c>
      <c r="B35" s="3"/>
      <c r="C35" s="2"/>
      <c r="D35" s="3"/>
      <c r="H35" s="2"/>
    </row>
    <row r="36" spans="1:11" ht="25.35" customHeight="1">
      <c r="A36" s="5" t="str">
        <f>A3</f>
        <v>ณ วันที่ 30 มิถุนายน 2566</v>
      </c>
      <c r="B36" s="70"/>
      <c r="C36" s="70"/>
      <c r="D36" s="70"/>
      <c r="E36" s="70"/>
      <c r="F36" s="70"/>
      <c r="G36" s="70"/>
      <c r="H36" s="70"/>
      <c r="I36" s="70"/>
      <c r="J36" s="70"/>
      <c r="K36" s="74"/>
    </row>
    <row r="37" spans="1:11" ht="25.35" customHeight="1">
      <c r="E37" s="6"/>
      <c r="F37" s="6"/>
      <c r="G37" s="6"/>
      <c r="I37" s="55"/>
      <c r="J37" s="56"/>
      <c r="K37" s="57" t="s">
        <v>2</v>
      </c>
    </row>
    <row r="38" spans="1:11" ht="25.35" customHeight="1">
      <c r="E38" s="83" t="s">
        <v>3</v>
      </c>
      <c r="F38" s="83"/>
      <c r="G38" s="83"/>
      <c r="H38" s="58"/>
      <c r="I38" s="83" t="s">
        <v>4</v>
      </c>
      <c r="J38" s="83"/>
      <c r="K38" s="83"/>
    </row>
    <row r="39" spans="1:11" ht="25.35" customHeight="1">
      <c r="C39" s="80" t="s">
        <v>5</v>
      </c>
      <c r="E39" s="7" t="str">
        <f>$E$6</f>
        <v>30 มิถุนายน 2566</v>
      </c>
      <c r="F39" s="9"/>
      <c r="G39" s="7" t="str">
        <f>$G$6</f>
        <v>31 ธันวาคม 2565</v>
      </c>
      <c r="H39" s="8"/>
      <c r="I39" s="7" t="str">
        <f>$I$6</f>
        <v>30 มิถุนายน 2566</v>
      </c>
      <c r="J39" s="9"/>
      <c r="K39" s="7" t="str">
        <f>$K$6</f>
        <v>31 ธันวาคม 2565</v>
      </c>
    </row>
    <row r="40" spans="1:11" ht="25.35" customHeight="1">
      <c r="C40" s="10"/>
      <c r="E40" s="11" t="s">
        <v>6</v>
      </c>
      <c r="F40" s="9"/>
      <c r="G40" s="12" t="s">
        <v>7</v>
      </c>
      <c r="H40" s="8"/>
      <c r="I40" s="11" t="s">
        <v>6</v>
      </c>
      <c r="J40" s="9"/>
      <c r="K40" s="12" t="s">
        <v>7</v>
      </c>
    </row>
    <row r="41" spans="1:11" ht="25.35" customHeight="1">
      <c r="C41" s="10"/>
      <c r="E41" s="12" t="s">
        <v>8</v>
      </c>
      <c r="F41" s="13"/>
      <c r="G41" s="12"/>
      <c r="H41" s="8"/>
      <c r="I41" s="12" t="s">
        <v>8</v>
      </c>
      <c r="J41" s="13"/>
      <c r="K41" s="12"/>
    </row>
    <row r="42" spans="1:11" ht="25.35" customHeight="1">
      <c r="A42" s="58" t="s">
        <v>30</v>
      </c>
    </row>
    <row r="43" spans="1:11" ht="25.35" customHeight="1">
      <c r="A43" s="58" t="s">
        <v>31</v>
      </c>
    </row>
    <row r="44" spans="1:11" ht="25.35" customHeight="1">
      <c r="A44" s="42" t="s">
        <v>114</v>
      </c>
      <c r="C44" s="59">
        <v>7</v>
      </c>
      <c r="E44" s="60">
        <v>937000</v>
      </c>
      <c r="F44" s="60"/>
      <c r="G44" s="54">
        <v>1400000</v>
      </c>
      <c r="H44" s="60"/>
      <c r="I44" s="54">
        <v>790000</v>
      </c>
      <c r="J44" s="60"/>
      <c r="K44" s="54">
        <v>1190000</v>
      </c>
    </row>
    <row r="45" spans="1:11" ht="25.35" customHeight="1">
      <c r="A45" s="54" t="s">
        <v>32</v>
      </c>
      <c r="C45" s="59" t="s">
        <v>153</v>
      </c>
      <c r="E45" s="60">
        <v>122170</v>
      </c>
      <c r="F45" s="60"/>
      <c r="G45" s="54">
        <v>168457</v>
      </c>
      <c r="H45" s="60"/>
      <c r="I45" s="54">
        <v>124292</v>
      </c>
      <c r="J45" s="60"/>
      <c r="K45" s="54">
        <v>237403</v>
      </c>
    </row>
    <row r="46" spans="1:11" ht="25.35" customHeight="1">
      <c r="A46" s="54" t="s">
        <v>115</v>
      </c>
      <c r="C46" s="59"/>
      <c r="F46" s="60"/>
      <c r="G46" s="60"/>
      <c r="K46" s="60"/>
    </row>
    <row r="47" spans="1:11" ht="24.9" customHeight="1">
      <c r="A47" s="54" t="s">
        <v>116</v>
      </c>
      <c r="C47" s="59">
        <v>9</v>
      </c>
      <c r="E47" s="60">
        <v>136466</v>
      </c>
      <c r="G47" s="60">
        <v>136466</v>
      </c>
      <c r="I47" s="60">
        <v>136466</v>
      </c>
      <c r="K47" s="60">
        <v>136466</v>
      </c>
    </row>
    <row r="48" spans="1:11" ht="24.9" customHeight="1">
      <c r="A48" s="54" t="s">
        <v>117</v>
      </c>
      <c r="C48" s="59"/>
      <c r="G48" s="60"/>
      <c r="K48" s="60"/>
    </row>
    <row r="49" spans="1:11" ht="25.35" customHeight="1">
      <c r="A49" s="54" t="s">
        <v>116</v>
      </c>
      <c r="C49" s="59"/>
      <c r="E49" s="60">
        <v>1468</v>
      </c>
      <c r="G49" s="60">
        <v>1136</v>
      </c>
      <c r="I49" s="60">
        <v>982</v>
      </c>
      <c r="K49" s="60">
        <v>747</v>
      </c>
    </row>
    <row r="50" spans="1:11" ht="25.35" customHeight="1">
      <c r="A50" s="54" t="s">
        <v>171</v>
      </c>
      <c r="C50" s="59"/>
      <c r="E50" s="60">
        <v>2616</v>
      </c>
      <c r="G50" s="60">
        <v>0</v>
      </c>
      <c r="I50" s="60">
        <v>2616</v>
      </c>
      <c r="K50" s="60">
        <v>0</v>
      </c>
    </row>
    <row r="51" spans="1:11" ht="25.35" customHeight="1">
      <c r="A51" s="54" t="s">
        <v>34</v>
      </c>
      <c r="C51" s="59"/>
      <c r="E51" s="60">
        <v>21483</v>
      </c>
      <c r="F51" s="60"/>
      <c r="G51" s="17">
        <v>21892</v>
      </c>
      <c r="H51" s="60"/>
      <c r="I51" s="60">
        <v>17596</v>
      </c>
      <c r="J51" s="60"/>
      <c r="K51" s="17">
        <v>12897</v>
      </c>
    </row>
    <row r="52" spans="1:11" ht="25.35" customHeight="1">
      <c r="A52" s="54" t="s">
        <v>141</v>
      </c>
      <c r="C52" s="15">
        <v>14.1</v>
      </c>
      <c r="E52" s="60">
        <v>3360</v>
      </c>
      <c r="F52" s="60"/>
      <c r="G52" s="17">
        <v>0</v>
      </c>
      <c r="H52" s="60"/>
      <c r="I52" s="60">
        <v>3360</v>
      </c>
      <c r="J52" s="60"/>
      <c r="K52" s="17">
        <v>0</v>
      </c>
    </row>
    <row r="53" spans="1:11" ht="25.35" customHeight="1">
      <c r="A53" s="54" t="s">
        <v>35</v>
      </c>
      <c r="C53" s="18"/>
      <c r="E53" s="60">
        <v>13556</v>
      </c>
      <c r="F53" s="60"/>
      <c r="G53" s="17">
        <v>7888</v>
      </c>
      <c r="H53" s="60"/>
      <c r="I53" s="17">
        <v>8953</v>
      </c>
      <c r="J53" s="60"/>
      <c r="K53" s="17">
        <v>3282</v>
      </c>
    </row>
    <row r="54" spans="1:11" ht="25.35" customHeight="1">
      <c r="A54" s="58" t="s">
        <v>36</v>
      </c>
      <c r="C54" s="59"/>
      <c r="E54" s="53">
        <f>SUM(E44:E53)</f>
        <v>1238119</v>
      </c>
      <c r="F54" s="52"/>
      <c r="G54" s="53">
        <f>SUM(G44:G53)</f>
        <v>1735839</v>
      </c>
      <c r="H54" s="60"/>
      <c r="I54" s="53">
        <f>SUM(I44:I53)</f>
        <v>1084265</v>
      </c>
      <c r="J54" s="60"/>
      <c r="K54" s="53">
        <f>SUM(K44:K53)</f>
        <v>1580795</v>
      </c>
    </row>
    <row r="55" spans="1:11" ht="25.35" customHeight="1">
      <c r="A55" s="58" t="s">
        <v>37</v>
      </c>
      <c r="C55" s="59"/>
      <c r="E55" s="52"/>
      <c r="F55" s="52"/>
      <c r="G55" s="60"/>
      <c r="H55" s="60"/>
      <c r="I55" s="60"/>
      <c r="J55" s="60"/>
      <c r="K55" s="60"/>
    </row>
    <row r="56" spans="1:11" ht="25.35" customHeight="1">
      <c r="A56" s="43" t="s">
        <v>154</v>
      </c>
      <c r="C56" s="59"/>
      <c r="E56" s="52"/>
      <c r="F56" s="52"/>
      <c r="G56" s="60"/>
      <c r="H56" s="60"/>
      <c r="I56" s="60"/>
      <c r="J56" s="60"/>
      <c r="K56" s="60"/>
    </row>
    <row r="57" spans="1:11" ht="25.35" customHeight="1">
      <c r="A57" s="54" t="s">
        <v>155</v>
      </c>
      <c r="C57" s="59">
        <v>9</v>
      </c>
      <c r="E57" s="60">
        <v>149894</v>
      </c>
      <c r="F57" s="52"/>
      <c r="G57" s="60">
        <v>218127</v>
      </c>
      <c r="H57" s="60"/>
      <c r="I57" s="60">
        <v>149894</v>
      </c>
      <c r="J57" s="60"/>
      <c r="K57" s="60">
        <v>218127</v>
      </c>
    </row>
    <row r="58" spans="1:11" ht="25.35" customHeight="1">
      <c r="A58" s="43" t="s">
        <v>110</v>
      </c>
      <c r="C58" s="59"/>
      <c r="G58" s="60"/>
      <c r="H58" s="60"/>
      <c r="I58" s="60"/>
      <c r="J58" s="60"/>
      <c r="K58" s="60"/>
    </row>
    <row r="59" spans="1:11" ht="25.35" customHeight="1">
      <c r="A59" s="54" t="s">
        <v>33</v>
      </c>
      <c r="C59" s="59"/>
      <c r="E59" s="52">
        <v>4917</v>
      </c>
      <c r="F59" s="52"/>
      <c r="G59" s="60">
        <v>5005</v>
      </c>
      <c r="H59" s="60"/>
      <c r="I59" s="60">
        <v>2521</v>
      </c>
      <c r="J59" s="60"/>
      <c r="K59" s="60">
        <v>2541</v>
      </c>
    </row>
    <row r="60" spans="1:11" ht="25.35" customHeight="1">
      <c r="A60" s="54" t="s">
        <v>39</v>
      </c>
      <c r="C60" s="59"/>
      <c r="E60" s="52">
        <v>59588</v>
      </c>
      <c r="F60" s="52"/>
      <c r="G60" s="60">
        <v>59206</v>
      </c>
      <c r="H60" s="20"/>
      <c r="I60" s="60">
        <v>56275</v>
      </c>
      <c r="J60" s="20"/>
      <c r="K60" s="60">
        <v>56147</v>
      </c>
    </row>
    <row r="61" spans="1:11" ht="25.35" customHeight="1">
      <c r="A61" s="54" t="s">
        <v>38</v>
      </c>
      <c r="C61" s="59"/>
      <c r="E61" s="52">
        <v>218528</v>
      </c>
      <c r="F61" s="52"/>
      <c r="G61" s="52">
        <v>214686</v>
      </c>
      <c r="H61" s="52"/>
      <c r="I61" s="52">
        <v>212715</v>
      </c>
      <c r="J61" s="52"/>
      <c r="K61" s="52">
        <v>210994</v>
      </c>
    </row>
    <row r="62" spans="1:11" ht="25.35" customHeight="1">
      <c r="A62" s="43" t="s">
        <v>169</v>
      </c>
      <c r="C62" s="15">
        <v>14.1</v>
      </c>
      <c r="E62" s="52">
        <v>516</v>
      </c>
      <c r="F62" s="52"/>
      <c r="G62" s="61">
        <v>2440</v>
      </c>
      <c r="H62" s="60"/>
      <c r="I62" s="61">
        <v>516</v>
      </c>
      <c r="J62" s="60"/>
      <c r="K62" s="61">
        <v>2440</v>
      </c>
    </row>
    <row r="63" spans="1:11" ht="25.35" customHeight="1">
      <c r="A63" s="58" t="s">
        <v>40</v>
      </c>
      <c r="C63" s="59"/>
      <c r="E63" s="53">
        <f>SUM(E57:E62)</f>
        <v>433443</v>
      </c>
      <c r="F63" s="52"/>
      <c r="G63" s="53">
        <f>SUM(G57:G62)</f>
        <v>499464</v>
      </c>
      <c r="H63" s="60"/>
      <c r="I63" s="53">
        <f>SUM(I57:I62)</f>
        <v>421921</v>
      </c>
      <c r="J63" s="60"/>
      <c r="K63" s="53">
        <f>SUM(K57:K62)</f>
        <v>490249</v>
      </c>
    </row>
    <row r="64" spans="1:11" ht="25.35" customHeight="1">
      <c r="A64" s="58" t="s">
        <v>41</v>
      </c>
      <c r="C64" s="18"/>
      <c r="E64" s="61">
        <f>E54+E63</f>
        <v>1671562</v>
      </c>
      <c r="F64" s="52"/>
      <c r="G64" s="61">
        <f>G54+G63</f>
        <v>2235303</v>
      </c>
      <c r="H64" s="60"/>
      <c r="I64" s="61">
        <f>I54+I63</f>
        <v>1506186</v>
      </c>
      <c r="J64" s="60"/>
      <c r="K64" s="61">
        <f>K54+K63</f>
        <v>2071044</v>
      </c>
    </row>
    <row r="66" spans="1:11" ht="25.35" customHeight="1">
      <c r="A66" s="43"/>
    </row>
    <row r="67" spans="1:11" ht="25.35" customHeight="1">
      <c r="A67" s="68" t="s">
        <v>113</v>
      </c>
    </row>
    <row r="68" spans="1:11" ht="25.35" customHeight="1">
      <c r="A68" s="1" t="s">
        <v>0</v>
      </c>
      <c r="B68" s="3"/>
      <c r="C68" s="3"/>
      <c r="D68" s="3"/>
      <c r="H68" s="3"/>
      <c r="I68" s="4"/>
    </row>
    <row r="69" spans="1:11" ht="25.35" customHeight="1">
      <c r="A69" s="5" t="s">
        <v>29</v>
      </c>
      <c r="B69" s="3"/>
      <c r="C69" s="2"/>
      <c r="D69" s="3"/>
      <c r="H69" s="2"/>
    </row>
    <row r="70" spans="1:11" ht="25.35" customHeight="1">
      <c r="A70" s="5" t="str">
        <f>A3</f>
        <v>ณ วันที่ 30 มิถุนายน 2566</v>
      </c>
      <c r="B70" s="70"/>
      <c r="C70" s="70"/>
      <c r="D70" s="70"/>
      <c r="E70" s="70"/>
      <c r="F70" s="70"/>
      <c r="G70" s="70"/>
      <c r="H70" s="70"/>
      <c r="I70" s="70"/>
      <c r="J70" s="70"/>
      <c r="K70" s="74"/>
    </row>
    <row r="71" spans="1:11" ht="25.35" customHeight="1">
      <c r="E71" s="6"/>
      <c r="F71" s="6"/>
      <c r="G71" s="6"/>
      <c r="I71" s="55"/>
      <c r="J71" s="56"/>
      <c r="K71" s="57" t="s">
        <v>2</v>
      </c>
    </row>
    <row r="72" spans="1:11" ht="25.35" customHeight="1">
      <c r="E72" s="83" t="s">
        <v>3</v>
      </c>
      <c r="F72" s="83"/>
      <c r="G72" s="83"/>
      <c r="H72" s="58"/>
      <c r="I72" s="83" t="s">
        <v>4</v>
      </c>
      <c r="J72" s="83"/>
      <c r="K72" s="83"/>
    </row>
    <row r="73" spans="1:11" ht="25.35" customHeight="1">
      <c r="C73" s="55"/>
      <c r="E73" s="7" t="str">
        <f>$E$6</f>
        <v>30 มิถุนายน 2566</v>
      </c>
      <c r="F73" s="9"/>
      <c r="G73" s="7" t="str">
        <f>$G$6</f>
        <v>31 ธันวาคม 2565</v>
      </c>
      <c r="H73" s="8"/>
      <c r="I73" s="7" t="str">
        <f>$I$6</f>
        <v>30 มิถุนายน 2566</v>
      </c>
      <c r="J73" s="9"/>
      <c r="K73" s="7" t="str">
        <f>$K$6</f>
        <v>31 ธันวาคม 2565</v>
      </c>
    </row>
    <row r="74" spans="1:11" ht="25.35" customHeight="1">
      <c r="C74" s="71"/>
      <c r="E74" s="11" t="s">
        <v>6</v>
      </c>
      <c r="F74" s="9"/>
      <c r="G74" s="12" t="s">
        <v>7</v>
      </c>
      <c r="H74" s="8"/>
      <c r="I74" s="11" t="s">
        <v>6</v>
      </c>
      <c r="J74" s="9"/>
      <c r="K74" s="12" t="s">
        <v>7</v>
      </c>
    </row>
    <row r="75" spans="1:11" ht="25.35" customHeight="1">
      <c r="C75" s="71"/>
      <c r="E75" s="12" t="s">
        <v>8</v>
      </c>
      <c r="F75" s="13"/>
      <c r="G75" s="12"/>
      <c r="H75" s="8"/>
      <c r="I75" s="12" t="s">
        <v>8</v>
      </c>
      <c r="J75" s="13"/>
      <c r="K75" s="12"/>
    </row>
    <row r="76" spans="1:11" ht="25.35" customHeight="1">
      <c r="A76" s="58" t="s">
        <v>42</v>
      </c>
      <c r="I76" s="14"/>
      <c r="J76" s="14"/>
      <c r="K76" s="14"/>
    </row>
    <row r="77" spans="1:11" ht="25.35" customHeight="1">
      <c r="A77" s="54" t="s">
        <v>43</v>
      </c>
      <c r="C77" s="19"/>
      <c r="I77" s="14"/>
      <c r="J77" s="14"/>
      <c r="K77" s="14"/>
    </row>
    <row r="78" spans="1:11" ht="25.35" customHeight="1">
      <c r="A78" s="43" t="s">
        <v>44</v>
      </c>
      <c r="I78" s="14"/>
      <c r="J78" s="14"/>
      <c r="K78" s="14"/>
    </row>
    <row r="79" spans="1:11" ht="25.35" customHeight="1" thickBot="1">
      <c r="A79" s="43" t="s">
        <v>45</v>
      </c>
      <c r="E79" s="75">
        <v>775424</v>
      </c>
      <c r="G79" s="75">
        <v>775424</v>
      </c>
      <c r="I79" s="75">
        <v>775424</v>
      </c>
      <c r="K79" s="75">
        <v>775424</v>
      </c>
    </row>
    <row r="80" spans="1:11" ht="25.35" customHeight="1" thickTop="1">
      <c r="A80" s="42" t="s">
        <v>46</v>
      </c>
      <c r="E80" s="60"/>
      <c r="F80" s="60"/>
      <c r="G80" s="60"/>
      <c r="H80" s="60"/>
      <c r="I80" s="60"/>
      <c r="J80" s="60"/>
      <c r="K80" s="60"/>
    </row>
    <row r="81" spans="1:11" ht="25.35" customHeight="1">
      <c r="A81" s="43" t="s">
        <v>47</v>
      </c>
      <c r="E81" s="60">
        <v>632753</v>
      </c>
      <c r="F81" s="60"/>
      <c r="G81" s="60">
        <v>632753</v>
      </c>
      <c r="H81" s="60"/>
      <c r="I81" s="60">
        <v>632753</v>
      </c>
      <c r="J81" s="60"/>
      <c r="K81" s="60">
        <v>632753</v>
      </c>
    </row>
    <row r="82" spans="1:11" ht="25.35" customHeight="1">
      <c r="A82" s="54" t="s">
        <v>48</v>
      </c>
      <c r="E82" s="60">
        <v>412310</v>
      </c>
      <c r="F82" s="17"/>
      <c r="G82" s="60">
        <v>412310</v>
      </c>
      <c r="H82" s="17"/>
      <c r="I82" s="60">
        <v>412310</v>
      </c>
      <c r="J82" s="17"/>
      <c r="K82" s="60">
        <v>412310</v>
      </c>
    </row>
    <row r="83" spans="1:11" ht="25.35" customHeight="1">
      <c r="A83" s="54" t="s">
        <v>49</v>
      </c>
      <c r="C83" s="59"/>
      <c r="E83" s="17">
        <v>12657</v>
      </c>
      <c r="F83" s="17"/>
      <c r="G83" s="17">
        <v>12657</v>
      </c>
      <c r="H83" s="60"/>
      <c r="I83" s="17">
        <v>12657</v>
      </c>
      <c r="J83" s="60"/>
      <c r="K83" s="17">
        <v>12657</v>
      </c>
    </row>
    <row r="84" spans="1:11" ht="25.35" customHeight="1">
      <c r="A84" s="54" t="s">
        <v>50</v>
      </c>
      <c r="E84" s="17"/>
      <c r="F84" s="60"/>
      <c r="G84" s="17"/>
      <c r="H84" s="60"/>
      <c r="I84" s="17"/>
      <c r="J84" s="60"/>
      <c r="K84" s="17"/>
    </row>
    <row r="85" spans="1:11" ht="25.35" customHeight="1">
      <c r="A85" s="54" t="s">
        <v>51</v>
      </c>
      <c r="E85" s="17">
        <v>55637</v>
      </c>
      <c r="F85" s="52"/>
      <c r="G85" s="17">
        <v>55637</v>
      </c>
      <c r="H85" s="60"/>
      <c r="I85" s="17">
        <v>55637</v>
      </c>
      <c r="J85" s="60"/>
      <c r="K85" s="17">
        <v>55637</v>
      </c>
    </row>
    <row r="86" spans="1:11" ht="25.35" customHeight="1">
      <c r="A86" s="54" t="s">
        <v>52</v>
      </c>
      <c r="E86" s="52">
        <v>613929</v>
      </c>
      <c r="F86" s="52"/>
      <c r="G86" s="17">
        <v>637157</v>
      </c>
      <c r="H86" s="60"/>
      <c r="I86" s="17">
        <v>135620</v>
      </c>
      <c r="J86" s="60"/>
      <c r="K86" s="17">
        <v>244076</v>
      </c>
    </row>
    <row r="87" spans="1:11" ht="25.35" customHeight="1">
      <c r="A87" s="54" t="s">
        <v>53</v>
      </c>
      <c r="E87" s="21">
        <v>865299</v>
      </c>
      <c r="F87" s="62"/>
      <c r="G87" s="21">
        <v>867481</v>
      </c>
      <c r="H87" s="17"/>
      <c r="I87" s="21">
        <v>863985</v>
      </c>
      <c r="J87" s="17"/>
      <c r="K87" s="21">
        <v>866167</v>
      </c>
    </row>
    <row r="88" spans="1:11" ht="25.35" customHeight="1">
      <c r="A88" s="58" t="s">
        <v>54</v>
      </c>
      <c r="E88" s="21">
        <f>SUM(E81:E87)</f>
        <v>2592585</v>
      </c>
      <c r="F88" s="62"/>
      <c r="G88" s="21">
        <f>SUM(G81:G87)</f>
        <v>2617995</v>
      </c>
      <c r="H88" s="17"/>
      <c r="I88" s="21">
        <f>SUM(I81:I87)</f>
        <v>2112962</v>
      </c>
      <c r="J88" s="17"/>
      <c r="K88" s="21">
        <f>SUM(K81:K87)</f>
        <v>2223600</v>
      </c>
    </row>
    <row r="89" spans="1:11" ht="25.35" customHeight="1" thickBot="1">
      <c r="A89" s="58" t="s">
        <v>55</v>
      </c>
      <c r="E89" s="16">
        <f>SUM(E64+E88)</f>
        <v>4264147</v>
      </c>
      <c r="F89" s="52"/>
      <c r="G89" s="16">
        <f>SUM(G64+G88)</f>
        <v>4853298</v>
      </c>
      <c r="H89" s="60"/>
      <c r="I89" s="16">
        <f>SUM(I64+I88)</f>
        <v>3619148</v>
      </c>
      <c r="J89" s="60"/>
      <c r="K89" s="16">
        <f>SUM(K64+K88)</f>
        <v>4294644</v>
      </c>
    </row>
    <row r="90" spans="1:11" ht="25.35" customHeight="1" thickTop="1">
      <c r="E90" s="60">
        <f>SUM(E89-E30)</f>
        <v>0</v>
      </c>
      <c r="F90" s="60"/>
      <c r="G90" s="60">
        <f>SUM(G89-G30)</f>
        <v>0</v>
      </c>
      <c r="H90" s="14"/>
      <c r="I90" s="60">
        <f>SUM(I89-I30)</f>
        <v>0</v>
      </c>
      <c r="J90" s="17"/>
      <c r="K90" s="60">
        <f>SUM(K89-K30)</f>
        <v>0</v>
      </c>
    </row>
    <row r="91" spans="1:11" ht="25.35" customHeight="1">
      <c r="A91" s="68" t="s">
        <v>113</v>
      </c>
      <c r="C91" s="14"/>
      <c r="E91" s="14"/>
      <c r="F91" s="14"/>
      <c r="H91" s="14"/>
    </row>
    <row r="92" spans="1:11" ht="25.35" customHeight="1">
      <c r="C92" s="14"/>
      <c r="E92" s="14"/>
      <c r="F92" s="14"/>
      <c r="H92" s="14"/>
    </row>
    <row r="93" spans="1:11" ht="25.35" customHeight="1">
      <c r="A93" s="22"/>
      <c r="B93" s="22"/>
      <c r="C93" s="22"/>
      <c r="E93" s="14"/>
      <c r="F93" s="14"/>
      <c r="G93" s="14"/>
      <c r="H93" s="14"/>
      <c r="I93" s="14"/>
      <c r="K93" s="14"/>
    </row>
    <row r="94" spans="1:11" ht="25.35" customHeight="1">
      <c r="A94" s="56"/>
      <c r="C94" s="14"/>
      <c r="E94" s="14"/>
      <c r="F94" s="14"/>
      <c r="G94" s="14"/>
      <c r="H94" s="14"/>
    </row>
    <row r="95" spans="1:11" ht="25.35" customHeight="1">
      <c r="E95" s="54" t="s">
        <v>56</v>
      </c>
      <c r="F95" s="14"/>
      <c r="G95" s="14"/>
      <c r="H95" s="14"/>
    </row>
    <row r="96" spans="1:11" ht="25.35" customHeight="1">
      <c r="A96" s="22"/>
      <c r="B96" s="22"/>
      <c r="C96" s="22"/>
      <c r="E96" s="14"/>
      <c r="F96" s="14"/>
      <c r="G96" s="14"/>
      <c r="H96" s="14"/>
    </row>
  </sheetData>
  <mergeCells count="6">
    <mergeCell ref="E5:G5"/>
    <mergeCell ref="I5:K5"/>
    <mergeCell ref="E38:G38"/>
    <mergeCell ref="I38:K38"/>
    <mergeCell ref="E72:G72"/>
    <mergeCell ref="I72:K72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9"/>
  <sheetViews>
    <sheetView showGridLines="0" tabSelected="1" view="pageBreakPreview" zoomScale="85" zoomScaleNormal="55" zoomScaleSheetLayoutView="85" workbookViewId="0"/>
  </sheetViews>
  <sheetFormatPr defaultColWidth="10.88671875" defaultRowHeight="24" customHeight="1"/>
  <cols>
    <col min="1" max="1" width="25.5546875" style="54" customWidth="1"/>
    <col min="2" max="2" width="5" style="54" customWidth="1"/>
    <col min="3" max="3" width="4.44140625" style="54" customWidth="1"/>
    <col min="4" max="4" width="22" style="54" customWidth="1"/>
    <col min="5" max="5" width="1.5546875" style="54" customWidth="1"/>
    <col min="6" max="6" width="7.5546875" style="54" customWidth="1"/>
    <col min="7" max="7" width="1.5546875" style="54" customWidth="1"/>
    <col min="8" max="8" width="13.5546875" style="54" customWidth="1"/>
    <col min="9" max="9" width="1.5546875" style="54" customWidth="1"/>
    <col min="10" max="10" width="13.5546875" style="54" customWidth="1"/>
    <col min="11" max="11" width="1.5546875" style="54" customWidth="1"/>
    <col min="12" max="12" width="17" style="54" customWidth="1"/>
    <col min="13" max="13" width="1.5546875" style="54" customWidth="1"/>
    <col min="14" max="14" width="13.5546875" style="54" customWidth="1"/>
    <col min="15" max="202" width="10.88671875" style="54"/>
    <col min="203" max="203" width="25.5546875" style="54" customWidth="1"/>
    <col min="204" max="204" width="5" style="54" customWidth="1"/>
    <col min="205" max="205" width="4.44140625" style="54" customWidth="1"/>
    <col min="206" max="206" width="6.44140625" style="54" customWidth="1"/>
    <col min="207" max="207" width="1.5546875" style="54" customWidth="1"/>
    <col min="208" max="208" width="8.44140625" style="54" customWidth="1"/>
    <col min="209" max="209" width="1.44140625" style="54" customWidth="1"/>
    <col min="210" max="210" width="12.44140625" style="54" customWidth="1"/>
    <col min="211" max="211" width="1.44140625" style="54" customWidth="1"/>
    <col min="212" max="212" width="12.44140625" style="54" customWidth="1"/>
    <col min="213" max="213" width="1.44140625" style="54" customWidth="1"/>
    <col min="214" max="214" width="12.44140625" style="54" customWidth="1"/>
    <col min="215" max="215" width="1.44140625" style="54" customWidth="1"/>
    <col min="216" max="216" width="12.44140625" style="54" customWidth="1"/>
    <col min="217" max="217" width="0.88671875" style="54" customWidth="1"/>
    <col min="218" max="218" width="13" style="54" customWidth="1"/>
    <col min="219" max="219" width="6.109375" style="54" bestFit="1" customWidth="1"/>
    <col min="220" max="458" width="10.88671875" style="54"/>
    <col min="459" max="459" width="25.5546875" style="54" customWidth="1"/>
    <col min="460" max="460" width="5" style="54" customWidth="1"/>
    <col min="461" max="461" width="4.44140625" style="54" customWidth="1"/>
    <col min="462" max="462" width="6.44140625" style="54" customWidth="1"/>
    <col min="463" max="463" width="1.5546875" style="54" customWidth="1"/>
    <col min="464" max="464" width="8.44140625" style="54" customWidth="1"/>
    <col min="465" max="465" width="1.44140625" style="54" customWidth="1"/>
    <col min="466" max="466" width="12.44140625" style="54" customWidth="1"/>
    <col min="467" max="467" width="1.44140625" style="54" customWidth="1"/>
    <col min="468" max="468" width="12.44140625" style="54" customWidth="1"/>
    <col min="469" max="469" width="1.44140625" style="54" customWidth="1"/>
    <col min="470" max="470" width="12.44140625" style="54" customWidth="1"/>
    <col min="471" max="471" width="1.44140625" style="54" customWidth="1"/>
    <col min="472" max="472" width="12.44140625" style="54" customWidth="1"/>
    <col min="473" max="473" width="0.88671875" style="54" customWidth="1"/>
    <col min="474" max="474" width="13" style="54" customWidth="1"/>
    <col min="475" max="475" width="6.109375" style="54" bestFit="1" customWidth="1"/>
    <col min="476" max="714" width="10.88671875" style="54"/>
    <col min="715" max="715" width="25.5546875" style="54" customWidth="1"/>
    <col min="716" max="716" width="5" style="54" customWidth="1"/>
    <col min="717" max="717" width="4.44140625" style="54" customWidth="1"/>
    <col min="718" max="718" width="6.44140625" style="54" customWidth="1"/>
    <col min="719" max="719" width="1.5546875" style="54" customWidth="1"/>
    <col min="720" max="720" width="8.44140625" style="54" customWidth="1"/>
    <col min="721" max="721" width="1.44140625" style="54" customWidth="1"/>
    <col min="722" max="722" width="12.44140625" style="54" customWidth="1"/>
    <col min="723" max="723" width="1.44140625" style="54" customWidth="1"/>
    <col min="724" max="724" width="12.44140625" style="54" customWidth="1"/>
    <col min="725" max="725" width="1.44140625" style="54" customWidth="1"/>
    <col min="726" max="726" width="12.44140625" style="54" customWidth="1"/>
    <col min="727" max="727" width="1.44140625" style="54" customWidth="1"/>
    <col min="728" max="728" width="12.44140625" style="54" customWidth="1"/>
    <col min="729" max="729" width="0.88671875" style="54" customWidth="1"/>
    <col min="730" max="730" width="13" style="54" customWidth="1"/>
    <col min="731" max="731" width="6.109375" style="54" bestFit="1" customWidth="1"/>
    <col min="732" max="970" width="10.88671875" style="54"/>
    <col min="971" max="971" width="25.5546875" style="54" customWidth="1"/>
    <col min="972" max="972" width="5" style="54" customWidth="1"/>
    <col min="973" max="973" width="4.44140625" style="54" customWidth="1"/>
    <col min="974" max="974" width="6.44140625" style="54" customWidth="1"/>
    <col min="975" max="975" width="1.5546875" style="54" customWidth="1"/>
    <col min="976" max="976" width="8.44140625" style="54" customWidth="1"/>
    <col min="977" max="977" width="1.44140625" style="54" customWidth="1"/>
    <col min="978" max="978" width="12.44140625" style="54" customWidth="1"/>
    <col min="979" max="979" width="1.44140625" style="54" customWidth="1"/>
    <col min="980" max="980" width="12.44140625" style="54" customWidth="1"/>
    <col min="981" max="981" width="1.44140625" style="54" customWidth="1"/>
    <col min="982" max="982" width="12.44140625" style="54" customWidth="1"/>
    <col min="983" max="983" width="1.44140625" style="54" customWidth="1"/>
    <col min="984" max="984" width="12.44140625" style="54" customWidth="1"/>
    <col min="985" max="985" width="0.88671875" style="54" customWidth="1"/>
    <col min="986" max="986" width="13" style="54" customWidth="1"/>
    <col min="987" max="987" width="6.109375" style="54" bestFit="1" customWidth="1"/>
    <col min="988" max="1226" width="10.88671875" style="54"/>
    <col min="1227" max="1227" width="25.5546875" style="54" customWidth="1"/>
    <col min="1228" max="1228" width="5" style="54" customWidth="1"/>
    <col min="1229" max="1229" width="4.44140625" style="54" customWidth="1"/>
    <col min="1230" max="1230" width="6.44140625" style="54" customWidth="1"/>
    <col min="1231" max="1231" width="1.5546875" style="54" customWidth="1"/>
    <col min="1232" max="1232" width="8.44140625" style="54" customWidth="1"/>
    <col min="1233" max="1233" width="1.44140625" style="54" customWidth="1"/>
    <col min="1234" max="1234" width="12.44140625" style="54" customWidth="1"/>
    <col min="1235" max="1235" width="1.44140625" style="54" customWidth="1"/>
    <col min="1236" max="1236" width="12.44140625" style="54" customWidth="1"/>
    <col min="1237" max="1237" width="1.44140625" style="54" customWidth="1"/>
    <col min="1238" max="1238" width="12.44140625" style="54" customWidth="1"/>
    <col min="1239" max="1239" width="1.44140625" style="54" customWidth="1"/>
    <col min="1240" max="1240" width="12.44140625" style="54" customWidth="1"/>
    <col min="1241" max="1241" width="0.88671875" style="54" customWidth="1"/>
    <col min="1242" max="1242" width="13" style="54" customWidth="1"/>
    <col min="1243" max="1243" width="6.109375" style="54" bestFit="1" customWidth="1"/>
    <col min="1244" max="1482" width="10.88671875" style="54"/>
    <col min="1483" max="1483" width="25.5546875" style="54" customWidth="1"/>
    <col min="1484" max="1484" width="5" style="54" customWidth="1"/>
    <col min="1485" max="1485" width="4.44140625" style="54" customWidth="1"/>
    <col min="1486" max="1486" width="6.44140625" style="54" customWidth="1"/>
    <col min="1487" max="1487" width="1.5546875" style="54" customWidth="1"/>
    <col min="1488" max="1488" width="8.44140625" style="54" customWidth="1"/>
    <col min="1489" max="1489" width="1.44140625" style="54" customWidth="1"/>
    <col min="1490" max="1490" width="12.44140625" style="54" customWidth="1"/>
    <col min="1491" max="1491" width="1.44140625" style="54" customWidth="1"/>
    <col min="1492" max="1492" width="12.44140625" style="54" customWidth="1"/>
    <col min="1493" max="1493" width="1.44140625" style="54" customWidth="1"/>
    <col min="1494" max="1494" width="12.44140625" style="54" customWidth="1"/>
    <col min="1495" max="1495" width="1.44140625" style="54" customWidth="1"/>
    <col min="1496" max="1496" width="12.44140625" style="54" customWidth="1"/>
    <col min="1497" max="1497" width="0.88671875" style="54" customWidth="1"/>
    <col min="1498" max="1498" width="13" style="54" customWidth="1"/>
    <col min="1499" max="1499" width="6.109375" style="54" bestFit="1" customWidth="1"/>
    <col min="1500" max="1738" width="10.88671875" style="54"/>
    <col min="1739" max="1739" width="25.5546875" style="54" customWidth="1"/>
    <col min="1740" max="1740" width="5" style="54" customWidth="1"/>
    <col min="1741" max="1741" width="4.44140625" style="54" customWidth="1"/>
    <col min="1742" max="1742" width="6.44140625" style="54" customWidth="1"/>
    <col min="1743" max="1743" width="1.5546875" style="54" customWidth="1"/>
    <col min="1744" max="1744" width="8.44140625" style="54" customWidth="1"/>
    <col min="1745" max="1745" width="1.44140625" style="54" customWidth="1"/>
    <col min="1746" max="1746" width="12.44140625" style="54" customWidth="1"/>
    <col min="1747" max="1747" width="1.44140625" style="54" customWidth="1"/>
    <col min="1748" max="1748" width="12.44140625" style="54" customWidth="1"/>
    <col min="1749" max="1749" width="1.44140625" style="54" customWidth="1"/>
    <col min="1750" max="1750" width="12.44140625" style="54" customWidth="1"/>
    <col min="1751" max="1751" width="1.44140625" style="54" customWidth="1"/>
    <col min="1752" max="1752" width="12.44140625" style="54" customWidth="1"/>
    <col min="1753" max="1753" width="0.88671875" style="54" customWidth="1"/>
    <col min="1754" max="1754" width="13" style="54" customWidth="1"/>
    <col min="1755" max="1755" width="6.109375" style="54" bestFit="1" customWidth="1"/>
    <col min="1756" max="1994" width="10.88671875" style="54"/>
    <col min="1995" max="1995" width="25.5546875" style="54" customWidth="1"/>
    <col min="1996" max="1996" width="5" style="54" customWidth="1"/>
    <col min="1997" max="1997" width="4.44140625" style="54" customWidth="1"/>
    <col min="1998" max="1998" width="6.44140625" style="54" customWidth="1"/>
    <col min="1999" max="1999" width="1.5546875" style="54" customWidth="1"/>
    <col min="2000" max="2000" width="8.44140625" style="54" customWidth="1"/>
    <col min="2001" max="2001" width="1.44140625" style="54" customWidth="1"/>
    <col min="2002" max="2002" width="12.44140625" style="54" customWidth="1"/>
    <col min="2003" max="2003" width="1.44140625" style="54" customWidth="1"/>
    <col min="2004" max="2004" width="12.44140625" style="54" customWidth="1"/>
    <col min="2005" max="2005" width="1.44140625" style="54" customWidth="1"/>
    <col min="2006" max="2006" width="12.44140625" style="54" customWidth="1"/>
    <col min="2007" max="2007" width="1.44140625" style="54" customWidth="1"/>
    <col min="2008" max="2008" width="12.44140625" style="54" customWidth="1"/>
    <col min="2009" max="2009" width="0.88671875" style="54" customWidth="1"/>
    <col min="2010" max="2010" width="13" style="54" customWidth="1"/>
    <col min="2011" max="2011" width="6.109375" style="54" bestFit="1" customWidth="1"/>
    <col min="2012" max="2250" width="10.88671875" style="54"/>
    <col min="2251" max="2251" width="25.5546875" style="54" customWidth="1"/>
    <col min="2252" max="2252" width="5" style="54" customWidth="1"/>
    <col min="2253" max="2253" width="4.44140625" style="54" customWidth="1"/>
    <col min="2254" max="2254" width="6.44140625" style="54" customWidth="1"/>
    <col min="2255" max="2255" width="1.5546875" style="54" customWidth="1"/>
    <col min="2256" max="2256" width="8.44140625" style="54" customWidth="1"/>
    <col min="2257" max="2257" width="1.44140625" style="54" customWidth="1"/>
    <col min="2258" max="2258" width="12.44140625" style="54" customWidth="1"/>
    <col min="2259" max="2259" width="1.44140625" style="54" customWidth="1"/>
    <col min="2260" max="2260" width="12.44140625" style="54" customWidth="1"/>
    <col min="2261" max="2261" width="1.44140625" style="54" customWidth="1"/>
    <col min="2262" max="2262" width="12.44140625" style="54" customWidth="1"/>
    <col min="2263" max="2263" width="1.44140625" style="54" customWidth="1"/>
    <col min="2264" max="2264" width="12.44140625" style="54" customWidth="1"/>
    <col min="2265" max="2265" width="0.88671875" style="54" customWidth="1"/>
    <col min="2266" max="2266" width="13" style="54" customWidth="1"/>
    <col min="2267" max="2267" width="6.109375" style="54" bestFit="1" customWidth="1"/>
    <col min="2268" max="2506" width="10.88671875" style="54"/>
    <col min="2507" max="2507" width="25.5546875" style="54" customWidth="1"/>
    <col min="2508" max="2508" width="5" style="54" customWidth="1"/>
    <col min="2509" max="2509" width="4.44140625" style="54" customWidth="1"/>
    <col min="2510" max="2510" width="6.44140625" style="54" customWidth="1"/>
    <col min="2511" max="2511" width="1.5546875" style="54" customWidth="1"/>
    <col min="2512" max="2512" width="8.44140625" style="54" customWidth="1"/>
    <col min="2513" max="2513" width="1.44140625" style="54" customWidth="1"/>
    <col min="2514" max="2514" width="12.44140625" style="54" customWidth="1"/>
    <col min="2515" max="2515" width="1.44140625" style="54" customWidth="1"/>
    <col min="2516" max="2516" width="12.44140625" style="54" customWidth="1"/>
    <col min="2517" max="2517" width="1.44140625" style="54" customWidth="1"/>
    <col min="2518" max="2518" width="12.44140625" style="54" customWidth="1"/>
    <col min="2519" max="2519" width="1.44140625" style="54" customWidth="1"/>
    <col min="2520" max="2520" width="12.44140625" style="54" customWidth="1"/>
    <col min="2521" max="2521" width="0.88671875" style="54" customWidth="1"/>
    <col min="2522" max="2522" width="13" style="54" customWidth="1"/>
    <col min="2523" max="2523" width="6.109375" style="54" bestFit="1" customWidth="1"/>
    <col min="2524" max="2762" width="10.88671875" style="54"/>
    <col min="2763" max="2763" width="25.5546875" style="54" customWidth="1"/>
    <col min="2764" max="2764" width="5" style="54" customWidth="1"/>
    <col min="2765" max="2765" width="4.44140625" style="54" customWidth="1"/>
    <col min="2766" max="2766" width="6.44140625" style="54" customWidth="1"/>
    <col min="2767" max="2767" width="1.5546875" style="54" customWidth="1"/>
    <col min="2768" max="2768" width="8.44140625" style="54" customWidth="1"/>
    <col min="2769" max="2769" width="1.44140625" style="54" customWidth="1"/>
    <col min="2770" max="2770" width="12.44140625" style="54" customWidth="1"/>
    <col min="2771" max="2771" width="1.44140625" style="54" customWidth="1"/>
    <col min="2772" max="2772" width="12.44140625" style="54" customWidth="1"/>
    <col min="2773" max="2773" width="1.44140625" style="54" customWidth="1"/>
    <col min="2774" max="2774" width="12.44140625" style="54" customWidth="1"/>
    <col min="2775" max="2775" width="1.44140625" style="54" customWidth="1"/>
    <col min="2776" max="2776" width="12.44140625" style="54" customWidth="1"/>
    <col min="2777" max="2777" width="0.88671875" style="54" customWidth="1"/>
    <col min="2778" max="2778" width="13" style="54" customWidth="1"/>
    <col min="2779" max="2779" width="6.109375" style="54" bestFit="1" customWidth="1"/>
    <col min="2780" max="3018" width="10.88671875" style="54"/>
    <col min="3019" max="3019" width="25.5546875" style="54" customWidth="1"/>
    <col min="3020" max="3020" width="5" style="54" customWidth="1"/>
    <col min="3021" max="3021" width="4.44140625" style="54" customWidth="1"/>
    <col min="3022" max="3022" width="6.44140625" style="54" customWidth="1"/>
    <col min="3023" max="3023" width="1.5546875" style="54" customWidth="1"/>
    <col min="3024" max="3024" width="8.44140625" style="54" customWidth="1"/>
    <col min="3025" max="3025" width="1.44140625" style="54" customWidth="1"/>
    <col min="3026" max="3026" width="12.44140625" style="54" customWidth="1"/>
    <col min="3027" max="3027" width="1.44140625" style="54" customWidth="1"/>
    <col min="3028" max="3028" width="12.44140625" style="54" customWidth="1"/>
    <col min="3029" max="3029" width="1.44140625" style="54" customWidth="1"/>
    <col min="3030" max="3030" width="12.44140625" style="54" customWidth="1"/>
    <col min="3031" max="3031" width="1.44140625" style="54" customWidth="1"/>
    <col min="3032" max="3032" width="12.44140625" style="54" customWidth="1"/>
    <col min="3033" max="3033" width="0.88671875" style="54" customWidth="1"/>
    <col min="3034" max="3034" width="13" style="54" customWidth="1"/>
    <col min="3035" max="3035" width="6.109375" style="54" bestFit="1" customWidth="1"/>
    <col min="3036" max="3274" width="10.88671875" style="54"/>
    <col min="3275" max="3275" width="25.5546875" style="54" customWidth="1"/>
    <col min="3276" max="3276" width="5" style="54" customWidth="1"/>
    <col min="3277" max="3277" width="4.44140625" style="54" customWidth="1"/>
    <col min="3278" max="3278" width="6.44140625" style="54" customWidth="1"/>
    <col min="3279" max="3279" width="1.5546875" style="54" customWidth="1"/>
    <col min="3280" max="3280" width="8.44140625" style="54" customWidth="1"/>
    <col min="3281" max="3281" width="1.44140625" style="54" customWidth="1"/>
    <col min="3282" max="3282" width="12.44140625" style="54" customWidth="1"/>
    <col min="3283" max="3283" width="1.44140625" style="54" customWidth="1"/>
    <col min="3284" max="3284" width="12.44140625" style="54" customWidth="1"/>
    <col min="3285" max="3285" width="1.44140625" style="54" customWidth="1"/>
    <col min="3286" max="3286" width="12.44140625" style="54" customWidth="1"/>
    <col min="3287" max="3287" width="1.44140625" style="54" customWidth="1"/>
    <col min="3288" max="3288" width="12.44140625" style="54" customWidth="1"/>
    <col min="3289" max="3289" width="0.88671875" style="54" customWidth="1"/>
    <col min="3290" max="3290" width="13" style="54" customWidth="1"/>
    <col min="3291" max="3291" width="6.109375" style="54" bestFit="1" customWidth="1"/>
    <col min="3292" max="3530" width="10.88671875" style="54"/>
    <col min="3531" max="3531" width="25.5546875" style="54" customWidth="1"/>
    <col min="3532" max="3532" width="5" style="54" customWidth="1"/>
    <col min="3533" max="3533" width="4.44140625" style="54" customWidth="1"/>
    <col min="3534" max="3534" width="6.44140625" style="54" customWidth="1"/>
    <col min="3535" max="3535" width="1.5546875" style="54" customWidth="1"/>
    <col min="3536" max="3536" width="8.44140625" style="54" customWidth="1"/>
    <col min="3537" max="3537" width="1.44140625" style="54" customWidth="1"/>
    <col min="3538" max="3538" width="12.44140625" style="54" customWidth="1"/>
    <col min="3539" max="3539" width="1.44140625" style="54" customWidth="1"/>
    <col min="3540" max="3540" width="12.44140625" style="54" customWidth="1"/>
    <col min="3541" max="3541" width="1.44140625" style="54" customWidth="1"/>
    <col min="3542" max="3542" width="12.44140625" style="54" customWidth="1"/>
    <col min="3543" max="3543" width="1.44140625" style="54" customWidth="1"/>
    <col min="3544" max="3544" width="12.44140625" style="54" customWidth="1"/>
    <col min="3545" max="3545" width="0.88671875" style="54" customWidth="1"/>
    <col min="3546" max="3546" width="13" style="54" customWidth="1"/>
    <col min="3547" max="3547" width="6.109375" style="54" bestFit="1" customWidth="1"/>
    <col min="3548" max="3786" width="10.88671875" style="54"/>
    <col min="3787" max="3787" width="25.5546875" style="54" customWidth="1"/>
    <col min="3788" max="3788" width="5" style="54" customWidth="1"/>
    <col min="3789" max="3789" width="4.44140625" style="54" customWidth="1"/>
    <col min="3790" max="3790" width="6.44140625" style="54" customWidth="1"/>
    <col min="3791" max="3791" width="1.5546875" style="54" customWidth="1"/>
    <col min="3792" max="3792" width="8.44140625" style="54" customWidth="1"/>
    <col min="3793" max="3793" width="1.44140625" style="54" customWidth="1"/>
    <col min="3794" max="3794" width="12.44140625" style="54" customWidth="1"/>
    <col min="3795" max="3795" width="1.44140625" style="54" customWidth="1"/>
    <col min="3796" max="3796" width="12.44140625" style="54" customWidth="1"/>
    <col min="3797" max="3797" width="1.44140625" style="54" customWidth="1"/>
    <col min="3798" max="3798" width="12.44140625" style="54" customWidth="1"/>
    <col min="3799" max="3799" width="1.44140625" style="54" customWidth="1"/>
    <col min="3800" max="3800" width="12.44140625" style="54" customWidth="1"/>
    <col min="3801" max="3801" width="0.88671875" style="54" customWidth="1"/>
    <col min="3802" max="3802" width="13" style="54" customWidth="1"/>
    <col min="3803" max="3803" width="6.109375" style="54" bestFit="1" customWidth="1"/>
    <col min="3804" max="4042" width="10.88671875" style="54"/>
    <col min="4043" max="4043" width="25.5546875" style="54" customWidth="1"/>
    <col min="4044" max="4044" width="5" style="54" customWidth="1"/>
    <col min="4045" max="4045" width="4.44140625" style="54" customWidth="1"/>
    <col min="4046" max="4046" width="6.44140625" style="54" customWidth="1"/>
    <col min="4047" max="4047" width="1.5546875" style="54" customWidth="1"/>
    <col min="4048" max="4048" width="8.44140625" style="54" customWidth="1"/>
    <col min="4049" max="4049" width="1.44140625" style="54" customWidth="1"/>
    <col min="4050" max="4050" width="12.44140625" style="54" customWidth="1"/>
    <col min="4051" max="4051" width="1.44140625" style="54" customWidth="1"/>
    <col min="4052" max="4052" width="12.44140625" style="54" customWidth="1"/>
    <col min="4053" max="4053" width="1.44140625" style="54" customWidth="1"/>
    <col min="4054" max="4054" width="12.44140625" style="54" customWidth="1"/>
    <col min="4055" max="4055" width="1.44140625" style="54" customWidth="1"/>
    <col min="4056" max="4056" width="12.44140625" style="54" customWidth="1"/>
    <col min="4057" max="4057" width="0.88671875" style="54" customWidth="1"/>
    <col min="4058" max="4058" width="13" style="54" customWidth="1"/>
    <col min="4059" max="4059" width="6.109375" style="54" bestFit="1" customWidth="1"/>
    <col min="4060" max="4298" width="10.88671875" style="54"/>
    <col min="4299" max="4299" width="25.5546875" style="54" customWidth="1"/>
    <col min="4300" max="4300" width="5" style="54" customWidth="1"/>
    <col min="4301" max="4301" width="4.44140625" style="54" customWidth="1"/>
    <col min="4302" max="4302" width="6.44140625" style="54" customWidth="1"/>
    <col min="4303" max="4303" width="1.5546875" style="54" customWidth="1"/>
    <col min="4304" max="4304" width="8.44140625" style="54" customWidth="1"/>
    <col min="4305" max="4305" width="1.44140625" style="54" customWidth="1"/>
    <col min="4306" max="4306" width="12.44140625" style="54" customWidth="1"/>
    <col min="4307" max="4307" width="1.44140625" style="54" customWidth="1"/>
    <col min="4308" max="4308" width="12.44140625" style="54" customWidth="1"/>
    <col min="4309" max="4309" width="1.44140625" style="54" customWidth="1"/>
    <col min="4310" max="4310" width="12.44140625" style="54" customWidth="1"/>
    <col min="4311" max="4311" width="1.44140625" style="54" customWidth="1"/>
    <col min="4312" max="4312" width="12.44140625" style="54" customWidth="1"/>
    <col min="4313" max="4313" width="0.88671875" style="54" customWidth="1"/>
    <col min="4314" max="4314" width="13" style="54" customWidth="1"/>
    <col min="4315" max="4315" width="6.109375" style="54" bestFit="1" customWidth="1"/>
    <col min="4316" max="4554" width="10.88671875" style="54"/>
    <col min="4555" max="4555" width="25.5546875" style="54" customWidth="1"/>
    <col min="4556" max="4556" width="5" style="54" customWidth="1"/>
    <col min="4557" max="4557" width="4.44140625" style="54" customWidth="1"/>
    <col min="4558" max="4558" width="6.44140625" style="54" customWidth="1"/>
    <col min="4559" max="4559" width="1.5546875" style="54" customWidth="1"/>
    <col min="4560" max="4560" width="8.44140625" style="54" customWidth="1"/>
    <col min="4561" max="4561" width="1.44140625" style="54" customWidth="1"/>
    <col min="4562" max="4562" width="12.44140625" style="54" customWidth="1"/>
    <col min="4563" max="4563" width="1.44140625" style="54" customWidth="1"/>
    <col min="4564" max="4564" width="12.44140625" style="54" customWidth="1"/>
    <col min="4565" max="4565" width="1.44140625" style="54" customWidth="1"/>
    <col min="4566" max="4566" width="12.44140625" style="54" customWidth="1"/>
    <col min="4567" max="4567" width="1.44140625" style="54" customWidth="1"/>
    <col min="4568" max="4568" width="12.44140625" style="54" customWidth="1"/>
    <col min="4569" max="4569" width="0.88671875" style="54" customWidth="1"/>
    <col min="4570" max="4570" width="13" style="54" customWidth="1"/>
    <col min="4571" max="4571" width="6.109375" style="54" bestFit="1" customWidth="1"/>
    <col min="4572" max="4810" width="10.88671875" style="54"/>
    <col min="4811" max="4811" width="25.5546875" style="54" customWidth="1"/>
    <col min="4812" max="4812" width="5" style="54" customWidth="1"/>
    <col min="4813" max="4813" width="4.44140625" style="54" customWidth="1"/>
    <col min="4814" max="4814" width="6.44140625" style="54" customWidth="1"/>
    <col min="4815" max="4815" width="1.5546875" style="54" customWidth="1"/>
    <col min="4816" max="4816" width="8.44140625" style="54" customWidth="1"/>
    <col min="4817" max="4817" width="1.44140625" style="54" customWidth="1"/>
    <col min="4818" max="4818" width="12.44140625" style="54" customWidth="1"/>
    <col min="4819" max="4819" width="1.44140625" style="54" customWidth="1"/>
    <col min="4820" max="4820" width="12.44140625" style="54" customWidth="1"/>
    <col min="4821" max="4821" width="1.44140625" style="54" customWidth="1"/>
    <col min="4822" max="4822" width="12.44140625" style="54" customWidth="1"/>
    <col min="4823" max="4823" width="1.44140625" style="54" customWidth="1"/>
    <col min="4824" max="4824" width="12.44140625" style="54" customWidth="1"/>
    <col min="4825" max="4825" width="0.88671875" style="54" customWidth="1"/>
    <col min="4826" max="4826" width="13" style="54" customWidth="1"/>
    <col min="4827" max="4827" width="6.109375" style="54" bestFit="1" customWidth="1"/>
    <col min="4828" max="5066" width="10.88671875" style="54"/>
    <col min="5067" max="5067" width="25.5546875" style="54" customWidth="1"/>
    <col min="5068" max="5068" width="5" style="54" customWidth="1"/>
    <col min="5069" max="5069" width="4.44140625" style="54" customWidth="1"/>
    <col min="5070" max="5070" width="6.44140625" style="54" customWidth="1"/>
    <col min="5071" max="5071" width="1.5546875" style="54" customWidth="1"/>
    <col min="5072" max="5072" width="8.44140625" style="54" customWidth="1"/>
    <col min="5073" max="5073" width="1.44140625" style="54" customWidth="1"/>
    <col min="5074" max="5074" width="12.44140625" style="54" customWidth="1"/>
    <col min="5075" max="5075" width="1.44140625" style="54" customWidth="1"/>
    <col min="5076" max="5076" width="12.44140625" style="54" customWidth="1"/>
    <col min="5077" max="5077" width="1.44140625" style="54" customWidth="1"/>
    <col min="5078" max="5078" width="12.44140625" style="54" customWidth="1"/>
    <col min="5079" max="5079" width="1.44140625" style="54" customWidth="1"/>
    <col min="5080" max="5080" width="12.44140625" style="54" customWidth="1"/>
    <col min="5081" max="5081" width="0.88671875" style="54" customWidth="1"/>
    <col min="5082" max="5082" width="13" style="54" customWidth="1"/>
    <col min="5083" max="5083" width="6.109375" style="54" bestFit="1" customWidth="1"/>
    <col min="5084" max="5322" width="10.88671875" style="54"/>
    <col min="5323" max="5323" width="25.5546875" style="54" customWidth="1"/>
    <col min="5324" max="5324" width="5" style="54" customWidth="1"/>
    <col min="5325" max="5325" width="4.44140625" style="54" customWidth="1"/>
    <col min="5326" max="5326" width="6.44140625" style="54" customWidth="1"/>
    <col min="5327" max="5327" width="1.5546875" style="54" customWidth="1"/>
    <col min="5328" max="5328" width="8.44140625" style="54" customWidth="1"/>
    <col min="5329" max="5329" width="1.44140625" style="54" customWidth="1"/>
    <col min="5330" max="5330" width="12.44140625" style="54" customWidth="1"/>
    <col min="5331" max="5331" width="1.44140625" style="54" customWidth="1"/>
    <col min="5332" max="5332" width="12.44140625" style="54" customWidth="1"/>
    <col min="5333" max="5333" width="1.44140625" style="54" customWidth="1"/>
    <col min="5334" max="5334" width="12.44140625" style="54" customWidth="1"/>
    <col min="5335" max="5335" width="1.44140625" style="54" customWidth="1"/>
    <col min="5336" max="5336" width="12.44140625" style="54" customWidth="1"/>
    <col min="5337" max="5337" width="0.88671875" style="54" customWidth="1"/>
    <col min="5338" max="5338" width="13" style="54" customWidth="1"/>
    <col min="5339" max="5339" width="6.109375" style="54" bestFit="1" customWidth="1"/>
    <col min="5340" max="5578" width="10.88671875" style="54"/>
    <col min="5579" max="5579" width="25.5546875" style="54" customWidth="1"/>
    <col min="5580" max="5580" width="5" style="54" customWidth="1"/>
    <col min="5581" max="5581" width="4.44140625" style="54" customWidth="1"/>
    <col min="5582" max="5582" width="6.44140625" style="54" customWidth="1"/>
    <col min="5583" max="5583" width="1.5546875" style="54" customWidth="1"/>
    <col min="5584" max="5584" width="8.44140625" style="54" customWidth="1"/>
    <col min="5585" max="5585" width="1.44140625" style="54" customWidth="1"/>
    <col min="5586" max="5586" width="12.44140625" style="54" customWidth="1"/>
    <col min="5587" max="5587" width="1.44140625" style="54" customWidth="1"/>
    <col min="5588" max="5588" width="12.44140625" style="54" customWidth="1"/>
    <col min="5589" max="5589" width="1.44140625" style="54" customWidth="1"/>
    <col min="5590" max="5590" width="12.44140625" style="54" customWidth="1"/>
    <col min="5591" max="5591" width="1.44140625" style="54" customWidth="1"/>
    <col min="5592" max="5592" width="12.44140625" style="54" customWidth="1"/>
    <col min="5593" max="5593" width="0.88671875" style="54" customWidth="1"/>
    <col min="5594" max="5594" width="13" style="54" customWidth="1"/>
    <col min="5595" max="5595" width="6.109375" style="54" bestFit="1" customWidth="1"/>
    <col min="5596" max="5834" width="10.88671875" style="54"/>
    <col min="5835" max="5835" width="25.5546875" style="54" customWidth="1"/>
    <col min="5836" max="5836" width="5" style="54" customWidth="1"/>
    <col min="5837" max="5837" width="4.44140625" style="54" customWidth="1"/>
    <col min="5838" max="5838" width="6.44140625" style="54" customWidth="1"/>
    <col min="5839" max="5839" width="1.5546875" style="54" customWidth="1"/>
    <col min="5840" max="5840" width="8.44140625" style="54" customWidth="1"/>
    <col min="5841" max="5841" width="1.44140625" style="54" customWidth="1"/>
    <col min="5842" max="5842" width="12.44140625" style="54" customWidth="1"/>
    <col min="5843" max="5843" width="1.44140625" style="54" customWidth="1"/>
    <col min="5844" max="5844" width="12.44140625" style="54" customWidth="1"/>
    <col min="5845" max="5845" width="1.44140625" style="54" customWidth="1"/>
    <col min="5846" max="5846" width="12.44140625" style="54" customWidth="1"/>
    <col min="5847" max="5847" width="1.44140625" style="54" customWidth="1"/>
    <col min="5848" max="5848" width="12.44140625" style="54" customWidth="1"/>
    <col min="5849" max="5849" width="0.88671875" style="54" customWidth="1"/>
    <col min="5850" max="5850" width="13" style="54" customWidth="1"/>
    <col min="5851" max="5851" width="6.109375" style="54" bestFit="1" customWidth="1"/>
    <col min="5852" max="6090" width="10.88671875" style="54"/>
    <col min="6091" max="6091" width="25.5546875" style="54" customWidth="1"/>
    <col min="6092" max="6092" width="5" style="54" customWidth="1"/>
    <col min="6093" max="6093" width="4.44140625" style="54" customWidth="1"/>
    <col min="6094" max="6094" width="6.44140625" style="54" customWidth="1"/>
    <col min="6095" max="6095" width="1.5546875" style="54" customWidth="1"/>
    <col min="6096" max="6096" width="8.44140625" style="54" customWidth="1"/>
    <col min="6097" max="6097" width="1.44140625" style="54" customWidth="1"/>
    <col min="6098" max="6098" width="12.44140625" style="54" customWidth="1"/>
    <col min="6099" max="6099" width="1.44140625" style="54" customWidth="1"/>
    <col min="6100" max="6100" width="12.44140625" style="54" customWidth="1"/>
    <col min="6101" max="6101" width="1.44140625" style="54" customWidth="1"/>
    <col min="6102" max="6102" width="12.44140625" style="54" customWidth="1"/>
    <col min="6103" max="6103" width="1.44140625" style="54" customWidth="1"/>
    <col min="6104" max="6104" width="12.44140625" style="54" customWidth="1"/>
    <col min="6105" max="6105" width="0.88671875" style="54" customWidth="1"/>
    <col min="6106" max="6106" width="13" style="54" customWidth="1"/>
    <col min="6107" max="6107" width="6.109375" style="54" bestFit="1" customWidth="1"/>
    <col min="6108" max="6346" width="10.88671875" style="54"/>
    <col min="6347" max="6347" width="25.5546875" style="54" customWidth="1"/>
    <col min="6348" max="6348" width="5" style="54" customWidth="1"/>
    <col min="6349" max="6349" width="4.44140625" style="54" customWidth="1"/>
    <col min="6350" max="6350" width="6.44140625" style="54" customWidth="1"/>
    <col min="6351" max="6351" width="1.5546875" style="54" customWidth="1"/>
    <col min="6352" max="6352" width="8.44140625" style="54" customWidth="1"/>
    <col min="6353" max="6353" width="1.44140625" style="54" customWidth="1"/>
    <col min="6354" max="6354" width="12.44140625" style="54" customWidth="1"/>
    <col min="6355" max="6355" width="1.44140625" style="54" customWidth="1"/>
    <col min="6356" max="6356" width="12.44140625" style="54" customWidth="1"/>
    <col min="6357" max="6357" width="1.44140625" style="54" customWidth="1"/>
    <col min="6358" max="6358" width="12.44140625" style="54" customWidth="1"/>
    <col min="6359" max="6359" width="1.44140625" style="54" customWidth="1"/>
    <col min="6360" max="6360" width="12.44140625" style="54" customWidth="1"/>
    <col min="6361" max="6361" width="0.88671875" style="54" customWidth="1"/>
    <col min="6362" max="6362" width="13" style="54" customWidth="1"/>
    <col min="6363" max="6363" width="6.109375" style="54" bestFit="1" customWidth="1"/>
    <col min="6364" max="6602" width="10.88671875" style="54"/>
    <col min="6603" max="6603" width="25.5546875" style="54" customWidth="1"/>
    <col min="6604" max="6604" width="5" style="54" customWidth="1"/>
    <col min="6605" max="6605" width="4.44140625" style="54" customWidth="1"/>
    <col min="6606" max="6606" width="6.44140625" style="54" customWidth="1"/>
    <col min="6607" max="6607" width="1.5546875" style="54" customWidth="1"/>
    <col min="6608" max="6608" width="8.44140625" style="54" customWidth="1"/>
    <col min="6609" max="6609" width="1.44140625" style="54" customWidth="1"/>
    <col min="6610" max="6610" width="12.44140625" style="54" customWidth="1"/>
    <col min="6611" max="6611" width="1.44140625" style="54" customWidth="1"/>
    <col min="6612" max="6612" width="12.44140625" style="54" customWidth="1"/>
    <col min="6613" max="6613" width="1.44140625" style="54" customWidth="1"/>
    <col min="6614" max="6614" width="12.44140625" style="54" customWidth="1"/>
    <col min="6615" max="6615" width="1.44140625" style="54" customWidth="1"/>
    <col min="6616" max="6616" width="12.44140625" style="54" customWidth="1"/>
    <col min="6617" max="6617" width="0.88671875" style="54" customWidth="1"/>
    <col min="6618" max="6618" width="13" style="54" customWidth="1"/>
    <col min="6619" max="6619" width="6.109375" style="54" bestFit="1" customWidth="1"/>
    <col min="6620" max="6858" width="10.88671875" style="54"/>
    <col min="6859" max="6859" width="25.5546875" style="54" customWidth="1"/>
    <col min="6860" max="6860" width="5" style="54" customWidth="1"/>
    <col min="6861" max="6861" width="4.44140625" style="54" customWidth="1"/>
    <col min="6862" max="6862" width="6.44140625" style="54" customWidth="1"/>
    <col min="6863" max="6863" width="1.5546875" style="54" customWidth="1"/>
    <col min="6864" max="6864" width="8.44140625" style="54" customWidth="1"/>
    <col min="6865" max="6865" width="1.44140625" style="54" customWidth="1"/>
    <col min="6866" max="6866" width="12.44140625" style="54" customWidth="1"/>
    <col min="6867" max="6867" width="1.44140625" style="54" customWidth="1"/>
    <col min="6868" max="6868" width="12.44140625" style="54" customWidth="1"/>
    <col min="6869" max="6869" width="1.44140625" style="54" customWidth="1"/>
    <col min="6870" max="6870" width="12.44140625" style="54" customWidth="1"/>
    <col min="6871" max="6871" width="1.44140625" style="54" customWidth="1"/>
    <col min="6872" max="6872" width="12.44140625" style="54" customWidth="1"/>
    <col min="6873" max="6873" width="0.88671875" style="54" customWidth="1"/>
    <col min="6874" max="6874" width="13" style="54" customWidth="1"/>
    <col min="6875" max="6875" width="6.109375" style="54" bestFit="1" customWidth="1"/>
    <col min="6876" max="7114" width="10.88671875" style="54"/>
    <col min="7115" max="7115" width="25.5546875" style="54" customWidth="1"/>
    <col min="7116" max="7116" width="5" style="54" customWidth="1"/>
    <col min="7117" max="7117" width="4.44140625" style="54" customWidth="1"/>
    <col min="7118" max="7118" width="6.44140625" style="54" customWidth="1"/>
    <col min="7119" max="7119" width="1.5546875" style="54" customWidth="1"/>
    <col min="7120" max="7120" width="8.44140625" style="54" customWidth="1"/>
    <col min="7121" max="7121" width="1.44140625" style="54" customWidth="1"/>
    <col min="7122" max="7122" width="12.44140625" style="54" customWidth="1"/>
    <col min="7123" max="7123" width="1.44140625" style="54" customWidth="1"/>
    <col min="7124" max="7124" width="12.44140625" style="54" customWidth="1"/>
    <col min="7125" max="7125" width="1.44140625" style="54" customWidth="1"/>
    <col min="7126" max="7126" width="12.44140625" style="54" customWidth="1"/>
    <col min="7127" max="7127" width="1.44140625" style="54" customWidth="1"/>
    <col min="7128" max="7128" width="12.44140625" style="54" customWidth="1"/>
    <col min="7129" max="7129" width="0.88671875" style="54" customWidth="1"/>
    <col min="7130" max="7130" width="13" style="54" customWidth="1"/>
    <col min="7131" max="7131" width="6.109375" style="54" bestFit="1" customWidth="1"/>
    <col min="7132" max="7370" width="10.88671875" style="54"/>
    <col min="7371" max="7371" width="25.5546875" style="54" customWidth="1"/>
    <col min="7372" max="7372" width="5" style="54" customWidth="1"/>
    <col min="7373" max="7373" width="4.44140625" style="54" customWidth="1"/>
    <col min="7374" max="7374" width="6.44140625" style="54" customWidth="1"/>
    <col min="7375" max="7375" width="1.5546875" style="54" customWidth="1"/>
    <col min="7376" max="7376" width="8.44140625" style="54" customWidth="1"/>
    <col min="7377" max="7377" width="1.44140625" style="54" customWidth="1"/>
    <col min="7378" max="7378" width="12.44140625" style="54" customWidth="1"/>
    <col min="7379" max="7379" width="1.44140625" style="54" customWidth="1"/>
    <col min="7380" max="7380" width="12.44140625" style="54" customWidth="1"/>
    <col min="7381" max="7381" width="1.44140625" style="54" customWidth="1"/>
    <col min="7382" max="7382" width="12.44140625" style="54" customWidth="1"/>
    <col min="7383" max="7383" width="1.44140625" style="54" customWidth="1"/>
    <col min="7384" max="7384" width="12.44140625" style="54" customWidth="1"/>
    <col min="7385" max="7385" width="0.88671875" style="54" customWidth="1"/>
    <col min="7386" max="7386" width="13" style="54" customWidth="1"/>
    <col min="7387" max="7387" width="6.109375" style="54" bestFit="1" customWidth="1"/>
    <col min="7388" max="7626" width="10.88671875" style="54"/>
    <col min="7627" max="7627" width="25.5546875" style="54" customWidth="1"/>
    <col min="7628" max="7628" width="5" style="54" customWidth="1"/>
    <col min="7629" max="7629" width="4.44140625" style="54" customWidth="1"/>
    <col min="7630" max="7630" width="6.44140625" style="54" customWidth="1"/>
    <col min="7631" max="7631" width="1.5546875" style="54" customWidth="1"/>
    <col min="7632" max="7632" width="8.44140625" style="54" customWidth="1"/>
    <col min="7633" max="7633" width="1.44140625" style="54" customWidth="1"/>
    <col min="7634" max="7634" width="12.44140625" style="54" customWidth="1"/>
    <col min="7635" max="7635" width="1.44140625" style="54" customWidth="1"/>
    <col min="7636" max="7636" width="12.44140625" style="54" customWidth="1"/>
    <col min="7637" max="7637" width="1.44140625" style="54" customWidth="1"/>
    <col min="7638" max="7638" width="12.44140625" style="54" customWidth="1"/>
    <col min="7639" max="7639" width="1.44140625" style="54" customWidth="1"/>
    <col min="7640" max="7640" width="12.44140625" style="54" customWidth="1"/>
    <col min="7641" max="7641" width="0.88671875" style="54" customWidth="1"/>
    <col min="7642" max="7642" width="13" style="54" customWidth="1"/>
    <col min="7643" max="7643" width="6.109375" style="54" bestFit="1" customWidth="1"/>
    <col min="7644" max="7882" width="10.88671875" style="54"/>
    <col min="7883" max="7883" width="25.5546875" style="54" customWidth="1"/>
    <col min="7884" max="7884" width="5" style="54" customWidth="1"/>
    <col min="7885" max="7885" width="4.44140625" style="54" customWidth="1"/>
    <col min="7886" max="7886" width="6.44140625" style="54" customWidth="1"/>
    <col min="7887" max="7887" width="1.5546875" style="54" customWidth="1"/>
    <col min="7888" max="7888" width="8.44140625" style="54" customWidth="1"/>
    <col min="7889" max="7889" width="1.44140625" style="54" customWidth="1"/>
    <col min="7890" max="7890" width="12.44140625" style="54" customWidth="1"/>
    <col min="7891" max="7891" width="1.44140625" style="54" customWidth="1"/>
    <col min="7892" max="7892" width="12.44140625" style="54" customWidth="1"/>
    <col min="7893" max="7893" width="1.44140625" style="54" customWidth="1"/>
    <col min="7894" max="7894" width="12.44140625" style="54" customWidth="1"/>
    <col min="7895" max="7895" width="1.44140625" style="54" customWidth="1"/>
    <col min="7896" max="7896" width="12.44140625" style="54" customWidth="1"/>
    <col min="7897" max="7897" width="0.88671875" style="54" customWidth="1"/>
    <col min="7898" max="7898" width="13" style="54" customWidth="1"/>
    <col min="7899" max="7899" width="6.109375" style="54" bestFit="1" customWidth="1"/>
    <col min="7900" max="8138" width="10.88671875" style="54"/>
    <col min="8139" max="8139" width="25.5546875" style="54" customWidth="1"/>
    <col min="8140" max="8140" width="5" style="54" customWidth="1"/>
    <col min="8141" max="8141" width="4.44140625" style="54" customWidth="1"/>
    <col min="8142" max="8142" width="6.44140625" style="54" customWidth="1"/>
    <col min="8143" max="8143" width="1.5546875" style="54" customWidth="1"/>
    <col min="8144" max="8144" width="8.44140625" style="54" customWidth="1"/>
    <col min="8145" max="8145" width="1.44140625" style="54" customWidth="1"/>
    <col min="8146" max="8146" width="12.44140625" style="54" customWidth="1"/>
    <col min="8147" max="8147" width="1.44140625" style="54" customWidth="1"/>
    <col min="8148" max="8148" width="12.44140625" style="54" customWidth="1"/>
    <col min="8149" max="8149" width="1.44140625" style="54" customWidth="1"/>
    <col min="8150" max="8150" width="12.44140625" style="54" customWidth="1"/>
    <col min="8151" max="8151" width="1.44140625" style="54" customWidth="1"/>
    <col min="8152" max="8152" width="12.44140625" style="54" customWidth="1"/>
    <col min="8153" max="8153" width="0.88671875" style="54" customWidth="1"/>
    <col min="8154" max="8154" width="13" style="54" customWidth="1"/>
    <col min="8155" max="8155" width="6.109375" style="54" bestFit="1" customWidth="1"/>
    <col min="8156" max="8394" width="10.88671875" style="54"/>
    <col min="8395" max="8395" width="25.5546875" style="54" customWidth="1"/>
    <col min="8396" max="8396" width="5" style="54" customWidth="1"/>
    <col min="8397" max="8397" width="4.44140625" style="54" customWidth="1"/>
    <col min="8398" max="8398" width="6.44140625" style="54" customWidth="1"/>
    <col min="8399" max="8399" width="1.5546875" style="54" customWidth="1"/>
    <col min="8400" max="8400" width="8.44140625" style="54" customWidth="1"/>
    <col min="8401" max="8401" width="1.44140625" style="54" customWidth="1"/>
    <col min="8402" max="8402" width="12.44140625" style="54" customWidth="1"/>
    <col min="8403" max="8403" width="1.44140625" style="54" customWidth="1"/>
    <col min="8404" max="8404" width="12.44140625" style="54" customWidth="1"/>
    <col min="8405" max="8405" width="1.44140625" style="54" customWidth="1"/>
    <col min="8406" max="8406" width="12.44140625" style="54" customWidth="1"/>
    <col min="8407" max="8407" width="1.44140625" style="54" customWidth="1"/>
    <col min="8408" max="8408" width="12.44140625" style="54" customWidth="1"/>
    <col min="8409" max="8409" width="0.88671875" style="54" customWidth="1"/>
    <col min="8410" max="8410" width="13" style="54" customWidth="1"/>
    <col min="8411" max="8411" width="6.109375" style="54" bestFit="1" customWidth="1"/>
    <col min="8412" max="8650" width="10.88671875" style="54"/>
    <col min="8651" max="8651" width="25.5546875" style="54" customWidth="1"/>
    <col min="8652" max="8652" width="5" style="54" customWidth="1"/>
    <col min="8653" max="8653" width="4.44140625" style="54" customWidth="1"/>
    <col min="8654" max="8654" width="6.44140625" style="54" customWidth="1"/>
    <col min="8655" max="8655" width="1.5546875" style="54" customWidth="1"/>
    <col min="8656" max="8656" width="8.44140625" style="54" customWidth="1"/>
    <col min="8657" max="8657" width="1.44140625" style="54" customWidth="1"/>
    <col min="8658" max="8658" width="12.44140625" style="54" customWidth="1"/>
    <col min="8659" max="8659" width="1.44140625" style="54" customWidth="1"/>
    <col min="8660" max="8660" width="12.44140625" style="54" customWidth="1"/>
    <col min="8661" max="8661" width="1.44140625" style="54" customWidth="1"/>
    <col min="8662" max="8662" width="12.44140625" style="54" customWidth="1"/>
    <col min="8663" max="8663" width="1.44140625" style="54" customWidth="1"/>
    <col min="8664" max="8664" width="12.44140625" style="54" customWidth="1"/>
    <col min="8665" max="8665" width="0.88671875" style="54" customWidth="1"/>
    <col min="8666" max="8666" width="13" style="54" customWidth="1"/>
    <col min="8667" max="8667" width="6.109375" style="54" bestFit="1" customWidth="1"/>
    <col min="8668" max="8906" width="10.88671875" style="54"/>
    <col min="8907" max="8907" width="25.5546875" style="54" customWidth="1"/>
    <col min="8908" max="8908" width="5" style="54" customWidth="1"/>
    <col min="8909" max="8909" width="4.44140625" style="54" customWidth="1"/>
    <col min="8910" max="8910" width="6.44140625" style="54" customWidth="1"/>
    <col min="8911" max="8911" width="1.5546875" style="54" customWidth="1"/>
    <col min="8912" max="8912" width="8.44140625" style="54" customWidth="1"/>
    <col min="8913" max="8913" width="1.44140625" style="54" customWidth="1"/>
    <col min="8914" max="8914" width="12.44140625" style="54" customWidth="1"/>
    <col min="8915" max="8915" width="1.44140625" style="54" customWidth="1"/>
    <col min="8916" max="8916" width="12.44140625" style="54" customWidth="1"/>
    <col min="8917" max="8917" width="1.44140625" style="54" customWidth="1"/>
    <col min="8918" max="8918" width="12.44140625" style="54" customWidth="1"/>
    <col min="8919" max="8919" width="1.44140625" style="54" customWidth="1"/>
    <col min="8920" max="8920" width="12.44140625" style="54" customWidth="1"/>
    <col min="8921" max="8921" width="0.88671875" style="54" customWidth="1"/>
    <col min="8922" max="8922" width="13" style="54" customWidth="1"/>
    <col min="8923" max="8923" width="6.109375" style="54" bestFit="1" customWidth="1"/>
    <col min="8924" max="9162" width="10.88671875" style="54"/>
    <col min="9163" max="9163" width="25.5546875" style="54" customWidth="1"/>
    <col min="9164" max="9164" width="5" style="54" customWidth="1"/>
    <col min="9165" max="9165" width="4.44140625" style="54" customWidth="1"/>
    <col min="9166" max="9166" width="6.44140625" style="54" customWidth="1"/>
    <col min="9167" max="9167" width="1.5546875" style="54" customWidth="1"/>
    <col min="9168" max="9168" width="8.44140625" style="54" customWidth="1"/>
    <col min="9169" max="9169" width="1.44140625" style="54" customWidth="1"/>
    <col min="9170" max="9170" width="12.44140625" style="54" customWidth="1"/>
    <col min="9171" max="9171" width="1.44140625" style="54" customWidth="1"/>
    <col min="9172" max="9172" width="12.44140625" style="54" customWidth="1"/>
    <col min="9173" max="9173" width="1.44140625" style="54" customWidth="1"/>
    <col min="9174" max="9174" width="12.44140625" style="54" customWidth="1"/>
    <col min="9175" max="9175" width="1.44140625" style="54" customWidth="1"/>
    <col min="9176" max="9176" width="12.44140625" style="54" customWidth="1"/>
    <col min="9177" max="9177" width="0.88671875" style="54" customWidth="1"/>
    <col min="9178" max="9178" width="13" style="54" customWidth="1"/>
    <col min="9179" max="9179" width="6.109375" style="54" bestFit="1" customWidth="1"/>
    <col min="9180" max="9418" width="10.88671875" style="54"/>
    <col min="9419" max="9419" width="25.5546875" style="54" customWidth="1"/>
    <col min="9420" max="9420" width="5" style="54" customWidth="1"/>
    <col min="9421" max="9421" width="4.44140625" style="54" customWidth="1"/>
    <col min="9422" max="9422" width="6.44140625" style="54" customWidth="1"/>
    <col min="9423" max="9423" width="1.5546875" style="54" customWidth="1"/>
    <col min="9424" max="9424" width="8.44140625" style="54" customWidth="1"/>
    <col min="9425" max="9425" width="1.44140625" style="54" customWidth="1"/>
    <col min="9426" max="9426" width="12.44140625" style="54" customWidth="1"/>
    <col min="9427" max="9427" width="1.44140625" style="54" customWidth="1"/>
    <col min="9428" max="9428" width="12.44140625" style="54" customWidth="1"/>
    <col min="9429" max="9429" width="1.44140625" style="54" customWidth="1"/>
    <col min="9430" max="9430" width="12.44140625" style="54" customWidth="1"/>
    <col min="9431" max="9431" width="1.44140625" style="54" customWidth="1"/>
    <col min="9432" max="9432" width="12.44140625" style="54" customWidth="1"/>
    <col min="9433" max="9433" width="0.88671875" style="54" customWidth="1"/>
    <col min="9434" max="9434" width="13" style="54" customWidth="1"/>
    <col min="9435" max="9435" width="6.109375" style="54" bestFit="1" customWidth="1"/>
    <col min="9436" max="9674" width="10.88671875" style="54"/>
    <col min="9675" max="9675" width="25.5546875" style="54" customWidth="1"/>
    <col min="9676" max="9676" width="5" style="54" customWidth="1"/>
    <col min="9677" max="9677" width="4.44140625" style="54" customWidth="1"/>
    <col min="9678" max="9678" width="6.44140625" style="54" customWidth="1"/>
    <col min="9679" max="9679" width="1.5546875" style="54" customWidth="1"/>
    <col min="9680" max="9680" width="8.44140625" style="54" customWidth="1"/>
    <col min="9681" max="9681" width="1.44140625" style="54" customWidth="1"/>
    <col min="9682" max="9682" width="12.44140625" style="54" customWidth="1"/>
    <col min="9683" max="9683" width="1.44140625" style="54" customWidth="1"/>
    <col min="9684" max="9684" width="12.44140625" style="54" customWidth="1"/>
    <col min="9685" max="9685" width="1.44140625" style="54" customWidth="1"/>
    <col min="9686" max="9686" width="12.44140625" style="54" customWidth="1"/>
    <col min="9687" max="9687" width="1.44140625" style="54" customWidth="1"/>
    <col min="9688" max="9688" width="12.44140625" style="54" customWidth="1"/>
    <col min="9689" max="9689" width="0.88671875" style="54" customWidth="1"/>
    <col min="9690" max="9690" width="13" style="54" customWidth="1"/>
    <col min="9691" max="9691" width="6.109375" style="54" bestFit="1" customWidth="1"/>
    <col min="9692" max="9930" width="10.88671875" style="54"/>
    <col min="9931" max="9931" width="25.5546875" style="54" customWidth="1"/>
    <col min="9932" max="9932" width="5" style="54" customWidth="1"/>
    <col min="9933" max="9933" width="4.44140625" style="54" customWidth="1"/>
    <col min="9934" max="9934" width="6.44140625" style="54" customWidth="1"/>
    <col min="9935" max="9935" width="1.5546875" style="54" customWidth="1"/>
    <col min="9936" max="9936" width="8.44140625" style="54" customWidth="1"/>
    <col min="9937" max="9937" width="1.44140625" style="54" customWidth="1"/>
    <col min="9938" max="9938" width="12.44140625" style="54" customWidth="1"/>
    <col min="9939" max="9939" width="1.44140625" style="54" customWidth="1"/>
    <col min="9940" max="9940" width="12.44140625" style="54" customWidth="1"/>
    <col min="9941" max="9941" width="1.44140625" style="54" customWidth="1"/>
    <col min="9942" max="9942" width="12.44140625" style="54" customWidth="1"/>
    <col min="9943" max="9943" width="1.44140625" style="54" customWidth="1"/>
    <col min="9944" max="9944" width="12.44140625" style="54" customWidth="1"/>
    <col min="9945" max="9945" width="0.88671875" style="54" customWidth="1"/>
    <col min="9946" max="9946" width="13" style="54" customWidth="1"/>
    <col min="9947" max="9947" width="6.109375" style="54" bestFit="1" customWidth="1"/>
    <col min="9948" max="10186" width="10.88671875" style="54"/>
    <col min="10187" max="10187" width="25.5546875" style="54" customWidth="1"/>
    <col min="10188" max="10188" width="5" style="54" customWidth="1"/>
    <col min="10189" max="10189" width="4.44140625" style="54" customWidth="1"/>
    <col min="10190" max="10190" width="6.44140625" style="54" customWidth="1"/>
    <col min="10191" max="10191" width="1.5546875" style="54" customWidth="1"/>
    <col min="10192" max="10192" width="8.44140625" style="54" customWidth="1"/>
    <col min="10193" max="10193" width="1.44140625" style="54" customWidth="1"/>
    <col min="10194" max="10194" width="12.44140625" style="54" customWidth="1"/>
    <col min="10195" max="10195" width="1.44140625" style="54" customWidth="1"/>
    <col min="10196" max="10196" width="12.44140625" style="54" customWidth="1"/>
    <col min="10197" max="10197" width="1.44140625" style="54" customWidth="1"/>
    <col min="10198" max="10198" width="12.44140625" style="54" customWidth="1"/>
    <col min="10199" max="10199" width="1.44140625" style="54" customWidth="1"/>
    <col min="10200" max="10200" width="12.44140625" style="54" customWidth="1"/>
    <col min="10201" max="10201" width="0.88671875" style="54" customWidth="1"/>
    <col min="10202" max="10202" width="13" style="54" customWidth="1"/>
    <col min="10203" max="10203" width="6.109375" style="54" bestFit="1" customWidth="1"/>
    <col min="10204" max="10442" width="10.88671875" style="54"/>
    <col min="10443" max="10443" width="25.5546875" style="54" customWidth="1"/>
    <col min="10444" max="10444" width="5" style="54" customWidth="1"/>
    <col min="10445" max="10445" width="4.44140625" style="54" customWidth="1"/>
    <col min="10446" max="10446" width="6.44140625" style="54" customWidth="1"/>
    <col min="10447" max="10447" width="1.5546875" style="54" customWidth="1"/>
    <col min="10448" max="10448" width="8.44140625" style="54" customWidth="1"/>
    <col min="10449" max="10449" width="1.44140625" style="54" customWidth="1"/>
    <col min="10450" max="10450" width="12.44140625" style="54" customWidth="1"/>
    <col min="10451" max="10451" width="1.44140625" style="54" customWidth="1"/>
    <col min="10452" max="10452" width="12.44140625" style="54" customWidth="1"/>
    <col min="10453" max="10453" width="1.44140625" style="54" customWidth="1"/>
    <col min="10454" max="10454" width="12.44140625" style="54" customWidth="1"/>
    <col min="10455" max="10455" width="1.44140625" style="54" customWidth="1"/>
    <col min="10456" max="10456" width="12.44140625" style="54" customWidth="1"/>
    <col min="10457" max="10457" width="0.88671875" style="54" customWidth="1"/>
    <col min="10458" max="10458" width="13" style="54" customWidth="1"/>
    <col min="10459" max="10459" width="6.109375" style="54" bestFit="1" customWidth="1"/>
    <col min="10460" max="10698" width="10.88671875" style="54"/>
    <col min="10699" max="10699" width="25.5546875" style="54" customWidth="1"/>
    <col min="10700" max="10700" width="5" style="54" customWidth="1"/>
    <col min="10701" max="10701" width="4.44140625" style="54" customWidth="1"/>
    <col min="10702" max="10702" width="6.44140625" style="54" customWidth="1"/>
    <col min="10703" max="10703" width="1.5546875" style="54" customWidth="1"/>
    <col min="10704" max="10704" width="8.44140625" style="54" customWidth="1"/>
    <col min="10705" max="10705" width="1.44140625" style="54" customWidth="1"/>
    <col min="10706" max="10706" width="12.44140625" style="54" customWidth="1"/>
    <col min="10707" max="10707" width="1.44140625" style="54" customWidth="1"/>
    <col min="10708" max="10708" width="12.44140625" style="54" customWidth="1"/>
    <col min="10709" max="10709" width="1.44140625" style="54" customWidth="1"/>
    <col min="10710" max="10710" width="12.44140625" style="54" customWidth="1"/>
    <col min="10711" max="10711" width="1.44140625" style="54" customWidth="1"/>
    <col min="10712" max="10712" width="12.44140625" style="54" customWidth="1"/>
    <col min="10713" max="10713" width="0.88671875" style="54" customWidth="1"/>
    <col min="10714" max="10714" width="13" style="54" customWidth="1"/>
    <col min="10715" max="10715" width="6.109375" style="54" bestFit="1" customWidth="1"/>
    <col min="10716" max="10954" width="10.88671875" style="54"/>
    <col min="10955" max="10955" width="25.5546875" style="54" customWidth="1"/>
    <col min="10956" max="10956" width="5" style="54" customWidth="1"/>
    <col min="10957" max="10957" width="4.44140625" style="54" customWidth="1"/>
    <col min="10958" max="10958" width="6.44140625" style="54" customWidth="1"/>
    <col min="10959" max="10959" width="1.5546875" style="54" customWidth="1"/>
    <col min="10960" max="10960" width="8.44140625" style="54" customWidth="1"/>
    <col min="10961" max="10961" width="1.44140625" style="54" customWidth="1"/>
    <col min="10962" max="10962" width="12.44140625" style="54" customWidth="1"/>
    <col min="10963" max="10963" width="1.44140625" style="54" customWidth="1"/>
    <col min="10964" max="10964" width="12.44140625" style="54" customWidth="1"/>
    <col min="10965" max="10965" width="1.44140625" style="54" customWidth="1"/>
    <col min="10966" max="10966" width="12.44140625" style="54" customWidth="1"/>
    <col min="10967" max="10967" width="1.44140625" style="54" customWidth="1"/>
    <col min="10968" max="10968" width="12.44140625" style="54" customWidth="1"/>
    <col min="10969" max="10969" width="0.88671875" style="54" customWidth="1"/>
    <col min="10970" max="10970" width="13" style="54" customWidth="1"/>
    <col min="10971" max="10971" width="6.109375" style="54" bestFit="1" customWidth="1"/>
    <col min="10972" max="11210" width="10.88671875" style="54"/>
    <col min="11211" max="11211" width="25.5546875" style="54" customWidth="1"/>
    <col min="11212" max="11212" width="5" style="54" customWidth="1"/>
    <col min="11213" max="11213" width="4.44140625" style="54" customWidth="1"/>
    <col min="11214" max="11214" width="6.44140625" style="54" customWidth="1"/>
    <col min="11215" max="11215" width="1.5546875" style="54" customWidth="1"/>
    <col min="11216" max="11216" width="8.44140625" style="54" customWidth="1"/>
    <col min="11217" max="11217" width="1.44140625" style="54" customWidth="1"/>
    <col min="11218" max="11218" width="12.44140625" style="54" customWidth="1"/>
    <col min="11219" max="11219" width="1.44140625" style="54" customWidth="1"/>
    <col min="11220" max="11220" width="12.44140625" style="54" customWidth="1"/>
    <col min="11221" max="11221" width="1.44140625" style="54" customWidth="1"/>
    <col min="11222" max="11222" width="12.44140625" style="54" customWidth="1"/>
    <col min="11223" max="11223" width="1.44140625" style="54" customWidth="1"/>
    <col min="11224" max="11224" width="12.44140625" style="54" customWidth="1"/>
    <col min="11225" max="11225" width="0.88671875" style="54" customWidth="1"/>
    <col min="11226" max="11226" width="13" style="54" customWidth="1"/>
    <col min="11227" max="11227" width="6.109375" style="54" bestFit="1" customWidth="1"/>
    <col min="11228" max="11466" width="10.88671875" style="54"/>
    <col min="11467" max="11467" width="25.5546875" style="54" customWidth="1"/>
    <col min="11468" max="11468" width="5" style="54" customWidth="1"/>
    <col min="11469" max="11469" width="4.44140625" style="54" customWidth="1"/>
    <col min="11470" max="11470" width="6.44140625" style="54" customWidth="1"/>
    <col min="11471" max="11471" width="1.5546875" style="54" customWidth="1"/>
    <col min="11472" max="11472" width="8.44140625" style="54" customWidth="1"/>
    <col min="11473" max="11473" width="1.44140625" style="54" customWidth="1"/>
    <col min="11474" max="11474" width="12.44140625" style="54" customWidth="1"/>
    <col min="11475" max="11475" width="1.44140625" style="54" customWidth="1"/>
    <col min="11476" max="11476" width="12.44140625" style="54" customWidth="1"/>
    <col min="11477" max="11477" width="1.44140625" style="54" customWidth="1"/>
    <col min="11478" max="11478" width="12.44140625" style="54" customWidth="1"/>
    <col min="11479" max="11479" width="1.44140625" style="54" customWidth="1"/>
    <col min="11480" max="11480" width="12.44140625" style="54" customWidth="1"/>
    <col min="11481" max="11481" width="0.88671875" style="54" customWidth="1"/>
    <col min="11482" max="11482" width="13" style="54" customWidth="1"/>
    <col min="11483" max="11483" width="6.109375" style="54" bestFit="1" customWidth="1"/>
    <col min="11484" max="11722" width="10.88671875" style="54"/>
    <col min="11723" max="11723" width="25.5546875" style="54" customWidth="1"/>
    <col min="11724" max="11724" width="5" style="54" customWidth="1"/>
    <col min="11725" max="11725" width="4.44140625" style="54" customWidth="1"/>
    <col min="11726" max="11726" width="6.44140625" style="54" customWidth="1"/>
    <col min="11727" max="11727" width="1.5546875" style="54" customWidth="1"/>
    <col min="11728" max="11728" width="8.44140625" style="54" customWidth="1"/>
    <col min="11729" max="11729" width="1.44140625" style="54" customWidth="1"/>
    <col min="11730" max="11730" width="12.44140625" style="54" customWidth="1"/>
    <col min="11731" max="11731" width="1.44140625" style="54" customWidth="1"/>
    <col min="11732" max="11732" width="12.44140625" style="54" customWidth="1"/>
    <col min="11733" max="11733" width="1.44140625" style="54" customWidth="1"/>
    <col min="11734" max="11734" width="12.44140625" style="54" customWidth="1"/>
    <col min="11735" max="11735" width="1.44140625" style="54" customWidth="1"/>
    <col min="11736" max="11736" width="12.44140625" style="54" customWidth="1"/>
    <col min="11737" max="11737" width="0.88671875" style="54" customWidth="1"/>
    <col min="11738" max="11738" width="13" style="54" customWidth="1"/>
    <col min="11739" max="11739" width="6.109375" style="54" bestFit="1" customWidth="1"/>
    <col min="11740" max="11978" width="10.88671875" style="54"/>
    <col min="11979" max="11979" width="25.5546875" style="54" customWidth="1"/>
    <col min="11980" max="11980" width="5" style="54" customWidth="1"/>
    <col min="11981" max="11981" width="4.44140625" style="54" customWidth="1"/>
    <col min="11982" max="11982" width="6.44140625" style="54" customWidth="1"/>
    <col min="11983" max="11983" width="1.5546875" style="54" customWidth="1"/>
    <col min="11984" max="11984" width="8.44140625" style="54" customWidth="1"/>
    <col min="11985" max="11985" width="1.44140625" style="54" customWidth="1"/>
    <col min="11986" max="11986" width="12.44140625" style="54" customWidth="1"/>
    <col min="11987" max="11987" width="1.44140625" style="54" customWidth="1"/>
    <col min="11988" max="11988" width="12.44140625" style="54" customWidth="1"/>
    <col min="11989" max="11989" width="1.44140625" style="54" customWidth="1"/>
    <col min="11990" max="11990" width="12.44140625" style="54" customWidth="1"/>
    <col min="11991" max="11991" width="1.44140625" style="54" customWidth="1"/>
    <col min="11992" max="11992" width="12.44140625" style="54" customWidth="1"/>
    <col min="11993" max="11993" width="0.88671875" style="54" customWidth="1"/>
    <col min="11994" max="11994" width="13" style="54" customWidth="1"/>
    <col min="11995" max="11995" width="6.109375" style="54" bestFit="1" customWidth="1"/>
    <col min="11996" max="12234" width="10.88671875" style="54"/>
    <col min="12235" max="12235" width="25.5546875" style="54" customWidth="1"/>
    <col min="12236" max="12236" width="5" style="54" customWidth="1"/>
    <col min="12237" max="12237" width="4.44140625" style="54" customWidth="1"/>
    <col min="12238" max="12238" width="6.44140625" style="54" customWidth="1"/>
    <col min="12239" max="12239" width="1.5546875" style="54" customWidth="1"/>
    <col min="12240" max="12240" width="8.44140625" style="54" customWidth="1"/>
    <col min="12241" max="12241" width="1.44140625" style="54" customWidth="1"/>
    <col min="12242" max="12242" width="12.44140625" style="54" customWidth="1"/>
    <col min="12243" max="12243" width="1.44140625" style="54" customWidth="1"/>
    <col min="12244" max="12244" width="12.44140625" style="54" customWidth="1"/>
    <col min="12245" max="12245" width="1.44140625" style="54" customWidth="1"/>
    <col min="12246" max="12246" width="12.44140625" style="54" customWidth="1"/>
    <col min="12247" max="12247" width="1.44140625" style="54" customWidth="1"/>
    <col min="12248" max="12248" width="12.44140625" style="54" customWidth="1"/>
    <col min="12249" max="12249" width="0.88671875" style="54" customWidth="1"/>
    <col min="12250" max="12250" width="13" style="54" customWidth="1"/>
    <col min="12251" max="12251" width="6.109375" style="54" bestFit="1" customWidth="1"/>
    <col min="12252" max="12490" width="10.88671875" style="54"/>
    <col min="12491" max="12491" width="25.5546875" style="54" customWidth="1"/>
    <col min="12492" max="12492" width="5" style="54" customWidth="1"/>
    <col min="12493" max="12493" width="4.44140625" style="54" customWidth="1"/>
    <col min="12494" max="12494" width="6.44140625" style="54" customWidth="1"/>
    <col min="12495" max="12495" width="1.5546875" style="54" customWidth="1"/>
    <col min="12496" max="12496" width="8.44140625" style="54" customWidth="1"/>
    <col min="12497" max="12497" width="1.44140625" style="54" customWidth="1"/>
    <col min="12498" max="12498" width="12.44140625" style="54" customWidth="1"/>
    <col min="12499" max="12499" width="1.44140625" style="54" customWidth="1"/>
    <col min="12500" max="12500" width="12.44140625" style="54" customWidth="1"/>
    <col min="12501" max="12501" width="1.44140625" style="54" customWidth="1"/>
    <col min="12502" max="12502" width="12.44140625" style="54" customWidth="1"/>
    <col min="12503" max="12503" width="1.44140625" style="54" customWidth="1"/>
    <col min="12504" max="12504" width="12.44140625" style="54" customWidth="1"/>
    <col min="12505" max="12505" width="0.88671875" style="54" customWidth="1"/>
    <col min="12506" max="12506" width="13" style="54" customWidth="1"/>
    <col min="12507" max="12507" width="6.109375" style="54" bestFit="1" customWidth="1"/>
    <col min="12508" max="12746" width="10.88671875" style="54"/>
    <col min="12747" max="12747" width="25.5546875" style="54" customWidth="1"/>
    <col min="12748" max="12748" width="5" style="54" customWidth="1"/>
    <col min="12749" max="12749" width="4.44140625" style="54" customWidth="1"/>
    <col min="12750" max="12750" width="6.44140625" style="54" customWidth="1"/>
    <col min="12751" max="12751" width="1.5546875" style="54" customWidth="1"/>
    <col min="12752" max="12752" width="8.44140625" style="54" customWidth="1"/>
    <col min="12753" max="12753" width="1.44140625" style="54" customWidth="1"/>
    <col min="12754" max="12754" width="12.44140625" style="54" customWidth="1"/>
    <col min="12755" max="12755" width="1.44140625" style="54" customWidth="1"/>
    <col min="12756" max="12756" width="12.44140625" style="54" customWidth="1"/>
    <col min="12757" max="12757" width="1.44140625" style="54" customWidth="1"/>
    <col min="12758" max="12758" width="12.44140625" style="54" customWidth="1"/>
    <col min="12759" max="12759" width="1.44140625" style="54" customWidth="1"/>
    <col min="12760" max="12760" width="12.44140625" style="54" customWidth="1"/>
    <col min="12761" max="12761" width="0.88671875" style="54" customWidth="1"/>
    <col min="12762" max="12762" width="13" style="54" customWidth="1"/>
    <col min="12763" max="12763" width="6.109375" style="54" bestFit="1" customWidth="1"/>
    <col min="12764" max="13002" width="10.88671875" style="54"/>
    <col min="13003" max="13003" width="25.5546875" style="54" customWidth="1"/>
    <col min="13004" max="13004" width="5" style="54" customWidth="1"/>
    <col min="13005" max="13005" width="4.44140625" style="54" customWidth="1"/>
    <col min="13006" max="13006" width="6.44140625" style="54" customWidth="1"/>
    <col min="13007" max="13007" width="1.5546875" style="54" customWidth="1"/>
    <col min="13008" max="13008" width="8.44140625" style="54" customWidth="1"/>
    <col min="13009" max="13009" width="1.44140625" style="54" customWidth="1"/>
    <col min="13010" max="13010" width="12.44140625" style="54" customWidth="1"/>
    <col min="13011" max="13011" width="1.44140625" style="54" customWidth="1"/>
    <col min="13012" max="13012" width="12.44140625" style="54" customWidth="1"/>
    <col min="13013" max="13013" width="1.44140625" style="54" customWidth="1"/>
    <col min="13014" max="13014" width="12.44140625" style="54" customWidth="1"/>
    <col min="13015" max="13015" width="1.44140625" style="54" customWidth="1"/>
    <col min="13016" max="13016" width="12.44140625" style="54" customWidth="1"/>
    <col min="13017" max="13017" width="0.88671875" style="54" customWidth="1"/>
    <col min="13018" max="13018" width="13" style="54" customWidth="1"/>
    <col min="13019" max="13019" width="6.109375" style="54" bestFit="1" customWidth="1"/>
    <col min="13020" max="13258" width="10.88671875" style="54"/>
    <col min="13259" max="13259" width="25.5546875" style="54" customWidth="1"/>
    <col min="13260" max="13260" width="5" style="54" customWidth="1"/>
    <col min="13261" max="13261" width="4.44140625" style="54" customWidth="1"/>
    <col min="13262" max="13262" width="6.44140625" style="54" customWidth="1"/>
    <col min="13263" max="13263" width="1.5546875" style="54" customWidth="1"/>
    <col min="13264" max="13264" width="8.44140625" style="54" customWidth="1"/>
    <col min="13265" max="13265" width="1.44140625" style="54" customWidth="1"/>
    <col min="13266" max="13266" width="12.44140625" style="54" customWidth="1"/>
    <col min="13267" max="13267" width="1.44140625" style="54" customWidth="1"/>
    <col min="13268" max="13268" width="12.44140625" style="54" customWidth="1"/>
    <col min="13269" max="13269" width="1.44140625" style="54" customWidth="1"/>
    <col min="13270" max="13270" width="12.44140625" style="54" customWidth="1"/>
    <col min="13271" max="13271" width="1.44140625" style="54" customWidth="1"/>
    <col min="13272" max="13272" width="12.44140625" style="54" customWidth="1"/>
    <col min="13273" max="13273" width="0.88671875" style="54" customWidth="1"/>
    <col min="13274" max="13274" width="13" style="54" customWidth="1"/>
    <col min="13275" max="13275" width="6.109375" style="54" bestFit="1" customWidth="1"/>
    <col min="13276" max="13514" width="10.88671875" style="54"/>
    <col min="13515" max="13515" width="25.5546875" style="54" customWidth="1"/>
    <col min="13516" max="13516" width="5" style="54" customWidth="1"/>
    <col min="13517" max="13517" width="4.44140625" style="54" customWidth="1"/>
    <col min="13518" max="13518" width="6.44140625" style="54" customWidth="1"/>
    <col min="13519" max="13519" width="1.5546875" style="54" customWidth="1"/>
    <col min="13520" max="13520" width="8.44140625" style="54" customWidth="1"/>
    <col min="13521" max="13521" width="1.44140625" style="54" customWidth="1"/>
    <col min="13522" max="13522" width="12.44140625" style="54" customWidth="1"/>
    <col min="13523" max="13523" width="1.44140625" style="54" customWidth="1"/>
    <col min="13524" max="13524" width="12.44140625" style="54" customWidth="1"/>
    <col min="13525" max="13525" width="1.44140625" style="54" customWidth="1"/>
    <col min="13526" max="13526" width="12.44140625" style="54" customWidth="1"/>
    <col min="13527" max="13527" width="1.44140625" style="54" customWidth="1"/>
    <col min="13528" max="13528" width="12.44140625" style="54" customWidth="1"/>
    <col min="13529" max="13529" width="0.88671875" style="54" customWidth="1"/>
    <col min="13530" max="13530" width="13" style="54" customWidth="1"/>
    <col min="13531" max="13531" width="6.109375" style="54" bestFit="1" customWidth="1"/>
    <col min="13532" max="13770" width="10.88671875" style="54"/>
    <col min="13771" max="13771" width="25.5546875" style="54" customWidth="1"/>
    <col min="13772" max="13772" width="5" style="54" customWidth="1"/>
    <col min="13773" max="13773" width="4.44140625" style="54" customWidth="1"/>
    <col min="13774" max="13774" width="6.44140625" style="54" customWidth="1"/>
    <col min="13775" max="13775" width="1.5546875" style="54" customWidth="1"/>
    <col min="13776" max="13776" width="8.44140625" style="54" customWidth="1"/>
    <col min="13777" max="13777" width="1.44140625" style="54" customWidth="1"/>
    <col min="13778" max="13778" width="12.44140625" style="54" customWidth="1"/>
    <col min="13779" max="13779" width="1.44140625" style="54" customWidth="1"/>
    <col min="13780" max="13780" width="12.44140625" style="54" customWidth="1"/>
    <col min="13781" max="13781" width="1.44140625" style="54" customWidth="1"/>
    <col min="13782" max="13782" width="12.44140625" style="54" customWidth="1"/>
    <col min="13783" max="13783" width="1.44140625" style="54" customWidth="1"/>
    <col min="13784" max="13784" width="12.44140625" style="54" customWidth="1"/>
    <col min="13785" max="13785" width="0.88671875" style="54" customWidth="1"/>
    <col min="13786" max="13786" width="13" style="54" customWidth="1"/>
    <col min="13787" max="13787" width="6.109375" style="54" bestFit="1" customWidth="1"/>
    <col min="13788" max="14026" width="10.88671875" style="54"/>
    <col min="14027" max="14027" width="25.5546875" style="54" customWidth="1"/>
    <col min="14028" max="14028" width="5" style="54" customWidth="1"/>
    <col min="14029" max="14029" width="4.44140625" style="54" customWidth="1"/>
    <col min="14030" max="14030" width="6.44140625" style="54" customWidth="1"/>
    <col min="14031" max="14031" width="1.5546875" style="54" customWidth="1"/>
    <col min="14032" max="14032" width="8.44140625" style="54" customWidth="1"/>
    <col min="14033" max="14033" width="1.44140625" style="54" customWidth="1"/>
    <col min="14034" max="14034" width="12.44140625" style="54" customWidth="1"/>
    <col min="14035" max="14035" width="1.44140625" style="54" customWidth="1"/>
    <col min="14036" max="14036" width="12.44140625" style="54" customWidth="1"/>
    <col min="14037" max="14037" width="1.44140625" style="54" customWidth="1"/>
    <col min="14038" max="14038" width="12.44140625" style="54" customWidth="1"/>
    <col min="14039" max="14039" width="1.44140625" style="54" customWidth="1"/>
    <col min="14040" max="14040" width="12.44140625" style="54" customWidth="1"/>
    <col min="14041" max="14041" width="0.88671875" style="54" customWidth="1"/>
    <col min="14042" max="14042" width="13" style="54" customWidth="1"/>
    <col min="14043" max="14043" width="6.109375" style="54" bestFit="1" customWidth="1"/>
    <col min="14044" max="14282" width="10.88671875" style="54"/>
    <col min="14283" max="14283" width="25.5546875" style="54" customWidth="1"/>
    <col min="14284" max="14284" width="5" style="54" customWidth="1"/>
    <col min="14285" max="14285" width="4.44140625" style="54" customWidth="1"/>
    <col min="14286" max="14286" width="6.44140625" style="54" customWidth="1"/>
    <col min="14287" max="14287" width="1.5546875" style="54" customWidth="1"/>
    <col min="14288" max="14288" width="8.44140625" style="54" customWidth="1"/>
    <col min="14289" max="14289" width="1.44140625" style="54" customWidth="1"/>
    <col min="14290" max="14290" width="12.44140625" style="54" customWidth="1"/>
    <col min="14291" max="14291" width="1.44140625" style="54" customWidth="1"/>
    <col min="14292" max="14292" width="12.44140625" style="54" customWidth="1"/>
    <col min="14293" max="14293" width="1.44140625" style="54" customWidth="1"/>
    <col min="14294" max="14294" width="12.44140625" style="54" customWidth="1"/>
    <col min="14295" max="14295" width="1.44140625" style="54" customWidth="1"/>
    <col min="14296" max="14296" width="12.44140625" style="54" customWidth="1"/>
    <col min="14297" max="14297" width="0.88671875" style="54" customWidth="1"/>
    <col min="14298" max="14298" width="13" style="54" customWidth="1"/>
    <col min="14299" max="14299" width="6.109375" style="54" bestFit="1" customWidth="1"/>
    <col min="14300" max="14538" width="10.88671875" style="54"/>
    <col min="14539" max="14539" width="25.5546875" style="54" customWidth="1"/>
    <col min="14540" max="14540" width="5" style="54" customWidth="1"/>
    <col min="14541" max="14541" width="4.44140625" style="54" customWidth="1"/>
    <col min="14542" max="14542" width="6.44140625" style="54" customWidth="1"/>
    <col min="14543" max="14543" width="1.5546875" style="54" customWidth="1"/>
    <col min="14544" max="14544" width="8.44140625" style="54" customWidth="1"/>
    <col min="14545" max="14545" width="1.44140625" style="54" customWidth="1"/>
    <col min="14546" max="14546" width="12.44140625" style="54" customWidth="1"/>
    <col min="14547" max="14547" width="1.44140625" style="54" customWidth="1"/>
    <col min="14548" max="14548" width="12.44140625" style="54" customWidth="1"/>
    <col min="14549" max="14549" width="1.44140625" style="54" customWidth="1"/>
    <col min="14550" max="14550" width="12.44140625" style="54" customWidth="1"/>
    <col min="14551" max="14551" width="1.44140625" style="54" customWidth="1"/>
    <col min="14552" max="14552" width="12.44140625" style="54" customWidth="1"/>
    <col min="14553" max="14553" width="0.88671875" style="54" customWidth="1"/>
    <col min="14554" max="14554" width="13" style="54" customWidth="1"/>
    <col min="14555" max="14555" width="6.109375" style="54" bestFit="1" customWidth="1"/>
    <col min="14556" max="14794" width="10.88671875" style="54"/>
    <col min="14795" max="14795" width="25.5546875" style="54" customWidth="1"/>
    <col min="14796" max="14796" width="5" style="54" customWidth="1"/>
    <col min="14797" max="14797" width="4.44140625" style="54" customWidth="1"/>
    <col min="14798" max="14798" width="6.44140625" style="54" customWidth="1"/>
    <col min="14799" max="14799" width="1.5546875" style="54" customWidth="1"/>
    <col min="14800" max="14800" width="8.44140625" style="54" customWidth="1"/>
    <col min="14801" max="14801" width="1.44140625" style="54" customWidth="1"/>
    <col min="14802" max="14802" width="12.44140625" style="54" customWidth="1"/>
    <col min="14803" max="14803" width="1.44140625" style="54" customWidth="1"/>
    <col min="14804" max="14804" width="12.44140625" style="54" customWidth="1"/>
    <col min="14805" max="14805" width="1.44140625" style="54" customWidth="1"/>
    <col min="14806" max="14806" width="12.44140625" style="54" customWidth="1"/>
    <col min="14807" max="14807" width="1.44140625" style="54" customWidth="1"/>
    <col min="14808" max="14808" width="12.44140625" style="54" customWidth="1"/>
    <col min="14809" max="14809" width="0.88671875" style="54" customWidth="1"/>
    <col min="14810" max="14810" width="13" style="54" customWidth="1"/>
    <col min="14811" max="14811" width="6.109375" style="54" bestFit="1" customWidth="1"/>
    <col min="14812" max="15050" width="10.88671875" style="54"/>
    <col min="15051" max="15051" width="25.5546875" style="54" customWidth="1"/>
    <col min="15052" max="15052" width="5" style="54" customWidth="1"/>
    <col min="15053" max="15053" width="4.44140625" style="54" customWidth="1"/>
    <col min="15054" max="15054" width="6.44140625" style="54" customWidth="1"/>
    <col min="15055" max="15055" width="1.5546875" style="54" customWidth="1"/>
    <col min="15056" max="15056" width="8.44140625" style="54" customWidth="1"/>
    <col min="15057" max="15057" width="1.44140625" style="54" customWidth="1"/>
    <col min="15058" max="15058" width="12.44140625" style="54" customWidth="1"/>
    <col min="15059" max="15059" width="1.44140625" style="54" customWidth="1"/>
    <col min="15060" max="15060" width="12.44140625" style="54" customWidth="1"/>
    <col min="15061" max="15061" width="1.44140625" style="54" customWidth="1"/>
    <col min="15062" max="15062" width="12.44140625" style="54" customWidth="1"/>
    <col min="15063" max="15063" width="1.44140625" style="54" customWidth="1"/>
    <col min="15064" max="15064" width="12.44140625" style="54" customWidth="1"/>
    <col min="15065" max="15065" width="0.88671875" style="54" customWidth="1"/>
    <col min="15066" max="15066" width="13" style="54" customWidth="1"/>
    <col min="15067" max="15067" width="6.109375" style="54" bestFit="1" customWidth="1"/>
    <col min="15068" max="15306" width="10.88671875" style="54"/>
    <col min="15307" max="15307" width="25.5546875" style="54" customWidth="1"/>
    <col min="15308" max="15308" width="5" style="54" customWidth="1"/>
    <col min="15309" max="15309" width="4.44140625" style="54" customWidth="1"/>
    <col min="15310" max="15310" width="6.44140625" style="54" customWidth="1"/>
    <col min="15311" max="15311" width="1.5546875" style="54" customWidth="1"/>
    <col min="15312" max="15312" width="8.44140625" style="54" customWidth="1"/>
    <col min="15313" max="15313" width="1.44140625" style="54" customWidth="1"/>
    <col min="15314" max="15314" width="12.44140625" style="54" customWidth="1"/>
    <col min="15315" max="15315" width="1.44140625" style="54" customWidth="1"/>
    <col min="15316" max="15316" width="12.44140625" style="54" customWidth="1"/>
    <col min="15317" max="15317" width="1.44140625" style="54" customWidth="1"/>
    <col min="15318" max="15318" width="12.44140625" style="54" customWidth="1"/>
    <col min="15319" max="15319" width="1.44140625" style="54" customWidth="1"/>
    <col min="15320" max="15320" width="12.44140625" style="54" customWidth="1"/>
    <col min="15321" max="15321" width="0.88671875" style="54" customWidth="1"/>
    <col min="15322" max="15322" width="13" style="54" customWidth="1"/>
    <col min="15323" max="15323" width="6.109375" style="54" bestFit="1" customWidth="1"/>
    <col min="15324" max="15562" width="10.88671875" style="54"/>
    <col min="15563" max="15563" width="25.5546875" style="54" customWidth="1"/>
    <col min="15564" max="15564" width="5" style="54" customWidth="1"/>
    <col min="15565" max="15565" width="4.44140625" style="54" customWidth="1"/>
    <col min="15566" max="15566" width="6.44140625" style="54" customWidth="1"/>
    <col min="15567" max="15567" width="1.5546875" style="54" customWidth="1"/>
    <col min="15568" max="15568" width="8.44140625" style="54" customWidth="1"/>
    <col min="15569" max="15569" width="1.44140625" style="54" customWidth="1"/>
    <col min="15570" max="15570" width="12.44140625" style="54" customWidth="1"/>
    <col min="15571" max="15571" width="1.44140625" style="54" customWidth="1"/>
    <col min="15572" max="15572" width="12.44140625" style="54" customWidth="1"/>
    <col min="15573" max="15573" width="1.44140625" style="54" customWidth="1"/>
    <col min="15574" max="15574" width="12.44140625" style="54" customWidth="1"/>
    <col min="15575" max="15575" width="1.44140625" style="54" customWidth="1"/>
    <col min="15576" max="15576" width="12.44140625" style="54" customWidth="1"/>
    <col min="15577" max="15577" width="0.88671875" style="54" customWidth="1"/>
    <col min="15578" max="15578" width="13" style="54" customWidth="1"/>
    <col min="15579" max="15579" width="6.109375" style="54" bestFit="1" customWidth="1"/>
    <col min="15580" max="15818" width="10.88671875" style="54"/>
    <col min="15819" max="15819" width="25.5546875" style="54" customWidth="1"/>
    <col min="15820" max="15820" width="5" style="54" customWidth="1"/>
    <col min="15821" max="15821" width="4.44140625" style="54" customWidth="1"/>
    <col min="15822" max="15822" width="6.44140625" style="54" customWidth="1"/>
    <col min="15823" max="15823" width="1.5546875" style="54" customWidth="1"/>
    <col min="15824" max="15824" width="8.44140625" style="54" customWidth="1"/>
    <col min="15825" max="15825" width="1.44140625" style="54" customWidth="1"/>
    <col min="15826" max="15826" width="12.44140625" style="54" customWidth="1"/>
    <col min="15827" max="15827" width="1.44140625" style="54" customWidth="1"/>
    <col min="15828" max="15828" width="12.44140625" style="54" customWidth="1"/>
    <col min="15829" max="15829" width="1.44140625" style="54" customWidth="1"/>
    <col min="15830" max="15830" width="12.44140625" style="54" customWidth="1"/>
    <col min="15831" max="15831" width="1.44140625" style="54" customWidth="1"/>
    <col min="15832" max="15832" width="12.44140625" style="54" customWidth="1"/>
    <col min="15833" max="15833" width="0.88671875" style="54" customWidth="1"/>
    <col min="15834" max="15834" width="13" style="54" customWidth="1"/>
    <col min="15835" max="15835" width="6.109375" style="54" bestFit="1" customWidth="1"/>
    <col min="15836" max="16074" width="10.88671875" style="54"/>
    <col min="16075" max="16075" width="25.5546875" style="54" customWidth="1"/>
    <col min="16076" max="16076" width="5" style="54" customWidth="1"/>
    <col min="16077" max="16077" width="4.44140625" style="54" customWidth="1"/>
    <col min="16078" max="16078" width="6.44140625" style="54" customWidth="1"/>
    <col min="16079" max="16079" width="1.5546875" style="54" customWidth="1"/>
    <col min="16080" max="16080" width="8.44140625" style="54" customWidth="1"/>
    <col min="16081" max="16081" width="1.44140625" style="54" customWidth="1"/>
    <col min="16082" max="16082" width="12.44140625" style="54" customWidth="1"/>
    <col min="16083" max="16083" width="1.44140625" style="54" customWidth="1"/>
    <col min="16084" max="16084" width="12.44140625" style="54" customWidth="1"/>
    <col min="16085" max="16085" width="1.44140625" style="54" customWidth="1"/>
    <col min="16086" max="16086" width="12.44140625" style="54" customWidth="1"/>
    <col min="16087" max="16087" width="1.44140625" style="54" customWidth="1"/>
    <col min="16088" max="16088" width="12.44140625" style="54" customWidth="1"/>
    <col min="16089" max="16089" width="0.88671875" style="54" customWidth="1"/>
    <col min="16090" max="16090" width="13" style="54" customWidth="1"/>
    <col min="16091" max="16091" width="6.109375" style="54" bestFit="1" customWidth="1"/>
    <col min="16092" max="16384" width="10.88671875" style="54"/>
  </cols>
  <sheetData>
    <row r="1" spans="1:14" ht="24" customHeight="1">
      <c r="A1" s="56"/>
      <c r="B1" s="56"/>
      <c r="C1" s="56"/>
      <c r="F1" s="14"/>
      <c r="G1" s="14"/>
      <c r="H1" s="14"/>
      <c r="I1" s="14"/>
      <c r="J1" s="14"/>
      <c r="K1" s="14"/>
      <c r="N1" s="14" t="s">
        <v>57</v>
      </c>
    </row>
    <row r="2" spans="1:14" ht="24" customHeight="1">
      <c r="A2" s="23" t="s">
        <v>58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4" ht="24" customHeight="1">
      <c r="A3" s="24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4" ht="24" customHeight="1">
      <c r="A4" s="24" t="s">
        <v>179</v>
      </c>
      <c r="B4" s="24"/>
      <c r="C4" s="24"/>
      <c r="D4" s="24"/>
      <c r="E4" s="24"/>
      <c r="F4" s="24"/>
      <c r="G4" s="24"/>
      <c r="M4" s="24"/>
    </row>
    <row r="5" spans="1:14" ht="24" customHeight="1">
      <c r="D5" s="6"/>
      <c r="H5" s="25"/>
      <c r="I5" s="25"/>
      <c r="J5" s="25"/>
      <c r="K5" s="24"/>
      <c r="L5" s="24"/>
      <c r="N5" s="14" t="s">
        <v>2</v>
      </c>
    </row>
    <row r="6" spans="1:14" ht="24" customHeight="1">
      <c r="D6" s="6"/>
      <c r="H6" s="84" t="s">
        <v>3</v>
      </c>
      <c r="I6" s="84"/>
      <c r="J6" s="84"/>
      <c r="L6" s="83" t="s">
        <v>4</v>
      </c>
      <c r="M6" s="83"/>
      <c r="N6" s="83"/>
    </row>
    <row r="7" spans="1:14" ht="24" customHeight="1">
      <c r="E7" s="8"/>
      <c r="F7" s="82" t="s">
        <v>5</v>
      </c>
      <c r="H7" s="26">
        <v>2566</v>
      </c>
      <c r="I7" s="11"/>
      <c r="J7" s="26">
        <v>2565</v>
      </c>
      <c r="L7" s="26">
        <v>2566</v>
      </c>
      <c r="M7" s="11"/>
      <c r="N7" s="26">
        <v>2565</v>
      </c>
    </row>
    <row r="8" spans="1:14" ht="24" customHeight="1">
      <c r="A8" s="58" t="s">
        <v>60</v>
      </c>
      <c r="D8" s="55"/>
      <c r="E8" s="8"/>
      <c r="F8" s="11"/>
      <c r="H8" s="11"/>
      <c r="I8" s="11"/>
      <c r="J8" s="11"/>
      <c r="K8" s="9"/>
      <c r="L8" s="65"/>
      <c r="N8" s="65"/>
    </row>
    <row r="9" spans="1:14" ht="24" customHeight="1">
      <c r="A9" s="58" t="s">
        <v>61</v>
      </c>
      <c r="B9" s="44"/>
      <c r="D9" s="44"/>
      <c r="E9" s="44"/>
      <c r="I9" s="44"/>
      <c r="K9" s="44"/>
      <c r="M9" s="44"/>
    </row>
    <row r="10" spans="1:14" ht="24" customHeight="1">
      <c r="A10" s="43" t="s">
        <v>62</v>
      </c>
      <c r="C10" s="42"/>
      <c r="D10" s="44"/>
      <c r="E10" s="44"/>
      <c r="F10" s="59"/>
      <c r="H10" s="60">
        <v>1233273</v>
      </c>
      <c r="I10" s="44"/>
      <c r="J10" s="60">
        <v>2100102</v>
      </c>
      <c r="K10" s="44"/>
      <c r="L10" s="60">
        <v>1222198</v>
      </c>
      <c r="M10" s="44"/>
      <c r="N10" s="60">
        <v>2193601</v>
      </c>
    </row>
    <row r="11" spans="1:14" ht="24" customHeight="1">
      <c r="A11" s="43" t="s">
        <v>63</v>
      </c>
      <c r="B11" s="59"/>
      <c r="C11" s="43"/>
      <c r="D11" s="44"/>
      <c r="E11" s="44"/>
      <c r="F11" s="59"/>
      <c r="H11" s="52">
        <v>6912</v>
      </c>
      <c r="I11" s="44"/>
      <c r="J11" s="52">
        <v>4351</v>
      </c>
      <c r="K11" s="44"/>
      <c r="L11" s="60">
        <v>7555</v>
      </c>
      <c r="M11" s="44"/>
      <c r="N11" s="52">
        <v>3809</v>
      </c>
    </row>
    <row r="12" spans="1:14" ht="24" customHeight="1">
      <c r="A12" s="43" t="s">
        <v>182</v>
      </c>
      <c r="B12" s="59"/>
      <c r="C12" s="43"/>
      <c r="D12" s="44"/>
      <c r="E12" s="44"/>
      <c r="F12" s="59"/>
      <c r="H12" s="52">
        <v>41</v>
      </c>
      <c r="I12" s="44"/>
      <c r="J12" s="52">
        <v>2765</v>
      </c>
      <c r="K12" s="44"/>
      <c r="L12" s="60">
        <v>41</v>
      </c>
      <c r="M12" s="44"/>
      <c r="N12" s="52">
        <v>2765</v>
      </c>
    </row>
    <row r="13" spans="1:14" ht="24" customHeight="1">
      <c r="A13" s="58" t="s">
        <v>64</v>
      </c>
      <c r="D13" s="44"/>
      <c r="E13" s="44"/>
      <c r="F13" s="59"/>
      <c r="H13" s="53">
        <f>SUM(H10:H12)</f>
        <v>1240226</v>
      </c>
      <c r="I13" s="44"/>
      <c r="J13" s="53">
        <f>SUM(J10:J12)</f>
        <v>2107218</v>
      </c>
      <c r="K13" s="44"/>
      <c r="L13" s="53">
        <f>SUM(L10:L12)</f>
        <v>1229794</v>
      </c>
      <c r="M13" s="44"/>
      <c r="N13" s="53">
        <f>SUM(N10:N12)</f>
        <v>2200175</v>
      </c>
    </row>
    <row r="14" spans="1:14" ht="24" customHeight="1">
      <c r="A14" s="58" t="s">
        <v>65</v>
      </c>
      <c r="D14" s="44"/>
      <c r="E14" s="44"/>
      <c r="F14" s="59"/>
      <c r="H14" s="60"/>
      <c r="I14" s="44"/>
      <c r="J14" s="60"/>
      <c r="K14" s="44"/>
      <c r="L14" s="60"/>
      <c r="M14" s="44"/>
      <c r="N14" s="60"/>
    </row>
    <row r="15" spans="1:14" ht="24" customHeight="1">
      <c r="A15" s="43" t="s">
        <v>66</v>
      </c>
      <c r="C15" s="42"/>
      <c r="D15" s="44"/>
      <c r="E15" s="44"/>
      <c r="F15" s="59"/>
      <c r="H15" s="60">
        <v>1105869</v>
      </c>
      <c r="I15" s="44"/>
      <c r="J15" s="60">
        <v>1897998</v>
      </c>
      <c r="K15" s="44"/>
      <c r="L15" s="60">
        <v>1148842</v>
      </c>
      <c r="M15" s="44"/>
      <c r="N15" s="60">
        <v>2056476</v>
      </c>
    </row>
    <row r="16" spans="1:14" ht="24" customHeight="1">
      <c r="A16" s="43" t="s">
        <v>67</v>
      </c>
      <c r="C16" s="42"/>
      <c r="D16" s="27"/>
      <c r="E16" s="44"/>
      <c r="H16" s="52">
        <v>31119</v>
      </c>
      <c r="I16" s="52"/>
      <c r="J16" s="52">
        <v>32861</v>
      </c>
      <c r="K16" s="52"/>
      <c r="L16" s="52">
        <v>30100</v>
      </c>
      <c r="M16" s="52"/>
      <c r="N16" s="52">
        <v>31989</v>
      </c>
    </row>
    <row r="17" spans="1:14" ht="24" customHeight="1">
      <c r="A17" s="43" t="s">
        <v>68</v>
      </c>
      <c r="C17" s="42"/>
      <c r="D17" s="27"/>
      <c r="E17" s="44"/>
      <c r="H17" s="52">
        <v>59007</v>
      </c>
      <c r="I17" s="52"/>
      <c r="J17" s="52">
        <v>78918</v>
      </c>
      <c r="K17" s="52"/>
      <c r="L17" s="52">
        <v>53510</v>
      </c>
      <c r="M17" s="52"/>
      <c r="N17" s="52">
        <v>71839</v>
      </c>
    </row>
    <row r="18" spans="1:14" ht="24" customHeight="1">
      <c r="A18" s="58" t="s">
        <v>69</v>
      </c>
      <c r="B18" s="44"/>
      <c r="E18" s="44"/>
      <c r="H18" s="53">
        <f>SUM(H15:H17)</f>
        <v>1195995</v>
      </c>
      <c r="I18" s="52"/>
      <c r="J18" s="53">
        <f>SUM(J15:J17)</f>
        <v>2009777</v>
      </c>
      <c r="K18" s="17"/>
      <c r="L18" s="53">
        <f>SUM(L15:L17)</f>
        <v>1232452</v>
      </c>
      <c r="M18" s="17"/>
      <c r="N18" s="53">
        <f>SUM(N15:N17)</f>
        <v>2160304</v>
      </c>
    </row>
    <row r="19" spans="1:14" ht="24" customHeight="1">
      <c r="A19" s="58" t="s">
        <v>198</v>
      </c>
      <c r="B19" s="44"/>
      <c r="E19" s="44"/>
      <c r="H19" s="52">
        <f>SUM(H13-H18)</f>
        <v>44231</v>
      </c>
      <c r="I19" s="52"/>
      <c r="J19" s="52">
        <f>SUM(J13-J18)</f>
        <v>97441</v>
      </c>
      <c r="K19" s="17"/>
      <c r="L19" s="52">
        <f>SUM(L13-L18)</f>
        <v>-2658</v>
      </c>
      <c r="M19" s="17"/>
      <c r="N19" s="52">
        <f>SUM(N13-N18)</f>
        <v>39871</v>
      </c>
    </row>
    <row r="20" spans="1:14" ht="24" customHeight="1">
      <c r="A20" s="54" t="s">
        <v>130</v>
      </c>
      <c r="B20" s="44"/>
      <c r="E20" s="44"/>
      <c r="F20" s="15"/>
      <c r="H20" s="66">
        <v>98</v>
      </c>
      <c r="J20" s="54">
        <v>746</v>
      </c>
      <c r="L20" s="66">
        <v>0</v>
      </c>
      <c r="M20" s="17"/>
      <c r="N20" s="66">
        <v>0</v>
      </c>
    </row>
    <row r="21" spans="1:14" ht="24" customHeight="1">
      <c r="A21" s="54" t="s">
        <v>70</v>
      </c>
      <c r="B21" s="44"/>
      <c r="E21" s="44"/>
      <c r="F21" s="59"/>
      <c r="H21" s="54">
        <v>309</v>
      </c>
      <c r="J21" s="54">
        <v>149</v>
      </c>
      <c r="L21" s="64">
        <v>2283</v>
      </c>
      <c r="N21" s="64">
        <v>2721</v>
      </c>
    </row>
    <row r="22" spans="1:14" ht="24" customHeight="1">
      <c r="A22" s="43" t="s">
        <v>71</v>
      </c>
      <c r="B22" s="44"/>
      <c r="C22" s="43"/>
      <c r="E22" s="44"/>
      <c r="F22" s="56"/>
      <c r="G22" s="56"/>
      <c r="H22" s="52">
        <v>-12288</v>
      </c>
      <c r="I22" s="52"/>
      <c r="J22" s="52">
        <v>-13891</v>
      </c>
      <c r="K22" s="52"/>
      <c r="L22" s="52">
        <v>-10761</v>
      </c>
      <c r="M22" s="62"/>
      <c r="N22" s="52">
        <v>-11615</v>
      </c>
    </row>
    <row r="23" spans="1:14" ht="24" customHeight="1">
      <c r="A23" s="43" t="s">
        <v>172</v>
      </c>
      <c r="B23" s="44"/>
      <c r="C23" s="43"/>
      <c r="E23" s="44"/>
      <c r="F23" s="56"/>
      <c r="G23" s="56"/>
      <c r="H23" s="60">
        <v>160</v>
      </c>
      <c r="I23" s="52"/>
      <c r="J23" s="60">
        <v>-2727</v>
      </c>
      <c r="K23" s="52"/>
      <c r="L23" s="52">
        <v>-1357</v>
      </c>
      <c r="M23" s="52"/>
      <c r="N23" s="52">
        <v>-5352</v>
      </c>
    </row>
    <row r="24" spans="1:14" ht="24" customHeight="1">
      <c r="A24" s="43" t="s">
        <v>191</v>
      </c>
      <c r="B24" s="44"/>
      <c r="C24" s="43"/>
      <c r="E24" s="44"/>
      <c r="F24" s="56"/>
      <c r="G24" s="56"/>
      <c r="H24" s="61">
        <v>1376</v>
      </c>
      <c r="I24" s="60"/>
      <c r="J24" s="61">
        <v>-1435</v>
      </c>
      <c r="K24" s="60"/>
      <c r="L24" s="61">
        <v>1376</v>
      </c>
      <c r="M24" s="60"/>
      <c r="N24" s="61">
        <v>-2422</v>
      </c>
    </row>
    <row r="25" spans="1:14" ht="24" customHeight="1">
      <c r="A25" s="5" t="s">
        <v>199</v>
      </c>
      <c r="B25" s="44"/>
      <c r="C25" s="43"/>
      <c r="E25" s="44"/>
      <c r="H25" s="52">
        <f>SUM(H19:H24)</f>
        <v>33886</v>
      </c>
      <c r="I25" s="52"/>
      <c r="J25" s="52">
        <f>SUM(J19:J24)</f>
        <v>80283</v>
      </c>
      <c r="K25" s="62"/>
      <c r="L25" s="52">
        <f>SUM(L19:L24)</f>
        <v>-11117</v>
      </c>
      <c r="M25" s="52"/>
      <c r="N25" s="52">
        <f>SUM(N19:N24)</f>
        <v>23203</v>
      </c>
    </row>
    <row r="26" spans="1:14" ht="24" customHeight="1">
      <c r="A26" s="43" t="s">
        <v>200</v>
      </c>
      <c r="B26" s="44"/>
      <c r="C26" s="43"/>
      <c r="E26" s="44"/>
      <c r="F26" s="59">
        <v>10</v>
      </c>
      <c r="H26" s="61">
        <v>1264</v>
      </c>
      <c r="I26" s="52"/>
      <c r="J26" s="61">
        <v>2809</v>
      </c>
      <c r="K26" s="52"/>
      <c r="L26" s="61">
        <v>1568</v>
      </c>
      <c r="M26" s="52"/>
      <c r="N26" s="61">
        <v>3531</v>
      </c>
    </row>
    <row r="27" spans="1:14" ht="23.4">
      <c r="A27" s="5" t="s">
        <v>192</v>
      </c>
      <c r="B27" s="59"/>
      <c r="C27" s="43"/>
      <c r="E27" s="44"/>
      <c r="F27" s="59"/>
      <c r="H27" s="53">
        <f>SUM(H25:H26)</f>
        <v>35150</v>
      </c>
      <c r="I27" s="52"/>
      <c r="J27" s="53">
        <f>SUM(J25:J26)</f>
        <v>83092</v>
      </c>
      <c r="K27" s="17"/>
      <c r="L27" s="53">
        <f>SUM(L25:L26)</f>
        <v>-9549</v>
      </c>
      <c r="M27" s="17"/>
      <c r="N27" s="53">
        <f>SUM(N25:N26)</f>
        <v>26734</v>
      </c>
    </row>
    <row r="28" spans="1:14" ht="23.4">
      <c r="A28" s="5"/>
      <c r="B28" s="59"/>
      <c r="C28" s="43"/>
      <c r="E28" s="44"/>
      <c r="F28" s="59"/>
      <c r="H28" s="52"/>
      <c r="I28" s="52"/>
      <c r="J28" s="52"/>
      <c r="K28" s="17"/>
      <c r="L28" s="52"/>
      <c r="M28" s="17"/>
      <c r="N28" s="52"/>
    </row>
    <row r="29" spans="1:14" ht="23.4">
      <c r="A29" s="5" t="s">
        <v>72</v>
      </c>
      <c r="B29" s="59"/>
      <c r="C29" s="43"/>
      <c r="E29" s="44"/>
      <c r="F29" s="59"/>
      <c r="H29" s="52"/>
      <c r="I29" s="52"/>
      <c r="J29" s="52"/>
      <c r="K29" s="62"/>
      <c r="L29" s="52"/>
      <c r="M29" s="62"/>
      <c r="N29" s="52"/>
    </row>
    <row r="30" spans="1:14" ht="23.4">
      <c r="A30" s="69" t="s">
        <v>131</v>
      </c>
      <c r="B30" s="59"/>
      <c r="C30" s="43"/>
      <c r="E30" s="44"/>
      <c r="F30" s="59"/>
      <c r="H30" s="52"/>
      <c r="I30" s="52"/>
      <c r="J30" s="52"/>
      <c r="K30" s="62"/>
      <c r="L30" s="52"/>
      <c r="M30" s="62"/>
      <c r="N30" s="52"/>
    </row>
    <row r="31" spans="1:14" ht="23.4">
      <c r="A31" s="43" t="s">
        <v>193</v>
      </c>
      <c r="B31" s="59"/>
      <c r="C31" s="43"/>
      <c r="E31" s="44"/>
      <c r="F31" s="59"/>
      <c r="H31" s="52">
        <v>-2727</v>
      </c>
      <c r="I31" s="52"/>
      <c r="J31" s="52">
        <v>-5372</v>
      </c>
      <c r="K31" s="62"/>
      <c r="L31" s="52">
        <v>-2727</v>
      </c>
      <c r="M31" s="62"/>
      <c r="N31" s="52">
        <v>-5372</v>
      </c>
    </row>
    <row r="32" spans="1:14" ht="23.4">
      <c r="A32" s="43" t="s">
        <v>132</v>
      </c>
      <c r="B32" s="59"/>
      <c r="C32" s="43"/>
      <c r="E32" s="44"/>
      <c r="F32" s="59">
        <v>10</v>
      </c>
      <c r="H32" s="61">
        <v>545</v>
      </c>
      <c r="I32" s="52"/>
      <c r="J32" s="61">
        <v>1074</v>
      </c>
      <c r="K32" s="62"/>
      <c r="L32" s="61">
        <v>545</v>
      </c>
      <c r="M32" s="62"/>
      <c r="N32" s="61">
        <v>1074</v>
      </c>
    </row>
    <row r="33" spans="1:14" ht="23.4">
      <c r="A33" s="43" t="s">
        <v>131</v>
      </c>
      <c r="B33" s="59"/>
      <c r="C33" s="43"/>
      <c r="E33" s="44"/>
      <c r="F33" s="59"/>
      <c r="H33" s="52"/>
      <c r="I33" s="52"/>
      <c r="J33" s="52"/>
      <c r="K33" s="62"/>
      <c r="L33" s="52"/>
      <c r="M33" s="62"/>
      <c r="N33" s="52"/>
    </row>
    <row r="34" spans="1:14" ht="23.4">
      <c r="A34" s="43" t="s">
        <v>133</v>
      </c>
      <c r="B34" s="59"/>
      <c r="C34" s="43"/>
      <c r="E34" s="44"/>
      <c r="F34" s="59"/>
      <c r="H34" s="61">
        <f>SUM(H31:H32)</f>
        <v>-2182</v>
      </c>
      <c r="I34" s="52"/>
      <c r="J34" s="61">
        <f>SUM(J31:J32)</f>
        <v>-4298</v>
      </c>
      <c r="K34" s="62"/>
      <c r="L34" s="61">
        <f>SUM(L31:L32)</f>
        <v>-2182</v>
      </c>
      <c r="M34" s="62"/>
      <c r="N34" s="61">
        <f>SUM(N31:N32)</f>
        <v>-4298</v>
      </c>
    </row>
    <row r="35" spans="1:14" ht="23.4">
      <c r="A35" s="5" t="s">
        <v>73</v>
      </c>
      <c r="B35" s="59"/>
      <c r="C35" s="43"/>
      <c r="E35" s="44"/>
      <c r="F35" s="59"/>
      <c r="H35" s="61">
        <f>SUM(H34)</f>
        <v>-2182</v>
      </c>
      <c r="I35" s="52"/>
      <c r="J35" s="61">
        <f>SUM(J34)</f>
        <v>-4298</v>
      </c>
      <c r="K35" s="17"/>
      <c r="L35" s="61">
        <f>SUM(L34)</f>
        <v>-2182</v>
      </c>
      <c r="M35" s="17"/>
      <c r="N35" s="61">
        <f>SUM(N34)</f>
        <v>-4298</v>
      </c>
    </row>
    <row r="36" spans="1:14" ht="24" customHeight="1">
      <c r="A36" s="5"/>
      <c r="B36" s="59"/>
      <c r="C36" s="43"/>
      <c r="E36" s="44"/>
      <c r="F36" s="59"/>
      <c r="H36" s="19"/>
      <c r="I36" s="19"/>
      <c r="J36" s="19"/>
      <c r="K36" s="19"/>
      <c r="L36" s="19"/>
      <c r="M36" s="19"/>
      <c r="N36" s="19"/>
    </row>
    <row r="37" spans="1:14" ht="24" customHeight="1" thickBot="1">
      <c r="A37" s="5" t="s">
        <v>74</v>
      </c>
      <c r="B37" s="59"/>
      <c r="C37" s="43"/>
      <c r="E37" s="44"/>
      <c r="F37" s="59"/>
      <c r="H37" s="16">
        <f>SUM(H27,H35)</f>
        <v>32968</v>
      </c>
      <c r="I37" s="52"/>
      <c r="J37" s="16">
        <f>SUM(J27,J35)</f>
        <v>78794</v>
      </c>
      <c r="K37" s="17"/>
      <c r="L37" s="16">
        <f>SUM(L27,L35)</f>
        <v>-11731</v>
      </c>
      <c r="M37" s="17"/>
      <c r="N37" s="16">
        <f>SUM(N27,N35)</f>
        <v>22436</v>
      </c>
    </row>
    <row r="38" spans="1:14" ht="24" customHeight="1" thickTop="1">
      <c r="A38" s="5"/>
      <c r="B38" s="59"/>
      <c r="C38" s="43"/>
      <c r="E38" s="44"/>
      <c r="F38" s="59"/>
      <c r="H38" s="52"/>
      <c r="I38" s="52"/>
      <c r="J38" s="52"/>
      <c r="K38" s="17"/>
      <c r="L38" s="52"/>
      <c r="M38" s="17"/>
      <c r="N38" s="52"/>
    </row>
    <row r="39" spans="1:14" ht="12" customHeight="1">
      <c r="B39" s="59"/>
      <c r="E39" s="44"/>
      <c r="F39" s="44"/>
      <c r="H39" s="14"/>
      <c r="I39" s="14"/>
      <c r="J39" s="14"/>
      <c r="L39" s="14"/>
      <c r="M39" s="44"/>
      <c r="N39" s="14" t="s">
        <v>75</v>
      </c>
    </row>
    <row r="40" spans="1:14" ht="24" customHeight="1">
      <c r="A40" s="1" t="s">
        <v>118</v>
      </c>
      <c r="B40" s="59"/>
      <c r="C40" s="42"/>
      <c r="E40" s="44"/>
      <c r="F40" s="59"/>
      <c r="H40" s="14"/>
      <c r="I40" s="14"/>
      <c r="J40" s="14"/>
      <c r="L40" s="14"/>
      <c r="M40" s="44"/>
      <c r="N40" s="14"/>
    </row>
    <row r="41" spans="1:14" ht="24" customHeight="1">
      <c r="A41" s="43" t="s">
        <v>196</v>
      </c>
      <c r="B41" s="59"/>
      <c r="C41" s="42"/>
      <c r="E41" s="44"/>
      <c r="F41" s="59"/>
      <c r="H41" s="14"/>
      <c r="I41" s="14"/>
      <c r="J41" s="14"/>
      <c r="L41" s="14"/>
      <c r="M41" s="44"/>
      <c r="N41" s="14"/>
    </row>
    <row r="42" spans="1:14" ht="24" customHeight="1" thickBot="1">
      <c r="A42" s="43" t="s">
        <v>197</v>
      </c>
      <c r="C42" s="42"/>
      <c r="D42" s="44"/>
      <c r="E42" s="44"/>
      <c r="H42" s="77">
        <f>H27/BS!E81</f>
        <v>5.5550902168776756E-2</v>
      </c>
      <c r="I42" s="46"/>
      <c r="J42" s="77">
        <f>J27/BS!G81</f>
        <v>0.13131822369866283</v>
      </c>
      <c r="L42" s="79">
        <f>L27/BS!I81</f>
        <v>-1.5091196722891871E-2</v>
      </c>
      <c r="M42" s="47"/>
      <c r="N42" s="77">
        <f>N27/BS!K81</f>
        <v>4.2250293558465941E-2</v>
      </c>
    </row>
    <row r="43" spans="1:14" ht="24" customHeight="1" thickTop="1">
      <c r="A43" s="43"/>
      <c r="B43" s="43"/>
      <c r="C43" s="43"/>
      <c r="D43" s="44"/>
      <c r="E43" s="44"/>
      <c r="F43" s="56"/>
      <c r="K43" s="44"/>
    </row>
    <row r="44" spans="1:14" ht="24" customHeight="1">
      <c r="A44" s="44" t="s">
        <v>113</v>
      </c>
    </row>
    <row r="45" spans="1:14" ht="24" customHeight="1">
      <c r="A45" s="56"/>
      <c r="B45" s="56"/>
      <c r="C45" s="56"/>
      <c r="F45" s="14"/>
      <c r="G45" s="14"/>
      <c r="H45" s="14"/>
      <c r="I45" s="14"/>
      <c r="J45" s="14"/>
      <c r="K45" s="14"/>
      <c r="N45" s="14" t="s">
        <v>57</v>
      </c>
    </row>
    <row r="46" spans="1:14" ht="24" customHeight="1">
      <c r="A46" s="23" t="s">
        <v>58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14" ht="24" customHeight="1">
      <c r="A47" s="24" t="s">
        <v>59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1:14" ht="24" customHeight="1">
      <c r="A48" s="24" t="s">
        <v>183</v>
      </c>
      <c r="B48" s="24"/>
      <c r="C48" s="24"/>
      <c r="D48" s="24"/>
      <c r="E48" s="24"/>
      <c r="F48" s="24"/>
      <c r="G48" s="24"/>
      <c r="M48" s="24"/>
    </row>
    <row r="49" spans="1:14" ht="24" customHeight="1">
      <c r="D49" s="6"/>
      <c r="H49" s="25"/>
      <c r="I49" s="25"/>
      <c r="J49" s="25"/>
      <c r="K49" s="24"/>
      <c r="L49" s="24"/>
      <c r="N49" s="14" t="s">
        <v>2</v>
      </c>
    </row>
    <row r="50" spans="1:14" ht="24" customHeight="1">
      <c r="D50" s="6"/>
      <c r="H50" s="84" t="s">
        <v>3</v>
      </c>
      <c r="I50" s="84"/>
      <c r="J50" s="84"/>
      <c r="L50" s="83" t="s">
        <v>4</v>
      </c>
      <c r="M50" s="83"/>
      <c r="N50" s="83"/>
    </row>
    <row r="51" spans="1:14" ht="24" customHeight="1">
      <c r="E51" s="8"/>
      <c r="F51" s="82" t="s">
        <v>5</v>
      </c>
      <c r="H51" s="26">
        <f>H7</f>
        <v>2566</v>
      </c>
      <c r="I51" s="11"/>
      <c r="J51" s="26">
        <f>J7</f>
        <v>2565</v>
      </c>
      <c r="L51" s="26">
        <f>L7</f>
        <v>2566</v>
      </c>
      <c r="M51" s="11"/>
      <c r="N51" s="26">
        <f>N7</f>
        <v>2565</v>
      </c>
    </row>
    <row r="52" spans="1:14" ht="24" customHeight="1">
      <c r="A52" s="58" t="s">
        <v>60</v>
      </c>
      <c r="D52" s="55"/>
      <c r="E52" s="8"/>
      <c r="F52" s="11"/>
      <c r="H52" s="11"/>
      <c r="I52" s="11"/>
      <c r="J52" s="11"/>
      <c r="K52" s="9"/>
      <c r="L52" s="65"/>
      <c r="N52" s="65"/>
    </row>
    <row r="53" spans="1:14" ht="24" customHeight="1">
      <c r="A53" s="58" t="s">
        <v>61</v>
      </c>
      <c r="B53" s="44"/>
      <c r="D53" s="44"/>
      <c r="E53" s="44"/>
      <c r="I53" s="44"/>
      <c r="K53" s="44"/>
      <c r="M53" s="44"/>
    </row>
    <row r="54" spans="1:14" ht="24" customHeight="1">
      <c r="A54" s="43" t="s">
        <v>62</v>
      </c>
      <c r="C54" s="42"/>
      <c r="D54" s="44"/>
      <c r="E54" s="44"/>
      <c r="F54" s="59"/>
      <c r="H54" s="60">
        <v>2590136</v>
      </c>
      <c r="I54" s="44"/>
      <c r="J54" s="60">
        <v>4203011</v>
      </c>
      <c r="K54" s="44"/>
      <c r="L54" s="60">
        <v>2629043</v>
      </c>
      <c r="M54" s="44"/>
      <c r="N54" s="60">
        <v>4385946</v>
      </c>
    </row>
    <row r="55" spans="1:14" ht="24" customHeight="1">
      <c r="A55" s="43" t="s">
        <v>63</v>
      </c>
      <c r="B55" s="59"/>
      <c r="C55" s="43"/>
      <c r="D55" s="44"/>
      <c r="E55" s="44"/>
      <c r="F55" s="59"/>
      <c r="H55" s="52">
        <v>11899</v>
      </c>
      <c r="I55" s="44"/>
      <c r="J55" s="52">
        <v>7229</v>
      </c>
      <c r="K55" s="44"/>
      <c r="L55" s="60">
        <v>10269</v>
      </c>
      <c r="M55" s="44"/>
      <c r="N55" s="52">
        <v>6216</v>
      </c>
    </row>
    <row r="56" spans="1:14" ht="24" customHeight="1">
      <c r="A56" s="43" t="s">
        <v>182</v>
      </c>
      <c r="B56" s="59"/>
      <c r="C56" s="43"/>
      <c r="D56" s="44"/>
      <c r="E56" s="44"/>
      <c r="F56" s="59"/>
      <c r="H56" s="52">
        <v>0</v>
      </c>
      <c r="I56" s="44"/>
      <c r="J56" s="52">
        <v>2272</v>
      </c>
      <c r="K56" s="44"/>
      <c r="L56" s="60">
        <v>0</v>
      </c>
      <c r="M56" s="44"/>
      <c r="N56" s="52">
        <v>2272</v>
      </c>
    </row>
    <row r="57" spans="1:14" ht="24" customHeight="1">
      <c r="A57" s="58" t="s">
        <v>64</v>
      </c>
      <c r="D57" s="44"/>
      <c r="E57" s="44"/>
      <c r="F57" s="59"/>
      <c r="H57" s="53">
        <f>SUM(H54:H56)</f>
        <v>2602035</v>
      </c>
      <c r="I57" s="44"/>
      <c r="J57" s="53">
        <f>SUM(J54:J56)</f>
        <v>4212512</v>
      </c>
      <c r="K57" s="44"/>
      <c r="L57" s="53">
        <f>SUM(L54:L56)</f>
        <v>2639312</v>
      </c>
      <c r="M57" s="44"/>
      <c r="N57" s="53">
        <f>SUM(N54:N56)</f>
        <v>4394434</v>
      </c>
    </row>
    <row r="58" spans="1:14" ht="24" customHeight="1">
      <c r="A58" s="58" t="s">
        <v>65</v>
      </c>
      <c r="D58" s="44"/>
      <c r="E58" s="44"/>
      <c r="F58" s="59"/>
      <c r="H58" s="60"/>
      <c r="I58" s="44"/>
      <c r="J58" s="60"/>
      <c r="K58" s="44"/>
      <c r="L58" s="60"/>
      <c r="M58" s="44"/>
      <c r="N58" s="60"/>
    </row>
    <row r="59" spans="1:14" ht="24" customHeight="1">
      <c r="A59" s="43" t="s">
        <v>66</v>
      </c>
      <c r="C59" s="42"/>
      <c r="D59" s="44"/>
      <c r="E59" s="44"/>
      <c r="F59" s="59"/>
      <c r="H59" s="60">
        <v>2268589</v>
      </c>
      <c r="I59" s="44"/>
      <c r="J59" s="60">
        <v>3748755</v>
      </c>
      <c r="K59" s="44"/>
      <c r="L59" s="60">
        <v>2402704</v>
      </c>
      <c r="M59" s="44"/>
      <c r="N59" s="60">
        <v>4052017</v>
      </c>
    </row>
    <row r="60" spans="1:14" ht="24" customHeight="1">
      <c r="A60" s="43" t="s">
        <v>67</v>
      </c>
      <c r="C60" s="42"/>
      <c r="D60" s="27"/>
      <c r="E60" s="44"/>
      <c r="H60" s="52">
        <v>67083</v>
      </c>
      <c r="I60" s="52"/>
      <c r="J60" s="52">
        <v>62170</v>
      </c>
      <c r="K60" s="52"/>
      <c r="L60" s="52">
        <v>65480</v>
      </c>
      <c r="M60" s="52"/>
      <c r="N60" s="52">
        <v>60779</v>
      </c>
    </row>
    <row r="61" spans="1:14" ht="24" customHeight="1">
      <c r="A61" s="43" t="s">
        <v>68</v>
      </c>
      <c r="C61" s="42"/>
      <c r="D61" s="27"/>
      <c r="E61" s="44"/>
      <c r="H61" s="52">
        <v>121344</v>
      </c>
      <c r="I61" s="52"/>
      <c r="J61" s="52">
        <v>142008</v>
      </c>
      <c r="K61" s="52"/>
      <c r="L61" s="52">
        <v>109724</v>
      </c>
      <c r="M61" s="52"/>
      <c r="N61" s="52">
        <v>128448</v>
      </c>
    </row>
    <row r="62" spans="1:14" ht="24" customHeight="1">
      <c r="A62" s="43" t="s">
        <v>159</v>
      </c>
      <c r="C62" s="42"/>
      <c r="D62" s="27"/>
      <c r="E62" s="44"/>
      <c r="H62" s="52">
        <v>890</v>
      </c>
      <c r="I62" s="52"/>
      <c r="J62" s="52">
        <v>0</v>
      </c>
      <c r="K62" s="52"/>
      <c r="L62" s="52">
        <v>889</v>
      </c>
      <c r="M62" s="52"/>
      <c r="N62" s="52">
        <v>0</v>
      </c>
    </row>
    <row r="63" spans="1:14" ht="24" customHeight="1">
      <c r="A63" s="58" t="s">
        <v>69</v>
      </c>
      <c r="B63" s="44"/>
      <c r="E63" s="44"/>
      <c r="H63" s="53">
        <f>SUM(H59:H62)</f>
        <v>2457906</v>
      </c>
      <c r="I63" s="52"/>
      <c r="J63" s="53">
        <f>SUM(J59:J62)</f>
        <v>3952933</v>
      </c>
      <c r="K63" s="17"/>
      <c r="L63" s="53">
        <f>SUM(L59:L62)</f>
        <v>2578797</v>
      </c>
      <c r="M63" s="17"/>
      <c r="N63" s="53">
        <f>SUM(N59:N62)</f>
        <v>4241244</v>
      </c>
    </row>
    <row r="64" spans="1:14" ht="24" customHeight="1">
      <c r="A64" s="58" t="s">
        <v>147</v>
      </c>
      <c r="B64" s="44"/>
      <c r="E64" s="44"/>
      <c r="H64" s="52">
        <f>SUM(H57-H63)</f>
        <v>144129</v>
      </c>
      <c r="I64" s="52"/>
      <c r="J64" s="52">
        <f>SUM(J57-J63)</f>
        <v>259579</v>
      </c>
      <c r="K64" s="17"/>
      <c r="L64" s="52">
        <f>SUM(L57-L63)</f>
        <v>60515</v>
      </c>
      <c r="M64" s="17"/>
      <c r="N64" s="52">
        <f>SUM(N57-N63)</f>
        <v>153190</v>
      </c>
    </row>
    <row r="65" spans="1:14" ht="24" customHeight="1">
      <c r="A65" s="54" t="s">
        <v>130</v>
      </c>
      <c r="B65" s="44"/>
      <c r="E65" s="44"/>
      <c r="F65" s="15"/>
      <c r="H65" s="66">
        <v>670</v>
      </c>
      <c r="J65" s="54">
        <v>1166</v>
      </c>
      <c r="L65" s="66">
        <v>0</v>
      </c>
      <c r="M65" s="17"/>
      <c r="N65" s="66">
        <v>0</v>
      </c>
    </row>
    <row r="66" spans="1:14" ht="24" customHeight="1">
      <c r="A66" s="54" t="s">
        <v>70</v>
      </c>
      <c r="B66" s="44"/>
      <c r="E66" s="44"/>
      <c r="F66" s="59"/>
      <c r="H66" s="54">
        <v>330</v>
      </c>
      <c r="J66" s="54">
        <v>188</v>
      </c>
      <c r="L66" s="64">
        <v>4561</v>
      </c>
      <c r="N66" s="64">
        <v>5485</v>
      </c>
    </row>
    <row r="67" spans="1:14" ht="24" customHeight="1">
      <c r="A67" s="43" t="s">
        <v>71</v>
      </c>
      <c r="B67" s="44"/>
      <c r="C67" s="43"/>
      <c r="E67" s="44"/>
      <c r="F67" s="56"/>
      <c r="G67" s="56"/>
      <c r="H67" s="52">
        <v>-26161</v>
      </c>
      <c r="I67" s="52"/>
      <c r="J67" s="52">
        <v>-26104</v>
      </c>
      <c r="K67" s="52"/>
      <c r="L67" s="52">
        <v>-22852</v>
      </c>
      <c r="M67" s="62"/>
      <c r="N67" s="52">
        <v>-21168</v>
      </c>
    </row>
    <row r="68" spans="1:14" ht="24" customHeight="1">
      <c r="A68" s="43" t="s">
        <v>172</v>
      </c>
      <c r="B68" s="44"/>
      <c r="C68" s="43"/>
      <c r="E68" s="44"/>
      <c r="F68" s="56"/>
      <c r="G68" s="56"/>
      <c r="H68" s="60">
        <v>-1984</v>
      </c>
      <c r="I68" s="52"/>
      <c r="J68" s="60">
        <v>30550</v>
      </c>
      <c r="K68" s="52"/>
      <c r="L68" s="52">
        <v>-12589</v>
      </c>
      <c r="M68" s="52"/>
      <c r="N68" s="52">
        <v>21284</v>
      </c>
    </row>
    <row r="69" spans="1:14" ht="24" customHeight="1">
      <c r="A69" s="43" t="s">
        <v>191</v>
      </c>
      <c r="B69" s="44"/>
      <c r="C69" s="43"/>
      <c r="E69" s="44"/>
      <c r="F69" s="56"/>
      <c r="G69" s="56"/>
      <c r="H69" s="61">
        <v>1314</v>
      </c>
      <c r="I69" s="60"/>
      <c r="J69" s="61">
        <v>-1743</v>
      </c>
      <c r="K69" s="60"/>
      <c r="L69" s="61">
        <v>1314</v>
      </c>
      <c r="M69" s="60"/>
      <c r="N69" s="61">
        <v>-3967</v>
      </c>
    </row>
    <row r="70" spans="1:14" ht="24" customHeight="1">
      <c r="A70" s="5" t="s">
        <v>160</v>
      </c>
      <c r="B70" s="44"/>
      <c r="C70" s="43"/>
      <c r="E70" s="44"/>
      <c r="H70" s="52">
        <f>SUM(H64:H69)</f>
        <v>118298</v>
      </c>
      <c r="I70" s="52"/>
      <c r="J70" s="52">
        <f>SUM(J64:J69)</f>
        <v>263636</v>
      </c>
      <c r="K70" s="62"/>
      <c r="L70" s="52">
        <f>SUM(L64:L69)</f>
        <v>30949</v>
      </c>
      <c r="M70" s="52"/>
      <c r="N70" s="52">
        <f>SUM(N64:N69)</f>
        <v>154824</v>
      </c>
    </row>
    <row r="71" spans="1:14" ht="24" customHeight="1">
      <c r="A71" s="43" t="s">
        <v>161</v>
      </c>
      <c r="B71" s="44"/>
      <c r="C71" s="43"/>
      <c r="E71" s="44"/>
      <c r="F71" s="59">
        <v>10</v>
      </c>
      <c r="H71" s="61">
        <v>-8648</v>
      </c>
      <c r="I71" s="52"/>
      <c r="J71" s="61">
        <v>-26040</v>
      </c>
      <c r="K71" s="52"/>
      <c r="L71" s="61">
        <v>-6527</v>
      </c>
      <c r="M71" s="52"/>
      <c r="N71" s="61">
        <v>-23742</v>
      </c>
    </row>
    <row r="72" spans="1:14" ht="23.4">
      <c r="A72" s="5" t="s">
        <v>134</v>
      </c>
      <c r="B72" s="59"/>
      <c r="C72" s="43"/>
      <c r="E72" s="44"/>
      <c r="F72" s="59"/>
      <c r="H72" s="53">
        <f>SUM(H70:H71)</f>
        <v>109650</v>
      </c>
      <c r="I72" s="52"/>
      <c r="J72" s="53">
        <f>SUM(J70:J71)</f>
        <v>237596</v>
      </c>
      <c r="K72" s="17"/>
      <c r="L72" s="53">
        <f>SUM(L70:L71)</f>
        <v>24422</v>
      </c>
      <c r="M72" s="17"/>
      <c r="N72" s="53">
        <f>SUM(N70:N71)</f>
        <v>131082</v>
      </c>
    </row>
    <row r="73" spans="1:14" ht="23.4">
      <c r="A73" s="5"/>
      <c r="B73" s="59"/>
      <c r="C73" s="43"/>
      <c r="E73" s="44"/>
      <c r="F73" s="59"/>
      <c r="H73" s="52"/>
      <c r="I73" s="52"/>
      <c r="J73" s="52"/>
      <c r="K73" s="17"/>
      <c r="L73" s="52"/>
      <c r="M73" s="17"/>
      <c r="N73" s="52"/>
    </row>
    <row r="74" spans="1:14" ht="23.4">
      <c r="A74" s="5" t="s">
        <v>72</v>
      </c>
      <c r="B74" s="59"/>
      <c r="C74" s="43"/>
      <c r="E74" s="44"/>
      <c r="F74" s="59"/>
      <c r="H74" s="52"/>
      <c r="I74" s="52"/>
      <c r="J74" s="52"/>
      <c r="K74" s="62"/>
      <c r="L74" s="52"/>
      <c r="M74" s="62"/>
      <c r="N74" s="52"/>
    </row>
    <row r="75" spans="1:14" ht="23.4">
      <c r="A75" s="69" t="s">
        <v>131</v>
      </c>
      <c r="B75" s="59"/>
      <c r="C75" s="43"/>
      <c r="E75" s="44"/>
      <c r="F75" s="59"/>
      <c r="H75" s="52"/>
      <c r="I75" s="52"/>
      <c r="J75" s="52"/>
      <c r="K75" s="62"/>
      <c r="L75" s="52"/>
      <c r="M75" s="62"/>
      <c r="N75" s="52"/>
    </row>
    <row r="76" spans="1:14" ht="23.4">
      <c r="A76" s="43" t="s">
        <v>193</v>
      </c>
      <c r="B76" s="59"/>
      <c r="C76" s="43"/>
      <c r="E76" s="44"/>
      <c r="F76" s="59"/>
      <c r="H76" s="52">
        <v>-2727</v>
      </c>
      <c r="I76" s="52"/>
      <c r="J76" s="52">
        <v>0</v>
      </c>
      <c r="K76" s="62"/>
      <c r="L76" s="52">
        <v>-2727</v>
      </c>
      <c r="M76" s="62"/>
      <c r="N76" s="52">
        <v>0</v>
      </c>
    </row>
    <row r="77" spans="1:14" ht="23.4">
      <c r="A77" s="43" t="s">
        <v>132</v>
      </c>
      <c r="B77" s="59"/>
      <c r="C77" s="43"/>
      <c r="E77" s="44"/>
      <c r="F77" s="59">
        <v>10</v>
      </c>
      <c r="H77" s="61">
        <v>545</v>
      </c>
      <c r="I77" s="52"/>
      <c r="J77" s="61">
        <v>0</v>
      </c>
      <c r="K77" s="62"/>
      <c r="L77" s="61">
        <v>545</v>
      </c>
      <c r="M77" s="62"/>
      <c r="N77" s="61">
        <v>0</v>
      </c>
    </row>
    <row r="78" spans="1:14" ht="23.4">
      <c r="A78" s="43" t="s">
        <v>131</v>
      </c>
      <c r="B78" s="59"/>
      <c r="C78" s="43"/>
      <c r="E78" s="44"/>
      <c r="F78" s="59"/>
      <c r="H78" s="52"/>
      <c r="I78" s="52"/>
      <c r="J78" s="52"/>
      <c r="K78" s="62"/>
      <c r="L78" s="52"/>
      <c r="M78" s="62"/>
      <c r="N78" s="52"/>
    </row>
    <row r="79" spans="1:14" ht="23.4">
      <c r="A79" s="43" t="s">
        <v>133</v>
      </c>
      <c r="B79" s="59"/>
      <c r="C79" s="43"/>
      <c r="E79" s="44"/>
      <c r="F79" s="59"/>
      <c r="H79" s="61">
        <f>SUM(H76:H77)</f>
        <v>-2182</v>
      </c>
      <c r="I79" s="52"/>
      <c r="J79" s="61">
        <f>SUM(J76:J77)</f>
        <v>0</v>
      </c>
      <c r="K79" s="62"/>
      <c r="L79" s="61">
        <f>SUM(L76:L77)</f>
        <v>-2182</v>
      </c>
      <c r="M79" s="62"/>
      <c r="N79" s="61">
        <f>SUM(N76:N77)</f>
        <v>0</v>
      </c>
    </row>
    <row r="80" spans="1:14" ht="23.4">
      <c r="A80" s="5" t="s">
        <v>73</v>
      </c>
      <c r="B80" s="59"/>
      <c r="C80" s="43"/>
      <c r="E80" s="44"/>
      <c r="F80" s="59"/>
      <c r="H80" s="61">
        <f>SUM(H79)</f>
        <v>-2182</v>
      </c>
      <c r="I80" s="52"/>
      <c r="J80" s="61">
        <f>SUM(J79)</f>
        <v>0</v>
      </c>
      <c r="K80" s="17"/>
      <c r="L80" s="61">
        <f>SUM(L79)</f>
        <v>-2182</v>
      </c>
      <c r="M80" s="17"/>
      <c r="N80" s="61">
        <f>SUM(N79)</f>
        <v>0</v>
      </c>
    </row>
    <row r="81" spans="1:14" ht="24" customHeight="1">
      <c r="A81" s="5"/>
      <c r="B81" s="59"/>
      <c r="C81" s="43"/>
      <c r="E81" s="44"/>
      <c r="F81" s="59"/>
      <c r="H81" s="19"/>
      <c r="I81" s="19"/>
      <c r="J81" s="19"/>
      <c r="K81" s="19"/>
      <c r="L81" s="19"/>
      <c r="M81" s="19"/>
      <c r="N81" s="19"/>
    </row>
    <row r="82" spans="1:14" ht="24" customHeight="1" thickBot="1">
      <c r="A82" s="5" t="s">
        <v>74</v>
      </c>
      <c r="B82" s="59"/>
      <c r="C82" s="43"/>
      <c r="E82" s="44"/>
      <c r="F82" s="59"/>
      <c r="H82" s="16">
        <f>SUM(H72,H80)</f>
        <v>107468</v>
      </c>
      <c r="I82" s="52"/>
      <c r="J82" s="16">
        <f>SUM(J72,J80)</f>
        <v>237596</v>
      </c>
      <c r="K82" s="17"/>
      <c r="L82" s="16">
        <f>SUM(L72,L80)</f>
        <v>22240</v>
      </c>
      <c r="M82" s="17"/>
      <c r="N82" s="16">
        <f>SUM(N72,N80)</f>
        <v>131082</v>
      </c>
    </row>
    <row r="83" spans="1:14" ht="24" customHeight="1" thickTop="1">
      <c r="A83" s="5"/>
      <c r="B83" s="59"/>
      <c r="C83" s="43"/>
      <c r="E83" s="44"/>
      <c r="F83" s="59"/>
      <c r="H83" s="52"/>
      <c r="I83" s="52"/>
      <c r="J83" s="52"/>
      <c r="K83" s="17"/>
      <c r="L83" s="52"/>
      <c r="M83" s="17"/>
      <c r="N83" s="52"/>
    </row>
    <row r="84" spans="1:14" ht="12" customHeight="1">
      <c r="B84" s="59"/>
      <c r="E84" s="44"/>
      <c r="F84" s="44"/>
      <c r="H84" s="14"/>
      <c r="I84" s="14"/>
      <c r="J84" s="14"/>
      <c r="L84" s="14"/>
      <c r="M84" s="44"/>
      <c r="N84" s="14" t="s">
        <v>75</v>
      </c>
    </row>
    <row r="85" spans="1:14" ht="24" customHeight="1">
      <c r="A85" s="1" t="s">
        <v>118</v>
      </c>
      <c r="B85" s="59"/>
      <c r="C85" s="42"/>
      <c r="E85" s="44"/>
      <c r="F85" s="59"/>
      <c r="H85" s="14"/>
      <c r="I85" s="14"/>
      <c r="J85" s="14"/>
      <c r="L85" s="14"/>
      <c r="M85" s="44"/>
      <c r="N85" s="14"/>
    </row>
    <row r="86" spans="1:14" ht="24" customHeight="1">
      <c r="A86" s="43" t="s">
        <v>119</v>
      </c>
      <c r="B86" s="59"/>
      <c r="C86" s="42"/>
      <c r="E86" s="44"/>
      <c r="F86" s="59"/>
      <c r="H86" s="14"/>
      <c r="I86" s="14"/>
      <c r="J86" s="14"/>
      <c r="L86" s="14"/>
      <c r="M86" s="44"/>
      <c r="N86" s="14"/>
    </row>
    <row r="87" spans="1:14" ht="24" customHeight="1" thickBot="1">
      <c r="A87" s="43" t="s">
        <v>148</v>
      </c>
      <c r="C87" s="42"/>
      <c r="D87" s="44"/>
      <c r="E87" s="44"/>
      <c r="H87" s="73">
        <f>H72/BS!E81</f>
        <v>0.17329036764740743</v>
      </c>
      <c r="I87" s="46"/>
      <c r="J87" s="73">
        <f>J72/BS!G81</f>
        <v>0.37549565154175485</v>
      </c>
      <c r="L87" s="73">
        <f>L72/BS!I81</f>
        <v>3.8596419139853941E-2</v>
      </c>
      <c r="M87" s="47"/>
      <c r="N87" s="73">
        <f>N72/BS!K81</f>
        <v>0.20716140421301835</v>
      </c>
    </row>
    <row r="88" spans="1:14" ht="24" customHeight="1" thickTop="1">
      <c r="A88" s="43"/>
      <c r="B88" s="43"/>
      <c r="C88" s="43"/>
      <c r="D88" s="44"/>
      <c r="E88" s="44"/>
      <c r="F88" s="56"/>
      <c r="K88" s="44"/>
    </row>
    <row r="89" spans="1:14" ht="24" customHeight="1">
      <c r="A89" s="44" t="s">
        <v>113</v>
      </c>
    </row>
  </sheetData>
  <mergeCells count="4">
    <mergeCell ref="H50:J50"/>
    <mergeCell ref="L50:N50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showGridLines="0" view="pageBreakPreview" zoomScale="85" zoomScaleNormal="70" zoomScaleSheetLayoutView="85" workbookViewId="0"/>
  </sheetViews>
  <sheetFormatPr defaultRowHeight="23.4"/>
  <cols>
    <col min="1" max="1" width="26.109375" style="63" customWidth="1"/>
    <col min="2" max="2" width="5.5546875" style="63" customWidth="1"/>
    <col min="3" max="3" width="9.44140625" style="63" customWidth="1"/>
    <col min="4" max="4" width="1.5546875" style="63" customWidth="1"/>
    <col min="5" max="5" width="15.44140625" style="63" customWidth="1"/>
    <col min="6" max="6" width="1.5546875" style="63" customWidth="1"/>
    <col min="7" max="7" width="15.44140625" style="63" customWidth="1"/>
    <col min="8" max="8" width="1.5546875" style="63" customWidth="1"/>
    <col min="9" max="9" width="15.44140625" style="63" customWidth="1"/>
    <col min="10" max="10" width="1.5546875" style="63" customWidth="1"/>
    <col min="11" max="11" width="15.44140625" style="63" customWidth="1"/>
    <col min="12" max="12" width="1.5546875" style="63" customWidth="1"/>
    <col min="13" max="13" width="15.44140625" style="63" customWidth="1"/>
    <col min="14" max="14" width="1.5546875" style="63" customWidth="1"/>
    <col min="15" max="15" width="16.109375" style="63" customWidth="1"/>
    <col min="16" max="16" width="1.5546875" style="63" customWidth="1"/>
    <col min="17" max="17" width="16.109375" style="63" customWidth="1"/>
    <col min="18" max="18" width="1.5546875" style="63" customWidth="1"/>
    <col min="19" max="19" width="16.109375" style="63" customWidth="1"/>
    <col min="20" max="20" width="1.5546875" style="63" customWidth="1"/>
    <col min="21" max="21" width="15.44140625" style="63" customWidth="1"/>
    <col min="22" max="236" width="9.109375" style="63"/>
    <col min="237" max="237" width="26.5546875" style="63" customWidth="1"/>
    <col min="238" max="238" width="5.5546875" style="63" customWidth="1"/>
    <col min="239" max="239" width="2.44140625" style="63" customWidth="1"/>
    <col min="240" max="240" width="15.44140625" style="63" customWidth="1"/>
    <col min="241" max="241" width="1.5546875" style="63" customWidth="1"/>
    <col min="242" max="242" width="15.44140625" style="63" customWidth="1"/>
    <col min="243" max="243" width="1.5546875" style="63" customWidth="1"/>
    <col min="244" max="244" width="15.44140625" style="63" customWidth="1"/>
    <col min="245" max="245" width="1.5546875" style="63" customWidth="1"/>
    <col min="246" max="246" width="15.44140625" style="63" customWidth="1"/>
    <col min="247" max="247" width="1.5546875" style="63" customWidth="1"/>
    <col min="248" max="248" width="15.44140625" style="63" customWidth="1"/>
    <col min="249" max="249" width="1.5546875" style="63" customWidth="1"/>
    <col min="250" max="250" width="15.44140625" style="63" customWidth="1"/>
    <col min="251" max="251" width="1.5546875" style="63" customWidth="1"/>
    <col min="252" max="252" width="15.44140625" style="63" customWidth="1"/>
    <col min="253" max="253" width="9.109375" style="63"/>
    <col min="254" max="254" width="9.44140625" style="63" bestFit="1" customWidth="1"/>
    <col min="255" max="492" width="9.109375" style="63"/>
    <col min="493" max="493" width="26.5546875" style="63" customWidth="1"/>
    <col min="494" max="494" width="5.5546875" style="63" customWidth="1"/>
    <col min="495" max="495" width="2.44140625" style="63" customWidth="1"/>
    <col min="496" max="496" width="15.44140625" style="63" customWidth="1"/>
    <col min="497" max="497" width="1.5546875" style="63" customWidth="1"/>
    <col min="498" max="498" width="15.44140625" style="63" customWidth="1"/>
    <col min="499" max="499" width="1.5546875" style="63" customWidth="1"/>
    <col min="500" max="500" width="15.44140625" style="63" customWidth="1"/>
    <col min="501" max="501" width="1.5546875" style="63" customWidth="1"/>
    <col min="502" max="502" width="15.44140625" style="63" customWidth="1"/>
    <col min="503" max="503" width="1.5546875" style="63" customWidth="1"/>
    <col min="504" max="504" width="15.44140625" style="63" customWidth="1"/>
    <col min="505" max="505" width="1.5546875" style="63" customWidth="1"/>
    <col min="506" max="506" width="15.44140625" style="63" customWidth="1"/>
    <col min="507" max="507" width="1.5546875" style="63" customWidth="1"/>
    <col min="508" max="508" width="15.44140625" style="63" customWidth="1"/>
    <col min="509" max="509" width="9.109375" style="63"/>
    <col min="510" max="510" width="9.44140625" style="63" bestFit="1" customWidth="1"/>
    <col min="511" max="748" width="9.109375" style="63"/>
    <col min="749" max="749" width="26.5546875" style="63" customWidth="1"/>
    <col min="750" max="750" width="5.5546875" style="63" customWidth="1"/>
    <col min="751" max="751" width="2.44140625" style="63" customWidth="1"/>
    <col min="752" max="752" width="15.44140625" style="63" customWidth="1"/>
    <col min="753" max="753" width="1.5546875" style="63" customWidth="1"/>
    <col min="754" max="754" width="15.44140625" style="63" customWidth="1"/>
    <col min="755" max="755" width="1.5546875" style="63" customWidth="1"/>
    <col min="756" max="756" width="15.44140625" style="63" customWidth="1"/>
    <col min="757" max="757" width="1.5546875" style="63" customWidth="1"/>
    <col min="758" max="758" width="15.44140625" style="63" customWidth="1"/>
    <col min="759" max="759" width="1.5546875" style="63" customWidth="1"/>
    <col min="760" max="760" width="15.44140625" style="63" customWidth="1"/>
    <col min="761" max="761" width="1.5546875" style="63" customWidth="1"/>
    <col min="762" max="762" width="15.44140625" style="63" customWidth="1"/>
    <col min="763" max="763" width="1.5546875" style="63" customWidth="1"/>
    <col min="764" max="764" width="15.44140625" style="63" customWidth="1"/>
    <col min="765" max="765" width="9.109375" style="63"/>
    <col min="766" max="766" width="9.44140625" style="63" bestFit="1" customWidth="1"/>
    <col min="767" max="1004" width="9.109375" style="63"/>
    <col min="1005" max="1005" width="26.5546875" style="63" customWidth="1"/>
    <col min="1006" max="1006" width="5.5546875" style="63" customWidth="1"/>
    <col min="1007" max="1007" width="2.44140625" style="63" customWidth="1"/>
    <col min="1008" max="1008" width="15.44140625" style="63" customWidth="1"/>
    <col min="1009" max="1009" width="1.5546875" style="63" customWidth="1"/>
    <col min="1010" max="1010" width="15.44140625" style="63" customWidth="1"/>
    <col min="1011" max="1011" width="1.5546875" style="63" customWidth="1"/>
    <col min="1012" max="1012" width="15.44140625" style="63" customWidth="1"/>
    <col min="1013" max="1013" width="1.5546875" style="63" customWidth="1"/>
    <col min="1014" max="1014" width="15.44140625" style="63" customWidth="1"/>
    <col min="1015" max="1015" width="1.5546875" style="63" customWidth="1"/>
    <col min="1016" max="1016" width="15.44140625" style="63" customWidth="1"/>
    <col min="1017" max="1017" width="1.5546875" style="63" customWidth="1"/>
    <col min="1018" max="1018" width="15.44140625" style="63" customWidth="1"/>
    <col min="1019" max="1019" width="1.5546875" style="63" customWidth="1"/>
    <col min="1020" max="1020" width="15.44140625" style="63" customWidth="1"/>
    <col min="1021" max="1021" width="9.109375" style="63"/>
    <col min="1022" max="1022" width="9.44140625" style="63" bestFit="1" customWidth="1"/>
    <col min="1023" max="1260" width="9.109375" style="63"/>
    <col min="1261" max="1261" width="26.5546875" style="63" customWidth="1"/>
    <col min="1262" max="1262" width="5.5546875" style="63" customWidth="1"/>
    <col min="1263" max="1263" width="2.44140625" style="63" customWidth="1"/>
    <col min="1264" max="1264" width="15.44140625" style="63" customWidth="1"/>
    <col min="1265" max="1265" width="1.5546875" style="63" customWidth="1"/>
    <col min="1266" max="1266" width="15.44140625" style="63" customWidth="1"/>
    <col min="1267" max="1267" width="1.5546875" style="63" customWidth="1"/>
    <col min="1268" max="1268" width="15.44140625" style="63" customWidth="1"/>
    <col min="1269" max="1269" width="1.5546875" style="63" customWidth="1"/>
    <col min="1270" max="1270" width="15.44140625" style="63" customWidth="1"/>
    <col min="1271" max="1271" width="1.5546875" style="63" customWidth="1"/>
    <col min="1272" max="1272" width="15.44140625" style="63" customWidth="1"/>
    <col min="1273" max="1273" width="1.5546875" style="63" customWidth="1"/>
    <col min="1274" max="1274" width="15.44140625" style="63" customWidth="1"/>
    <col min="1275" max="1275" width="1.5546875" style="63" customWidth="1"/>
    <col min="1276" max="1276" width="15.44140625" style="63" customWidth="1"/>
    <col min="1277" max="1277" width="9.109375" style="63"/>
    <col min="1278" max="1278" width="9.44140625" style="63" bestFit="1" customWidth="1"/>
    <col min="1279" max="1516" width="9.109375" style="63"/>
    <col min="1517" max="1517" width="26.5546875" style="63" customWidth="1"/>
    <col min="1518" max="1518" width="5.5546875" style="63" customWidth="1"/>
    <col min="1519" max="1519" width="2.44140625" style="63" customWidth="1"/>
    <col min="1520" max="1520" width="15.44140625" style="63" customWidth="1"/>
    <col min="1521" max="1521" width="1.5546875" style="63" customWidth="1"/>
    <col min="1522" max="1522" width="15.44140625" style="63" customWidth="1"/>
    <col min="1523" max="1523" width="1.5546875" style="63" customWidth="1"/>
    <col min="1524" max="1524" width="15.44140625" style="63" customWidth="1"/>
    <col min="1525" max="1525" width="1.5546875" style="63" customWidth="1"/>
    <col min="1526" max="1526" width="15.44140625" style="63" customWidth="1"/>
    <col min="1527" max="1527" width="1.5546875" style="63" customWidth="1"/>
    <col min="1528" max="1528" width="15.44140625" style="63" customWidth="1"/>
    <col min="1529" max="1529" width="1.5546875" style="63" customWidth="1"/>
    <col min="1530" max="1530" width="15.44140625" style="63" customWidth="1"/>
    <col min="1531" max="1531" width="1.5546875" style="63" customWidth="1"/>
    <col min="1532" max="1532" width="15.44140625" style="63" customWidth="1"/>
    <col min="1533" max="1533" width="9.109375" style="63"/>
    <col min="1534" max="1534" width="9.44140625" style="63" bestFit="1" customWidth="1"/>
    <col min="1535" max="1772" width="9.109375" style="63"/>
    <col min="1773" max="1773" width="26.5546875" style="63" customWidth="1"/>
    <col min="1774" max="1774" width="5.5546875" style="63" customWidth="1"/>
    <col min="1775" max="1775" width="2.44140625" style="63" customWidth="1"/>
    <col min="1776" max="1776" width="15.44140625" style="63" customWidth="1"/>
    <col min="1777" max="1777" width="1.5546875" style="63" customWidth="1"/>
    <col min="1778" max="1778" width="15.44140625" style="63" customWidth="1"/>
    <col min="1779" max="1779" width="1.5546875" style="63" customWidth="1"/>
    <col min="1780" max="1780" width="15.44140625" style="63" customWidth="1"/>
    <col min="1781" max="1781" width="1.5546875" style="63" customWidth="1"/>
    <col min="1782" max="1782" width="15.44140625" style="63" customWidth="1"/>
    <col min="1783" max="1783" width="1.5546875" style="63" customWidth="1"/>
    <col min="1784" max="1784" width="15.44140625" style="63" customWidth="1"/>
    <col min="1785" max="1785" width="1.5546875" style="63" customWidth="1"/>
    <col min="1786" max="1786" width="15.44140625" style="63" customWidth="1"/>
    <col min="1787" max="1787" width="1.5546875" style="63" customWidth="1"/>
    <col min="1788" max="1788" width="15.44140625" style="63" customWidth="1"/>
    <col min="1789" max="1789" width="9.109375" style="63"/>
    <col min="1790" max="1790" width="9.44140625" style="63" bestFit="1" customWidth="1"/>
    <col min="1791" max="2028" width="9.109375" style="63"/>
    <col min="2029" max="2029" width="26.5546875" style="63" customWidth="1"/>
    <col min="2030" max="2030" width="5.5546875" style="63" customWidth="1"/>
    <col min="2031" max="2031" width="2.44140625" style="63" customWidth="1"/>
    <col min="2032" max="2032" width="15.44140625" style="63" customWidth="1"/>
    <col min="2033" max="2033" width="1.5546875" style="63" customWidth="1"/>
    <col min="2034" max="2034" width="15.44140625" style="63" customWidth="1"/>
    <col min="2035" max="2035" width="1.5546875" style="63" customWidth="1"/>
    <col min="2036" max="2036" width="15.44140625" style="63" customWidth="1"/>
    <col min="2037" max="2037" width="1.5546875" style="63" customWidth="1"/>
    <col min="2038" max="2038" width="15.44140625" style="63" customWidth="1"/>
    <col min="2039" max="2039" width="1.5546875" style="63" customWidth="1"/>
    <col min="2040" max="2040" width="15.44140625" style="63" customWidth="1"/>
    <col min="2041" max="2041" width="1.5546875" style="63" customWidth="1"/>
    <col min="2042" max="2042" width="15.44140625" style="63" customWidth="1"/>
    <col min="2043" max="2043" width="1.5546875" style="63" customWidth="1"/>
    <col min="2044" max="2044" width="15.44140625" style="63" customWidth="1"/>
    <col min="2045" max="2045" width="9.109375" style="63"/>
    <col min="2046" max="2046" width="9.44140625" style="63" bestFit="1" customWidth="1"/>
    <col min="2047" max="2284" width="9.109375" style="63"/>
    <col min="2285" max="2285" width="26.5546875" style="63" customWidth="1"/>
    <col min="2286" max="2286" width="5.5546875" style="63" customWidth="1"/>
    <col min="2287" max="2287" width="2.44140625" style="63" customWidth="1"/>
    <col min="2288" max="2288" width="15.44140625" style="63" customWidth="1"/>
    <col min="2289" max="2289" width="1.5546875" style="63" customWidth="1"/>
    <col min="2290" max="2290" width="15.44140625" style="63" customWidth="1"/>
    <col min="2291" max="2291" width="1.5546875" style="63" customWidth="1"/>
    <col min="2292" max="2292" width="15.44140625" style="63" customWidth="1"/>
    <col min="2293" max="2293" width="1.5546875" style="63" customWidth="1"/>
    <col min="2294" max="2294" width="15.44140625" style="63" customWidth="1"/>
    <col min="2295" max="2295" width="1.5546875" style="63" customWidth="1"/>
    <col min="2296" max="2296" width="15.44140625" style="63" customWidth="1"/>
    <col min="2297" max="2297" width="1.5546875" style="63" customWidth="1"/>
    <col min="2298" max="2298" width="15.44140625" style="63" customWidth="1"/>
    <col min="2299" max="2299" width="1.5546875" style="63" customWidth="1"/>
    <col min="2300" max="2300" width="15.44140625" style="63" customWidth="1"/>
    <col min="2301" max="2301" width="9.109375" style="63"/>
    <col min="2302" max="2302" width="9.44140625" style="63" bestFit="1" customWidth="1"/>
    <col min="2303" max="2540" width="9.109375" style="63"/>
    <col min="2541" max="2541" width="26.5546875" style="63" customWidth="1"/>
    <col min="2542" max="2542" width="5.5546875" style="63" customWidth="1"/>
    <col min="2543" max="2543" width="2.44140625" style="63" customWidth="1"/>
    <col min="2544" max="2544" width="15.44140625" style="63" customWidth="1"/>
    <col min="2545" max="2545" width="1.5546875" style="63" customWidth="1"/>
    <col min="2546" max="2546" width="15.44140625" style="63" customWidth="1"/>
    <col min="2547" max="2547" width="1.5546875" style="63" customWidth="1"/>
    <col min="2548" max="2548" width="15.44140625" style="63" customWidth="1"/>
    <col min="2549" max="2549" width="1.5546875" style="63" customWidth="1"/>
    <col min="2550" max="2550" width="15.44140625" style="63" customWidth="1"/>
    <col min="2551" max="2551" width="1.5546875" style="63" customWidth="1"/>
    <col min="2552" max="2552" width="15.44140625" style="63" customWidth="1"/>
    <col min="2553" max="2553" width="1.5546875" style="63" customWidth="1"/>
    <col min="2554" max="2554" width="15.44140625" style="63" customWidth="1"/>
    <col min="2555" max="2555" width="1.5546875" style="63" customWidth="1"/>
    <col min="2556" max="2556" width="15.44140625" style="63" customWidth="1"/>
    <col min="2557" max="2557" width="9.109375" style="63"/>
    <col min="2558" max="2558" width="9.44140625" style="63" bestFit="1" customWidth="1"/>
    <col min="2559" max="2796" width="9.109375" style="63"/>
    <col min="2797" max="2797" width="26.5546875" style="63" customWidth="1"/>
    <col min="2798" max="2798" width="5.5546875" style="63" customWidth="1"/>
    <col min="2799" max="2799" width="2.44140625" style="63" customWidth="1"/>
    <col min="2800" max="2800" width="15.44140625" style="63" customWidth="1"/>
    <col min="2801" max="2801" width="1.5546875" style="63" customWidth="1"/>
    <col min="2802" max="2802" width="15.44140625" style="63" customWidth="1"/>
    <col min="2803" max="2803" width="1.5546875" style="63" customWidth="1"/>
    <col min="2804" max="2804" width="15.44140625" style="63" customWidth="1"/>
    <col min="2805" max="2805" width="1.5546875" style="63" customWidth="1"/>
    <col min="2806" max="2806" width="15.44140625" style="63" customWidth="1"/>
    <col min="2807" max="2807" width="1.5546875" style="63" customWidth="1"/>
    <col min="2808" max="2808" width="15.44140625" style="63" customWidth="1"/>
    <col min="2809" max="2809" width="1.5546875" style="63" customWidth="1"/>
    <col min="2810" max="2810" width="15.44140625" style="63" customWidth="1"/>
    <col min="2811" max="2811" width="1.5546875" style="63" customWidth="1"/>
    <col min="2812" max="2812" width="15.44140625" style="63" customWidth="1"/>
    <col min="2813" max="2813" width="9.109375" style="63"/>
    <col min="2814" max="2814" width="9.44140625" style="63" bestFit="1" customWidth="1"/>
    <col min="2815" max="3052" width="9.109375" style="63"/>
    <col min="3053" max="3053" width="26.5546875" style="63" customWidth="1"/>
    <col min="3054" max="3054" width="5.5546875" style="63" customWidth="1"/>
    <col min="3055" max="3055" width="2.44140625" style="63" customWidth="1"/>
    <col min="3056" max="3056" width="15.44140625" style="63" customWidth="1"/>
    <col min="3057" max="3057" width="1.5546875" style="63" customWidth="1"/>
    <col min="3058" max="3058" width="15.44140625" style="63" customWidth="1"/>
    <col min="3059" max="3059" width="1.5546875" style="63" customWidth="1"/>
    <col min="3060" max="3060" width="15.44140625" style="63" customWidth="1"/>
    <col min="3061" max="3061" width="1.5546875" style="63" customWidth="1"/>
    <col min="3062" max="3062" width="15.44140625" style="63" customWidth="1"/>
    <col min="3063" max="3063" width="1.5546875" style="63" customWidth="1"/>
    <col min="3064" max="3064" width="15.44140625" style="63" customWidth="1"/>
    <col min="3065" max="3065" width="1.5546875" style="63" customWidth="1"/>
    <col min="3066" max="3066" width="15.44140625" style="63" customWidth="1"/>
    <col min="3067" max="3067" width="1.5546875" style="63" customWidth="1"/>
    <col min="3068" max="3068" width="15.44140625" style="63" customWidth="1"/>
    <col min="3069" max="3069" width="9.109375" style="63"/>
    <col min="3070" max="3070" width="9.44140625" style="63" bestFit="1" customWidth="1"/>
    <col min="3071" max="3308" width="9.109375" style="63"/>
    <col min="3309" max="3309" width="26.5546875" style="63" customWidth="1"/>
    <col min="3310" max="3310" width="5.5546875" style="63" customWidth="1"/>
    <col min="3311" max="3311" width="2.44140625" style="63" customWidth="1"/>
    <col min="3312" max="3312" width="15.44140625" style="63" customWidth="1"/>
    <col min="3313" max="3313" width="1.5546875" style="63" customWidth="1"/>
    <col min="3314" max="3314" width="15.44140625" style="63" customWidth="1"/>
    <col min="3315" max="3315" width="1.5546875" style="63" customWidth="1"/>
    <col min="3316" max="3316" width="15.44140625" style="63" customWidth="1"/>
    <col min="3317" max="3317" width="1.5546875" style="63" customWidth="1"/>
    <col min="3318" max="3318" width="15.44140625" style="63" customWidth="1"/>
    <col min="3319" max="3319" width="1.5546875" style="63" customWidth="1"/>
    <col min="3320" max="3320" width="15.44140625" style="63" customWidth="1"/>
    <col min="3321" max="3321" width="1.5546875" style="63" customWidth="1"/>
    <col min="3322" max="3322" width="15.44140625" style="63" customWidth="1"/>
    <col min="3323" max="3323" width="1.5546875" style="63" customWidth="1"/>
    <col min="3324" max="3324" width="15.44140625" style="63" customWidth="1"/>
    <col min="3325" max="3325" width="9.109375" style="63"/>
    <col min="3326" max="3326" width="9.44140625" style="63" bestFit="1" customWidth="1"/>
    <col min="3327" max="3564" width="9.109375" style="63"/>
    <col min="3565" max="3565" width="26.5546875" style="63" customWidth="1"/>
    <col min="3566" max="3566" width="5.5546875" style="63" customWidth="1"/>
    <col min="3567" max="3567" width="2.44140625" style="63" customWidth="1"/>
    <col min="3568" max="3568" width="15.44140625" style="63" customWidth="1"/>
    <col min="3569" max="3569" width="1.5546875" style="63" customWidth="1"/>
    <col min="3570" max="3570" width="15.44140625" style="63" customWidth="1"/>
    <col min="3571" max="3571" width="1.5546875" style="63" customWidth="1"/>
    <col min="3572" max="3572" width="15.44140625" style="63" customWidth="1"/>
    <col min="3573" max="3573" width="1.5546875" style="63" customWidth="1"/>
    <col min="3574" max="3574" width="15.44140625" style="63" customWidth="1"/>
    <col min="3575" max="3575" width="1.5546875" style="63" customWidth="1"/>
    <col min="3576" max="3576" width="15.44140625" style="63" customWidth="1"/>
    <col min="3577" max="3577" width="1.5546875" style="63" customWidth="1"/>
    <col min="3578" max="3578" width="15.44140625" style="63" customWidth="1"/>
    <col min="3579" max="3579" width="1.5546875" style="63" customWidth="1"/>
    <col min="3580" max="3580" width="15.44140625" style="63" customWidth="1"/>
    <col min="3581" max="3581" width="9.109375" style="63"/>
    <col min="3582" max="3582" width="9.44140625" style="63" bestFit="1" customWidth="1"/>
    <col min="3583" max="3820" width="9.109375" style="63"/>
    <col min="3821" max="3821" width="26.5546875" style="63" customWidth="1"/>
    <col min="3822" max="3822" width="5.5546875" style="63" customWidth="1"/>
    <col min="3823" max="3823" width="2.44140625" style="63" customWidth="1"/>
    <col min="3824" max="3824" width="15.44140625" style="63" customWidth="1"/>
    <col min="3825" max="3825" width="1.5546875" style="63" customWidth="1"/>
    <col min="3826" max="3826" width="15.44140625" style="63" customWidth="1"/>
    <col min="3827" max="3827" width="1.5546875" style="63" customWidth="1"/>
    <col min="3828" max="3828" width="15.44140625" style="63" customWidth="1"/>
    <col min="3829" max="3829" width="1.5546875" style="63" customWidth="1"/>
    <col min="3830" max="3830" width="15.44140625" style="63" customWidth="1"/>
    <col min="3831" max="3831" width="1.5546875" style="63" customWidth="1"/>
    <col min="3832" max="3832" width="15.44140625" style="63" customWidth="1"/>
    <col min="3833" max="3833" width="1.5546875" style="63" customWidth="1"/>
    <col min="3834" max="3834" width="15.44140625" style="63" customWidth="1"/>
    <col min="3835" max="3835" width="1.5546875" style="63" customWidth="1"/>
    <col min="3836" max="3836" width="15.44140625" style="63" customWidth="1"/>
    <col min="3837" max="3837" width="9.109375" style="63"/>
    <col min="3838" max="3838" width="9.44140625" style="63" bestFit="1" customWidth="1"/>
    <col min="3839" max="4076" width="9.109375" style="63"/>
    <col min="4077" max="4077" width="26.5546875" style="63" customWidth="1"/>
    <col min="4078" max="4078" width="5.5546875" style="63" customWidth="1"/>
    <col min="4079" max="4079" width="2.44140625" style="63" customWidth="1"/>
    <col min="4080" max="4080" width="15.44140625" style="63" customWidth="1"/>
    <col min="4081" max="4081" width="1.5546875" style="63" customWidth="1"/>
    <col min="4082" max="4082" width="15.44140625" style="63" customWidth="1"/>
    <col min="4083" max="4083" width="1.5546875" style="63" customWidth="1"/>
    <col min="4084" max="4084" width="15.44140625" style="63" customWidth="1"/>
    <col min="4085" max="4085" width="1.5546875" style="63" customWidth="1"/>
    <col min="4086" max="4086" width="15.44140625" style="63" customWidth="1"/>
    <col min="4087" max="4087" width="1.5546875" style="63" customWidth="1"/>
    <col min="4088" max="4088" width="15.44140625" style="63" customWidth="1"/>
    <col min="4089" max="4089" width="1.5546875" style="63" customWidth="1"/>
    <col min="4090" max="4090" width="15.44140625" style="63" customWidth="1"/>
    <col min="4091" max="4091" width="1.5546875" style="63" customWidth="1"/>
    <col min="4092" max="4092" width="15.44140625" style="63" customWidth="1"/>
    <col min="4093" max="4093" width="9.109375" style="63"/>
    <col min="4094" max="4094" width="9.44140625" style="63" bestFit="1" customWidth="1"/>
    <col min="4095" max="4332" width="9.109375" style="63"/>
    <col min="4333" max="4333" width="26.5546875" style="63" customWidth="1"/>
    <col min="4334" max="4334" width="5.5546875" style="63" customWidth="1"/>
    <col min="4335" max="4335" width="2.44140625" style="63" customWidth="1"/>
    <col min="4336" max="4336" width="15.44140625" style="63" customWidth="1"/>
    <col min="4337" max="4337" width="1.5546875" style="63" customWidth="1"/>
    <col min="4338" max="4338" width="15.44140625" style="63" customWidth="1"/>
    <col min="4339" max="4339" width="1.5546875" style="63" customWidth="1"/>
    <col min="4340" max="4340" width="15.44140625" style="63" customWidth="1"/>
    <col min="4341" max="4341" width="1.5546875" style="63" customWidth="1"/>
    <col min="4342" max="4342" width="15.44140625" style="63" customWidth="1"/>
    <col min="4343" max="4343" width="1.5546875" style="63" customWidth="1"/>
    <col min="4344" max="4344" width="15.44140625" style="63" customWidth="1"/>
    <col min="4345" max="4345" width="1.5546875" style="63" customWidth="1"/>
    <col min="4346" max="4346" width="15.44140625" style="63" customWidth="1"/>
    <col min="4347" max="4347" width="1.5546875" style="63" customWidth="1"/>
    <col min="4348" max="4348" width="15.44140625" style="63" customWidth="1"/>
    <col min="4349" max="4349" width="9.109375" style="63"/>
    <col min="4350" max="4350" width="9.44140625" style="63" bestFit="1" customWidth="1"/>
    <col min="4351" max="4588" width="9.109375" style="63"/>
    <col min="4589" max="4589" width="26.5546875" style="63" customWidth="1"/>
    <col min="4590" max="4590" width="5.5546875" style="63" customWidth="1"/>
    <col min="4591" max="4591" width="2.44140625" style="63" customWidth="1"/>
    <col min="4592" max="4592" width="15.44140625" style="63" customWidth="1"/>
    <col min="4593" max="4593" width="1.5546875" style="63" customWidth="1"/>
    <col min="4594" max="4594" width="15.44140625" style="63" customWidth="1"/>
    <col min="4595" max="4595" width="1.5546875" style="63" customWidth="1"/>
    <col min="4596" max="4596" width="15.44140625" style="63" customWidth="1"/>
    <col min="4597" max="4597" width="1.5546875" style="63" customWidth="1"/>
    <col min="4598" max="4598" width="15.44140625" style="63" customWidth="1"/>
    <col min="4599" max="4599" width="1.5546875" style="63" customWidth="1"/>
    <col min="4600" max="4600" width="15.44140625" style="63" customWidth="1"/>
    <col min="4601" max="4601" width="1.5546875" style="63" customWidth="1"/>
    <col min="4602" max="4602" width="15.44140625" style="63" customWidth="1"/>
    <col min="4603" max="4603" width="1.5546875" style="63" customWidth="1"/>
    <col min="4604" max="4604" width="15.44140625" style="63" customWidth="1"/>
    <col min="4605" max="4605" width="9.109375" style="63"/>
    <col min="4606" max="4606" width="9.44140625" style="63" bestFit="1" customWidth="1"/>
    <col min="4607" max="4844" width="9.109375" style="63"/>
    <col min="4845" max="4845" width="26.5546875" style="63" customWidth="1"/>
    <col min="4846" max="4846" width="5.5546875" style="63" customWidth="1"/>
    <col min="4847" max="4847" width="2.44140625" style="63" customWidth="1"/>
    <col min="4848" max="4848" width="15.44140625" style="63" customWidth="1"/>
    <col min="4849" max="4849" width="1.5546875" style="63" customWidth="1"/>
    <col min="4850" max="4850" width="15.44140625" style="63" customWidth="1"/>
    <col min="4851" max="4851" width="1.5546875" style="63" customWidth="1"/>
    <col min="4852" max="4852" width="15.44140625" style="63" customWidth="1"/>
    <col min="4853" max="4853" width="1.5546875" style="63" customWidth="1"/>
    <col min="4854" max="4854" width="15.44140625" style="63" customWidth="1"/>
    <col min="4855" max="4855" width="1.5546875" style="63" customWidth="1"/>
    <col min="4856" max="4856" width="15.44140625" style="63" customWidth="1"/>
    <col min="4857" max="4857" width="1.5546875" style="63" customWidth="1"/>
    <col min="4858" max="4858" width="15.44140625" style="63" customWidth="1"/>
    <col min="4859" max="4859" width="1.5546875" style="63" customWidth="1"/>
    <col min="4860" max="4860" width="15.44140625" style="63" customWidth="1"/>
    <col min="4861" max="4861" width="9.109375" style="63"/>
    <col min="4862" max="4862" width="9.44140625" style="63" bestFit="1" customWidth="1"/>
    <col min="4863" max="5100" width="9.109375" style="63"/>
    <col min="5101" max="5101" width="26.5546875" style="63" customWidth="1"/>
    <col min="5102" max="5102" width="5.5546875" style="63" customWidth="1"/>
    <col min="5103" max="5103" width="2.44140625" style="63" customWidth="1"/>
    <col min="5104" max="5104" width="15.44140625" style="63" customWidth="1"/>
    <col min="5105" max="5105" width="1.5546875" style="63" customWidth="1"/>
    <col min="5106" max="5106" width="15.44140625" style="63" customWidth="1"/>
    <col min="5107" max="5107" width="1.5546875" style="63" customWidth="1"/>
    <col min="5108" max="5108" width="15.44140625" style="63" customWidth="1"/>
    <col min="5109" max="5109" width="1.5546875" style="63" customWidth="1"/>
    <col min="5110" max="5110" width="15.44140625" style="63" customWidth="1"/>
    <col min="5111" max="5111" width="1.5546875" style="63" customWidth="1"/>
    <col min="5112" max="5112" width="15.44140625" style="63" customWidth="1"/>
    <col min="5113" max="5113" width="1.5546875" style="63" customWidth="1"/>
    <col min="5114" max="5114" width="15.44140625" style="63" customWidth="1"/>
    <col min="5115" max="5115" width="1.5546875" style="63" customWidth="1"/>
    <col min="5116" max="5116" width="15.44140625" style="63" customWidth="1"/>
    <col min="5117" max="5117" width="9.109375" style="63"/>
    <col min="5118" max="5118" width="9.44140625" style="63" bestFit="1" customWidth="1"/>
    <col min="5119" max="5356" width="9.109375" style="63"/>
    <col min="5357" max="5357" width="26.5546875" style="63" customWidth="1"/>
    <col min="5358" max="5358" width="5.5546875" style="63" customWidth="1"/>
    <col min="5359" max="5359" width="2.44140625" style="63" customWidth="1"/>
    <col min="5360" max="5360" width="15.44140625" style="63" customWidth="1"/>
    <col min="5361" max="5361" width="1.5546875" style="63" customWidth="1"/>
    <col min="5362" max="5362" width="15.44140625" style="63" customWidth="1"/>
    <col min="5363" max="5363" width="1.5546875" style="63" customWidth="1"/>
    <col min="5364" max="5364" width="15.44140625" style="63" customWidth="1"/>
    <col min="5365" max="5365" width="1.5546875" style="63" customWidth="1"/>
    <col min="5366" max="5366" width="15.44140625" style="63" customWidth="1"/>
    <col min="5367" max="5367" width="1.5546875" style="63" customWidth="1"/>
    <col min="5368" max="5368" width="15.44140625" style="63" customWidth="1"/>
    <col min="5369" max="5369" width="1.5546875" style="63" customWidth="1"/>
    <col min="5370" max="5370" width="15.44140625" style="63" customWidth="1"/>
    <col min="5371" max="5371" width="1.5546875" style="63" customWidth="1"/>
    <col min="5372" max="5372" width="15.44140625" style="63" customWidth="1"/>
    <col min="5373" max="5373" width="9.109375" style="63"/>
    <col min="5374" max="5374" width="9.44140625" style="63" bestFit="1" customWidth="1"/>
    <col min="5375" max="5612" width="9.109375" style="63"/>
    <col min="5613" max="5613" width="26.5546875" style="63" customWidth="1"/>
    <col min="5614" max="5614" width="5.5546875" style="63" customWidth="1"/>
    <col min="5615" max="5615" width="2.44140625" style="63" customWidth="1"/>
    <col min="5616" max="5616" width="15.44140625" style="63" customWidth="1"/>
    <col min="5617" max="5617" width="1.5546875" style="63" customWidth="1"/>
    <col min="5618" max="5618" width="15.44140625" style="63" customWidth="1"/>
    <col min="5619" max="5619" width="1.5546875" style="63" customWidth="1"/>
    <col min="5620" max="5620" width="15.44140625" style="63" customWidth="1"/>
    <col min="5621" max="5621" width="1.5546875" style="63" customWidth="1"/>
    <col min="5622" max="5622" width="15.44140625" style="63" customWidth="1"/>
    <col min="5623" max="5623" width="1.5546875" style="63" customWidth="1"/>
    <col min="5624" max="5624" width="15.44140625" style="63" customWidth="1"/>
    <col min="5625" max="5625" width="1.5546875" style="63" customWidth="1"/>
    <col min="5626" max="5626" width="15.44140625" style="63" customWidth="1"/>
    <col min="5627" max="5627" width="1.5546875" style="63" customWidth="1"/>
    <col min="5628" max="5628" width="15.44140625" style="63" customWidth="1"/>
    <col min="5629" max="5629" width="9.109375" style="63"/>
    <col min="5630" max="5630" width="9.44140625" style="63" bestFit="1" customWidth="1"/>
    <col min="5631" max="5868" width="9.109375" style="63"/>
    <col min="5869" max="5869" width="26.5546875" style="63" customWidth="1"/>
    <col min="5870" max="5870" width="5.5546875" style="63" customWidth="1"/>
    <col min="5871" max="5871" width="2.44140625" style="63" customWidth="1"/>
    <col min="5872" max="5872" width="15.44140625" style="63" customWidth="1"/>
    <col min="5873" max="5873" width="1.5546875" style="63" customWidth="1"/>
    <col min="5874" max="5874" width="15.44140625" style="63" customWidth="1"/>
    <col min="5875" max="5875" width="1.5546875" style="63" customWidth="1"/>
    <col min="5876" max="5876" width="15.44140625" style="63" customWidth="1"/>
    <col min="5877" max="5877" width="1.5546875" style="63" customWidth="1"/>
    <col min="5878" max="5878" width="15.44140625" style="63" customWidth="1"/>
    <col min="5879" max="5879" width="1.5546875" style="63" customWidth="1"/>
    <col min="5880" max="5880" width="15.44140625" style="63" customWidth="1"/>
    <col min="5881" max="5881" width="1.5546875" style="63" customWidth="1"/>
    <col min="5882" max="5882" width="15.44140625" style="63" customWidth="1"/>
    <col min="5883" max="5883" width="1.5546875" style="63" customWidth="1"/>
    <col min="5884" max="5884" width="15.44140625" style="63" customWidth="1"/>
    <col min="5885" max="5885" width="9.109375" style="63"/>
    <col min="5886" max="5886" width="9.44140625" style="63" bestFit="1" customWidth="1"/>
    <col min="5887" max="6124" width="9.109375" style="63"/>
    <col min="6125" max="6125" width="26.5546875" style="63" customWidth="1"/>
    <col min="6126" max="6126" width="5.5546875" style="63" customWidth="1"/>
    <col min="6127" max="6127" width="2.44140625" style="63" customWidth="1"/>
    <col min="6128" max="6128" width="15.44140625" style="63" customWidth="1"/>
    <col min="6129" max="6129" width="1.5546875" style="63" customWidth="1"/>
    <col min="6130" max="6130" width="15.44140625" style="63" customWidth="1"/>
    <col min="6131" max="6131" width="1.5546875" style="63" customWidth="1"/>
    <col min="6132" max="6132" width="15.44140625" style="63" customWidth="1"/>
    <col min="6133" max="6133" width="1.5546875" style="63" customWidth="1"/>
    <col min="6134" max="6134" width="15.44140625" style="63" customWidth="1"/>
    <col min="6135" max="6135" width="1.5546875" style="63" customWidth="1"/>
    <col min="6136" max="6136" width="15.44140625" style="63" customWidth="1"/>
    <col min="6137" max="6137" width="1.5546875" style="63" customWidth="1"/>
    <col min="6138" max="6138" width="15.44140625" style="63" customWidth="1"/>
    <col min="6139" max="6139" width="1.5546875" style="63" customWidth="1"/>
    <col min="6140" max="6140" width="15.44140625" style="63" customWidth="1"/>
    <col min="6141" max="6141" width="9.109375" style="63"/>
    <col min="6142" max="6142" width="9.44140625" style="63" bestFit="1" customWidth="1"/>
    <col min="6143" max="6380" width="9.109375" style="63"/>
    <col min="6381" max="6381" width="26.5546875" style="63" customWidth="1"/>
    <col min="6382" max="6382" width="5.5546875" style="63" customWidth="1"/>
    <col min="6383" max="6383" width="2.44140625" style="63" customWidth="1"/>
    <col min="6384" max="6384" width="15.44140625" style="63" customWidth="1"/>
    <col min="6385" max="6385" width="1.5546875" style="63" customWidth="1"/>
    <col min="6386" max="6386" width="15.44140625" style="63" customWidth="1"/>
    <col min="6387" max="6387" width="1.5546875" style="63" customWidth="1"/>
    <col min="6388" max="6388" width="15.44140625" style="63" customWidth="1"/>
    <col min="6389" max="6389" width="1.5546875" style="63" customWidth="1"/>
    <col min="6390" max="6390" width="15.44140625" style="63" customWidth="1"/>
    <col min="6391" max="6391" width="1.5546875" style="63" customWidth="1"/>
    <col min="6392" max="6392" width="15.44140625" style="63" customWidth="1"/>
    <col min="6393" max="6393" width="1.5546875" style="63" customWidth="1"/>
    <col min="6394" max="6394" width="15.44140625" style="63" customWidth="1"/>
    <col min="6395" max="6395" width="1.5546875" style="63" customWidth="1"/>
    <col min="6396" max="6396" width="15.44140625" style="63" customWidth="1"/>
    <col min="6397" max="6397" width="9.109375" style="63"/>
    <col min="6398" max="6398" width="9.44140625" style="63" bestFit="1" customWidth="1"/>
    <col min="6399" max="6636" width="9.109375" style="63"/>
    <col min="6637" max="6637" width="26.5546875" style="63" customWidth="1"/>
    <col min="6638" max="6638" width="5.5546875" style="63" customWidth="1"/>
    <col min="6639" max="6639" width="2.44140625" style="63" customWidth="1"/>
    <col min="6640" max="6640" width="15.44140625" style="63" customWidth="1"/>
    <col min="6641" max="6641" width="1.5546875" style="63" customWidth="1"/>
    <col min="6642" max="6642" width="15.44140625" style="63" customWidth="1"/>
    <col min="6643" max="6643" width="1.5546875" style="63" customWidth="1"/>
    <col min="6644" max="6644" width="15.44140625" style="63" customWidth="1"/>
    <col min="6645" max="6645" width="1.5546875" style="63" customWidth="1"/>
    <col min="6646" max="6646" width="15.44140625" style="63" customWidth="1"/>
    <col min="6647" max="6647" width="1.5546875" style="63" customWidth="1"/>
    <col min="6648" max="6648" width="15.44140625" style="63" customWidth="1"/>
    <col min="6649" max="6649" width="1.5546875" style="63" customWidth="1"/>
    <col min="6650" max="6650" width="15.44140625" style="63" customWidth="1"/>
    <col min="6651" max="6651" width="1.5546875" style="63" customWidth="1"/>
    <col min="6652" max="6652" width="15.44140625" style="63" customWidth="1"/>
    <col min="6653" max="6653" width="9.109375" style="63"/>
    <col min="6654" max="6654" width="9.44140625" style="63" bestFit="1" customWidth="1"/>
    <col min="6655" max="6892" width="9.109375" style="63"/>
    <col min="6893" max="6893" width="26.5546875" style="63" customWidth="1"/>
    <col min="6894" max="6894" width="5.5546875" style="63" customWidth="1"/>
    <col min="6895" max="6895" width="2.44140625" style="63" customWidth="1"/>
    <col min="6896" max="6896" width="15.44140625" style="63" customWidth="1"/>
    <col min="6897" max="6897" width="1.5546875" style="63" customWidth="1"/>
    <col min="6898" max="6898" width="15.44140625" style="63" customWidth="1"/>
    <col min="6899" max="6899" width="1.5546875" style="63" customWidth="1"/>
    <col min="6900" max="6900" width="15.44140625" style="63" customWidth="1"/>
    <col min="6901" max="6901" width="1.5546875" style="63" customWidth="1"/>
    <col min="6902" max="6902" width="15.44140625" style="63" customWidth="1"/>
    <col min="6903" max="6903" width="1.5546875" style="63" customWidth="1"/>
    <col min="6904" max="6904" width="15.44140625" style="63" customWidth="1"/>
    <col min="6905" max="6905" width="1.5546875" style="63" customWidth="1"/>
    <col min="6906" max="6906" width="15.44140625" style="63" customWidth="1"/>
    <col min="6907" max="6907" width="1.5546875" style="63" customWidth="1"/>
    <col min="6908" max="6908" width="15.44140625" style="63" customWidth="1"/>
    <col min="6909" max="6909" width="9.109375" style="63"/>
    <col min="6910" max="6910" width="9.44140625" style="63" bestFit="1" customWidth="1"/>
    <col min="6911" max="7148" width="9.109375" style="63"/>
    <col min="7149" max="7149" width="26.5546875" style="63" customWidth="1"/>
    <col min="7150" max="7150" width="5.5546875" style="63" customWidth="1"/>
    <col min="7151" max="7151" width="2.44140625" style="63" customWidth="1"/>
    <col min="7152" max="7152" width="15.44140625" style="63" customWidth="1"/>
    <col min="7153" max="7153" width="1.5546875" style="63" customWidth="1"/>
    <col min="7154" max="7154" width="15.44140625" style="63" customWidth="1"/>
    <col min="7155" max="7155" width="1.5546875" style="63" customWidth="1"/>
    <col min="7156" max="7156" width="15.44140625" style="63" customWidth="1"/>
    <col min="7157" max="7157" width="1.5546875" style="63" customWidth="1"/>
    <col min="7158" max="7158" width="15.44140625" style="63" customWidth="1"/>
    <col min="7159" max="7159" width="1.5546875" style="63" customWidth="1"/>
    <col min="7160" max="7160" width="15.44140625" style="63" customWidth="1"/>
    <col min="7161" max="7161" width="1.5546875" style="63" customWidth="1"/>
    <col min="7162" max="7162" width="15.44140625" style="63" customWidth="1"/>
    <col min="7163" max="7163" width="1.5546875" style="63" customWidth="1"/>
    <col min="7164" max="7164" width="15.44140625" style="63" customWidth="1"/>
    <col min="7165" max="7165" width="9.109375" style="63"/>
    <col min="7166" max="7166" width="9.44140625" style="63" bestFit="1" customWidth="1"/>
    <col min="7167" max="7404" width="9.109375" style="63"/>
    <col min="7405" max="7405" width="26.5546875" style="63" customWidth="1"/>
    <col min="7406" max="7406" width="5.5546875" style="63" customWidth="1"/>
    <col min="7407" max="7407" width="2.44140625" style="63" customWidth="1"/>
    <col min="7408" max="7408" width="15.44140625" style="63" customWidth="1"/>
    <col min="7409" max="7409" width="1.5546875" style="63" customWidth="1"/>
    <col min="7410" max="7410" width="15.44140625" style="63" customWidth="1"/>
    <col min="7411" max="7411" width="1.5546875" style="63" customWidth="1"/>
    <col min="7412" max="7412" width="15.44140625" style="63" customWidth="1"/>
    <col min="7413" max="7413" width="1.5546875" style="63" customWidth="1"/>
    <col min="7414" max="7414" width="15.44140625" style="63" customWidth="1"/>
    <col min="7415" max="7415" width="1.5546875" style="63" customWidth="1"/>
    <col min="7416" max="7416" width="15.44140625" style="63" customWidth="1"/>
    <col min="7417" max="7417" width="1.5546875" style="63" customWidth="1"/>
    <col min="7418" max="7418" width="15.44140625" style="63" customWidth="1"/>
    <col min="7419" max="7419" width="1.5546875" style="63" customWidth="1"/>
    <col min="7420" max="7420" width="15.44140625" style="63" customWidth="1"/>
    <col min="7421" max="7421" width="9.109375" style="63"/>
    <col min="7422" max="7422" width="9.44140625" style="63" bestFit="1" customWidth="1"/>
    <col min="7423" max="7660" width="9.109375" style="63"/>
    <col min="7661" max="7661" width="26.5546875" style="63" customWidth="1"/>
    <col min="7662" max="7662" width="5.5546875" style="63" customWidth="1"/>
    <col min="7663" max="7663" width="2.44140625" style="63" customWidth="1"/>
    <col min="7664" max="7664" width="15.44140625" style="63" customWidth="1"/>
    <col min="7665" max="7665" width="1.5546875" style="63" customWidth="1"/>
    <col min="7666" max="7666" width="15.44140625" style="63" customWidth="1"/>
    <col min="7667" max="7667" width="1.5546875" style="63" customWidth="1"/>
    <col min="7668" max="7668" width="15.44140625" style="63" customWidth="1"/>
    <col min="7669" max="7669" width="1.5546875" style="63" customWidth="1"/>
    <col min="7670" max="7670" width="15.44140625" style="63" customWidth="1"/>
    <col min="7671" max="7671" width="1.5546875" style="63" customWidth="1"/>
    <col min="7672" max="7672" width="15.44140625" style="63" customWidth="1"/>
    <col min="7673" max="7673" width="1.5546875" style="63" customWidth="1"/>
    <col min="7674" max="7674" width="15.44140625" style="63" customWidth="1"/>
    <col min="7675" max="7675" width="1.5546875" style="63" customWidth="1"/>
    <col min="7676" max="7676" width="15.44140625" style="63" customWidth="1"/>
    <col min="7677" max="7677" width="9.109375" style="63"/>
    <col min="7678" max="7678" width="9.44140625" style="63" bestFit="1" customWidth="1"/>
    <col min="7679" max="7916" width="9.109375" style="63"/>
    <col min="7917" max="7917" width="26.5546875" style="63" customWidth="1"/>
    <col min="7918" max="7918" width="5.5546875" style="63" customWidth="1"/>
    <col min="7919" max="7919" width="2.44140625" style="63" customWidth="1"/>
    <col min="7920" max="7920" width="15.44140625" style="63" customWidth="1"/>
    <col min="7921" max="7921" width="1.5546875" style="63" customWidth="1"/>
    <col min="7922" max="7922" width="15.44140625" style="63" customWidth="1"/>
    <col min="7923" max="7923" width="1.5546875" style="63" customWidth="1"/>
    <col min="7924" max="7924" width="15.44140625" style="63" customWidth="1"/>
    <col min="7925" max="7925" width="1.5546875" style="63" customWidth="1"/>
    <col min="7926" max="7926" width="15.44140625" style="63" customWidth="1"/>
    <col min="7927" max="7927" width="1.5546875" style="63" customWidth="1"/>
    <col min="7928" max="7928" width="15.44140625" style="63" customWidth="1"/>
    <col min="7929" max="7929" width="1.5546875" style="63" customWidth="1"/>
    <col min="7930" max="7930" width="15.44140625" style="63" customWidth="1"/>
    <col min="7931" max="7931" width="1.5546875" style="63" customWidth="1"/>
    <col min="7932" max="7932" width="15.44140625" style="63" customWidth="1"/>
    <col min="7933" max="7933" width="9.109375" style="63"/>
    <col min="7934" max="7934" width="9.44140625" style="63" bestFit="1" customWidth="1"/>
    <col min="7935" max="8172" width="9.109375" style="63"/>
    <col min="8173" max="8173" width="26.5546875" style="63" customWidth="1"/>
    <col min="8174" max="8174" width="5.5546875" style="63" customWidth="1"/>
    <col min="8175" max="8175" width="2.44140625" style="63" customWidth="1"/>
    <col min="8176" max="8176" width="15.44140625" style="63" customWidth="1"/>
    <col min="8177" max="8177" width="1.5546875" style="63" customWidth="1"/>
    <col min="8178" max="8178" width="15.44140625" style="63" customWidth="1"/>
    <col min="8179" max="8179" width="1.5546875" style="63" customWidth="1"/>
    <col min="8180" max="8180" width="15.44140625" style="63" customWidth="1"/>
    <col min="8181" max="8181" width="1.5546875" style="63" customWidth="1"/>
    <col min="8182" max="8182" width="15.44140625" style="63" customWidth="1"/>
    <col min="8183" max="8183" width="1.5546875" style="63" customWidth="1"/>
    <col min="8184" max="8184" width="15.44140625" style="63" customWidth="1"/>
    <col min="8185" max="8185" width="1.5546875" style="63" customWidth="1"/>
    <col min="8186" max="8186" width="15.44140625" style="63" customWidth="1"/>
    <col min="8187" max="8187" width="1.5546875" style="63" customWidth="1"/>
    <col min="8188" max="8188" width="15.44140625" style="63" customWidth="1"/>
    <col min="8189" max="8189" width="9.109375" style="63"/>
    <col min="8190" max="8190" width="9.44140625" style="63" bestFit="1" customWidth="1"/>
    <col min="8191" max="8428" width="9.109375" style="63"/>
    <col min="8429" max="8429" width="26.5546875" style="63" customWidth="1"/>
    <col min="8430" max="8430" width="5.5546875" style="63" customWidth="1"/>
    <col min="8431" max="8431" width="2.44140625" style="63" customWidth="1"/>
    <col min="8432" max="8432" width="15.44140625" style="63" customWidth="1"/>
    <col min="8433" max="8433" width="1.5546875" style="63" customWidth="1"/>
    <col min="8434" max="8434" width="15.44140625" style="63" customWidth="1"/>
    <col min="8435" max="8435" width="1.5546875" style="63" customWidth="1"/>
    <col min="8436" max="8436" width="15.44140625" style="63" customWidth="1"/>
    <col min="8437" max="8437" width="1.5546875" style="63" customWidth="1"/>
    <col min="8438" max="8438" width="15.44140625" style="63" customWidth="1"/>
    <col min="8439" max="8439" width="1.5546875" style="63" customWidth="1"/>
    <col min="8440" max="8440" width="15.44140625" style="63" customWidth="1"/>
    <col min="8441" max="8441" width="1.5546875" style="63" customWidth="1"/>
    <col min="8442" max="8442" width="15.44140625" style="63" customWidth="1"/>
    <col min="8443" max="8443" width="1.5546875" style="63" customWidth="1"/>
    <col min="8444" max="8444" width="15.44140625" style="63" customWidth="1"/>
    <col min="8445" max="8445" width="9.109375" style="63"/>
    <col min="8446" max="8446" width="9.44140625" style="63" bestFit="1" customWidth="1"/>
    <col min="8447" max="8684" width="9.109375" style="63"/>
    <col min="8685" max="8685" width="26.5546875" style="63" customWidth="1"/>
    <col min="8686" max="8686" width="5.5546875" style="63" customWidth="1"/>
    <col min="8687" max="8687" width="2.44140625" style="63" customWidth="1"/>
    <col min="8688" max="8688" width="15.44140625" style="63" customWidth="1"/>
    <col min="8689" max="8689" width="1.5546875" style="63" customWidth="1"/>
    <col min="8690" max="8690" width="15.44140625" style="63" customWidth="1"/>
    <col min="8691" max="8691" width="1.5546875" style="63" customWidth="1"/>
    <col min="8692" max="8692" width="15.44140625" style="63" customWidth="1"/>
    <col min="8693" max="8693" width="1.5546875" style="63" customWidth="1"/>
    <col min="8694" max="8694" width="15.44140625" style="63" customWidth="1"/>
    <col min="8695" max="8695" width="1.5546875" style="63" customWidth="1"/>
    <col min="8696" max="8696" width="15.44140625" style="63" customWidth="1"/>
    <col min="8697" max="8697" width="1.5546875" style="63" customWidth="1"/>
    <col min="8698" max="8698" width="15.44140625" style="63" customWidth="1"/>
    <col min="8699" max="8699" width="1.5546875" style="63" customWidth="1"/>
    <col min="8700" max="8700" width="15.44140625" style="63" customWidth="1"/>
    <col min="8701" max="8701" width="9.109375" style="63"/>
    <col min="8702" max="8702" width="9.44140625" style="63" bestFit="1" customWidth="1"/>
    <col min="8703" max="8940" width="9.109375" style="63"/>
    <col min="8941" max="8941" width="26.5546875" style="63" customWidth="1"/>
    <col min="8942" max="8942" width="5.5546875" style="63" customWidth="1"/>
    <col min="8943" max="8943" width="2.44140625" style="63" customWidth="1"/>
    <col min="8944" max="8944" width="15.44140625" style="63" customWidth="1"/>
    <col min="8945" max="8945" width="1.5546875" style="63" customWidth="1"/>
    <col min="8946" max="8946" width="15.44140625" style="63" customWidth="1"/>
    <col min="8947" max="8947" width="1.5546875" style="63" customWidth="1"/>
    <col min="8948" max="8948" width="15.44140625" style="63" customWidth="1"/>
    <col min="8949" max="8949" width="1.5546875" style="63" customWidth="1"/>
    <col min="8950" max="8950" width="15.44140625" style="63" customWidth="1"/>
    <col min="8951" max="8951" width="1.5546875" style="63" customWidth="1"/>
    <col min="8952" max="8952" width="15.44140625" style="63" customWidth="1"/>
    <col min="8953" max="8953" width="1.5546875" style="63" customWidth="1"/>
    <col min="8954" max="8954" width="15.44140625" style="63" customWidth="1"/>
    <col min="8955" max="8955" width="1.5546875" style="63" customWidth="1"/>
    <col min="8956" max="8956" width="15.44140625" style="63" customWidth="1"/>
    <col min="8957" max="8957" width="9.109375" style="63"/>
    <col min="8958" max="8958" width="9.44140625" style="63" bestFit="1" customWidth="1"/>
    <col min="8959" max="9196" width="9.109375" style="63"/>
    <col min="9197" max="9197" width="26.5546875" style="63" customWidth="1"/>
    <col min="9198" max="9198" width="5.5546875" style="63" customWidth="1"/>
    <col min="9199" max="9199" width="2.44140625" style="63" customWidth="1"/>
    <col min="9200" max="9200" width="15.44140625" style="63" customWidth="1"/>
    <col min="9201" max="9201" width="1.5546875" style="63" customWidth="1"/>
    <col min="9202" max="9202" width="15.44140625" style="63" customWidth="1"/>
    <col min="9203" max="9203" width="1.5546875" style="63" customWidth="1"/>
    <col min="9204" max="9204" width="15.44140625" style="63" customWidth="1"/>
    <col min="9205" max="9205" width="1.5546875" style="63" customWidth="1"/>
    <col min="9206" max="9206" width="15.44140625" style="63" customWidth="1"/>
    <col min="9207" max="9207" width="1.5546875" style="63" customWidth="1"/>
    <col min="9208" max="9208" width="15.44140625" style="63" customWidth="1"/>
    <col min="9209" max="9209" width="1.5546875" style="63" customWidth="1"/>
    <col min="9210" max="9210" width="15.44140625" style="63" customWidth="1"/>
    <col min="9211" max="9211" width="1.5546875" style="63" customWidth="1"/>
    <col min="9212" max="9212" width="15.44140625" style="63" customWidth="1"/>
    <col min="9213" max="9213" width="9.109375" style="63"/>
    <col min="9214" max="9214" width="9.44140625" style="63" bestFit="1" customWidth="1"/>
    <col min="9215" max="9452" width="9.109375" style="63"/>
    <col min="9453" max="9453" width="26.5546875" style="63" customWidth="1"/>
    <col min="9454" max="9454" width="5.5546875" style="63" customWidth="1"/>
    <col min="9455" max="9455" width="2.44140625" style="63" customWidth="1"/>
    <col min="9456" max="9456" width="15.44140625" style="63" customWidth="1"/>
    <col min="9457" max="9457" width="1.5546875" style="63" customWidth="1"/>
    <col min="9458" max="9458" width="15.44140625" style="63" customWidth="1"/>
    <col min="9459" max="9459" width="1.5546875" style="63" customWidth="1"/>
    <col min="9460" max="9460" width="15.44140625" style="63" customWidth="1"/>
    <col min="9461" max="9461" width="1.5546875" style="63" customWidth="1"/>
    <col min="9462" max="9462" width="15.44140625" style="63" customWidth="1"/>
    <col min="9463" max="9463" width="1.5546875" style="63" customWidth="1"/>
    <col min="9464" max="9464" width="15.44140625" style="63" customWidth="1"/>
    <col min="9465" max="9465" width="1.5546875" style="63" customWidth="1"/>
    <col min="9466" max="9466" width="15.44140625" style="63" customWidth="1"/>
    <col min="9467" max="9467" width="1.5546875" style="63" customWidth="1"/>
    <col min="9468" max="9468" width="15.44140625" style="63" customWidth="1"/>
    <col min="9469" max="9469" width="9.109375" style="63"/>
    <col min="9470" max="9470" width="9.44140625" style="63" bestFit="1" customWidth="1"/>
    <col min="9471" max="9708" width="9.109375" style="63"/>
    <col min="9709" max="9709" width="26.5546875" style="63" customWidth="1"/>
    <col min="9710" max="9710" width="5.5546875" style="63" customWidth="1"/>
    <col min="9711" max="9711" width="2.44140625" style="63" customWidth="1"/>
    <col min="9712" max="9712" width="15.44140625" style="63" customWidth="1"/>
    <col min="9713" max="9713" width="1.5546875" style="63" customWidth="1"/>
    <col min="9714" max="9714" width="15.44140625" style="63" customWidth="1"/>
    <col min="9715" max="9715" width="1.5546875" style="63" customWidth="1"/>
    <col min="9716" max="9716" width="15.44140625" style="63" customWidth="1"/>
    <col min="9717" max="9717" width="1.5546875" style="63" customWidth="1"/>
    <col min="9718" max="9718" width="15.44140625" style="63" customWidth="1"/>
    <col min="9719" max="9719" width="1.5546875" style="63" customWidth="1"/>
    <col min="9720" max="9720" width="15.44140625" style="63" customWidth="1"/>
    <col min="9721" max="9721" width="1.5546875" style="63" customWidth="1"/>
    <col min="9722" max="9722" width="15.44140625" style="63" customWidth="1"/>
    <col min="9723" max="9723" width="1.5546875" style="63" customWidth="1"/>
    <col min="9724" max="9724" width="15.44140625" style="63" customWidth="1"/>
    <col min="9725" max="9725" width="9.109375" style="63"/>
    <col min="9726" max="9726" width="9.44140625" style="63" bestFit="1" customWidth="1"/>
    <col min="9727" max="9964" width="9.109375" style="63"/>
    <col min="9965" max="9965" width="26.5546875" style="63" customWidth="1"/>
    <col min="9966" max="9966" width="5.5546875" style="63" customWidth="1"/>
    <col min="9967" max="9967" width="2.44140625" style="63" customWidth="1"/>
    <col min="9968" max="9968" width="15.44140625" style="63" customWidth="1"/>
    <col min="9969" max="9969" width="1.5546875" style="63" customWidth="1"/>
    <col min="9970" max="9970" width="15.44140625" style="63" customWidth="1"/>
    <col min="9971" max="9971" width="1.5546875" style="63" customWidth="1"/>
    <col min="9972" max="9972" width="15.44140625" style="63" customWidth="1"/>
    <col min="9973" max="9973" width="1.5546875" style="63" customWidth="1"/>
    <col min="9974" max="9974" width="15.44140625" style="63" customWidth="1"/>
    <col min="9975" max="9975" width="1.5546875" style="63" customWidth="1"/>
    <col min="9976" max="9976" width="15.44140625" style="63" customWidth="1"/>
    <col min="9977" max="9977" width="1.5546875" style="63" customWidth="1"/>
    <col min="9978" max="9978" width="15.44140625" style="63" customWidth="1"/>
    <col min="9979" max="9979" width="1.5546875" style="63" customWidth="1"/>
    <col min="9980" max="9980" width="15.44140625" style="63" customWidth="1"/>
    <col min="9981" max="9981" width="9.109375" style="63"/>
    <col min="9982" max="9982" width="9.44140625" style="63" bestFit="1" customWidth="1"/>
    <col min="9983" max="10220" width="9.109375" style="63"/>
    <col min="10221" max="10221" width="26.5546875" style="63" customWidth="1"/>
    <col min="10222" max="10222" width="5.5546875" style="63" customWidth="1"/>
    <col min="10223" max="10223" width="2.44140625" style="63" customWidth="1"/>
    <col min="10224" max="10224" width="15.44140625" style="63" customWidth="1"/>
    <col min="10225" max="10225" width="1.5546875" style="63" customWidth="1"/>
    <col min="10226" max="10226" width="15.44140625" style="63" customWidth="1"/>
    <col min="10227" max="10227" width="1.5546875" style="63" customWidth="1"/>
    <col min="10228" max="10228" width="15.44140625" style="63" customWidth="1"/>
    <col min="10229" max="10229" width="1.5546875" style="63" customWidth="1"/>
    <col min="10230" max="10230" width="15.44140625" style="63" customWidth="1"/>
    <col min="10231" max="10231" width="1.5546875" style="63" customWidth="1"/>
    <col min="10232" max="10232" width="15.44140625" style="63" customWidth="1"/>
    <col min="10233" max="10233" width="1.5546875" style="63" customWidth="1"/>
    <col min="10234" max="10234" width="15.44140625" style="63" customWidth="1"/>
    <col min="10235" max="10235" width="1.5546875" style="63" customWidth="1"/>
    <col min="10236" max="10236" width="15.44140625" style="63" customWidth="1"/>
    <col min="10237" max="10237" width="9.109375" style="63"/>
    <col min="10238" max="10238" width="9.44140625" style="63" bestFit="1" customWidth="1"/>
    <col min="10239" max="10476" width="9.109375" style="63"/>
    <col min="10477" max="10477" width="26.5546875" style="63" customWidth="1"/>
    <col min="10478" max="10478" width="5.5546875" style="63" customWidth="1"/>
    <col min="10479" max="10479" width="2.44140625" style="63" customWidth="1"/>
    <col min="10480" max="10480" width="15.44140625" style="63" customWidth="1"/>
    <col min="10481" max="10481" width="1.5546875" style="63" customWidth="1"/>
    <col min="10482" max="10482" width="15.44140625" style="63" customWidth="1"/>
    <col min="10483" max="10483" width="1.5546875" style="63" customWidth="1"/>
    <col min="10484" max="10484" width="15.44140625" style="63" customWidth="1"/>
    <col min="10485" max="10485" width="1.5546875" style="63" customWidth="1"/>
    <col min="10486" max="10486" width="15.44140625" style="63" customWidth="1"/>
    <col min="10487" max="10487" width="1.5546875" style="63" customWidth="1"/>
    <col min="10488" max="10488" width="15.44140625" style="63" customWidth="1"/>
    <col min="10489" max="10489" width="1.5546875" style="63" customWidth="1"/>
    <col min="10490" max="10490" width="15.44140625" style="63" customWidth="1"/>
    <col min="10491" max="10491" width="1.5546875" style="63" customWidth="1"/>
    <col min="10492" max="10492" width="15.44140625" style="63" customWidth="1"/>
    <col min="10493" max="10493" width="9.109375" style="63"/>
    <col min="10494" max="10494" width="9.44140625" style="63" bestFit="1" customWidth="1"/>
    <col min="10495" max="10732" width="9.109375" style="63"/>
    <col min="10733" max="10733" width="26.5546875" style="63" customWidth="1"/>
    <col min="10734" max="10734" width="5.5546875" style="63" customWidth="1"/>
    <col min="10735" max="10735" width="2.44140625" style="63" customWidth="1"/>
    <col min="10736" max="10736" width="15.44140625" style="63" customWidth="1"/>
    <col min="10737" max="10737" width="1.5546875" style="63" customWidth="1"/>
    <col min="10738" max="10738" width="15.44140625" style="63" customWidth="1"/>
    <col min="10739" max="10739" width="1.5546875" style="63" customWidth="1"/>
    <col min="10740" max="10740" width="15.44140625" style="63" customWidth="1"/>
    <col min="10741" max="10741" width="1.5546875" style="63" customWidth="1"/>
    <col min="10742" max="10742" width="15.44140625" style="63" customWidth="1"/>
    <col min="10743" max="10743" width="1.5546875" style="63" customWidth="1"/>
    <col min="10744" max="10744" width="15.44140625" style="63" customWidth="1"/>
    <col min="10745" max="10745" width="1.5546875" style="63" customWidth="1"/>
    <col min="10746" max="10746" width="15.44140625" style="63" customWidth="1"/>
    <col min="10747" max="10747" width="1.5546875" style="63" customWidth="1"/>
    <col min="10748" max="10748" width="15.44140625" style="63" customWidth="1"/>
    <col min="10749" max="10749" width="9.109375" style="63"/>
    <col min="10750" max="10750" width="9.44140625" style="63" bestFit="1" customWidth="1"/>
    <col min="10751" max="10988" width="9.109375" style="63"/>
    <col min="10989" max="10989" width="26.5546875" style="63" customWidth="1"/>
    <col min="10990" max="10990" width="5.5546875" style="63" customWidth="1"/>
    <col min="10991" max="10991" width="2.44140625" style="63" customWidth="1"/>
    <col min="10992" max="10992" width="15.44140625" style="63" customWidth="1"/>
    <col min="10993" max="10993" width="1.5546875" style="63" customWidth="1"/>
    <col min="10994" max="10994" width="15.44140625" style="63" customWidth="1"/>
    <col min="10995" max="10995" width="1.5546875" style="63" customWidth="1"/>
    <col min="10996" max="10996" width="15.44140625" style="63" customWidth="1"/>
    <col min="10997" max="10997" width="1.5546875" style="63" customWidth="1"/>
    <col min="10998" max="10998" width="15.44140625" style="63" customWidth="1"/>
    <col min="10999" max="10999" width="1.5546875" style="63" customWidth="1"/>
    <col min="11000" max="11000" width="15.44140625" style="63" customWidth="1"/>
    <col min="11001" max="11001" width="1.5546875" style="63" customWidth="1"/>
    <col min="11002" max="11002" width="15.44140625" style="63" customWidth="1"/>
    <col min="11003" max="11003" width="1.5546875" style="63" customWidth="1"/>
    <col min="11004" max="11004" width="15.44140625" style="63" customWidth="1"/>
    <col min="11005" max="11005" width="9.109375" style="63"/>
    <col min="11006" max="11006" width="9.44140625" style="63" bestFit="1" customWidth="1"/>
    <col min="11007" max="11244" width="9.109375" style="63"/>
    <col min="11245" max="11245" width="26.5546875" style="63" customWidth="1"/>
    <col min="11246" max="11246" width="5.5546875" style="63" customWidth="1"/>
    <col min="11247" max="11247" width="2.44140625" style="63" customWidth="1"/>
    <col min="11248" max="11248" width="15.44140625" style="63" customWidth="1"/>
    <col min="11249" max="11249" width="1.5546875" style="63" customWidth="1"/>
    <col min="11250" max="11250" width="15.44140625" style="63" customWidth="1"/>
    <col min="11251" max="11251" width="1.5546875" style="63" customWidth="1"/>
    <col min="11252" max="11252" width="15.44140625" style="63" customWidth="1"/>
    <col min="11253" max="11253" width="1.5546875" style="63" customWidth="1"/>
    <col min="11254" max="11254" width="15.44140625" style="63" customWidth="1"/>
    <col min="11255" max="11255" width="1.5546875" style="63" customWidth="1"/>
    <col min="11256" max="11256" width="15.44140625" style="63" customWidth="1"/>
    <col min="11257" max="11257" width="1.5546875" style="63" customWidth="1"/>
    <col min="11258" max="11258" width="15.44140625" style="63" customWidth="1"/>
    <col min="11259" max="11259" width="1.5546875" style="63" customWidth="1"/>
    <col min="11260" max="11260" width="15.44140625" style="63" customWidth="1"/>
    <col min="11261" max="11261" width="9.109375" style="63"/>
    <col min="11262" max="11262" width="9.44140625" style="63" bestFit="1" customWidth="1"/>
    <col min="11263" max="11500" width="9.109375" style="63"/>
    <col min="11501" max="11501" width="26.5546875" style="63" customWidth="1"/>
    <col min="11502" max="11502" width="5.5546875" style="63" customWidth="1"/>
    <col min="11503" max="11503" width="2.44140625" style="63" customWidth="1"/>
    <col min="11504" max="11504" width="15.44140625" style="63" customWidth="1"/>
    <col min="11505" max="11505" width="1.5546875" style="63" customWidth="1"/>
    <col min="11506" max="11506" width="15.44140625" style="63" customWidth="1"/>
    <col min="11507" max="11507" width="1.5546875" style="63" customWidth="1"/>
    <col min="11508" max="11508" width="15.44140625" style="63" customWidth="1"/>
    <col min="11509" max="11509" width="1.5546875" style="63" customWidth="1"/>
    <col min="11510" max="11510" width="15.44140625" style="63" customWidth="1"/>
    <col min="11511" max="11511" width="1.5546875" style="63" customWidth="1"/>
    <col min="11512" max="11512" width="15.44140625" style="63" customWidth="1"/>
    <col min="11513" max="11513" width="1.5546875" style="63" customWidth="1"/>
    <col min="11514" max="11514" width="15.44140625" style="63" customWidth="1"/>
    <col min="11515" max="11515" width="1.5546875" style="63" customWidth="1"/>
    <col min="11516" max="11516" width="15.44140625" style="63" customWidth="1"/>
    <col min="11517" max="11517" width="9.109375" style="63"/>
    <col min="11518" max="11518" width="9.44140625" style="63" bestFit="1" customWidth="1"/>
    <col min="11519" max="11756" width="9.109375" style="63"/>
    <col min="11757" max="11757" width="26.5546875" style="63" customWidth="1"/>
    <col min="11758" max="11758" width="5.5546875" style="63" customWidth="1"/>
    <col min="11759" max="11759" width="2.44140625" style="63" customWidth="1"/>
    <col min="11760" max="11760" width="15.44140625" style="63" customWidth="1"/>
    <col min="11761" max="11761" width="1.5546875" style="63" customWidth="1"/>
    <col min="11762" max="11762" width="15.44140625" style="63" customWidth="1"/>
    <col min="11763" max="11763" width="1.5546875" style="63" customWidth="1"/>
    <col min="11764" max="11764" width="15.44140625" style="63" customWidth="1"/>
    <col min="11765" max="11765" width="1.5546875" style="63" customWidth="1"/>
    <col min="11766" max="11766" width="15.44140625" style="63" customWidth="1"/>
    <col min="11767" max="11767" width="1.5546875" style="63" customWidth="1"/>
    <col min="11768" max="11768" width="15.44140625" style="63" customWidth="1"/>
    <col min="11769" max="11769" width="1.5546875" style="63" customWidth="1"/>
    <col min="11770" max="11770" width="15.44140625" style="63" customWidth="1"/>
    <col min="11771" max="11771" width="1.5546875" style="63" customWidth="1"/>
    <col min="11772" max="11772" width="15.44140625" style="63" customWidth="1"/>
    <col min="11773" max="11773" width="9.109375" style="63"/>
    <col min="11774" max="11774" width="9.44140625" style="63" bestFit="1" customWidth="1"/>
    <col min="11775" max="12012" width="9.109375" style="63"/>
    <col min="12013" max="12013" width="26.5546875" style="63" customWidth="1"/>
    <col min="12014" max="12014" width="5.5546875" style="63" customWidth="1"/>
    <col min="12015" max="12015" width="2.44140625" style="63" customWidth="1"/>
    <col min="12016" max="12016" width="15.44140625" style="63" customWidth="1"/>
    <col min="12017" max="12017" width="1.5546875" style="63" customWidth="1"/>
    <col min="12018" max="12018" width="15.44140625" style="63" customWidth="1"/>
    <col min="12019" max="12019" width="1.5546875" style="63" customWidth="1"/>
    <col min="12020" max="12020" width="15.44140625" style="63" customWidth="1"/>
    <col min="12021" max="12021" width="1.5546875" style="63" customWidth="1"/>
    <col min="12022" max="12022" width="15.44140625" style="63" customWidth="1"/>
    <col min="12023" max="12023" width="1.5546875" style="63" customWidth="1"/>
    <col min="12024" max="12024" width="15.44140625" style="63" customWidth="1"/>
    <col min="12025" max="12025" width="1.5546875" style="63" customWidth="1"/>
    <col min="12026" max="12026" width="15.44140625" style="63" customWidth="1"/>
    <col min="12027" max="12027" width="1.5546875" style="63" customWidth="1"/>
    <col min="12028" max="12028" width="15.44140625" style="63" customWidth="1"/>
    <col min="12029" max="12029" width="9.109375" style="63"/>
    <col min="12030" max="12030" width="9.44140625" style="63" bestFit="1" customWidth="1"/>
    <col min="12031" max="12268" width="9.109375" style="63"/>
    <col min="12269" max="12269" width="26.5546875" style="63" customWidth="1"/>
    <col min="12270" max="12270" width="5.5546875" style="63" customWidth="1"/>
    <col min="12271" max="12271" width="2.44140625" style="63" customWidth="1"/>
    <col min="12272" max="12272" width="15.44140625" style="63" customWidth="1"/>
    <col min="12273" max="12273" width="1.5546875" style="63" customWidth="1"/>
    <col min="12274" max="12274" width="15.44140625" style="63" customWidth="1"/>
    <col min="12275" max="12275" width="1.5546875" style="63" customWidth="1"/>
    <col min="12276" max="12276" width="15.44140625" style="63" customWidth="1"/>
    <col min="12277" max="12277" width="1.5546875" style="63" customWidth="1"/>
    <col min="12278" max="12278" width="15.44140625" style="63" customWidth="1"/>
    <col min="12279" max="12279" width="1.5546875" style="63" customWidth="1"/>
    <col min="12280" max="12280" width="15.44140625" style="63" customWidth="1"/>
    <col min="12281" max="12281" width="1.5546875" style="63" customWidth="1"/>
    <col min="12282" max="12282" width="15.44140625" style="63" customWidth="1"/>
    <col min="12283" max="12283" width="1.5546875" style="63" customWidth="1"/>
    <col min="12284" max="12284" width="15.44140625" style="63" customWidth="1"/>
    <col min="12285" max="12285" width="9.109375" style="63"/>
    <col min="12286" max="12286" width="9.44140625" style="63" bestFit="1" customWidth="1"/>
    <col min="12287" max="12524" width="9.109375" style="63"/>
    <col min="12525" max="12525" width="26.5546875" style="63" customWidth="1"/>
    <col min="12526" max="12526" width="5.5546875" style="63" customWidth="1"/>
    <col min="12527" max="12527" width="2.44140625" style="63" customWidth="1"/>
    <col min="12528" max="12528" width="15.44140625" style="63" customWidth="1"/>
    <col min="12529" max="12529" width="1.5546875" style="63" customWidth="1"/>
    <col min="12530" max="12530" width="15.44140625" style="63" customWidth="1"/>
    <col min="12531" max="12531" width="1.5546875" style="63" customWidth="1"/>
    <col min="12532" max="12532" width="15.44140625" style="63" customWidth="1"/>
    <col min="12533" max="12533" width="1.5546875" style="63" customWidth="1"/>
    <col min="12534" max="12534" width="15.44140625" style="63" customWidth="1"/>
    <col min="12535" max="12535" width="1.5546875" style="63" customWidth="1"/>
    <col min="12536" max="12536" width="15.44140625" style="63" customWidth="1"/>
    <col min="12537" max="12537" width="1.5546875" style="63" customWidth="1"/>
    <col min="12538" max="12538" width="15.44140625" style="63" customWidth="1"/>
    <col min="12539" max="12539" width="1.5546875" style="63" customWidth="1"/>
    <col min="12540" max="12540" width="15.44140625" style="63" customWidth="1"/>
    <col min="12541" max="12541" width="9.109375" style="63"/>
    <col min="12542" max="12542" width="9.44140625" style="63" bestFit="1" customWidth="1"/>
    <col min="12543" max="12780" width="9.109375" style="63"/>
    <col min="12781" max="12781" width="26.5546875" style="63" customWidth="1"/>
    <col min="12782" max="12782" width="5.5546875" style="63" customWidth="1"/>
    <col min="12783" max="12783" width="2.44140625" style="63" customWidth="1"/>
    <col min="12784" max="12784" width="15.44140625" style="63" customWidth="1"/>
    <col min="12785" max="12785" width="1.5546875" style="63" customWidth="1"/>
    <col min="12786" max="12786" width="15.44140625" style="63" customWidth="1"/>
    <col min="12787" max="12787" width="1.5546875" style="63" customWidth="1"/>
    <col min="12788" max="12788" width="15.44140625" style="63" customWidth="1"/>
    <col min="12789" max="12789" width="1.5546875" style="63" customWidth="1"/>
    <col min="12790" max="12790" width="15.44140625" style="63" customWidth="1"/>
    <col min="12791" max="12791" width="1.5546875" style="63" customWidth="1"/>
    <col min="12792" max="12792" width="15.44140625" style="63" customWidth="1"/>
    <col min="12793" max="12793" width="1.5546875" style="63" customWidth="1"/>
    <col min="12794" max="12794" width="15.44140625" style="63" customWidth="1"/>
    <col min="12795" max="12795" width="1.5546875" style="63" customWidth="1"/>
    <col min="12796" max="12796" width="15.44140625" style="63" customWidth="1"/>
    <col min="12797" max="12797" width="9.109375" style="63"/>
    <col min="12798" max="12798" width="9.44140625" style="63" bestFit="1" customWidth="1"/>
    <col min="12799" max="13036" width="9.109375" style="63"/>
    <col min="13037" max="13037" width="26.5546875" style="63" customWidth="1"/>
    <col min="13038" max="13038" width="5.5546875" style="63" customWidth="1"/>
    <col min="13039" max="13039" width="2.44140625" style="63" customWidth="1"/>
    <col min="13040" max="13040" width="15.44140625" style="63" customWidth="1"/>
    <col min="13041" max="13041" width="1.5546875" style="63" customWidth="1"/>
    <col min="13042" max="13042" width="15.44140625" style="63" customWidth="1"/>
    <col min="13043" max="13043" width="1.5546875" style="63" customWidth="1"/>
    <col min="13044" max="13044" width="15.44140625" style="63" customWidth="1"/>
    <col min="13045" max="13045" width="1.5546875" style="63" customWidth="1"/>
    <col min="13046" max="13046" width="15.44140625" style="63" customWidth="1"/>
    <col min="13047" max="13047" width="1.5546875" style="63" customWidth="1"/>
    <col min="13048" max="13048" width="15.44140625" style="63" customWidth="1"/>
    <col min="13049" max="13049" width="1.5546875" style="63" customWidth="1"/>
    <col min="13050" max="13050" width="15.44140625" style="63" customWidth="1"/>
    <col min="13051" max="13051" width="1.5546875" style="63" customWidth="1"/>
    <col min="13052" max="13052" width="15.44140625" style="63" customWidth="1"/>
    <col min="13053" max="13053" width="9.109375" style="63"/>
    <col min="13054" max="13054" width="9.44140625" style="63" bestFit="1" customWidth="1"/>
    <col min="13055" max="13292" width="9.109375" style="63"/>
    <col min="13293" max="13293" width="26.5546875" style="63" customWidth="1"/>
    <col min="13294" max="13294" width="5.5546875" style="63" customWidth="1"/>
    <col min="13295" max="13295" width="2.44140625" style="63" customWidth="1"/>
    <col min="13296" max="13296" width="15.44140625" style="63" customWidth="1"/>
    <col min="13297" max="13297" width="1.5546875" style="63" customWidth="1"/>
    <col min="13298" max="13298" width="15.44140625" style="63" customWidth="1"/>
    <col min="13299" max="13299" width="1.5546875" style="63" customWidth="1"/>
    <col min="13300" max="13300" width="15.44140625" style="63" customWidth="1"/>
    <col min="13301" max="13301" width="1.5546875" style="63" customWidth="1"/>
    <col min="13302" max="13302" width="15.44140625" style="63" customWidth="1"/>
    <col min="13303" max="13303" width="1.5546875" style="63" customWidth="1"/>
    <col min="13304" max="13304" width="15.44140625" style="63" customWidth="1"/>
    <col min="13305" max="13305" width="1.5546875" style="63" customWidth="1"/>
    <col min="13306" max="13306" width="15.44140625" style="63" customWidth="1"/>
    <col min="13307" max="13307" width="1.5546875" style="63" customWidth="1"/>
    <col min="13308" max="13308" width="15.44140625" style="63" customWidth="1"/>
    <col min="13309" max="13309" width="9.109375" style="63"/>
    <col min="13310" max="13310" width="9.44140625" style="63" bestFit="1" customWidth="1"/>
    <col min="13311" max="13548" width="9.109375" style="63"/>
    <col min="13549" max="13549" width="26.5546875" style="63" customWidth="1"/>
    <col min="13550" max="13550" width="5.5546875" style="63" customWidth="1"/>
    <col min="13551" max="13551" width="2.44140625" style="63" customWidth="1"/>
    <col min="13552" max="13552" width="15.44140625" style="63" customWidth="1"/>
    <col min="13553" max="13553" width="1.5546875" style="63" customWidth="1"/>
    <col min="13554" max="13554" width="15.44140625" style="63" customWidth="1"/>
    <col min="13555" max="13555" width="1.5546875" style="63" customWidth="1"/>
    <col min="13556" max="13556" width="15.44140625" style="63" customWidth="1"/>
    <col min="13557" max="13557" width="1.5546875" style="63" customWidth="1"/>
    <col min="13558" max="13558" width="15.44140625" style="63" customWidth="1"/>
    <col min="13559" max="13559" width="1.5546875" style="63" customWidth="1"/>
    <col min="13560" max="13560" width="15.44140625" style="63" customWidth="1"/>
    <col min="13561" max="13561" width="1.5546875" style="63" customWidth="1"/>
    <col min="13562" max="13562" width="15.44140625" style="63" customWidth="1"/>
    <col min="13563" max="13563" width="1.5546875" style="63" customWidth="1"/>
    <col min="13564" max="13564" width="15.44140625" style="63" customWidth="1"/>
    <col min="13565" max="13565" width="9.109375" style="63"/>
    <col min="13566" max="13566" width="9.44140625" style="63" bestFit="1" customWidth="1"/>
    <col min="13567" max="13804" width="9.109375" style="63"/>
    <col min="13805" max="13805" width="26.5546875" style="63" customWidth="1"/>
    <col min="13806" max="13806" width="5.5546875" style="63" customWidth="1"/>
    <col min="13807" max="13807" width="2.44140625" style="63" customWidth="1"/>
    <col min="13808" max="13808" width="15.44140625" style="63" customWidth="1"/>
    <col min="13809" max="13809" width="1.5546875" style="63" customWidth="1"/>
    <col min="13810" max="13810" width="15.44140625" style="63" customWidth="1"/>
    <col min="13811" max="13811" width="1.5546875" style="63" customWidth="1"/>
    <col min="13812" max="13812" width="15.44140625" style="63" customWidth="1"/>
    <col min="13813" max="13813" width="1.5546875" style="63" customWidth="1"/>
    <col min="13814" max="13814" width="15.44140625" style="63" customWidth="1"/>
    <col min="13815" max="13815" width="1.5546875" style="63" customWidth="1"/>
    <col min="13816" max="13816" width="15.44140625" style="63" customWidth="1"/>
    <col min="13817" max="13817" width="1.5546875" style="63" customWidth="1"/>
    <col min="13818" max="13818" width="15.44140625" style="63" customWidth="1"/>
    <col min="13819" max="13819" width="1.5546875" style="63" customWidth="1"/>
    <col min="13820" max="13820" width="15.44140625" style="63" customWidth="1"/>
    <col min="13821" max="13821" width="9.109375" style="63"/>
    <col min="13822" max="13822" width="9.44140625" style="63" bestFit="1" customWidth="1"/>
    <col min="13823" max="14060" width="9.109375" style="63"/>
    <col min="14061" max="14061" width="26.5546875" style="63" customWidth="1"/>
    <col min="14062" max="14062" width="5.5546875" style="63" customWidth="1"/>
    <col min="14063" max="14063" width="2.44140625" style="63" customWidth="1"/>
    <col min="14064" max="14064" width="15.44140625" style="63" customWidth="1"/>
    <col min="14065" max="14065" width="1.5546875" style="63" customWidth="1"/>
    <col min="14066" max="14066" width="15.44140625" style="63" customWidth="1"/>
    <col min="14067" max="14067" width="1.5546875" style="63" customWidth="1"/>
    <col min="14068" max="14068" width="15.44140625" style="63" customWidth="1"/>
    <col min="14069" max="14069" width="1.5546875" style="63" customWidth="1"/>
    <col min="14070" max="14070" width="15.44140625" style="63" customWidth="1"/>
    <col min="14071" max="14071" width="1.5546875" style="63" customWidth="1"/>
    <col min="14072" max="14072" width="15.44140625" style="63" customWidth="1"/>
    <col min="14073" max="14073" width="1.5546875" style="63" customWidth="1"/>
    <col min="14074" max="14074" width="15.44140625" style="63" customWidth="1"/>
    <col min="14075" max="14075" width="1.5546875" style="63" customWidth="1"/>
    <col min="14076" max="14076" width="15.44140625" style="63" customWidth="1"/>
    <col min="14077" max="14077" width="9.109375" style="63"/>
    <col min="14078" max="14078" width="9.44140625" style="63" bestFit="1" customWidth="1"/>
    <col min="14079" max="14316" width="9.109375" style="63"/>
    <col min="14317" max="14317" width="26.5546875" style="63" customWidth="1"/>
    <col min="14318" max="14318" width="5.5546875" style="63" customWidth="1"/>
    <col min="14319" max="14319" width="2.44140625" style="63" customWidth="1"/>
    <col min="14320" max="14320" width="15.44140625" style="63" customWidth="1"/>
    <col min="14321" max="14321" width="1.5546875" style="63" customWidth="1"/>
    <col min="14322" max="14322" width="15.44140625" style="63" customWidth="1"/>
    <col min="14323" max="14323" width="1.5546875" style="63" customWidth="1"/>
    <col min="14324" max="14324" width="15.44140625" style="63" customWidth="1"/>
    <col min="14325" max="14325" width="1.5546875" style="63" customWidth="1"/>
    <col min="14326" max="14326" width="15.44140625" style="63" customWidth="1"/>
    <col min="14327" max="14327" width="1.5546875" style="63" customWidth="1"/>
    <col min="14328" max="14328" width="15.44140625" style="63" customWidth="1"/>
    <col min="14329" max="14329" width="1.5546875" style="63" customWidth="1"/>
    <col min="14330" max="14330" width="15.44140625" style="63" customWidth="1"/>
    <col min="14331" max="14331" width="1.5546875" style="63" customWidth="1"/>
    <col min="14332" max="14332" width="15.44140625" style="63" customWidth="1"/>
    <col min="14333" max="14333" width="9.109375" style="63"/>
    <col min="14334" max="14334" width="9.44140625" style="63" bestFit="1" customWidth="1"/>
    <col min="14335" max="14572" width="9.109375" style="63"/>
    <col min="14573" max="14573" width="26.5546875" style="63" customWidth="1"/>
    <col min="14574" max="14574" width="5.5546875" style="63" customWidth="1"/>
    <col min="14575" max="14575" width="2.44140625" style="63" customWidth="1"/>
    <col min="14576" max="14576" width="15.44140625" style="63" customWidth="1"/>
    <col min="14577" max="14577" width="1.5546875" style="63" customWidth="1"/>
    <col min="14578" max="14578" width="15.44140625" style="63" customWidth="1"/>
    <col min="14579" max="14579" width="1.5546875" style="63" customWidth="1"/>
    <col min="14580" max="14580" width="15.44140625" style="63" customWidth="1"/>
    <col min="14581" max="14581" width="1.5546875" style="63" customWidth="1"/>
    <col min="14582" max="14582" width="15.44140625" style="63" customWidth="1"/>
    <col min="14583" max="14583" width="1.5546875" style="63" customWidth="1"/>
    <col min="14584" max="14584" width="15.44140625" style="63" customWidth="1"/>
    <col min="14585" max="14585" width="1.5546875" style="63" customWidth="1"/>
    <col min="14586" max="14586" width="15.44140625" style="63" customWidth="1"/>
    <col min="14587" max="14587" width="1.5546875" style="63" customWidth="1"/>
    <col min="14588" max="14588" width="15.44140625" style="63" customWidth="1"/>
    <col min="14589" max="14589" width="9.109375" style="63"/>
    <col min="14590" max="14590" width="9.44140625" style="63" bestFit="1" customWidth="1"/>
    <col min="14591" max="14828" width="9.109375" style="63"/>
    <col min="14829" max="14829" width="26.5546875" style="63" customWidth="1"/>
    <col min="14830" max="14830" width="5.5546875" style="63" customWidth="1"/>
    <col min="14831" max="14831" width="2.44140625" style="63" customWidth="1"/>
    <col min="14832" max="14832" width="15.44140625" style="63" customWidth="1"/>
    <col min="14833" max="14833" width="1.5546875" style="63" customWidth="1"/>
    <col min="14834" max="14834" width="15.44140625" style="63" customWidth="1"/>
    <col min="14835" max="14835" width="1.5546875" style="63" customWidth="1"/>
    <col min="14836" max="14836" width="15.44140625" style="63" customWidth="1"/>
    <col min="14837" max="14837" width="1.5546875" style="63" customWidth="1"/>
    <col min="14838" max="14838" width="15.44140625" style="63" customWidth="1"/>
    <col min="14839" max="14839" width="1.5546875" style="63" customWidth="1"/>
    <col min="14840" max="14840" width="15.44140625" style="63" customWidth="1"/>
    <col min="14841" max="14841" width="1.5546875" style="63" customWidth="1"/>
    <col min="14842" max="14842" width="15.44140625" style="63" customWidth="1"/>
    <col min="14843" max="14843" width="1.5546875" style="63" customWidth="1"/>
    <col min="14844" max="14844" width="15.44140625" style="63" customWidth="1"/>
    <col min="14845" max="14845" width="9.109375" style="63"/>
    <col min="14846" max="14846" width="9.44140625" style="63" bestFit="1" customWidth="1"/>
    <col min="14847" max="15084" width="9.109375" style="63"/>
    <col min="15085" max="15085" width="26.5546875" style="63" customWidth="1"/>
    <col min="15086" max="15086" width="5.5546875" style="63" customWidth="1"/>
    <col min="15087" max="15087" width="2.44140625" style="63" customWidth="1"/>
    <col min="15088" max="15088" width="15.44140625" style="63" customWidth="1"/>
    <col min="15089" max="15089" width="1.5546875" style="63" customWidth="1"/>
    <col min="15090" max="15090" width="15.44140625" style="63" customWidth="1"/>
    <col min="15091" max="15091" width="1.5546875" style="63" customWidth="1"/>
    <col min="15092" max="15092" width="15.44140625" style="63" customWidth="1"/>
    <col min="15093" max="15093" width="1.5546875" style="63" customWidth="1"/>
    <col min="15094" max="15094" width="15.44140625" style="63" customWidth="1"/>
    <col min="15095" max="15095" width="1.5546875" style="63" customWidth="1"/>
    <col min="15096" max="15096" width="15.44140625" style="63" customWidth="1"/>
    <col min="15097" max="15097" width="1.5546875" style="63" customWidth="1"/>
    <col min="15098" max="15098" width="15.44140625" style="63" customWidth="1"/>
    <col min="15099" max="15099" width="1.5546875" style="63" customWidth="1"/>
    <col min="15100" max="15100" width="15.44140625" style="63" customWidth="1"/>
    <col min="15101" max="15101" width="9.109375" style="63"/>
    <col min="15102" max="15102" width="9.44140625" style="63" bestFit="1" customWidth="1"/>
    <col min="15103" max="15340" width="9.109375" style="63"/>
    <col min="15341" max="15341" width="26.5546875" style="63" customWidth="1"/>
    <col min="15342" max="15342" width="5.5546875" style="63" customWidth="1"/>
    <col min="15343" max="15343" width="2.44140625" style="63" customWidth="1"/>
    <col min="15344" max="15344" width="15.44140625" style="63" customWidth="1"/>
    <col min="15345" max="15345" width="1.5546875" style="63" customWidth="1"/>
    <col min="15346" max="15346" width="15.44140625" style="63" customWidth="1"/>
    <col min="15347" max="15347" width="1.5546875" style="63" customWidth="1"/>
    <col min="15348" max="15348" width="15.44140625" style="63" customWidth="1"/>
    <col min="15349" max="15349" width="1.5546875" style="63" customWidth="1"/>
    <col min="15350" max="15350" width="15.44140625" style="63" customWidth="1"/>
    <col min="15351" max="15351" width="1.5546875" style="63" customWidth="1"/>
    <col min="15352" max="15352" width="15.44140625" style="63" customWidth="1"/>
    <col min="15353" max="15353" width="1.5546875" style="63" customWidth="1"/>
    <col min="15354" max="15354" width="15.44140625" style="63" customWidth="1"/>
    <col min="15355" max="15355" width="1.5546875" style="63" customWidth="1"/>
    <col min="15356" max="15356" width="15.44140625" style="63" customWidth="1"/>
    <col min="15357" max="15357" width="9.109375" style="63"/>
    <col min="15358" max="15358" width="9.44140625" style="63" bestFit="1" customWidth="1"/>
    <col min="15359" max="15596" width="9.109375" style="63"/>
    <col min="15597" max="15597" width="26.5546875" style="63" customWidth="1"/>
    <col min="15598" max="15598" width="5.5546875" style="63" customWidth="1"/>
    <col min="15599" max="15599" width="2.44140625" style="63" customWidth="1"/>
    <col min="15600" max="15600" width="15.44140625" style="63" customWidth="1"/>
    <col min="15601" max="15601" width="1.5546875" style="63" customWidth="1"/>
    <col min="15602" max="15602" width="15.44140625" style="63" customWidth="1"/>
    <col min="15603" max="15603" width="1.5546875" style="63" customWidth="1"/>
    <col min="15604" max="15604" width="15.44140625" style="63" customWidth="1"/>
    <col min="15605" max="15605" width="1.5546875" style="63" customWidth="1"/>
    <col min="15606" max="15606" width="15.44140625" style="63" customWidth="1"/>
    <col min="15607" max="15607" width="1.5546875" style="63" customWidth="1"/>
    <col min="15608" max="15608" width="15.44140625" style="63" customWidth="1"/>
    <col min="15609" max="15609" width="1.5546875" style="63" customWidth="1"/>
    <col min="15610" max="15610" width="15.44140625" style="63" customWidth="1"/>
    <col min="15611" max="15611" width="1.5546875" style="63" customWidth="1"/>
    <col min="15612" max="15612" width="15.44140625" style="63" customWidth="1"/>
    <col min="15613" max="15613" width="9.109375" style="63"/>
    <col min="15614" max="15614" width="9.44140625" style="63" bestFit="1" customWidth="1"/>
    <col min="15615" max="15852" width="9.109375" style="63"/>
    <col min="15853" max="15853" width="26.5546875" style="63" customWidth="1"/>
    <col min="15854" max="15854" width="5.5546875" style="63" customWidth="1"/>
    <col min="15855" max="15855" width="2.44140625" style="63" customWidth="1"/>
    <col min="15856" max="15856" width="15.44140625" style="63" customWidth="1"/>
    <col min="15857" max="15857" width="1.5546875" style="63" customWidth="1"/>
    <col min="15858" max="15858" width="15.44140625" style="63" customWidth="1"/>
    <col min="15859" max="15859" width="1.5546875" style="63" customWidth="1"/>
    <col min="15860" max="15860" width="15.44140625" style="63" customWidth="1"/>
    <col min="15861" max="15861" width="1.5546875" style="63" customWidth="1"/>
    <col min="15862" max="15862" width="15.44140625" style="63" customWidth="1"/>
    <col min="15863" max="15863" width="1.5546875" style="63" customWidth="1"/>
    <col min="15864" max="15864" width="15.44140625" style="63" customWidth="1"/>
    <col min="15865" max="15865" width="1.5546875" style="63" customWidth="1"/>
    <col min="15866" max="15866" width="15.44140625" style="63" customWidth="1"/>
    <col min="15867" max="15867" width="1.5546875" style="63" customWidth="1"/>
    <col min="15868" max="15868" width="15.44140625" style="63" customWidth="1"/>
    <col min="15869" max="15869" width="9.109375" style="63"/>
    <col min="15870" max="15870" width="9.44140625" style="63" bestFit="1" customWidth="1"/>
    <col min="15871" max="16108" width="9.109375" style="63"/>
    <col min="16109" max="16109" width="26.5546875" style="63" customWidth="1"/>
    <col min="16110" max="16110" width="5.5546875" style="63" customWidth="1"/>
    <col min="16111" max="16111" width="2.44140625" style="63" customWidth="1"/>
    <col min="16112" max="16112" width="15.44140625" style="63" customWidth="1"/>
    <col min="16113" max="16113" width="1.5546875" style="63" customWidth="1"/>
    <col min="16114" max="16114" width="15.44140625" style="63" customWidth="1"/>
    <col min="16115" max="16115" width="1.5546875" style="63" customWidth="1"/>
    <col min="16116" max="16116" width="15.44140625" style="63" customWidth="1"/>
    <col min="16117" max="16117" width="1.5546875" style="63" customWidth="1"/>
    <col min="16118" max="16118" width="15.44140625" style="63" customWidth="1"/>
    <col min="16119" max="16119" width="1.5546875" style="63" customWidth="1"/>
    <col min="16120" max="16120" width="15.44140625" style="63" customWidth="1"/>
    <col min="16121" max="16121" width="1.5546875" style="63" customWidth="1"/>
    <col min="16122" max="16122" width="15.44140625" style="63" customWidth="1"/>
    <col min="16123" max="16123" width="1.5546875" style="63" customWidth="1"/>
    <col min="16124" max="16124" width="15.44140625" style="63" customWidth="1"/>
    <col min="16125" max="16125" width="9.109375" style="63"/>
    <col min="16126" max="16126" width="9.44140625" style="63" bestFit="1" customWidth="1"/>
    <col min="16127" max="16384" width="9.109375" style="63"/>
  </cols>
  <sheetData>
    <row r="1" spans="1:21">
      <c r="U1" s="14" t="s">
        <v>57</v>
      </c>
    </row>
    <row r="2" spans="1:21">
      <c r="A2" s="1" t="s">
        <v>58</v>
      </c>
      <c r="U2" s="34"/>
    </row>
    <row r="3" spans="1:21">
      <c r="A3" s="1" t="s">
        <v>76</v>
      </c>
      <c r="B3" s="35"/>
      <c r="C3" s="6"/>
      <c r="D3" s="6"/>
      <c r="E3" s="6"/>
      <c r="F3" s="6"/>
      <c r="G3" s="6"/>
      <c r="H3" s="55"/>
      <c r="I3" s="55"/>
      <c r="J3" s="55"/>
      <c r="K3" s="55"/>
      <c r="L3" s="55"/>
      <c r="M3" s="35"/>
      <c r="N3" s="35"/>
      <c r="O3" s="55"/>
      <c r="P3" s="55"/>
      <c r="Q3" s="55"/>
      <c r="R3" s="55"/>
      <c r="S3" s="55"/>
      <c r="T3" s="55"/>
      <c r="U3" s="35"/>
    </row>
    <row r="4" spans="1:21">
      <c r="A4" s="33" t="str">
        <f>PL!A48</f>
        <v>สำหรับงวดหกเดือนสิ้นสุดวันที่ 30 มิถุนายน 2566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55"/>
      <c r="T4" s="55"/>
      <c r="U4" s="35"/>
    </row>
    <row r="5" spans="1:21">
      <c r="A5" s="54"/>
      <c r="B5" s="54"/>
      <c r="C5" s="6"/>
      <c r="D5" s="54"/>
      <c r="E5" s="54"/>
      <c r="F5" s="54"/>
      <c r="G5" s="54"/>
      <c r="H5" s="56"/>
      <c r="I5" s="56"/>
      <c r="J5" s="56"/>
      <c r="K5" s="56"/>
      <c r="L5" s="56"/>
      <c r="M5" s="6"/>
      <c r="N5" s="6"/>
      <c r="O5" s="56"/>
      <c r="P5" s="56"/>
      <c r="Q5" s="56"/>
      <c r="R5" s="56"/>
      <c r="S5" s="56"/>
      <c r="T5" s="56"/>
      <c r="U5" s="14" t="s">
        <v>2</v>
      </c>
    </row>
    <row r="6" spans="1:21">
      <c r="A6" s="54"/>
      <c r="B6" s="54"/>
      <c r="C6" s="6"/>
      <c r="D6" s="36"/>
      <c r="E6" s="37" t="s">
        <v>3</v>
      </c>
      <c r="F6" s="37"/>
      <c r="G6" s="37"/>
      <c r="H6" s="37"/>
      <c r="I6" s="37"/>
      <c r="J6" s="37"/>
      <c r="K6" s="37"/>
      <c r="L6" s="37"/>
      <c r="M6" s="37"/>
      <c r="N6" s="37"/>
      <c r="O6" s="38"/>
      <c r="P6" s="37"/>
      <c r="Q6" s="38"/>
      <c r="R6" s="37"/>
      <c r="S6" s="37"/>
      <c r="T6" s="37"/>
      <c r="U6" s="37"/>
    </row>
    <row r="7" spans="1:21">
      <c r="A7" s="54"/>
      <c r="B7" s="54"/>
      <c r="C7" s="6"/>
      <c r="D7" s="36"/>
      <c r="E7" s="36"/>
      <c r="F7" s="36"/>
      <c r="H7" s="36"/>
      <c r="I7" s="36"/>
      <c r="J7" s="36"/>
      <c r="L7" s="36"/>
      <c r="N7" s="36"/>
      <c r="O7" s="85" t="s">
        <v>53</v>
      </c>
      <c r="P7" s="85"/>
      <c r="Q7" s="85"/>
      <c r="R7" s="85"/>
      <c r="S7" s="85"/>
      <c r="T7" s="55"/>
      <c r="U7" s="36"/>
    </row>
    <row r="8" spans="1:21">
      <c r="A8" s="58"/>
      <c r="B8" s="58"/>
      <c r="C8" s="58"/>
      <c r="D8" s="55"/>
      <c r="E8" s="55"/>
      <c r="F8" s="55"/>
      <c r="G8" s="55"/>
      <c r="H8" s="56"/>
      <c r="I8" s="56"/>
      <c r="J8" s="56"/>
      <c r="L8" s="36"/>
      <c r="N8" s="55"/>
      <c r="O8" s="85" t="s">
        <v>135</v>
      </c>
      <c r="P8" s="85"/>
      <c r="Q8" s="85"/>
      <c r="R8" s="56"/>
      <c r="S8" s="56"/>
      <c r="T8" s="56"/>
      <c r="U8" s="55"/>
    </row>
    <row r="9" spans="1:21">
      <c r="A9" s="58"/>
      <c r="B9" s="58"/>
      <c r="C9" s="58"/>
      <c r="D9" s="55"/>
      <c r="E9" s="55"/>
      <c r="F9" s="55"/>
      <c r="G9" s="55"/>
      <c r="H9" s="56"/>
      <c r="I9" s="39" t="s">
        <v>77</v>
      </c>
      <c r="J9" s="56"/>
      <c r="K9" s="86" t="s">
        <v>50</v>
      </c>
      <c r="L9" s="86"/>
      <c r="M9" s="86"/>
      <c r="N9" s="55"/>
      <c r="O9" s="55"/>
      <c r="Q9" s="55" t="s">
        <v>143</v>
      </c>
      <c r="S9" s="55" t="s">
        <v>84</v>
      </c>
      <c r="T9" s="56"/>
      <c r="U9" s="55" t="s">
        <v>84</v>
      </c>
    </row>
    <row r="10" spans="1:21">
      <c r="A10" s="58"/>
      <c r="B10" s="58"/>
      <c r="C10" s="58"/>
      <c r="D10" s="55"/>
      <c r="E10" s="55" t="s">
        <v>43</v>
      </c>
      <c r="F10" s="55"/>
      <c r="G10" s="55" t="s">
        <v>79</v>
      </c>
      <c r="H10" s="56"/>
      <c r="I10" s="39" t="s">
        <v>80</v>
      </c>
      <c r="J10" s="56"/>
      <c r="K10" s="55" t="s">
        <v>78</v>
      </c>
      <c r="L10" s="56"/>
      <c r="M10" s="55"/>
      <c r="N10" s="55"/>
      <c r="O10" s="55" t="s">
        <v>120</v>
      </c>
      <c r="Q10" s="55" t="s">
        <v>136</v>
      </c>
      <c r="S10" s="55" t="s">
        <v>165</v>
      </c>
      <c r="T10" s="56"/>
      <c r="U10" s="55" t="s">
        <v>166</v>
      </c>
    </row>
    <row r="11" spans="1:21">
      <c r="A11" s="58"/>
      <c r="B11" s="40"/>
      <c r="C11" s="78" t="s">
        <v>5</v>
      </c>
      <c r="D11" s="55"/>
      <c r="E11" s="80" t="s">
        <v>163</v>
      </c>
      <c r="F11" s="55"/>
      <c r="G11" s="80" t="s">
        <v>81</v>
      </c>
      <c r="H11" s="56"/>
      <c r="I11" s="41" t="s">
        <v>82</v>
      </c>
      <c r="J11" s="56"/>
      <c r="K11" s="80" t="s">
        <v>164</v>
      </c>
      <c r="L11" s="56"/>
      <c r="M11" s="80" t="s">
        <v>83</v>
      </c>
      <c r="N11" s="55"/>
      <c r="O11" s="80" t="s">
        <v>121</v>
      </c>
      <c r="Q11" s="80" t="s">
        <v>137</v>
      </c>
      <c r="S11" s="80" t="s">
        <v>42</v>
      </c>
      <c r="T11" s="56"/>
      <c r="U11" s="80" t="s">
        <v>167</v>
      </c>
    </row>
    <row r="12" spans="1:21">
      <c r="A12" s="58" t="s">
        <v>145</v>
      </c>
      <c r="B12" s="58"/>
      <c r="C12" s="59"/>
      <c r="D12" s="56"/>
      <c r="E12" s="56">
        <v>632753</v>
      </c>
      <c r="F12" s="56"/>
      <c r="G12" s="56">
        <v>412310</v>
      </c>
      <c r="H12" s="56"/>
      <c r="I12" s="62">
        <v>12657</v>
      </c>
      <c r="J12" s="56"/>
      <c r="K12" s="56">
        <v>48951</v>
      </c>
      <c r="L12" s="56"/>
      <c r="M12" s="56">
        <v>434438</v>
      </c>
      <c r="N12" s="56"/>
      <c r="O12" s="56">
        <v>645372</v>
      </c>
      <c r="P12" s="56"/>
      <c r="Q12" s="60">
        <v>0</v>
      </c>
      <c r="R12" s="56"/>
      <c r="S12" s="62">
        <f t="shared" ref="S12:S16" si="0">SUM(O12:Q12)</f>
        <v>645372</v>
      </c>
      <c r="T12" s="56"/>
      <c r="U12" s="54">
        <f>SUM(E12:M12,S12)</f>
        <v>2186481</v>
      </c>
    </row>
    <row r="13" spans="1:21">
      <c r="A13" s="43" t="s">
        <v>134</v>
      </c>
      <c r="B13" s="58"/>
      <c r="C13" s="59"/>
      <c r="D13" s="56"/>
      <c r="E13" s="48">
        <v>0</v>
      </c>
      <c r="F13" s="60">
        <v>0</v>
      </c>
      <c r="G13" s="48">
        <v>0</v>
      </c>
      <c r="H13" s="60">
        <v>0</v>
      </c>
      <c r="I13" s="48">
        <v>0</v>
      </c>
      <c r="J13" s="60">
        <v>0</v>
      </c>
      <c r="K13" s="48">
        <v>0</v>
      </c>
      <c r="L13" s="60">
        <v>0</v>
      </c>
      <c r="M13" s="48">
        <f>SUM(PL!J72)</f>
        <v>237596</v>
      </c>
      <c r="N13" s="60">
        <v>0</v>
      </c>
      <c r="O13" s="48">
        <v>0</v>
      </c>
      <c r="P13" s="60">
        <v>0</v>
      </c>
      <c r="Q13" s="48">
        <v>0</v>
      </c>
      <c r="R13" s="60">
        <v>0</v>
      </c>
      <c r="S13" s="50">
        <f t="shared" si="0"/>
        <v>0</v>
      </c>
      <c r="T13" s="60">
        <v>0</v>
      </c>
      <c r="U13" s="48">
        <f>SUM(E13:M13,S13)</f>
        <v>237596</v>
      </c>
    </row>
    <row r="14" spans="1:21">
      <c r="A14" s="43" t="s">
        <v>73</v>
      </c>
      <c r="B14" s="58"/>
      <c r="C14" s="59"/>
      <c r="D14" s="56"/>
      <c r="E14" s="49">
        <v>0</v>
      </c>
      <c r="F14" s="60">
        <v>0</v>
      </c>
      <c r="G14" s="49">
        <v>0</v>
      </c>
      <c r="H14" s="60">
        <v>0</v>
      </c>
      <c r="I14" s="49">
        <v>0</v>
      </c>
      <c r="J14" s="60">
        <v>0</v>
      </c>
      <c r="K14" s="49">
        <v>0</v>
      </c>
      <c r="L14" s="60">
        <v>0</v>
      </c>
      <c r="M14" s="49">
        <v>0</v>
      </c>
      <c r="N14" s="60">
        <v>0</v>
      </c>
      <c r="O14" s="49">
        <v>0</v>
      </c>
      <c r="P14" s="60">
        <v>0</v>
      </c>
      <c r="Q14" s="49">
        <f>SUM(PL!J80)</f>
        <v>0</v>
      </c>
      <c r="R14" s="60">
        <v>0</v>
      </c>
      <c r="S14" s="51">
        <f t="shared" si="0"/>
        <v>0</v>
      </c>
      <c r="T14" s="60">
        <v>0</v>
      </c>
      <c r="U14" s="49">
        <f>SUM(E14:M14,S14)</f>
        <v>0</v>
      </c>
    </row>
    <row r="15" spans="1:21">
      <c r="A15" s="43" t="s">
        <v>74</v>
      </c>
      <c r="B15" s="43"/>
      <c r="C15" s="59"/>
      <c r="D15" s="55"/>
      <c r="E15" s="60">
        <f>SUM(E13:E14)</f>
        <v>0</v>
      </c>
      <c r="F15" s="55"/>
      <c r="G15" s="60">
        <f>SUM(G13:G14)</f>
        <v>0</v>
      </c>
      <c r="H15" s="55"/>
      <c r="I15" s="60">
        <f>SUM(I13:I14)</f>
        <v>0</v>
      </c>
      <c r="J15" s="55"/>
      <c r="K15" s="60">
        <f>SUM(K13:K14)</f>
        <v>0</v>
      </c>
      <c r="L15" s="56"/>
      <c r="M15" s="60">
        <f>SUM(M13:M14)</f>
        <v>237596</v>
      </c>
      <c r="N15" s="57"/>
      <c r="O15" s="60">
        <f>SUM(O13:O14)</f>
        <v>0</v>
      </c>
      <c r="P15" s="60"/>
      <c r="Q15" s="60">
        <f>SUM(Q13:Q14)</f>
        <v>0</v>
      </c>
      <c r="R15" s="60"/>
      <c r="S15" s="60">
        <f>SUM(S13:S14)</f>
        <v>0</v>
      </c>
      <c r="T15" s="57"/>
      <c r="U15" s="60">
        <f>SUM(U13:U14)</f>
        <v>237596</v>
      </c>
    </row>
    <row r="16" spans="1:21">
      <c r="A16" s="43" t="s">
        <v>184</v>
      </c>
      <c r="B16" s="43"/>
      <c r="C16" s="59">
        <v>12</v>
      </c>
      <c r="D16" s="55"/>
      <c r="E16" s="60">
        <v>0</v>
      </c>
      <c r="F16" s="55"/>
      <c r="G16" s="60">
        <v>0</v>
      </c>
      <c r="H16" s="55"/>
      <c r="I16" s="60">
        <v>0</v>
      </c>
      <c r="J16" s="55"/>
      <c r="K16" s="60">
        <v>0</v>
      </c>
      <c r="L16" s="56"/>
      <c r="M16" s="60">
        <v>-120076</v>
      </c>
      <c r="N16" s="57"/>
      <c r="O16" s="60">
        <v>0</v>
      </c>
      <c r="P16" s="60"/>
      <c r="Q16" s="60">
        <v>0</v>
      </c>
      <c r="R16" s="60"/>
      <c r="S16" s="62">
        <f t="shared" si="0"/>
        <v>0</v>
      </c>
      <c r="T16" s="57"/>
      <c r="U16" s="54">
        <f>SUM(E16:M16,S16)</f>
        <v>-120076</v>
      </c>
    </row>
    <row r="17" spans="1:21" ht="24" thickBot="1">
      <c r="A17" s="58" t="s">
        <v>180</v>
      </c>
      <c r="B17" s="58"/>
      <c r="C17" s="59"/>
      <c r="D17" s="57"/>
      <c r="E17" s="76">
        <f>SUM(E12,E15:E16)</f>
        <v>632753</v>
      </c>
      <c r="F17" s="57"/>
      <c r="G17" s="76">
        <f>SUM(G12,G15:G16)</f>
        <v>412310</v>
      </c>
      <c r="H17" s="57"/>
      <c r="I17" s="76">
        <f>SUM(I12,I15:I16)</f>
        <v>12657</v>
      </c>
      <c r="J17" s="57"/>
      <c r="K17" s="76">
        <f>SUM(K12,K15:K16)</f>
        <v>48951</v>
      </c>
      <c r="L17" s="57"/>
      <c r="M17" s="76">
        <f>SUM(M12,M15:M16)</f>
        <v>551958</v>
      </c>
      <c r="N17" s="57"/>
      <c r="O17" s="76">
        <f>SUM(O12,O15:O16)</f>
        <v>645372</v>
      </c>
      <c r="Q17" s="45">
        <f>SUM(Q12,Q15:Q16)</f>
        <v>0</v>
      </c>
      <c r="S17" s="76">
        <f>SUM(S12,S15:S16)</f>
        <v>645372</v>
      </c>
      <c r="T17" s="57"/>
      <c r="U17" s="76">
        <f>SUM(U12,U15:U16)</f>
        <v>2304001</v>
      </c>
    </row>
    <row r="18" spans="1:21" ht="24" thickTop="1">
      <c r="A18" s="54"/>
      <c r="B18" s="54"/>
      <c r="C18" s="59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Q18" s="57"/>
      <c r="S18" s="57"/>
      <c r="T18" s="57"/>
      <c r="U18" s="57"/>
    </row>
    <row r="19" spans="1:21">
      <c r="A19" s="72" t="s">
        <v>170</v>
      </c>
      <c r="B19" s="58"/>
      <c r="C19" s="59"/>
      <c r="D19" s="56"/>
      <c r="E19" s="56">
        <v>632753</v>
      </c>
      <c r="F19" s="56"/>
      <c r="G19" s="56">
        <v>412310</v>
      </c>
      <c r="H19" s="56"/>
      <c r="I19" s="56">
        <v>12657</v>
      </c>
      <c r="J19" s="56"/>
      <c r="K19" s="56">
        <v>55637</v>
      </c>
      <c r="L19" s="56"/>
      <c r="M19" s="56">
        <v>637157</v>
      </c>
      <c r="N19" s="56"/>
      <c r="O19" s="56">
        <v>867481</v>
      </c>
      <c r="P19" s="56"/>
      <c r="Q19" s="60">
        <v>0</v>
      </c>
      <c r="R19" s="56"/>
      <c r="S19" s="56">
        <f>SUM(O19:Q19)</f>
        <v>867481</v>
      </c>
      <c r="T19" s="56"/>
      <c r="U19" s="56">
        <f>SUM(E19:M19,S19)</f>
        <v>2617995</v>
      </c>
    </row>
    <row r="20" spans="1:21">
      <c r="A20" s="43" t="s">
        <v>134</v>
      </c>
      <c r="B20" s="58"/>
      <c r="C20" s="59"/>
      <c r="D20" s="56"/>
      <c r="E20" s="48">
        <v>0</v>
      </c>
      <c r="F20" s="60">
        <v>0</v>
      </c>
      <c r="G20" s="48">
        <v>0</v>
      </c>
      <c r="H20" s="60">
        <v>0</v>
      </c>
      <c r="I20" s="48">
        <v>0</v>
      </c>
      <c r="J20" s="60">
        <v>0</v>
      </c>
      <c r="K20" s="48">
        <v>0</v>
      </c>
      <c r="L20" s="60">
        <v>0</v>
      </c>
      <c r="M20" s="48">
        <f>PL!H72</f>
        <v>109650</v>
      </c>
      <c r="N20" s="60">
        <v>0</v>
      </c>
      <c r="O20" s="48">
        <v>0</v>
      </c>
      <c r="P20" s="60">
        <v>0</v>
      </c>
      <c r="Q20" s="48">
        <v>0</v>
      </c>
      <c r="R20" s="60">
        <v>0</v>
      </c>
      <c r="S20" s="50">
        <f t="shared" ref="S20:S21" si="1">SUM(O20:Q20)</f>
        <v>0</v>
      </c>
      <c r="T20" s="60">
        <v>0</v>
      </c>
      <c r="U20" s="48">
        <f>SUM(E20:M20,S20)</f>
        <v>109650</v>
      </c>
    </row>
    <row r="21" spans="1:21">
      <c r="A21" s="43" t="s">
        <v>73</v>
      </c>
      <c r="B21" s="58"/>
      <c r="C21" s="59"/>
      <c r="D21" s="56"/>
      <c r="E21" s="49">
        <v>0</v>
      </c>
      <c r="F21" s="60">
        <v>0</v>
      </c>
      <c r="G21" s="49">
        <v>0</v>
      </c>
      <c r="H21" s="60">
        <v>0</v>
      </c>
      <c r="I21" s="49">
        <v>0</v>
      </c>
      <c r="J21" s="60">
        <v>0</v>
      </c>
      <c r="K21" s="49">
        <v>0</v>
      </c>
      <c r="L21" s="60">
        <v>0</v>
      </c>
      <c r="M21" s="49">
        <v>0</v>
      </c>
      <c r="N21" s="60">
        <v>0</v>
      </c>
      <c r="O21" s="49">
        <v>0</v>
      </c>
      <c r="P21" s="60">
        <v>0</v>
      </c>
      <c r="Q21" s="49">
        <f>PL!H80</f>
        <v>-2182</v>
      </c>
      <c r="R21" s="60">
        <v>0</v>
      </c>
      <c r="S21" s="51">
        <f t="shared" si="1"/>
        <v>-2182</v>
      </c>
      <c r="T21" s="60">
        <v>0</v>
      </c>
      <c r="U21" s="49">
        <f>SUM(E21:M21,S21)</f>
        <v>-2182</v>
      </c>
    </row>
    <row r="22" spans="1:21">
      <c r="A22" s="43" t="s">
        <v>74</v>
      </c>
      <c r="B22" s="43"/>
      <c r="C22" s="59"/>
      <c r="D22" s="55"/>
      <c r="E22" s="60">
        <f>SUM(E20:E21)</f>
        <v>0</v>
      </c>
      <c r="F22" s="60"/>
      <c r="G22" s="60">
        <f t="shared" ref="G22" si="2">SUM(G20:G21)</f>
        <v>0</v>
      </c>
      <c r="H22" s="55"/>
      <c r="I22" s="60">
        <f>SUM(I20:I21)</f>
        <v>0</v>
      </c>
      <c r="J22" s="55"/>
      <c r="K22" s="60">
        <f>SUM(K20:K21)</f>
        <v>0</v>
      </c>
      <c r="L22" s="56"/>
      <c r="M22" s="60">
        <f>SUM(M20:M21)</f>
        <v>109650</v>
      </c>
      <c r="N22" s="57"/>
      <c r="O22" s="60">
        <f>SUM(O20:O21)</f>
        <v>0</v>
      </c>
      <c r="P22" s="60"/>
      <c r="Q22" s="60">
        <f>SUM(Q20:Q21)</f>
        <v>-2182</v>
      </c>
      <c r="R22" s="60"/>
      <c r="S22" s="60">
        <f>SUM(S20:S21)</f>
        <v>-2182</v>
      </c>
      <c r="T22" s="57"/>
      <c r="U22" s="60">
        <f>SUM(U20:U21)</f>
        <v>107468</v>
      </c>
    </row>
    <row r="23" spans="1:21">
      <c r="A23" s="43" t="s">
        <v>184</v>
      </c>
      <c r="B23" s="43"/>
      <c r="C23" s="59">
        <v>12</v>
      </c>
      <c r="D23" s="55"/>
      <c r="E23" s="60">
        <v>0</v>
      </c>
      <c r="F23" s="55"/>
      <c r="G23" s="60">
        <v>0</v>
      </c>
      <c r="H23" s="55"/>
      <c r="I23" s="60">
        <v>0</v>
      </c>
      <c r="J23" s="55"/>
      <c r="K23" s="60">
        <v>0</v>
      </c>
      <c r="L23" s="56"/>
      <c r="M23" s="60">
        <v>-132878</v>
      </c>
      <c r="N23" s="57"/>
      <c r="O23" s="60">
        <v>0</v>
      </c>
      <c r="P23" s="60"/>
      <c r="Q23" s="60">
        <v>0</v>
      </c>
      <c r="R23" s="60"/>
      <c r="S23" s="62">
        <f t="shared" ref="S23" si="3">SUM(O23:Q23)</f>
        <v>0</v>
      </c>
      <c r="T23" s="57"/>
      <c r="U23" s="54">
        <f>SUM(E23:M23,S23)</f>
        <v>-132878</v>
      </c>
    </row>
    <row r="24" spans="1:21" ht="24" thickBot="1">
      <c r="A24" s="58" t="s">
        <v>181</v>
      </c>
      <c r="B24" s="58"/>
      <c r="C24" s="59"/>
      <c r="D24" s="57"/>
      <c r="E24" s="76">
        <f>SUM(E19,E22:E23)</f>
        <v>632753</v>
      </c>
      <c r="F24" s="57"/>
      <c r="G24" s="76">
        <f>SUM(G19,G22:G23)</f>
        <v>412310</v>
      </c>
      <c r="H24" s="57"/>
      <c r="I24" s="76">
        <f>SUM(I19,I22:I23)</f>
        <v>12657</v>
      </c>
      <c r="J24" s="57"/>
      <c r="K24" s="76">
        <f>SUM(K19,K22:K23)</f>
        <v>55637</v>
      </c>
      <c r="L24" s="57"/>
      <c r="M24" s="76">
        <f>SUM(M19,M22:M23)</f>
        <v>613929</v>
      </c>
      <c r="N24" s="57"/>
      <c r="O24" s="76">
        <f>SUM(O19,O22:O23)</f>
        <v>867481</v>
      </c>
      <c r="Q24" s="45">
        <f>SUM(Q19,Q22:Q23)</f>
        <v>-2182</v>
      </c>
      <c r="S24" s="76">
        <f>SUM(S19,S22:S23)</f>
        <v>865299</v>
      </c>
      <c r="T24" s="57"/>
      <c r="U24" s="76">
        <f>SUM(U19,U22:U23)</f>
        <v>2592585</v>
      </c>
    </row>
    <row r="25" spans="1:21" s="62" customFormat="1" ht="24" thickTop="1">
      <c r="E25" s="62">
        <f>E19-BS!G81</f>
        <v>0</v>
      </c>
      <c r="G25" s="62">
        <f>G19-BS!G82</f>
        <v>0</v>
      </c>
      <c r="I25" s="62">
        <f>I19-BS!G83</f>
        <v>0</v>
      </c>
      <c r="K25" s="62">
        <f>K19-BS!G85</f>
        <v>0</v>
      </c>
      <c r="M25" s="62">
        <f>M19-BS!G86</f>
        <v>0</v>
      </c>
      <c r="S25" s="62">
        <f>S19-BS!G87</f>
        <v>0</v>
      </c>
      <c r="U25" s="62">
        <f>U19-BS!G88</f>
        <v>0</v>
      </c>
    </row>
    <row r="26" spans="1:21" s="62" customFormat="1">
      <c r="E26" s="62">
        <f>E24-BS!E81</f>
        <v>0</v>
      </c>
      <c r="G26" s="62">
        <f>G24-BS!E82</f>
        <v>0</v>
      </c>
      <c r="I26" s="62">
        <f>I24-BS!E83</f>
        <v>0</v>
      </c>
      <c r="K26" s="62">
        <f>K24-BS!E85</f>
        <v>0</v>
      </c>
      <c r="M26" s="62">
        <f>M24-BS!E86</f>
        <v>0</v>
      </c>
      <c r="S26" s="62">
        <f>S24-BS!E87</f>
        <v>0</v>
      </c>
      <c r="U26" s="62">
        <f>U24-BS!E88</f>
        <v>0</v>
      </c>
    </row>
    <row r="27" spans="1:21" s="62" customFormat="1">
      <c r="A27" s="67" t="s">
        <v>113</v>
      </c>
    </row>
    <row r="28" spans="1:21">
      <c r="M28" s="54"/>
      <c r="N28" s="54"/>
    </row>
  </sheetData>
  <mergeCells count="3">
    <mergeCell ref="O7:S7"/>
    <mergeCell ref="O8:Q8"/>
    <mergeCell ref="K9:M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  <ignoredErrors>
    <ignoredError sqref="S22 P22" formula="1"/>
    <ignoredError sqref="O22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showGridLines="0" view="pageBreakPreview" zoomScale="85" zoomScaleNormal="70" zoomScaleSheetLayoutView="85" workbookViewId="0"/>
  </sheetViews>
  <sheetFormatPr defaultRowHeight="21.9" customHeight="1"/>
  <cols>
    <col min="1" max="1" width="26.109375" style="63" customWidth="1"/>
    <col min="2" max="2" width="5.5546875" style="63" customWidth="1"/>
    <col min="3" max="3" width="9.44140625" style="63" customWidth="1"/>
    <col min="4" max="4" width="1.5546875" style="63" customWidth="1"/>
    <col min="5" max="5" width="15.44140625" style="63" customWidth="1"/>
    <col min="6" max="6" width="1.5546875" style="63" customWidth="1"/>
    <col min="7" max="7" width="15.44140625" style="63" customWidth="1"/>
    <col min="8" max="8" width="1.5546875" style="63" customWidth="1"/>
    <col min="9" max="9" width="15.44140625" style="63" customWidth="1"/>
    <col min="10" max="10" width="1.5546875" style="63" customWidth="1"/>
    <col min="11" max="11" width="15.44140625" style="63" customWidth="1"/>
    <col min="12" max="12" width="1.5546875" style="63" customWidth="1"/>
    <col min="13" max="13" width="15.44140625" style="63" customWidth="1"/>
    <col min="14" max="14" width="1.5546875" style="63" customWidth="1"/>
    <col min="15" max="15" width="16.109375" style="63" customWidth="1"/>
    <col min="16" max="16" width="1.5546875" style="63" customWidth="1"/>
    <col min="17" max="17" width="16.109375" style="63" customWidth="1"/>
    <col min="18" max="18" width="1.5546875" style="63" customWidth="1"/>
    <col min="19" max="19" width="16.109375" style="63" customWidth="1"/>
    <col min="20" max="20" width="1.5546875" style="63" customWidth="1"/>
    <col min="21" max="21" width="15.44140625" style="63" customWidth="1"/>
    <col min="22" max="236" width="8.88671875" style="63"/>
    <col min="237" max="237" width="26.5546875" style="63" customWidth="1"/>
    <col min="238" max="238" width="5.5546875" style="63" customWidth="1"/>
    <col min="239" max="239" width="2.44140625" style="63" customWidth="1"/>
    <col min="240" max="240" width="15.44140625" style="63" customWidth="1"/>
    <col min="241" max="241" width="1.5546875" style="63" customWidth="1"/>
    <col min="242" max="242" width="15.44140625" style="63" customWidth="1"/>
    <col min="243" max="243" width="1.5546875" style="63" customWidth="1"/>
    <col min="244" max="244" width="15.44140625" style="63" customWidth="1"/>
    <col min="245" max="245" width="1.5546875" style="63" customWidth="1"/>
    <col min="246" max="246" width="15.44140625" style="63" customWidth="1"/>
    <col min="247" max="247" width="1.5546875" style="63" customWidth="1"/>
    <col min="248" max="248" width="15.44140625" style="63" customWidth="1"/>
    <col min="249" max="249" width="1.5546875" style="63" customWidth="1"/>
    <col min="250" max="250" width="15.44140625" style="63" customWidth="1"/>
    <col min="251" max="251" width="1.5546875" style="63" customWidth="1"/>
    <col min="252" max="252" width="15.44140625" style="63" customWidth="1"/>
    <col min="253" max="253" width="8.88671875" style="63"/>
    <col min="254" max="254" width="9.44140625" style="63" bestFit="1" customWidth="1"/>
    <col min="255" max="492" width="8.88671875" style="63"/>
    <col min="493" max="493" width="26.5546875" style="63" customWidth="1"/>
    <col min="494" max="494" width="5.5546875" style="63" customWidth="1"/>
    <col min="495" max="495" width="2.44140625" style="63" customWidth="1"/>
    <col min="496" max="496" width="15.44140625" style="63" customWidth="1"/>
    <col min="497" max="497" width="1.5546875" style="63" customWidth="1"/>
    <col min="498" max="498" width="15.44140625" style="63" customWidth="1"/>
    <col min="499" max="499" width="1.5546875" style="63" customWidth="1"/>
    <col min="500" max="500" width="15.44140625" style="63" customWidth="1"/>
    <col min="501" max="501" width="1.5546875" style="63" customWidth="1"/>
    <col min="502" max="502" width="15.44140625" style="63" customWidth="1"/>
    <col min="503" max="503" width="1.5546875" style="63" customWidth="1"/>
    <col min="504" max="504" width="15.44140625" style="63" customWidth="1"/>
    <col min="505" max="505" width="1.5546875" style="63" customWidth="1"/>
    <col min="506" max="506" width="15.44140625" style="63" customWidth="1"/>
    <col min="507" max="507" width="1.5546875" style="63" customWidth="1"/>
    <col min="508" max="508" width="15.44140625" style="63" customWidth="1"/>
    <col min="509" max="509" width="8.88671875" style="63"/>
    <col min="510" max="510" width="9.44140625" style="63" bestFit="1" customWidth="1"/>
    <col min="511" max="748" width="8.88671875" style="63"/>
    <col min="749" max="749" width="26.5546875" style="63" customWidth="1"/>
    <col min="750" max="750" width="5.5546875" style="63" customWidth="1"/>
    <col min="751" max="751" width="2.44140625" style="63" customWidth="1"/>
    <col min="752" max="752" width="15.44140625" style="63" customWidth="1"/>
    <col min="753" max="753" width="1.5546875" style="63" customWidth="1"/>
    <col min="754" max="754" width="15.44140625" style="63" customWidth="1"/>
    <col min="755" max="755" width="1.5546875" style="63" customWidth="1"/>
    <col min="756" max="756" width="15.44140625" style="63" customWidth="1"/>
    <col min="757" max="757" width="1.5546875" style="63" customWidth="1"/>
    <col min="758" max="758" width="15.44140625" style="63" customWidth="1"/>
    <col min="759" max="759" width="1.5546875" style="63" customWidth="1"/>
    <col min="760" max="760" width="15.44140625" style="63" customWidth="1"/>
    <col min="761" max="761" width="1.5546875" style="63" customWidth="1"/>
    <col min="762" max="762" width="15.44140625" style="63" customWidth="1"/>
    <col min="763" max="763" width="1.5546875" style="63" customWidth="1"/>
    <col min="764" max="764" width="15.44140625" style="63" customWidth="1"/>
    <col min="765" max="765" width="8.88671875" style="63"/>
    <col min="766" max="766" width="9.44140625" style="63" bestFit="1" customWidth="1"/>
    <col min="767" max="1004" width="8.88671875" style="63"/>
    <col min="1005" max="1005" width="26.5546875" style="63" customWidth="1"/>
    <col min="1006" max="1006" width="5.5546875" style="63" customWidth="1"/>
    <col min="1007" max="1007" width="2.44140625" style="63" customWidth="1"/>
    <col min="1008" max="1008" width="15.44140625" style="63" customWidth="1"/>
    <col min="1009" max="1009" width="1.5546875" style="63" customWidth="1"/>
    <col min="1010" max="1010" width="15.44140625" style="63" customWidth="1"/>
    <col min="1011" max="1011" width="1.5546875" style="63" customWidth="1"/>
    <col min="1012" max="1012" width="15.44140625" style="63" customWidth="1"/>
    <col min="1013" max="1013" width="1.5546875" style="63" customWidth="1"/>
    <col min="1014" max="1014" width="15.44140625" style="63" customWidth="1"/>
    <col min="1015" max="1015" width="1.5546875" style="63" customWidth="1"/>
    <col min="1016" max="1016" width="15.44140625" style="63" customWidth="1"/>
    <col min="1017" max="1017" width="1.5546875" style="63" customWidth="1"/>
    <col min="1018" max="1018" width="15.44140625" style="63" customWidth="1"/>
    <col min="1019" max="1019" width="1.5546875" style="63" customWidth="1"/>
    <col min="1020" max="1020" width="15.44140625" style="63" customWidth="1"/>
    <col min="1021" max="1021" width="8.88671875" style="63"/>
    <col min="1022" max="1022" width="9.44140625" style="63" bestFit="1" customWidth="1"/>
    <col min="1023" max="1260" width="8.88671875" style="63"/>
    <col min="1261" max="1261" width="26.5546875" style="63" customWidth="1"/>
    <col min="1262" max="1262" width="5.5546875" style="63" customWidth="1"/>
    <col min="1263" max="1263" width="2.44140625" style="63" customWidth="1"/>
    <col min="1264" max="1264" width="15.44140625" style="63" customWidth="1"/>
    <col min="1265" max="1265" width="1.5546875" style="63" customWidth="1"/>
    <col min="1266" max="1266" width="15.44140625" style="63" customWidth="1"/>
    <col min="1267" max="1267" width="1.5546875" style="63" customWidth="1"/>
    <col min="1268" max="1268" width="15.44140625" style="63" customWidth="1"/>
    <col min="1269" max="1269" width="1.5546875" style="63" customWidth="1"/>
    <col min="1270" max="1270" width="15.44140625" style="63" customWidth="1"/>
    <col min="1271" max="1271" width="1.5546875" style="63" customWidth="1"/>
    <col min="1272" max="1272" width="15.44140625" style="63" customWidth="1"/>
    <col min="1273" max="1273" width="1.5546875" style="63" customWidth="1"/>
    <col min="1274" max="1274" width="15.44140625" style="63" customWidth="1"/>
    <col min="1275" max="1275" width="1.5546875" style="63" customWidth="1"/>
    <col min="1276" max="1276" width="15.44140625" style="63" customWidth="1"/>
    <col min="1277" max="1277" width="8.88671875" style="63"/>
    <col min="1278" max="1278" width="9.44140625" style="63" bestFit="1" customWidth="1"/>
    <col min="1279" max="1516" width="8.88671875" style="63"/>
    <col min="1517" max="1517" width="26.5546875" style="63" customWidth="1"/>
    <col min="1518" max="1518" width="5.5546875" style="63" customWidth="1"/>
    <col min="1519" max="1519" width="2.44140625" style="63" customWidth="1"/>
    <col min="1520" max="1520" width="15.44140625" style="63" customWidth="1"/>
    <col min="1521" max="1521" width="1.5546875" style="63" customWidth="1"/>
    <col min="1522" max="1522" width="15.44140625" style="63" customWidth="1"/>
    <col min="1523" max="1523" width="1.5546875" style="63" customWidth="1"/>
    <col min="1524" max="1524" width="15.44140625" style="63" customWidth="1"/>
    <col min="1525" max="1525" width="1.5546875" style="63" customWidth="1"/>
    <col min="1526" max="1526" width="15.44140625" style="63" customWidth="1"/>
    <col min="1527" max="1527" width="1.5546875" style="63" customWidth="1"/>
    <col min="1528" max="1528" width="15.44140625" style="63" customWidth="1"/>
    <col min="1529" max="1529" width="1.5546875" style="63" customWidth="1"/>
    <col min="1530" max="1530" width="15.44140625" style="63" customWidth="1"/>
    <col min="1531" max="1531" width="1.5546875" style="63" customWidth="1"/>
    <col min="1532" max="1532" width="15.44140625" style="63" customWidth="1"/>
    <col min="1533" max="1533" width="8.88671875" style="63"/>
    <col min="1534" max="1534" width="9.44140625" style="63" bestFit="1" customWidth="1"/>
    <col min="1535" max="1772" width="8.88671875" style="63"/>
    <col min="1773" max="1773" width="26.5546875" style="63" customWidth="1"/>
    <col min="1774" max="1774" width="5.5546875" style="63" customWidth="1"/>
    <col min="1775" max="1775" width="2.44140625" style="63" customWidth="1"/>
    <col min="1776" max="1776" width="15.44140625" style="63" customWidth="1"/>
    <col min="1777" max="1777" width="1.5546875" style="63" customWidth="1"/>
    <col min="1778" max="1778" width="15.44140625" style="63" customWidth="1"/>
    <col min="1779" max="1779" width="1.5546875" style="63" customWidth="1"/>
    <col min="1780" max="1780" width="15.44140625" style="63" customWidth="1"/>
    <col min="1781" max="1781" width="1.5546875" style="63" customWidth="1"/>
    <col min="1782" max="1782" width="15.44140625" style="63" customWidth="1"/>
    <col min="1783" max="1783" width="1.5546875" style="63" customWidth="1"/>
    <col min="1784" max="1784" width="15.44140625" style="63" customWidth="1"/>
    <col min="1785" max="1785" width="1.5546875" style="63" customWidth="1"/>
    <col min="1786" max="1786" width="15.44140625" style="63" customWidth="1"/>
    <col min="1787" max="1787" width="1.5546875" style="63" customWidth="1"/>
    <col min="1788" max="1788" width="15.44140625" style="63" customWidth="1"/>
    <col min="1789" max="1789" width="8.88671875" style="63"/>
    <col min="1790" max="1790" width="9.44140625" style="63" bestFit="1" customWidth="1"/>
    <col min="1791" max="2028" width="8.88671875" style="63"/>
    <col min="2029" max="2029" width="26.5546875" style="63" customWidth="1"/>
    <col min="2030" max="2030" width="5.5546875" style="63" customWidth="1"/>
    <col min="2031" max="2031" width="2.44140625" style="63" customWidth="1"/>
    <col min="2032" max="2032" width="15.44140625" style="63" customWidth="1"/>
    <col min="2033" max="2033" width="1.5546875" style="63" customWidth="1"/>
    <col min="2034" max="2034" width="15.44140625" style="63" customWidth="1"/>
    <col min="2035" max="2035" width="1.5546875" style="63" customWidth="1"/>
    <col min="2036" max="2036" width="15.44140625" style="63" customWidth="1"/>
    <col min="2037" max="2037" width="1.5546875" style="63" customWidth="1"/>
    <col min="2038" max="2038" width="15.44140625" style="63" customWidth="1"/>
    <col min="2039" max="2039" width="1.5546875" style="63" customWidth="1"/>
    <col min="2040" max="2040" width="15.44140625" style="63" customWidth="1"/>
    <col min="2041" max="2041" width="1.5546875" style="63" customWidth="1"/>
    <col min="2042" max="2042" width="15.44140625" style="63" customWidth="1"/>
    <col min="2043" max="2043" width="1.5546875" style="63" customWidth="1"/>
    <col min="2044" max="2044" width="15.44140625" style="63" customWidth="1"/>
    <col min="2045" max="2045" width="8.88671875" style="63"/>
    <col min="2046" max="2046" width="9.44140625" style="63" bestFit="1" customWidth="1"/>
    <col min="2047" max="2284" width="8.88671875" style="63"/>
    <col min="2285" max="2285" width="26.5546875" style="63" customWidth="1"/>
    <col min="2286" max="2286" width="5.5546875" style="63" customWidth="1"/>
    <col min="2287" max="2287" width="2.44140625" style="63" customWidth="1"/>
    <col min="2288" max="2288" width="15.44140625" style="63" customWidth="1"/>
    <col min="2289" max="2289" width="1.5546875" style="63" customWidth="1"/>
    <col min="2290" max="2290" width="15.44140625" style="63" customWidth="1"/>
    <col min="2291" max="2291" width="1.5546875" style="63" customWidth="1"/>
    <col min="2292" max="2292" width="15.44140625" style="63" customWidth="1"/>
    <col min="2293" max="2293" width="1.5546875" style="63" customWidth="1"/>
    <col min="2294" max="2294" width="15.44140625" style="63" customWidth="1"/>
    <col min="2295" max="2295" width="1.5546875" style="63" customWidth="1"/>
    <col min="2296" max="2296" width="15.44140625" style="63" customWidth="1"/>
    <col min="2297" max="2297" width="1.5546875" style="63" customWidth="1"/>
    <col min="2298" max="2298" width="15.44140625" style="63" customWidth="1"/>
    <col min="2299" max="2299" width="1.5546875" style="63" customWidth="1"/>
    <col min="2300" max="2300" width="15.44140625" style="63" customWidth="1"/>
    <col min="2301" max="2301" width="8.88671875" style="63"/>
    <col min="2302" max="2302" width="9.44140625" style="63" bestFit="1" customWidth="1"/>
    <col min="2303" max="2540" width="8.88671875" style="63"/>
    <col min="2541" max="2541" width="26.5546875" style="63" customWidth="1"/>
    <col min="2542" max="2542" width="5.5546875" style="63" customWidth="1"/>
    <col min="2543" max="2543" width="2.44140625" style="63" customWidth="1"/>
    <col min="2544" max="2544" width="15.44140625" style="63" customWidth="1"/>
    <col min="2545" max="2545" width="1.5546875" style="63" customWidth="1"/>
    <col min="2546" max="2546" width="15.44140625" style="63" customWidth="1"/>
    <col min="2547" max="2547" width="1.5546875" style="63" customWidth="1"/>
    <col min="2548" max="2548" width="15.44140625" style="63" customWidth="1"/>
    <col min="2549" max="2549" width="1.5546875" style="63" customWidth="1"/>
    <col min="2550" max="2550" width="15.44140625" style="63" customWidth="1"/>
    <col min="2551" max="2551" width="1.5546875" style="63" customWidth="1"/>
    <col min="2552" max="2552" width="15.44140625" style="63" customWidth="1"/>
    <col min="2553" max="2553" width="1.5546875" style="63" customWidth="1"/>
    <col min="2554" max="2554" width="15.44140625" style="63" customWidth="1"/>
    <col min="2555" max="2555" width="1.5546875" style="63" customWidth="1"/>
    <col min="2556" max="2556" width="15.44140625" style="63" customWidth="1"/>
    <col min="2557" max="2557" width="8.88671875" style="63"/>
    <col min="2558" max="2558" width="9.44140625" style="63" bestFit="1" customWidth="1"/>
    <col min="2559" max="2796" width="8.88671875" style="63"/>
    <col min="2797" max="2797" width="26.5546875" style="63" customWidth="1"/>
    <col min="2798" max="2798" width="5.5546875" style="63" customWidth="1"/>
    <col min="2799" max="2799" width="2.44140625" style="63" customWidth="1"/>
    <col min="2800" max="2800" width="15.44140625" style="63" customWidth="1"/>
    <col min="2801" max="2801" width="1.5546875" style="63" customWidth="1"/>
    <col min="2802" max="2802" width="15.44140625" style="63" customWidth="1"/>
    <col min="2803" max="2803" width="1.5546875" style="63" customWidth="1"/>
    <col min="2804" max="2804" width="15.44140625" style="63" customWidth="1"/>
    <col min="2805" max="2805" width="1.5546875" style="63" customWidth="1"/>
    <col min="2806" max="2806" width="15.44140625" style="63" customWidth="1"/>
    <col min="2807" max="2807" width="1.5546875" style="63" customWidth="1"/>
    <col min="2808" max="2808" width="15.44140625" style="63" customWidth="1"/>
    <col min="2809" max="2809" width="1.5546875" style="63" customWidth="1"/>
    <col min="2810" max="2810" width="15.44140625" style="63" customWidth="1"/>
    <col min="2811" max="2811" width="1.5546875" style="63" customWidth="1"/>
    <col min="2812" max="2812" width="15.44140625" style="63" customWidth="1"/>
    <col min="2813" max="2813" width="8.88671875" style="63"/>
    <col min="2814" max="2814" width="9.44140625" style="63" bestFit="1" customWidth="1"/>
    <col min="2815" max="3052" width="8.88671875" style="63"/>
    <col min="3053" max="3053" width="26.5546875" style="63" customWidth="1"/>
    <col min="3054" max="3054" width="5.5546875" style="63" customWidth="1"/>
    <col min="3055" max="3055" width="2.44140625" style="63" customWidth="1"/>
    <col min="3056" max="3056" width="15.44140625" style="63" customWidth="1"/>
    <col min="3057" max="3057" width="1.5546875" style="63" customWidth="1"/>
    <col min="3058" max="3058" width="15.44140625" style="63" customWidth="1"/>
    <col min="3059" max="3059" width="1.5546875" style="63" customWidth="1"/>
    <col min="3060" max="3060" width="15.44140625" style="63" customWidth="1"/>
    <col min="3061" max="3061" width="1.5546875" style="63" customWidth="1"/>
    <col min="3062" max="3062" width="15.44140625" style="63" customWidth="1"/>
    <col min="3063" max="3063" width="1.5546875" style="63" customWidth="1"/>
    <col min="3064" max="3064" width="15.44140625" style="63" customWidth="1"/>
    <col min="3065" max="3065" width="1.5546875" style="63" customWidth="1"/>
    <col min="3066" max="3066" width="15.44140625" style="63" customWidth="1"/>
    <col min="3067" max="3067" width="1.5546875" style="63" customWidth="1"/>
    <col min="3068" max="3068" width="15.44140625" style="63" customWidth="1"/>
    <col min="3069" max="3069" width="8.88671875" style="63"/>
    <col min="3070" max="3070" width="9.44140625" style="63" bestFit="1" customWidth="1"/>
    <col min="3071" max="3308" width="8.88671875" style="63"/>
    <col min="3309" max="3309" width="26.5546875" style="63" customWidth="1"/>
    <col min="3310" max="3310" width="5.5546875" style="63" customWidth="1"/>
    <col min="3311" max="3311" width="2.44140625" style="63" customWidth="1"/>
    <col min="3312" max="3312" width="15.44140625" style="63" customWidth="1"/>
    <col min="3313" max="3313" width="1.5546875" style="63" customWidth="1"/>
    <col min="3314" max="3314" width="15.44140625" style="63" customWidth="1"/>
    <col min="3315" max="3315" width="1.5546875" style="63" customWidth="1"/>
    <col min="3316" max="3316" width="15.44140625" style="63" customWidth="1"/>
    <col min="3317" max="3317" width="1.5546875" style="63" customWidth="1"/>
    <col min="3318" max="3318" width="15.44140625" style="63" customWidth="1"/>
    <col min="3319" max="3319" width="1.5546875" style="63" customWidth="1"/>
    <col min="3320" max="3320" width="15.44140625" style="63" customWidth="1"/>
    <col min="3321" max="3321" width="1.5546875" style="63" customWidth="1"/>
    <col min="3322" max="3322" width="15.44140625" style="63" customWidth="1"/>
    <col min="3323" max="3323" width="1.5546875" style="63" customWidth="1"/>
    <col min="3324" max="3324" width="15.44140625" style="63" customWidth="1"/>
    <col min="3325" max="3325" width="8.88671875" style="63"/>
    <col min="3326" max="3326" width="9.44140625" style="63" bestFit="1" customWidth="1"/>
    <col min="3327" max="3564" width="8.88671875" style="63"/>
    <col min="3565" max="3565" width="26.5546875" style="63" customWidth="1"/>
    <col min="3566" max="3566" width="5.5546875" style="63" customWidth="1"/>
    <col min="3567" max="3567" width="2.44140625" style="63" customWidth="1"/>
    <col min="3568" max="3568" width="15.44140625" style="63" customWidth="1"/>
    <col min="3569" max="3569" width="1.5546875" style="63" customWidth="1"/>
    <col min="3570" max="3570" width="15.44140625" style="63" customWidth="1"/>
    <col min="3571" max="3571" width="1.5546875" style="63" customWidth="1"/>
    <col min="3572" max="3572" width="15.44140625" style="63" customWidth="1"/>
    <col min="3573" max="3573" width="1.5546875" style="63" customWidth="1"/>
    <col min="3574" max="3574" width="15.44140625" style="63" customWidth="1"/>
    <col min="3575" max="3575" width="1.5546875" style="63" customWidth="1"/>
    <col min="3576" max="3576" width="15.44140625" style="63" customWidth="1"/>
    <col min="3577" max="3577" width="1.5546875" style="63" customWidth="1"/>
    <col min="3578" max="3578" width="15.44140625" style="63" customWidth="1"/>
    <col min="3579" max="3579" width="1.5546875" style="63" customWidth="1"/>
    <col min="3580" max="3580" width="15.44140625" style="63" customWidth="1"/>
    <col min="3581" max="3581" width="8.88671875" style="63"/>
    <col min="3582" max="3582" width="9.44140625" style="63" bestFit="1" customWidth="1"/>
    <col min="3583" max="3820" width="8.88671875" style="63"/>
    <col min="3821" max="3821" width="26.5546875" style="63" customWidth="1"/>
    <col min="3822" max="3822" width="5.5546875" style="63" customWidth="1"/>
    <col min="3823" max="3823" width="2.44140625" style="63" customWidth="1"/>
    <col min="3824" max="3824" width="15.44140625" style="63" customWidth="1"/>
    <col min="3825" max="3825" width="1.5546875" style="63" customWidth="1"/>
    <col min="3826" max="3826" width="15.44140625" style="63" customWidth="1"/>
    <col min="3827" max="3827" width="1.5546875" style="63" customWidth="1"/>
    <col min="3828" max="3828" width="15.44140625" style="63" customWidth="1"/>
    <col min="3829" max="3829" width="1.5546875" style="63" customWidth="1"/>
    <col min="3830" max="3830" width="15.44140625" style="63" customWidth="1"/>
    <col min="3831" max="3831" width="1.5546875" style="63" customWidth="1"/>
    <col min="3832" max="3832" width="15.44140625" style="63" customWidth="1"/>
    <col min="3833" max="3833" width="1.5546875" style="63" customWidth="1"/>
    <col min="3834" max="3834" width="15.44140625" style="63" customWidth="1"/>
    <col min="3835" max="3835" width="1.5546875" style="63" customWidth="1"/>
    <col min="3836" max="3836" width="15.44140625" style="63" customWidth="1"/>
    <col min="3837" max="3837" width="8.88671875" style="63"/>
    <col min="3838" max="3838" width="9.44140625" style="63" bestFit="1" customWidth="1"/>
    <col min="3839" max="4076" width="8.88671875" style="63"/>
    <col min="4077" max="4077" width="26.5546875" style="63" customWidth="1"/>
    <col min="4078" max="4078" width="5.5546875" style="63" customWidth="1"/>
    <col min="4079" max="4079" width="2.44140625" style="63" customWidth="1"/>
    <col min="4080" max="4080" width="15.44140625" style="63" customWidth="1"/>
    <col min="4081" max="4081" width="1.5546875" style="63" customWidth="1"/>
    <col min="4082" max="4082" width="15.44140625" style="63" customWidth="1"/>
    <col min="4083" max="4083" width="1.5546875" style="63" customWidth="1"/>
    <col min="4084" max="4084" width="15.44140625" style="63" customWidth="1"/>
    <col min="4085" max="4085" width="1.5546875" style="63" customWidth="1"/>
    <col min="4086" max="4086" width="15.44140625" style="63" customWidth="1"/>
    <col min="4087" max="4087" width="1.5546875" style="63" customWidth="1"/>
    <col min="4088" max="4088" width="15.44140625" style="63" customWidth="1"/>
    <col min="4089" max="4089" width="1.5546875" style="63" customWidth="1"/>
    <col min="4090" max="4090" width="15.44140625" style="63" customWidth="1"/>
    <col min="4091" max="4091" width="1.5546875" style="63" customWidth="1"/>
    <col min="4092" max="4092" width="15.44140625" style="63" customWidth="1"/>
    <col min="4093" max="4093" width="8.88671875" style="63"/>
    <col min="4094" max="4094" width="9.44140625" style="63" bestFit="1" customWidth="1"/>
    <col min="4095" max="4332" width="8.88671875" style="63"/>
    <col min="4333" max="4333" width="26.5546875" style="63" customWidth="1"/>
    <col min="4334" max="4334" width="5.5546875" style="63" customWidth="1"/>
    <col min="4335" max="4335" width="2.44140625" style="63" customWidth="1"/>
    <col min="4336" max="4336" width="15.44140625" style="63" customWidth="1"/>
    <col min="4337" max="4337" width="1.5546875" style="63" customWidth="1"/>
    <col min="4338" max="4338" width="15.44140625" style="63" customWidth="1"/>
    <col min="4339" max="4339" width="1.5546875" style="63" customWidth="1"/>
    <col min="4340" max="4340" width="15.44140625" style="63" customWidth="1"/>
    <col min="4341" max="4341" width="1.5546875" style="63" customWidth="1"/>
    <col min="4342" max="4342" width="15.44140625" style="63" customWidth="1"/>
    <col min="4343" max="4343" width="1.5546875" style="63" customWidth="1"/>
    <col min="4344" max="4344" width="15.44140625" style="63" customWidth="1"/>
    <col min="4345" max="4345" width="1.5546875" style="63" customWidth="1"/>
    <col min="4346" max="4346" width="15.44140625" style="63" customWidth="1"/>
    <col min="4347" max="4347" width="1.5546875" style="63" customWidth="1"/>
    <col min="4348" max="4348" width="15.44140625" style="63" customWidth="1"/>
    <col min="4349" max="4349" width="8.88671875" style="63"/>
    <col min="4350" max="4350" width="9.44140625" style="63" bestFit="1" customWidth="1"/>
    <col min="4351" max="4588" width="8.88671875" style="63"/>
    <col min="4589" max="4589" width="26.5546875" style="63" customWidth="1"/>
    <col min="4590" max="4590" width="5.5546875" style="63" customWidth="1"/>
    <col min="4591" max="4591" width="2.44140625" style="63" customWidth="1"/>
    <col min="4592" max="4592" width="15.44140625" style="63" customWidth="1"/>
    <col min="4593" max="4593" width="1.5546875" style="63" customWidth="1"/>
    <col min="4594" max="4594" width="15.44140625" style="63" customWidth="1"/>
    <col min="4595" max="4595" width="1.5546875" style="63" customWidth="1"/>
    <col min="4596" max="4596" width="15.44140625" style="63" customWidth="1"/>
    <col min="4597" max="4597" width="1.5546875" style="63" customWidth="1"/>
    <col min="4598" max="4598" width="15.44140625" style="63" customWidth="1"/>
    <col min="4599" max="4599" width="1.5546875" style="63" customWidth="1"/>
    <col min="4600" max="4600" width="15.44140625" style="63" customWidth="1"/>
    <col min="4601" max="4601" width="1.5546875" style="63" customWidth="1"/>
    <col min="4602" max="4602" width="15.44140625" style="63" customWidth="1"/>
    <col min="4603" max="4603" width="1.5546875" style="63" customWidth="1"/>
    <col min="4604" max="4604" width="15.44140625" style="63" customWidth="1"/>
    <col min="4605" max="4605" width="8.88671875" style="63"/>
    <col min="4606" max="4606" width="9.44140625" style="63" bestFit="1" customWidth="1"/>
    <col min="4607" max="4844" width="8.88671875" style="63"/>
    <col min="4845" max="4845" width="26.5546875" style="63" customWidth="1"/>
    <col min="4846" max="4846" width="5.5546875" style="63" customWidth="1"/>
    <col min="4847" max="4847" width="2.44140625" style="63" customWidth="1"/>
    <col min="4848" max="4848" width="15.44140625" style="63" customWidth="1"/>
    <col min="4849" max="4849" width="1.5546875" style="63" customWidth="1"/>
    <col min="4850" max="4850" width="15.44140625" style="63" customWidth="1"/>
    <col min="4851" max="4851" width="1.5546875" style="63" customWidth="1"/>
    <col min="4852" max="4852" width="15.44140625" style="63" customWidth="1"/>
    <col min="4853" max="4853" width="1.5546875" style="63" customWidth="1"/>
    <col min="4854" max="4854" width="15.44140625" style="63" customWidth="1"/>
    <col min="4855" max="4855" width="1.5546875" style="63" customWidth="1"/>
    <col min="4856" max="4856" width="15.44140625" style="63" customWidth="1"/>
    <col min="4857" max="4857" width="1.5546875" style="63" customWidth="1"/>
    <col min="4858" max="4858" width="15.44140625" style="63" customWidth="1"/>
    <col min="4859" max="4859" width="1.5546875" style="63" customWidth="1"/>
    <col min="4860" max="4860" width="15.44140625" style="63" customWidth="1"/>
    <col min="4861" max="4861" width="8.88671875" style="63"/>
    <col min="4862" max="4862" width="9.44140625" style="63" bestFit="1" customWidth="1"/>
    <col min="4863" max="5100" width="8.88671875" style="63"/>
    <col min="5101" max="5101" width="26.5546875" style="63" customWidth="1"/>
    <col min="5102" max="5102" width="5.5546875" style="63" customWidth="1"/>
    <col min="5103" max="5103" width="2.44140625" style="63" customWidth="1"/>
    <col min="5104" max="5104" width="15.44140625" style="63" customWidth="1"/>
    <col min="5105" max="5105" width="1.5546875" style="63" customWidth="1"/>
    <col min="5106" max="5106" width="15.44140625" style="63" customWidth="1"/>
    <col min="5107" max="5107" width="1.5546875" style="63" customWidth="1"/>
    <col min="5108" max="5108" width="15.44140625" style="63" customWidth="1"/>
    <col min="5109" max="5109" width="1.5546875" style="63" customWidth="1"/>
    <col min="5110" max="5110" width="15.44140625" style="63" customWidth="1"/>
    <col min="5111" max="5111" width="1.5546875" style="63" customWidth="1"/>
    <col min="5112" max="5112" width="15.44140625" style="63" customWidth="1"/>
    <col min="5113" max="5113" width="1.5546875" style="63" customWidth="1"/>
    <col min="5114" max="5114" width="15.44140625" style="63" customWidth="1"/>
    <col min="5115" max="5115" width="1.5546875" style="63" customWidth="1"/>
    <col min="5116" max="5116" width="15.44140625" style="63" customWidth="1"/>
    <col min="5117" max="5117" width="8.88671875" style="63"/>
    <col min="5118" max="5118" width="9.44140625" style="63" bestFit="1" customWidth="1"/>
    <col min="5119" max="5356" width="8.88671875" style="63"/>
    <col min="5357" max="5357" width="26.5546875" style="63" customWidth="1"/>
    <col min="5358" max="5358" width="5.5546875" style="63" customWidth="1"/>
    <col min="5359" max="5359" width="2.44140625" style="63" customWidth="1"/>
    <col min="5360" max="5360" width="15.44140625" style="63" customWidth="1"/>
    <col min="5361" max="5361" width="1.5546875" style="63" customWidth="1"/>
    <col min="5362" max="5362" width="15.44140625" style="63" customWidth="1"/>
    <col min="5363" max="5363" width="1.5546875" style="63" customWidth="1"/>
    <col min="5364" max="5364" width="15.44140625" style="63" customWidth="1"/>
    <col min="5365" max="5365" width="1.5546875" style="63" customWidth="1"/>
    <col min="5366" max="5366" width="15.44140625" style="63" customWidth="1"/>
    <col min="5367" max="5367" width="1.5546875" style="63" customWidth="1"/>
    <col min="5368" max="5368" width="15.44140625" style="63" customWidth="1"/>
    <col min="5369" max="5369" width="1.5546875" style="63" customWidth="1"/>
    <col min="5370" max="5370" width="15.44140625" style="63" customWidth="1"/>
    <col min="5371" max="5371" width="1.5546875" style="63" customWidth="1"/>
    <col min="5372" max="5372" width="15.44140625" style="63" customWidth="1"/>
    <col min="5373" max="5373" width="8.88671875" style="63"/>
    <col min="5374" max="5374" width="9.44140625" style="63" bestFit="1" customWidth="1"/>
    <col min="5375" max="5612" width="8.88671875" style="63"/>
    <col min="5613" max="5613" width="26.5546875" style="63" customWidth="1"/>
    <col min="5614" max="5614" width="5.5546875" style="63" customWidth="1"/>
    <col min="5615" max="5615" width="2.44140625" style="63" customWidth="1"/>
    <col min="5616" max="5616" width="15.44140625" style="63" customWidth="1"/>
    <col min="5617" max="5617" width="1.5546875" style="63" customWidth="1"/>
    <col min="5618" max="5618" width="15.44140625" style="63" customWidth="1"/>
    <col min="5619" max="5619" width="1.5546875" style="63" customWidth="1"/>
    <col min="5620" max="5620" width="15.44140625" style="63" customWidth="1"/>
    <col min="5621" max="5621" width="1.5546875" style="63" customWidth="1"/>
    <col min="5622" max="5622" width="15.44140625" style="63" customWidth="1"/>
    <col min="5623" max="5623" width="1.5546875" style="63" customWidth="1"/>
    <col min="5624" max="5624" width="15.44140625" style="63" customWidth="1"/>
    <col min="5625" max="5625" width="1.5546875" style="63" customWidth="1"/>
    <col min="5626" max="5626" width="15.44140625" style="63" customWidth="1"/>
    <col min="5627" max="5627" width="1.5546875" style="63" customWidth="1"/>
    <col min="5628" max="5628" width="15.44140625" style="63" customWidth="1"/>
    <col min="5629" max="5629" width="8.88671875" style="63"/>
    <col min="5630" max="5630" width="9.44140625" style="63" bestFit="1" customWidth="1"/>
    <col min="5631" max="5868" width="8.88671875" style="63"/>
    <col min="5869" max="5869" width="26.5546875" style="63" customWidth="1"/>
    <col min="5870" max="5870" width="5.5546875" style="63" customWidth="1"/>
    <col min="5871" max="5871" width="2.44140625" style="63" customWidth="1"/>
    <col min="5872" max="5872" width="15.44140625" style="63" customWidth="1"/>
    <col min="5873" max="5873" width="1.5546875" style="63" customWidth="1"/>
    <col min="5874" max="5874" width="15.44140625" style="63" customWidth="1"/>
    <col min="5875" max="5875" width="1.5546875" style="63" customWidth="1"/>
    <col min="5876" max="5876" width="15.44140625" style="63" customWidth="1"/>
    <col min="5877" max="5877" width="1.5546875" style="63" customWidth="1"/>
    <col min="5878" max="5878" width="15.44140625" style="63" customWidth="1"/>
    <col min="5879" max="5879" width="1.5546875" style="63" customWidth="1"/>
    <col min="5880" max="5880" width="15.44140625" style="63" customWidth="1"/>
    <col min="5881" max="5881" width="1.5546875" style="63" customWidth="1"/>
    <col min="5882" max="5882" width="15.44140625" style="63" customWidth="1"/>
    <col min="5883" max="5883" width="1.5546875" style="63" customWidth="1"/>
    <col min="5884" max="5884" width="15.44140625" style="63" customWidth="1"/>
    <col min="5885" max="5885" width="8.88671875" style="63"/>
    <col min="5886" max="5886" width="9.44140625" style="63" bestFit="1" customWidth="1"/>
    <col min="5887" max="6124" width="8.88671875" style="63"/>
    <col min="6125" max="6125" width="26.5546875" style="63" customWidth="1"/>
    <col min="6126" max="6126" width="5.5546875" style="63" customWidth="1"/>
    <col min="6127" max="6127" width="2.44140625" style="63" customWidth="1"/>
    <col min="6128" max="6128" width="15.44140625" style="63" customWidth="1"/>
    <col min="6129" max="6129" width="1.5546875" style="63" customWidth="1"/>
    <col min="6130" max="6130" width="15.44140625" style="63" customWidth="1"/>
    <col min="6131" max="6131" width="1.5546875" style="63" customWidth="1"/>
    <col min="6132" max="6132" width="15.44140625" style="63" customWidth="1"/>
    <col min="6133" max="6133" width="1.5546875" style="63" customWidth="1"/>
    <col min="6134" max="6134" width="15.44140625" style="63" customWidth="1"/>
    <col min="6135" max="6135" width="1.5546875" style="63" customWidth="1"/>
    <col min="6136" max="6136" width="15.44140625" style="63" customWidth="1"/>
    <col min="6137" max="6137" width="1.5546875" style="63" customWidth="1"/>
    <col min="6138" max="6138" width="15.44140625" style="63" customWidth="1"/>
    <col min="6139" max="6139" width="1.5546875" style="63" customWidth="1"/>
    <col min="6140" max="6140" width="15.44140625" style="63" customWidth="1"/>
    <col min="6141" max="6141" width="8.88671875" style="63"/>
    <col min="6142" max="6142" width="9.44140625" style="63" bestFit="1" customWidth="1"/>
    <col min="6143" max="6380" width="8.88671875" style="63"/>
    <col min="6381" max="6381" width="26.5546875" style="63" customWidth="1"/>
    <col min="6382" max="6382" width="5.5546875" style="63" customWidth="1"/>
    <col min="6383" max="6383" width="2.44140625" style="63" customWidth="1"/>
    <col min="6384" max="6384" width="15.44140625" style="63" customWidth="1"/>
    <col min="6385" max="6385" width="1.5546875" style="63" customWidth="1"/>
    <col min="6386" max="6386" width="15.44140625" style="63" customWidth="1"/>
    <col min="6387" max="6387" width="1.5546875" style="63" customWidth="1"/>
    <col min="6388" max="6388" width="15.44140625" style="63" customWidth="1"/>
    <col min="6389" max="6389" width="1.5546875" style="63" customWidth="1"/>
    <col min="6390" max="6390" width="15.44140625" style="63" customWidth="1"/>
    <col min="6391" max="6391" width="1.5546875" style="63" customWidth="1"/>
    <col min="6392" max="6392" width="15.44140625" style="63" customWidth="1"/>
    <col min="6393" max="6393" width="1.5546875" style="63" customWidth="1"/>
    <col min="6394" max="6394" width="15.44140625" style="63" customWidth="1"/>
    <col min="6395" max="6395" width="1.5546875" style="63" customWidth="1"/>
    <col min="6396" max="6396" width="15.44140625" style="63" customWidth="1"/>
    <col min="6397" max="6397" width="8.88671875" style="63"/>
    <col min="6398" max="6398" width="9.44140625" style="63" bestFit="1" customWidth="1"/>
    <col min="6399" max="6636" width="8.88671875" style="63"/>
    <col min="6637" max="6637" width="26.5546875" style="63" customWidth="1"/>
    <col min="6638" max="6638" width="5.5546875" style="63" customWidth="1"/>
    <col min="6639" max="6639" width="2.44140625" style="63" customWidth="1"/>
    <col min="6640" max="6640" width="15.44140625" style="63" customWidth="1"/>
    <col min="6641" max="6641" width="1.5546875" style="63" customWidth="1"/>
    <col min="6642" max="6642" width="15.44140625" style="63" customWidth="1"/>
    <col min="6643" max="6643" width="1.5546875" style="63" customWidth="1"/>
    <col min="6644" max="6644" width="15.44140625" style="63" customWidth="1"/>
    <col min="6645" max="6645" width="1.5546875" style="63" customWidth="1"/>
    <col min="6646" max="6646" width="15.44140625" style="63" customWidth="1"/>
    <col min="6647" max="6647" width="1.5546875" style="63" customWidth="1"/>
    <col min="6648" max="6648" width="15.44140625" style="63" customWidth="1"/>
    <col min="6649" max="6649" width="1.5546875" style="63" customWidth="1"/>
    <col min="6650" max="6650" width="15.44140625" style="63" customWidth="1"/>
    <col min="6651" max="6651" width="1.5546875" style="63" customWidth="1"/>
    <col min="6652" max="6652" width="15.44140625" style="63" customWidth="1"/>
    <col min="6653" max="6653" width="8.88671875" style="63"/>
    <col min="6654" max="6654" width="9.44140625" style="63" bestFit="1" customWidth="1"/>
    <col min="6655" max="6892" width="8.88671875" style="63"/>
    <col min="6893" max="6893" width="26.5546875" style="63" customWidth="1"/>
    <col min="6894" max="6894" width="5.5546875" style="63" customWidth="1"/>
    <col min="6895" max="6895" width="2.44140625" style="63" customWidth="1"/>
    <col min="6896" max="6896" width="15.44140625" style="63" customWidth="1"/>
    <col min="6897" max="6897" width="1.5546875" style="63" customWidth="1"/>
    <col min="6898" max="6898" width="15.44140625" style="63" customWidth="1"/>
    <col min="6899" max="6899" width="1.5546875" style="63" customWidth="1"/>
    <col min="6900" max="6900" width="15.44140625" style="63" customWidth="1"/>
    <col min="6901" max="6901" width="1.5546875" style="63" customWidth="1"/>
    <col min="6902" max="6902" width="15.44140625" style="63" customWidth="1"/>
    <col min="6903" max="6903" width="1.5546875" style="63" customWidth="1"/>
    <col min="6904" max="6904" width="15.44140625" style="63" customWidth="1"/>
    <col min="6905" max="6905" width="1.5546875" style="63" customWidth="1"/>
    <col min="6906" max="6906" width="15.44140625" style="63" customWidth="1"/>
    <col min="6907" max="6907" width="1.5546875" style="63" customWidth="1"/>
    <col min="6908" max="6908" width="15.44140625" style="63" customWidth="1"/>
    <col min="6909" max="6909" width="8.88671875" style="63"/>
    <col min="6910" max="6910" width="9.44140625" style="63" bestFit="1" customWidth="1"/>
    <col min="6911" max="7148" width="8.88671875" style="63"/>
    <col min="7149" max="7149" width="26.5546875" style="63" customWidth="1"/>
    <col min="7150" max="7150" width="5.5546875" style="63" customWidth="1"/>
    <col min="7151" max="7151" width="2.44140625" style="63" customWidth="1"/>
    <col min="7152" max="7152" width="15.44140625" style="63" customWidth="1"/>
    <col min="7153" max="7153" width="1.5546875" style="63" customWidth="1"/>
    <col min="7154" max="7154" width="15.44140625" style="63" customWidth="1"/>
    <col min="7155" max="7155" width="1.5546875" style="63" customWidth="1"/>
    <col min="7156" max="7156" width="15.44140625" style="63" customWidth="1"/>
    <col min="7157" max="7157" width="1.5546875" style="63" customWidth="1"/>
    <col min="7158" max="7158" width="15.44140625" style="63" customWidth="1"/>
    <col min="7159" max="7159" width="1.5546875" style="63" customWidth="1"/>
    <col min="7160" max="7160" width="15.44140625" style="63" customWidth="1"/>
    <col min="7161" max="7161" width="1.5546875" style="63" customWidth="1"/>
    <col min="7162" max="7162" width="15.44140625" style="63" customWidth="1"/>
    <col min="7163" max="7163" width="1.5546875" style="63" customWidth="1"/>
    <col min="7164" max="7164" width="15.44140625" style="63" customWidth="1"/>
    <col min="7165" max="7165" width="8.88671875" style="63"/>
    <col min="7166" max="7166" width="9.44140625" style="63" bestFit="1" customWidth="1"/>
    <col min="7167" max="7404" width="8.88671875" style="63"/>
    <col min="7405" max="7405" width="26.5546875" style="63" customWidth="1"/>
    <col min="7406" max="7406" width="5.5546875" style="63" customWidth="1"/>
    <col min="7407" max="7407" width="2.44140625" style="63" customWidth="1"/>
    <col min="7408" max="7408" width="15.44140625" style="63" customWidth="1"/>
    <col min="7409" max="7409" width="1.5546875" style="63" customWidth="1"/>
    <col min="7410" max="7410" width="15.44140625" style="63" customWidth="1"/>
    <col min="7411" max="7411" width="1.5546875" style="63" customWidth="1"/>
    <col min="7412" max="7412" width="15.44140625" style="63" customWidth="1"/>
    <col min="7413" max="7413" width="1.5546875" style="63" customWidth="1"/>
    <col min="7414" max="7414" width="15.44140625" style="63" customWidth="1"/>
    <col min="7415" max="7415" width="1.5546875" style="63" customWidth="1"/>
    <col min="7416" max="7416" width="15.44140625" style="63" customWidth="1"/>
    <col min="7417" max="7417" width="1.5546875" style="63" customWidth="1"/>
    <col min="7418" max="7418" width="15.44140625" style="63" customWidth="1"/>
    <col min="7419" max="7419" width="1.5546875" style="63" customWidth="1"/>
    <col min="7420" max="7420" width="15.44140625" style="63" customWidth="1"/>
    <col min="7421" max="7421" width="8.88671875" style="63"/>
    <col min="7422" max="7422" width="9.44140625" style="63" bestFit="1" customWidth="1"/>
    <col min="7423" max="7660" width="8.88671875" style="63"/>
    <col min="7661" max="7661" width="26.5546875" style="63" customWidth="1"/>
    <col min="7662" max="7662" width="5.5546875" style="63" customWidth="1"/>
    <col min="7663" max="7663" width="2.44140625" style="63" customWidth="1"/>
    <col min="7664" max="7664" width="15.44140625" style="63" customWidth="1"/>
    <col min="7665" max="7665" width="1.5546875" style="63" customWidth="1"/>
    <col min="7666" max="7666" width="15.44140625" style="63" customWidth="1"/>
    <col min="7667" max="7667" width="1.5546875" style="63" customWidth="1"/>
    <col min="7668" max="7668" width="15.44140625" style="63" customWidth="1"/>
    <col min="7669" max="7669" width="1.5546875" style="63" customWidth="1"/>
    <col min="7670" max="7670" width="15.44140625" style="63" customWidth="1"/>
    <col min="7671" max="7671" width="1.5546875" style="63" customWidth="1"/>
    <col min="7672" max="7672" width="15.44140625" style="63" customWidth="1"/>
    <col min="7673" max="7673" width="1.5546875" style="63" customWidth="1"/>
    <col min="7674" max="7674" width="15.44140625" style="63" customWidth="1"/>
    <col min="7675" max="7675" width="1.5546875" style="63" customWidth="1"/>
    <col min="7676" max="7676" width="15.44140625" style="63" customWidth="1"/>
    <col min="7677" max="7677" width="8.88671875" style="63"/>
    <col min="7678" max="7678" width="9.44140625" style="63" bestFit="1" customWidth="1"/>
    <col min="7679" max="7916" width="8.88671875" style="63"/>
    <col min="7917" max="7917" width="26.5546875" style="63" customWidth="1"/>
    <col min="7918" max="7918" width="5.5546875" style="63" customWidth="1"/>
    <col min="7919" max="7919" width="2.44140625" style="63" customWidth="1"/>
    <col min="7920" max="7920" width="15.44140625" style="63" customWidth="1"/>
    <col min="7921" max="7921" width="1.5546875" style="63" customWidth="1"/>
    <col min="7922" max="7922" width="15.44140625" style="63" customWidth="1"/>
    <col min="7923" max="7923" width="1.5546875" style="63" customWidth="1"/>
    <col min="7924" max="7924" width="15.44140625" style="63" customWidth="1"/>
    <col min="7925" max="7925" width="1.5546875" style="63" customWidth="1"/>
    <col min="7926" max="7926" width="15.44140625" style="63" customWidth="1"/>
    <col min="7927" max="7927" width="1.5546875" style="63" customWidth="1"/>
    <col min="7928" max="7928" width="15.44140625" style="63" customWidth="1"/>
    <col min="7929" max="7929" width="1.5546875" style="63" customWidth="1"/>
    <col min="7930" max="7930" width="15.44140625" style="63" customWidth="1"/>
    <col min="7931" max="7931" width="1.5546875" style="63" customWidth="1"/>
    <col min="7932" max="7932" width="15.44140625" style="63" customWidth="1"/>
    <col min="7933" max="7933" width="8.88671875" style="63"/>
    <col min="7934" max="7934" width="9.44140625" style="63" bestFit="1" customWidth="1"/>
    <col min="7935" max="8172" width="8.88671875" style="63"/>
    <col min="8173" max="8173" width="26.5546875" style="63" customWidth="1"/>
    <col min="8174" max="8174" width="5.5546875" style="63" customWidth="1"/>
    <col min="8175" max="8175" width="2.44140625" style="63" customWidth="1"/>
    <col min="8176" max="8176" width="15.44140625" style="63" customWidth="1"/>
    <col min="8177" max="8177" width="1.5546875" style="63" customWidth="1"/>
    <col min="8178" max="8178" width="15.44140625" style="63" customWidth="1"/>
    <col min="8179" max="8179" width="1.5546875" style="63" customWidth="1"/>
    <col min="8180" max="8180" width="15.44140625" style="63" customWidth="1"/>
    <col min="8181" max="8181" width="1.5546875" style="63" customWidth="1"/>
    <col min="8182" max="8182" width="15.44140625" style="63" customWidth="1"/>
    <col min="8183" max="8183" width="1.5546875" style="63" customWidth="1"/>
    <col min="8184" max="8184" width="15.44140625" style="63" customWidth="1"/>
    <col min="8185" max="8185" width="1.5546875" style="63" customWidth="1"/>
    <col min="8186" max="8186" width="15.44140625" style="63" customWidth="1"/>
    <col min="8187" max="8187" width="1.5546875" style="63" customWidth="1"/>
    <col min="8188" max="8188" width="15.44140625" style="63" customWidth="1"/>
    <col min="8189" max="8189" width="8.88671875" style="63"/>
    <col min="8190" max="8190" width="9.44140625" style="63" bestFit="1" customWidth="1"/>
    <col min="8191" max="8428" width="8.88671875" style="63"/>
    <col min="8429" max="8429" width="26.5546875" style="63" customWidth="1"/>
    <col min="8430" max="8430" width="5.5546875" style="63" customWidth="1"/>
    <col min="8431" max="8431" width="2.44140625" style="63" customWidth="1"/>
    <col min="8432" max="8432" width="15.44140625" style="63" customWidth="1"/>
    <col min="8433" max="8433" width="1.5546875" style="63" customWidth="1"/>
    <col min="8434" max="8434" width="15.44140625" style="63" customWidth="1"/>
    <col min="8435" max="8435" width="1.5546875" style="63" customWidth="1"/>
    <col min="8436" max="8436" width="15.44140625" style="63" customWidth="1"/>
    <col min="8437" max="8437" width="1.5546875" style="63" customWidth="1"/>
    <col min="8438" max="8438" width="15.44140625" style="63" customWidth="1"/>
    <col min="8439" max="8439" width="1.5546875" style="63" customWidth="1"/>
    <col min="8440" max="8440" width="15.44140625" style="63" customWidth="1"/>
    <col min="8441" max="8441" width="1.5546875" style="63" customWidth="1"/>
    <col min="8442" max="8442" width="15.44140625" style="63" customWidth="1"/>
    <col min="8443" max="8443" width="1.5546875" style="63" customWidth="1"/>
    <col min="8444" max="8444" width="15.44140625" style="63" customWidth="1"/>
    <col min="8445" max="8445" width="8.88671875" style="63"/>
    <col min="8446" max="8446" width="9.44140625" style="63" bestFit="1" customWidth="1"/>
    <col min="8447" max="8684" width="8.88671875" style="63"/>
    <col min="8685" max="8685" width="26.5546875" style="63" customWidth="1"/>
    <col min="8686" max="8686" width="5.5546875" style="63" customWidth="1"/>
    <col min="8687" max="8687" width="2.44140625" style="63" customWidth="1"/>
    <col min="8688" max="8688" width="15.44140625" style="63" customWidth="1"/>
    <col min="8689" max="8689" width="1.5546875" style="63" customWidth="1"/>
    <col min="8690" max="8690" width="15.44140625" style="63" customWidth="1"/>
    <col min="8691" max="8691" width="1.5546875" style="63" customWidth="1"/>
    <col min="8692" max="8692" width="15.44140625" style="63" customWidth="1"/>
    <col min="8693" max="8693" width="1.5546875" style="63" customWidth="1"/>
    <col min="8694" max="8694" width="15.44140625" style="63" customWidth="1"/>
    <col min="8695" max="8695" width="1.5546875" style="63" customWidth="1"/>
    <col min="8696" max="8696" width="15.44140625" style="63" customWidth="1"/>
    <col min="8697" max="8697" width="1.5546875" style="63" customWidth="1"/>
    <col min="8698" max="8698" width="15.44140625" style="63" customWidth="1"/>
    <col min="8699" max="8699" width="1.5546875" style="63" customWidth="1"/>
    <col min="8700" max="8700" width="15.44140625" style="63" customWidth="1"/>
    <col min="8701" max="8701" width="8.88671875" style="63"/>
    <col min="8702" max="8702" width="9.44140625" style="63" bestFit="1" customWidth="1"/>
    <col min="8703" max="8940" width="8.88671875" style="63"/>
    <col min="8941" max="8941" width="26.5546875" style="63" customWidth="1"/>
    <col min="8942" max="8942" width="5.5546875" style="63" customWidth="1"/>
    <col min="8943" max="8943" width="2.44140625" style="63" customWidth="1"/>
    <col min="8944" max="8944" width="15.44140625" style="63" customWidth="1"/>
    <col min="8945" max="8945" width="1.5546875" style="63" customWidth="1"/>
    <col min="8946" max="8946" width="15.44140625" style="63" customWidth="1"/>
    <col min="8947" max="8947" width="1.5546875" style="63" customWidth="1"/>
    <col min="8948" max="8948" width="15.44140625" style="63" customWidth="1"/>
    <col min="8949" max="8949" width="1.5546875" style="63" customWidth="1"/>
    <col min="8950" max="8950" width="15.44140625" style="63" customWidth="1"/>
    <col min="8951" max="8951" width="1.5546875" style="63" customWidth="1"/>
    <col min="8952" max="8952" width="15.44140625" style="63" customWidth="1"/>
    <col min="8953" max="8953" width="1.5546875" style="63" customWidth="1"/>
    <col min="8954" max="8954" width="15.44140625" style="63" customWidth="1"/>
    <col min="8955" max="8955" width="1.5546875" style="63" customWidth="1"/>
    <col min="8956" max="8956" width="15.44140625" style="63" customWidth="1"/>
    <col min="8957" max="8957" width="8.88671875" style="63"/>
    <col min="8958" max="8958" width="9.44140625" style="63" bestFit="1" customWidth="1"/>
    <col min="8959" max="9196" width="8.88671875" style="63"/>
    <col min="9197" max="9197" width="26.5546875" style="63" customWidth="1"/>
    <col min="9198" max="9198" width="5.5546875" style="63" customWidth="1"/>
    <col min="9199" max="9199" width="2.44140625" style="63" customWidth="1"/>
    <col min="9200" max="9200" width="15.44140625" style="63" customWidth="1"/>
    <col min="9201" max="9201" width="1.5546875" style="63" customWidth="1"/>
    <col min="9202" max="9202" width="15.44140625" style="63" customWidth="1"/>
    <col min="9203" max="9203" width="1.5546875" style="63" customWidth="1"/>
    <col min="9204" max="9204" width="15.44140625" style="63" customWidth="1"/>
    <col min="9205" max="9205" width="1.5546875" style="63" customWidth="1"/>
    <col min="9206" max="9206" width="15.44140625" style="63" customWidth="1"/>
    <col min="9207" max="9207" width="1.5546875" style="63" customWidth="1"/>
    <col min="9208" max="9208" width="15.44140625" style="63" customWidth="1"/>
    <col min="9209" max="9209" width="1.5546875" style="63" customWidth="1"/>
    <col min="9210" max="9210" width="15.44140625" style="63" customWidth="1"/>
    <col min="9211" max="9211" width="1.5546875" style="63" customWidth="1"/>
    <col min="9212" max="9212" width="15.44140625" style="63" customWidth="1"/>
    <col min="9213" max="9213" width="8.88671875" style="63"/>
    <col min="9214" max="9214" width="9.44140625" style="63" bestFit="1" customWidth="1"/>
    <col min="9215" max="9452" width="8.88671875" style="63"/>
    <col min="9453" max="9453" width="26.5546875" style="63" customWidth="1"/>
    <col min="9454" max="9454" width="5.5546875" style="63" customWidth="1"/>
    <col min="9455" max="9455" width="2.44140625" style="63" customWidth="1"/>
    <col min="9456" max="9456" width="15.44140625" style="63" customWidth="1"/>
    <col min="9457" max="9457" width="1.5546875" style="63" customWidth="1"/>
    <col min="9458" max="9458" width="15.44140625" style="63" customWidth="1"/>
    <col min="9459" max="9459" width="1.5546875" style="63" customWidth="1"/>
    <col min="9460" max="9460" width="15.44140625" style="63" customWidth="1"/>
    <col min="9461" max="9461" width="1.5546875" style="63" customWidth="1"/>
    <col min="9462" max="9462" width="15.44140625" style="63" customWidth="1"/>
    <col min="9463" max="9463" width="1.5546875" style="63" customWidth="1"/>
    <col min="9464" max="9464" width="15.44140625" style="63" customWidth="1"/>
    <col min="9465" max="9465" width="1.5546875" style="63" customWidth="1"/>
    <col min="9466" max="9466" width="15.44140625" style="63" customWidth="1"/>
    <col min="9467" max="9467" width="1.5546875" style="63" customWidth="1"/>
    <col min="9468" max="9468" width="15.44140625" style="63" customWidth="1"/>
    <col min="9469" max="9469" width="8.88671875" style="63"/>
    <col min="9470" max="9470" width="9.44140625" style="63" bestFit="1" customWidth="1"/>
    <col min="9471" max="9708" width="8.88671875" style="63"/>
    <col min="9709" max="9709" width="26.5546875" style="63" customWidth="1"/>
    <col min="9710" max="9710" width="5.5546875" style="63" customWidth="1"/>
    <col min="9711" max="9711" width="2.44140625" style="63" customWidth="1"/>
    <col min="9712" max="9712" width="15.44140625" style="63" customWidth="1"/>
    <col min="9713" max="9713" width="1.5546875" style="63" customWidth="1"/>
    <col min="9714" max="9714" width="15.44140625" style="63" customWidth="1"/>
    <col min="9715" max="9715" width="1.5546875" style="63" customWidth="1"/>
    <col min="9716" max="9716" width="15.44140625" style="63" customWidth="1"/>
    <col min="9717" max="9717" width="1.5546875" style="63" customWidth="1"/>
    <col min="9718" max="9718" width="15.44140625" style="63" customWidth="1"/>
    <col min="9719" max="9719" width="1.5546875" style="63" customWidth="1"/>
    <col min="9720" max="9720" width="15.44140625" style="63" customWidth="1"/>
    <col min="9721" max="9721" width="1.5546875" style="63" customWidth="1"/>
    <col min="9722" max="9722" width="15.44140625" style="63" customWidth="1"/>
    <col min="9723" max="9723" width="1.5546875" style="63" customWidth="1"/>
    <col min="9724" max="9724" width="15.44140625" style="63" customWidth="1"/>
    <col min="9725" max="9725" width="8.88671875" style="63"/>
    <col min="9726" max="9726" width="9.44140625" style="63" bestFit="1" customWidth="1"/>
    <col min="9727" max="9964" width="8.88671875" style="63"/>
    <col min="9965" max="9965" width="26.5546875" style="63" customWidth="1"/>
    <col min="9966" max="9966" width="5.5546875" style="63" customWidth="1"/>
    <col min="9967" max="9967" width="2.44140625" style="63" customWidth="1"/>
    <col min="9968" max="9968" width="15.44140625" style="63" customWidth="1"/>
    <col min="9969" max="9969" width="1.5546875" style="63" customWidth="1"/>
    <col min="9970" max="9970" width="15.44140625" style="63" customWidth="1"/>
    <col min="9971" max="9971" width="1.5546875" style="63" customWidth="1"/>
    <col min="9972" max="9972" width="15.44140625" style="63" customWidth="1"/>
    <col min="9973" max="9973" width="1.5546875" style="63" customWidth="1"/>
    <col min="9974" max="9974" width="15.44140625" style="63" customWidth="1"/>
    <col min="9975" max="9975" width="1.5546875" style="63" customWidth="1"/>
    <col min="9976" max="9976" width="15.44140625" style="63" customWidth="1"/>
    <col min="9977" max="9977" width="1.5546875" style="63" customWidth="1"/>
    <col min="9978" max="9978" width="15.44140625" style="63" customWidth="1"/>
    <col min="9979" max="9979" width="1.5546875" style="63" customWidth="1"/>
    <col min="9980" max="9980" width="15.44140625" style="63" customWidth="1"/>
    <col min="9981" max="9981" width="8.88671875" style="63"/>
    <col min="9982" max="9982" width="9.44140625" style="63" bestFit="1" customWidth="1"/>
    <col min="9983" max="10220" width="8.88671875" style="63"/>
    <col min="10221" max="10221" width="26.5546875" style="63" customWidth="1"/>
    <col min="10222" max="10222" width="5.5546875" style="63" customWidth="1"/>
    <col min="10223" max="10223" width="2.44140625" style="63" customWidth="1"/>
    <col min="10224" max="10224" width="15.44140625" style="63" customWidth="1"/>
    <col min="10225" max="10225" width="1.5546875" style="63" customWidth="1"/>
    <col min="10226" max="10226" width="15.44140625" style="63" customWidth="1"/>
    <col min="10227" max="10227" width="1.5546875" style="63" customWidth="1"/>
    <col min="10228" max="10228" width="15.44140625" style="63" customWidth="1"/>
    <col min="10229" max="10229" width="1.5546875" style="63" customWidth="1"/>
    <col min="10230" max="10230" width="15.44140625" style="63" customWidth="1"/>
    <col min="10231" max="10231" width="1.5546875" style="63" customWidth="1"/>
    <col min="10232" max="10232" width="15.44140625" style="63" customWidth="1"/>
    <col min="10233" max="10233" width="1.5546875" style="63" customWidth="1"/>
    <col min="10234" max="10234" width="15.44140625" style="63" customWidth="1"/>
    <col min="10235" max="10235" width="1.5546875" style="63" customWidth="1"/>
    <col min="10236" max="10236" width="15.44140625" style="63" customWidth="1"/>
    <col min="10237" max="10237" width="8.88671875" style="63"/>
    <col min="10238" max="10238" width="9.44140625" style="63" bestFit="1" customWidth="1"/>
    <col min="10239" max="10476" width="8.88671875" style="63"/>
    <col min="10477" max="10477" width="26.5546875" style="63" customWidth="1"/>
    <col min="10478" max="10478" width="5.5546875" style="63" customWidth="1"/>
    <col min="10479" max="10479" width="2.44140625" style="63" customWidth="1"/>
    <col min="10480" max="10480" width="15.44140625" style="63" customWidth="1"/>
    <col min="10481" max="10481" width="1.5546875" style="63" customWidth="1"/>
    <col min="10482" max="10482" width="15.44140625" style="63" customWidth="1"/>
    <col min="10483" max="10483" width="1.5546875" style="63" customWidth="1"/>
    <col min="10484" max="10484" width="15.44140625" style="63" customWidth="1"/>
    <col min="10485" max="10485" width="1.5546875" style="63" customWidth="1"/>
    <col min="10486" max="10486" width="15.44140625" style="63" customWidth="1"/>
    <col min="10487" max="10487" width="1.5546875" style="63" customWidth="1"/>
    <col min="10488" max="10488" width="15.44140625" style="63" customWidth="1"/>
    <col min="10489" max="10489" width="1.5546875" style="63" customWidth="1"/>
    <col min="10490" max="10490" width="15.44140625" style="63" customWidth="1"/>
    <col min="10491" max="10491" width="1.5546875" style="63" customWidth="1"/>
    <col min="10492" max="10492" width="15.44140625" style="63" customWidth="1"/>
    <col min="10493" max="10493" width="8.88671875" style="63"/>
    <col min="10494" max="10494" width="9.44140625" style="63" bestFit="1" customWidth="1"/>
    <col min="10495" max="10732" width="8.88671875" style="63"/>
    <col min="10733" max="10733" width="26.5546875" style="63" customWidth="1"/>
    <col min="10734" max="10734" width="5.5546875" style="63" customWidth="1"/>
    <col min="10735" max="10735" width="2.44140625" style="63" customWidth="1"/>
    <col min="10736" max="10736" width="15.44140625" style="63" customWidth="1"/>
    <col min="10737" max="10737" width="1.5546875" style="63" customWidth="1"/>
    <col min="10738" max="10738" width="15.44140625" style="63" customWidth="1"/>
    <col min="10739" max="10739" width="1.5546875" style="63" customWidth="1"/>
    <col min="10740" max="10740" width="15.44140625" style="63" customWidth="1"/>
    <col min="10741" max="10741" width="1.5546875" style="63" customWidth="1"/>
    <col min="10742" max="10742" width="15.44140625" style="63" customWidth="1"/>
    <col min="10743" max="10743" width="1.5546875" style="63" customWidth="1"/>
    <col min="10744" max="10744" width="15.44140625" style="63" customWidth="1"/>
    <col min="10745" max="10745" width="1.5546875" style="63" customWidth="1"/>
    <col min="10746" max="10746" width="15.44140625" style="63" customWidth="1"/>
    <col min="10747" max="10747" width="1.5546875" style="63" customWidth="1"/>
    <col min="10748" max="10748" width="15.44140625" style="63" customWidth="1"/>
    <col min="10749" max="10749" width="8.88671875" style="63"/>
    <col min="10750" max="10750" width="9.44140625" style="63" bestFit="1" customWidth="1"/>
    <col min="10751" max="10988" width="8.88671875" style="63"/>
    <col min="10989" max="10989" width="26.5546875" style="63" customWidth="1"/>
    <col min="10990" max="10990" width="5.5546875" style="63" customWidth="1"/>
    <col min="10991" max="10991" width="2.44140625" style="63" customWidth="1"/>
    <col min="10992" max="10992" width="15.44140625" style="63" customWidth="1"/>
    <col min="10993" max="10993" width="1.5546875" style="63" customWidth="1"/>
    <col min="10994" max="10994" width="15.44140625" style="63" customWidth="1"/>
    <col min="10995" max="10995" width="1.5546875" style="63" customWidth="1"/>
    <col min="10996" max="10996" width="15.44140625" style="63" customWidth="1"/>
    <col min="10997" max="10997" width="1.5546875" style="63" customWidth="1"/>
    <col min="10998" max="10998" width="15.44140625" style="63" customWidth="1"/>
    <col min="10999" max="10999" width="1.5546875" style="63" customWidth="1"/>
    <col min="11000" max="11000" width="15.44140625" style="63" customWidth="1"/>
    <col min="11001" max="11001" width="1.5546875" style="63" customWidth="1"/>
    <col min="11002" max="11002" width="15.44140625" style="63" customWidth="1"/>
    <col min="11003" max="11003" width="1.5546875" style="63" customWidth="1"/>
    <col min="11004" max="11004" width="15.44140625" style="63" customWidth="1"/>
    <col min="11005" max="11005" width="8.88671875" style="63"/>
    <col min="11006" max="11006" width="9.44140625" style="63" bestFit="1" customWidth="1"/>
    <col min="11007" max="11244" width="8.88671875" style="63"/>
    <col min="11245" max="11245" width="26.5546875" style="63" customWidth="1"/>
    <col min="11246" max="11246" width="5.5546875" style="63" customWidth="1"/>
    <col min="11247" max="11247" width="2.44140625" style="63" customWidth="1"/>
    <col min="11248" max="11248" width="15.44140625" style="63" customWidth="1"/>
    <col min="11249" max="11249" width="1.5546875" style="63" customWidth="1"/>
    <col min="11250" max="11250" width="15.44140625" style="63" customWidth="1"/>
    <col min="11251" max="11251" width="1.5546875" style="63" customWidth="1"/>
    <col min="11252" max="11252" width="15.44140625" style="63" customWidth="1"/>
    <col min="11253" max="11253" width="1.5546875" style="63" customWidth="1"/>
    <col min="11254" max="11254" width="15.44140625" style="63" customWidth="1"/>
    <col min="11255" max="11255" width="1.5546875" style="63" customWidth="1"/>
    <col min="11256" max="11256" width="15.44140625" style="63" customWidth="1"/>
    <col min="11257" max="11257" width="1.5546875" style="63" customWidth="1"/>
    <col min="11258" max="11258" width="15.44140625" style="63" customWidth="1"/>
    <col min="11259" max="11259" width="1.5546875" style="63" customWidth="1"/>
    <col min="11260" max="11260" width="15.44140625" style="63" customWidth="1"/>
    <col min="11261" max="11261" width="8.88671875" style="63"/>
    <col min="11262" max="11262" width="9.44140625" style="63" bestFit="1" customWidth="1"/>
    <col min="11263" max="11500" width="8.88671875" style="63"/>
    <col min="11501" max="11501" width="26.5546875" style="63" customWidth="1"/>
    <col min="11502" max="11502" width="5.5546875" style="63" customWidth="1"/>
    <col min="11503" max="11503" width="2.44140625" style="63" customWidth="1"/>
    <col min="11504" max="11504" width="15.44140625" style="63" customWidth="1"/>
    <col min="11505" max="11505" width="1.5546875" style="63" customWidth="1"/>
    <col min="11506" max="11506" width="15.44140625" style="63" customWidth="1"/>
    <col min="11507" max="11507" width="1.5546875" style="63" customWidth="1"/>
    <col min="11508" max="11508" width="15.44140625" style="63" customWidth="1"/>
    <col min="11509" max="11509" width="1.5546875" style="63" customWidth="1"/>
    <col min="11510" max="11510" width="15.44140625" style="63" customWidth="1"/>
    <col min="11511" max="11511" width="1.5546875" style="63" customWidth="1"/>
    <col min="11512" max="11512" width="15.44140625" style="63" customWidth="1"/>
    <col min="11513" max="11513" width="1.5546875" style="63" customWidth="1"/>
    <col min="11514" max="11514" width="15.44140625" style="63" customWidth="1"/>
    <col min="11515" max="11515" width="1.5546875" style="63" customWidth="1"/>
    <col min="11516" max="11516" width="15.44140625" style="63" customWidth="1"/>
    <col min="11517" max="11517" width="8.88671875" style="63"/>
    <col min="11518" max="11518" width="9.44140625" style="63" bestFit="1" customWidth="1"/>
    <col min="11519" max="11756" width="8.88671875" style="63"/>
    <col min="11757" max="11757" width="26.5546875" style="63" customWidth="1"/>
    <col min="11758" max="11758" width="5.5546875" style="63" customWidth="1"/>
    <col min="11759" max="11759" width="2.44140625" style="63" customWidth="1"/>
    <col min="11760" max="11760" width="15.44140625" style="63" customWidth="1"/>
    <col min="11761" max="11761" width="1.5546875" style="63" customWidth="1"/>
    <col min="11762" max="11762" width="15.44140625" style="63" customWidth="1"/>
    <col min="11763" max="11763" width="1.5546875" style="63" customWidth="1"/>
    <col min="11764" max="11764" width="15.44140625" style="63" customWidth="1"/>
    <col min="11765" max="11765" width="1.5546875" style="63" customWidth="1"/>
    <col min="11766" max="11766" width="15.44140625" style="63" customWidth="1"/>
    <col min="11767" max="11767" width="1.5546875" style="63" customWidth="1"/>
    <col min="11768" max="11768" width="15.44140625" style="63" customWidth="1"/>
    <col min="11769" max="11769" width="1.5546875" style="63" customWidth="1"/>
    <col min="11770" max="11770" width="15.44140625" style="63" customWidth="1"/>
    <col min="11771" max="11771" width="1.5546875" style="63" customWidth="1"/>
    <col min="11772" max="11772" width="15.44140625" style="63" customWidth="1"/>
    <col min="11773" max="11773" width="8.88671875" style="63"/>
    <col min="11774" max="11774" width="9.44140625" style="63" bestFit="1" customWidth="1"/>
    <col min="11775" max="12012" width="8.88671875" style="63"/>
    <col min="12013" max="12013" width="26.5546875" style="63" customWidth="1"/>
    <col min="12014" max="12014" width="5.5546875" style="63" customWidth="1"/>
    <col min="12015" max="12015" width="2.44140625" style="63" customWidth="1"/>
    <col min="12016" max="12016" width="15.44140625" style="63" customWidth="1"/>
    <col min="12017" max="12017" width="1.5546875" style="63" customWidth="1"/>
    <col min="12018" max="12018" width="15.44140625" style="63" customWidth="1"/>
    <col min="12019" max="12019" width="1.5546875" style="63" customWidth="1"/>
    <col min="12020" max="12020" width="15.44140625" style="63" customWidth="1"/>
    <col min="12021" max="12021" width="1.5546875" style="63" customWidth="1"/>
    <col min="12022" max="12022" width="15.44140625" style="63" customWidth="1"/>
    <col min="12023" max="12023" width="1.5546875" style="63" customWidth="1"/>
    <col min="12024" max="12024" width="15.44140625" style="63" customWidth="1"/>
    <col min="12025" max="12025" width="1.5546875" style="63" customWidth="1"/>
    <col min="12026" max="12026" width="15.44140625" style="63" customWidth="1"/>
    <col min="12027" max="12027" width="1.5546875" style="63" customWidth="1"/>
    <col min="12028" max="12028" width="15.44140625" style="63" customWidth="1"/>
    <col min="12029" max="12029" width="8.88671875" style="63"/>
    <col min="12030" max="12030" width="9.44140625" style="63" bestFit="1" customWidth="1"/>
    <col min="12031" max="12268" width="8.88671875" style="63"/>
    <col min="12269" max="12269" width="26.5546875" style="63" customWidth="1"/>
    <col min="12270" max="12270" width="5.5546875" style="63" customWidth="1"/>
    <col min="12271" max="12271" width="2.44140625" style="63" customWidth="1"/>
    <col min="12272" max="12272" width="15.44140625" style="63" customWidth="1"/>
    <col min="12273" max="12273" width="1.5546875" style="63" customWidth="1"/>
    <col min="12274" max="12274" width="15.44140625" style="63" customWidth="1"/>
    <col min="12275" max="12275" width="1.5546875" style="63" customWidth="1"/>
    <col min="12276" max="12276" width="15.44140625" style="63" customWidth="1"/>
    <col min="12277" max="12277" width="1.5546875" style="63" customWidth="1"/>
    <col min="12278" max="12278" width="15.44140625" style="63" customWidth="1"/>
    <col min="12279" max="12279" width="1.5546875" style="63" customWidth="1"/>
    <col min="12280" max="12280" width="15.44140625" style="63" customWidth="1"/>
    <col min="12281" max="12281" width="1.5546875" style="63" customWidth="1"/>
    <col min="12282" max="12282" width="15.44140625" style="63" customWidth="1"/>
    <col min="12283" max="12283" width="1.5546875" style="63" customWidth="1"/>
    <col min="12284" max="12284" width="15.44140625" style="63" customWidth="1"/>
    <col min="12285" max="12285" width="8.88671875" style="63"/>
    <col min="12286" max="12286" width="9.44140625" style="63" bestFit="1" customWidth="1"/>
    <col min="12287" max="12524" width="8.88671875" style="63"/>
    <col min="12525" max="12525" width="26.5546875" style="63" customWidth="1"/>
    <col min="12526" max="12526" width="5.5546875" style="63" customWidth="1"/>
    <col min="12527" max="12527" width="2.44140625" style="63" customWidth="1"/>
    <col min="12528" max="12528" width="15.44140625" style="63" customWidth="1"/>
    <col min="12529" max="12529" width="1.5546875" style="63" customWidth="1"/>
    <col min="12530" max="12530" width="15.44140625" style="63" customWidth="1"/>
    <col min="12531" max="12531" width="1.5546875" style="63" customWidth="1"/>
    <col min="12532" max="12532" width="15.44140625" style="63" customWidth="1"/>
    <col min="12533" max="12533" width="1.5546875" style="63" customWidth="1"/>
    <col min="12534" max="12534" width="15.44140625" style="63" customWidth="1"/>
    <col min="12535" max="12535" width="1.5546875" style="63" customWidth="1"/>
    <col min="12536" max="12536" width="15.44140625" style="63" customWidth="1"/>
    <col min="12537" max="12537" width="1.5546875" style="63" customWidth="1"/>
    <col min="12538" max="12538" width="15.44140625" style="63" customWidth="1"/>
    <col min="12539" max="12539" width="1.5546875" style="63" customWidth="1"/>
    <col min="12540" max="12540" width="15.44140625" style="63" customWidth="1"/>
    <col min="12541" max="12541" width="8.88671875" style="63"/>
    <col min="12542" max="12542" width="9.44140625" style="63" bestFit="1" customWidth="1"/>
    <col min="12543" max="12780" width="8.88671875" style="63"/>
    <col min="12781" max="12781" width="26.5546875" style="63" customWidth="1"/>
    <col min="12782" max="12782" width="5.5546875" style="63" customWidth="1"/>
    <col min="12783" max="12783" width="2.44140625" style="63" customWidth="1"/>
    <col min="12784" max="12784" width="15.44140625" style="63" customWidth="1"/>
    <col min="12785" max="12785" width="1.5546875" style="63" customWidth="1"/>
    <col min="12786" max="12786" width="15.44140625" style="63" customWidth="1"/>
    <col min="12787" max="12787" width="1.5546875" style="63" customWidth="1"/>
    <col min="12788" max="12788" width="15.44140625" style="63" customWidth="1"/>
    <col min="12789" max="12789" width="1.5546875" style="63" customWidth="1"/>
    <col min="12790" max="12790" width="15.44140625" style="63" customWidth="1"/>
    <col min="12791" max="12791" width="1.5546875" style="63" customWidth="1"/>
    <col min="12792" max="12792" width="15.44140625" style="63" customWidth="1"/>
    <col min="12793" max="12793" width="1.5546875" style="63" customWidth="1"/>
    <col min="12794" max="12794" width="15.44140625" style="63" customWidth="1"/>
    <col min="12795" max="12795" width="1.5546875" style="63" customWidth="1"/>
    <col min="12796" max="12796" width="15.44140625" style="63" customWidth="1"/>
    <col min="12797" max="12797" width="8.88671875" style="63"/>
    <col min="12798" max="12798" width="9.44140625" style="63" bestFit="1" customWidth="1"/>
    <col min="12799" max="13036" width="8.88671875" style="63"/>
    <col min="13037" max="13037" width="26.5546875" style="63" customWidth="1"/>
    <col min="13038" max="13038" width="5.5546875" style="63" customWidth="1"/>
    <col min="13039" max="13039" width="2.44140625" style="63" customWidth="1"/>
    <col min="13040" max="13040" width="15.44140625" style="63" customWidth="1"/>
    <col min="13041" max="13041" width="1.5546875" style="63" customWidth="1"/>
    <col min="13042" max="13042" width="15.44140625" style="63" customWidth="1"/>
    <col min="13043" max="13043" width="1.5546875" style="63" customWidth="1"/>
    <col min="13044" max="13044" width="15.44140625" style="63" customWidth="1"/>
    <col min="13045" max="13045" width="1.5546875" style="63" customWidth="1"/>
    <col min="13046" max="13046" width="15.44140625" style="63" customWidth="1"/>
    <col min="13047" max="13047" width="1.5546875" style="63" customWidth="1"/>
    <col min="13048" max="13048" width="15.44140625" style="63" customWidth="1"/>
    <col min="13049" max="13049" width="1.5546875" style="63" customWidth="1"/>
    <col min="13050" max="13050" width="15.44140625" style="63" customWidth="1"/>
    <col min="13051" max="13051" width="1.5546875" style="63" customWidth="1"/>
    <col min="13052" max="13052" width="15.44140625" style="63" customWidth="1"/>
    <col min="13053" max="13053" width="8.88671875" style="63"/>
    <col min="13054" max="13054" width="9.44140625" style="63" bestFit="1" customWidth="1"/>
    <col min="13055" max="13292" width="8.88671875" style="63"/>
    <col min="13293" max="13293" width="26.5546875" style="63" customWidth="1"/>
    <col min="13294" max="13294" width="5.5546875" style="63" customWidth="1"/>
    <col min="13295" max="13295" width="2.44140625" style="63" customWidth="1"/>
    <col min="13296" max="13296" width="15.44140625" style="63" customWidth="1"/>
    <col min="13297" max="13297" width="1.5546875" style="63" customWidth="1"/>
    <col min="13298" max="13298" width="15.44140625" style="63" customWidth="1"/>
    <col min="13299" max="13299" width="1.5546875" style="63" customWidth="1"/>
    <col min="13300" max="13300" width="15.44140625" style="63" customWidth="1"/>
    <col min="13301" max="13301" width="1.5546875" style="63" customWidth="1"/>
    <col min="13302" max="13302" width="15.44140625" style="63" customWidth="1"/>
    <col min="13303" max="13303" width="1.5546875" style="63" customWidth="1"/>
    <col min="13304" max="13304" width="15.44140625" style="63" customWidth="1"/>
    <col min="13305" max="13305" width="1.5546875" style="63" customWidth="1"/>
    <col min="13306" max="13306" width="15.44140625" style="63" customWidth="1"/>
    <col min="13307" max="13307" width="1.5546875" style="63" customWidth="1"/>
    <col min="13308" max="13308" width="15.44140625" style="63" customWidth="1"/>
    <col min="13309" max="13309" width="8.88671875" style="63"/>
    <col min="13310" max="13310" width="9.44140625" style="63" bestFit="1" customWidth="1"/>
    <col min="13311" max="13548" width="8.88671875" style="63"/>
    <col min="13549" max="13549" width="26.5546875" style="63" customWidth="1"/>
    <col min="13550" max="13550" width="5.5546875" style="63" customWidth="1"/>
    <col min="13551" max="13551" width="2.44140625" style="63" customWidth="1"/>
    <col min="13552" max="13552" width="15.44140625" style="63" customWidth="1"/>
    <col min="13553" max="13553" width="1.5546875" style="63" customWidth="1"/>
    <col min="13554" max="13554" width="15.44140625" style="63" customWidth="1"/>
    <col min="13555" max="13555" width="1.5546875" style="63" customWidth="1"/>
    <col min="13556" max="13556" width="15.44140625" style="63" customWidth="1"/>
    <col min="13557" max="13557" width="1.5546875" style="63" customWidth="1"/>
    <col min="13558" max="13558" width="15.44140625" style="63" customWidth="1"/>
    <col min="13559" max="13559" width="1.5546875" style="63" customWidth="1"/>
    <col min="13560" max="13560" width="15.44140625" style="63" customWidth="1"/>
    <col min="13561" max="13561" width="1.5546875" style="63" customWidth="1"/>
    <col min="13562" max="13562" width="15.44140625" style="63" customWidth="1"/>
    <col min="13563" max="13563" width="1.5546875" style="63" customWidth="1"/>
    <col min="13564" max="13564" width="15.44140625" style="63" customWidth="1"/>
    <col min="13565" max="13565" width="8.88671875" style="63"/>
    <col min="13566" max="13566" width="9.44140625" style="63" bestFit="1" customWidth="1"/>
    <col min="13567" max="13804" width="8.88671875" style="63"/>
    <col min="13805" max="13805" width="26.5546875" style="63" customWidth="1"/>
    <col min="13806" max="13806" width="5.5546875" style="63" customWidth="1"/>
    <col min="13807" max="13807" width="2.44140625" style="63" customWidth="1"/>
    <col min="13808" max="13808" width="15.44140625" style="63" customWidth="1"/>
    <col min="13809" max="13809" width="1.5546875" style="63" customWidth="1"/>
    <col min="13810" max="13810" width="15.44140625" style="63" customWidth="1"/>
    <col min="13811" max="13811" width="1.5546875" style="63" customWidth="1"/>
    <col min="13812" max="13812" width="15.44140625" style="63" customWidth="1"/>
    <col min="13813" max="13813" width="1.5546875" style="63" customWidth="1"/>
    <col min="13814" max="13814" width="15.44140625" style="63" customWidth="1"/>
    <col min="13815" max="13815" width="1.5546875" style="63" customWidth="1"/>
    <col min="13816" max="13816" width="15.44140625" style="63" customWidth="1"/>
    <col min="13817" max="13817" width="1.5546875" style="63" customWidth="1"/>
    <col min="13818" max="13818" width="15.44140625" style="63" customWidth="1"/>
    <col min="13819" max="13819" width="1.5546875" style="63" customWidth="1"/>
    <col min="13820" max="13820" width="15.44140625" style="63" customWidth="1"/>
    <col min="13821" max="13821" width="8.88671875" style="63"/>
    <col min="13822" max="13822" width="9.44140625" style="63" bestFit="1" customWidth="1"/>
    <col min="13823" max="14060" width="8.88671875" style="63"/>
    <col min="14061" max="14061" width="26.5546875" style="63" customWidth="1"/>
    <col min="14062" max="14062" width="5.5546875" style="63" customWidth="1"/>
    <col min="14063" max="14063" width="2.44140625" style="63" customWidth="1"/>
    <col min="14064" max="14064" width="15.44140625" style="63" customWidth="1"/>
    <col min="14065" max="14065" width="1.5546875" style="63" customWidth="1"/>
    <col min="14066" max="14066" width="15.44140625" style="63" customWidth="1"/>
    <col min="14067" max="14067" width="1.5546875" style="63" customWidth="1"/>
    <col min="14068" max="14068" width="15.44140625" style="63" customWidth="1"/>
    <col min="14069" max="14069" width="1.5546875" style="63" customWidth="1"/>
    <col min="14070" max="14070" width="15.44140625" style="63" customWidth="1"/>
    <col min="14071" max="14071" width="1.5546875" style="63" customWidth="1"/>
    <col min="14072" max="14072" width="15.44140625" style="63" customWidth="1"/>
    <col min="14073" max="14073" width="1.5546875" style="63" customWidth="1"/>
    <col min="14074" max="14074" width="15.44140625" style="63" customWidth="1"/>
    <col min="14075" max="14075" width="1.5546875" style="63" customWidth="1"/>
    <col min="14076" max="14076" width="15.44140625" style="63" customWidth="1"/>
    <col min="14077" max="14077" width="8.88671875" style="63"/>
    <col min="14078" max="14078" width="9.44140625" style="63" bestFit="1" customWidth="1"/>
    <col min="14079" max="14316" width="8.88671875" style="63"/>
    <col min="14317" max="14317" width="26.5546875" style="63" customWidth="1"/>
    <col min="14318" max="14318" width="5.5546875" style="63" customWidth="1"/>
    <col min="14319" max="14319" width="2.44140625" style="63" customWidth="1"/>
    <col min="14320" max="14320" width="15.44140625" style="63" customWidth="1"/>
    <col min="14321" max="14321" width="1.5546875" style="63" customWidth="1"/>
    <col min="14322" max="14322" width="15.44140625" style="63" customWidth="1"/>
    <col min="14323" max="14323" width="1.5546875" style="63" customWidth="1"/>
    <col min="14324" max="14324" width="15.44140625" style="63" customWidth="1"/>
    <col min="14325" max="14325" width="1.5546875" style="63" customWidth="1"/>
    <col min="14326" max="14326" width="15.44140625" style="63" customWidth="1"/>
    <col min="14327" max="14327" width="1.5546875" style="63" customWidth="1"/>
    <col min="14328" max="14328" width="15.44140625" style="63" customWidth="1"/>
    <col min="14329" max="14329" width="1.5546875" style="63" customWidth="1"/>
    <col min="14330" max="14330" width="15.44140625" style="63" customWidth="1"/>
    <col min="14331" max="14331" width="1.5546875" style="63" customWidth="1"/>
    <col min="14332" max="14332" width="15.44140625" style="63" customWidth="1"/>
    <col min="14333" max="14333" width="8.88671875" style="63"/>
    <col min="14334" max="14334" width="9.44140625" style="63" bestFit="1" customWidth="1"/>
    <col min="14335" max="14572" width="8.88671875" style="63"/>
    <col min="14573" max="14573" width="26.5546875" style="63" customWidth="1"/>
    <col min="14574" max="14574" width="5.5546875" style="63" customWidth="1"/>
    <col min="14575" max="14575" width="2.44140625" style="63" customWidth="1"/>
    <col min="14576" max="14576" width="15.44140625" style="63" customWidth="1"/>
    <col min="14577" max="14577" width="1.5546875" style="63" customWidth="1"/>
    <col min="14578" max="14578" width="15.44140625" style="63" customWidth="1"/>
    <col min="14579" max="14579" width="1.5546875" style="63" customWidth="1"/>
    <col min="14580" max="14580" width="15.44140625" style="63" customWidth="1"/>
    <col min="14581" max="14581" width="1.5546875" style="63" customWidth="1"/>
    <col min="14582" max="14582" width="15.44140625" style="63" customWidth="1"/>
    <col min="14583" max="14583" width="1.5546875" style="63" customWidth="1"/>
    <col min="14584" max="14584" width="15.44140625" style="63" customWidth="1"/>
    <col min="14585" max="14585" width="1.5546875" style="63" customWidth="1"/>
    <col min="14586" max="14586" width="15.44140625" style="63" customWidth="1"/>
    <col min="14587" max="14587" width="1.5546875" style="63" customWidth="1"/>
    <col min="14588" max="14588" width="15.44140625" style="63" customWidth="1"/>
    <col min="14589" max="14589" width="8.88671875" style="63"/>
    <col min="14590" max="14590" width="9.44140625" style="63" bestFit="1" customWidth="1"/>
    <col min="14591" max="14828" width="8.88671875" style="63"/>
    <col min="14829" max="14829" width="26.5546875" style="63" customWidth="1"/>
    <col min="14830" max="14830" width="5.5546875" style="63" customWidth="1"/>
    <col min="14831" max="14831" width="2.44140625" style="63" customWidth="1"/>
    <col min="14832" max="14832" width="15.44140625" style="63" customWidth="1"/>
    <col min="14833" max="14833" width="1.5546875" style="63" customWidth="1"/>
    <col min="14834" max="14834" width="15.44140625" style="63" customWidth="1"/>
    <col min="14835" max="14835" width="1.5546875" style="63" customWidth="1"/>
    <col min="14836" max="14836" width="15.44140625" style="63" customWidth="1"/>
    <col min="14837" max="14837" width="1.5546875" style="63" customWidth="1"/>
    <col min="14838" max="14838" width="15.44140625" style="63" customWidth="1"/>
    <col min="14839" max="14839" width="1.5546875" style="63" customWidth="1"/>
    <col min="14840" max="14840" width="15.44140625" style="63" customWidth="1"/>
    <col min="14841" max="14841" width="1.5546875" style="63" customWidth="1"/>
    <col min="14842" max="14842" width="15.44140625" style="63" customWidth="1"/>
    <col min="14843" max="14843" width="1.5546875" style="63" customWidth="1"/>
    <col min="14844" max="14844" width="15.44140625" style="63" customWidth="1"/>
    <col min="14845" max="14845" width="8.88671875" style="63"/>
    <col min="14846" max="14846" width="9.44140625" style="63" bestFit="1" customWidth="1"/>
    <col min="14847" max="15084" width="8.88671875" style="63"/>
    <col min="15085" max="15085" width="26.5546875" style="63" customWidth="1"/>
    <col min="15086" max="15086" width="5.5546875" style="63" customWidth="1"/>
    <col min="15087" max="15087" width="2.44140625" style="63" customWidth="1"/>
    <col min="15088" max="15088" width="15.44140625" style="63" customWidth="1"/>
    <col min="15089" max="15089" width="1.5546875" style="63" customWidth="1"/>
    <col min="15090" max="15090" width="15.44140625" style="63" customWidth="1"/>
    <col min="15091" max="15091" width="1.5546875" style="63" customWidth="1"/>
    <col min="15092" max="15092" width="15.44140625" style="63" customWidth="1"/>
    <col min="15093" max="15093" width="1.5546875" style="63" customWidth="1"/>
    <col min="15094" max="15094" width="15.44140625" style="63" customWidth="1"/>
    <col min="15095" max="15095" width="1.5546875" style="63" customWidth="1"/>
    <col min="15096" max="15096" width="15.44140625" style="63" customWidth="1"/>
    <col min="15097" max="15097" width="1.5546875" style="63" customWidth="1"/>
    <col min="15098" max="15098" width="15.44140625" style="63" customWidth="1"/>
    <col min="15099" max="15099" width="1.5546875" style="63" customWidth="1"/>
    <col min="15100" max="15100" width="15.44140625" style="63" customWidth="1"/>
    <col min="15101" max="15101" width="8.88671875" style="63"/>
    <col min="15102" max="15102" width="9.44140625" style="63" bestFit="1" customWidth="1"/>
    <col min="15103" max="15340" width="8.88671875" style="63"/>
    <col min="15341" max="15341" width="26.5546875" style="63" customWidth="1"/>
    <col min="15342" max="15342" width="5.5546875" style="63" customWidth="1"/>
    <col min="15343" max="15343" width="2.44140625" style="63" customWidth="1"/>
    <col min="15344" max="15344" width="15.44140625" style="63" customWidth="1"/>
    <col min="15345" max="15345" width="1.5546875" style="63" customWidth="1"/>
    <col min="15346" max="15346" width="15.44140625" style="63" customWidth="1"/>
    <col min="15347" max="15347" width="1.5546875" style="63" customWidth="1"/>
    <col min="15348" max="15348" width="15.44140625" style="63" customWidth="1"/>
    <col min="15349" max="15349" width="1.5546875" style="63" customWidth="1"/>
    <col min="15350" max="15350" width="15.44140625" style="63" customWidth="1"/>
    <col min="15351" max="15351" width="1.5546875" style="63" customWidth="1"/>
    <col min="15352" max="15352" width="15.44140625" style="63" customWidth="1"/>
    <col min="15353" max="15353" width="1.5546875" style="63" customWidth="1"/>
    <col min="15354" max="15354" width="15.44140625" style="63" customWidth="1"/>
    <col min="15355" max="15355" width="1.5546875" style="63" customWidth="1"/>
    <col min="15356" max="15356" width="15.44140625" style="63" customWidth="1"/>
    <col min="15357" max="15357" width="8.88671875" style="63"/>
    <col min="15358" max="15358" width="9.44140625" style="63" bestFit="1" customWidth="1"/>
    <col min="15359" max="15596" width="8.88671875" style="63"/>
    <col min="15597" max="15597" width="26.5546875" style="63" customWidth="1"/>
    <col min="15598" max="15598" width="5.5546875" style="63" customWidth="1"/>
    <col min="15599" max="15599" width="2.44140625" style="63" customWidth="1"/>
    <col min="15600" max="15600" width="15.44140625" style="63" customWidth="1"/>
    <col min="15601" max="15601" width="1.5546875" style="63" customWidth="1"/>
    <col min="15602" max="15602" width="15.44140625" style="63" customWidth="1"/>
    <col min="15603" max="15603" width="1.5546875" style="63" customWidth="1"/>
    <col min="15604" max="15604" width="15.44140625" style="63" customWidth="1"/>
    <col min="15605" max="15605" width="1.5546875" style="63" customWidth="1"/>
    <col min="15606" max="15606" width="15.44140625" style="63" customWidth="1"/>
    <col min="15607" max="15607" width="1.5546875" style="63" customWidth="1"/>
    <col min="15608" max="15608" width="15.44140625" style="63" customWidth="1"/>
    <col min="15609" max="15609" width="1.5546875" style="63" customWidth="1"/>
    <col min="15610" max="15610" width="15.44140625" style="63" customWidth="1"/>
    <col min="15611" max="15611" width="1.5546875" style="63" customWidth="1"/>
    <col min="15612" max="15612" width="15.44140625" style="63" customWidth="1"/>
    <col min="15613" max="15613" width="8.88671875" style="63"/>
    <col min="15614" max="15614" width="9.44140625" style="63" bestFit="1" customWidth="1"/>
    <col min="15615" max="15852" width="8.88671875" style="63"/>
    <col min="15853" max="15853" width="26.5546875" style="63" customWidth="1"/>
    <col min="15854" max="15854" width="5.5546875" style="63" customWidth="1"/>
    <col min="15855" max="15855" width="2.44140625" style="63" customWidth="1"/>
    <col min="15856" max="15856" width="15.44140625" style="63" customWidth="1"/>
    <col min="15857" max="15857" width="1.5546875" style="63" customWidth="1"/>
    <col min="15858" max="15858" width="15.44140625" style="63" customWidth="1"/>
    <col min="15859" max="15859" width="1.5546875" style="63" customWidth="1"/>
    <col min="15860" max="15860" width="15.44140625" style="63" customWidth="1"/>
    <col min="15861" max="15861" width="1.5546875" style="63" customWidth="1"/>
    <col min="15862" max="15862" width="15.44140625" style="63" customWidth="1"/>
    <col min="15863" max="15863" width="1.5546875" style="63" customWidth="1"/>
    <col min="15864" max="15864" width="15.44140625" style="63" customWidth="1"/>
    <col min="15865" max="15865" width="1.5546875" style="63" customWidth="1"/>
    <col min="15866" max="15866" width="15.44140625" style="63" customWidth="1"/>
    <col min="15867" max="15867" width="1.5546875" style="63" customWidth="1"/>
    <col min="15868" max="15868" width="15.44140625" style="63" customWidth="1"/>
    <col min="15869" max="15869" width="8.88671875" style="63"/>
    <col min="15870" max="15870" width="9.44140625" style="63" bestFit="1" customWidth="1"/>
    <col min="15871" max="16108" width="8.88671875" style="63"/>
    <col min="16109" max="16109" width="26.5546875" style="63" customWidth="1"/>
    <col min="16110" max="16110" width="5.5546875" style="63" customWidth="1"/>
    <col min="16111" max="16111" width="2.44140625" style="63" customWidth="1"/>
    <col min="16112" max="16112" width="15.44140625" style="63" customWidth="1"/>
    <col min="16113" max="16113" width="1.5546875" style="63" customWidth="1"/>
    <col min="16114" max="16114" width="15.44140625" style="63" customWidth="1"/>
    <col min="16115" max="16115" width="1.5546875" style="63" customWidth="1"/>
    <col min="16116" max="16116" width="15.44140625" style="63" customWidth="1"/>
    <col min="16117" max="16117" width="1.5546875" style="63" customWidth="1"/>
    <col min="16118" max="16118" width="15.44140625" style="63" customWidth="1"/>
    <col min="16119" max="16119" width="1.5546875" style="63" customWidth="1"/>
    <col min="16120" max="16120" width="15.44140625" style="63" customWidth="1"/>
    <col min="16121" max="16121" width="1.5546875" style="63" customWidth="1"/>
    <col min="16122" max="16122" width="15.44140625" style="63" customWidth="1"/>
    <col min="16123" max="16123" width="1.5546875" style="63" customWidth="1"/>
    <col min="16124" max="16124" width="15.44140625" style="63" customWidth="1"/>
    <col min="16125" max="16125" width="8.88671875" style="63"/>
    <col min="16126" max="16126" width="9.44140625" style="63" bestFit="1" customWidth="1"/>
    <col min="16127" max="16384" width="8.88671875" style="63"/>
  </cols>
  <sheetData>
    <row r="1" spans="1:21" ht="23.4">
      <c r="U1" s="14" t="s">
        <v>57</v>
      </c>
    </row>
    <row r="2" spans="1:21" ht="23.4">
      <c r="A2" s="1" t="s">
        <v>58</v>
      </c>
      <c r="U2" s="34"/>
    </row>
    <row r="3" spans="1:21" ht="23.4">
      <c r="A3" s="1" t="s">
        <v>85</v>
      </c>
      <c r="B3" s="35"/>
      <c r="C3" s="6"/>
      <c r="D3" s="6"/>
      <c r="E3" s="6"/>
      <c r="F3" s="6"/>
      <c r="G3" s="6"/>
      <c r="H3" s="55"/>
      <c r="I3" s="55"/>
      <c r="J3" s="55"/>
      <c r="K3" s="55"/>
      <c r="L3" s="55"/>
      <c r="M3" s="35"/>
      <c r="N3" s="35"/>
      <c r="O3" s="55"/>
      <c r="P3" s="55"/>
      <c r="Q3" s="55"/>
      <c r="R3" s="55"/>
      <c r="S3" s="55"/>
      <c r="T3" s="55"/>
      <c r="U3" s="35"/>
    </row>
    <row r="4" spans="1:21" ht="23.4">
      <c r="A4" s="33" t="str">
        <f>PL!A48</f>
        <v>สำหรับงวดหกเดือนสิ้นสุดวันที่ 30 มิถุนายน 2566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55"/>
      <c r="T4" s="55"/>
      <c r="U4" s="35"/>
    </row>
    <row r="5" spans="1:21" ht="23.4">
      <c r="A5" s="54"/>
      <c r="B5" s="54"/>
      <c r="C5" s="6"/>
      <c r="D5" s="54"/>
      <c r="E5" s="54"/>
      <c r="F5" s="54"/>
      <c r="G5" s="54"/>
      <c r="H5" s="56"/>
      <c r="I5" s="56"/>
      <c r="J5" s="56"/>
      <c r="K5" s="56"/>
      <c r="L5" s="56"/>
      <c r="M5" s="6"/>
      <c r="N5" s="6"/>
      <c r="O5" s="56"/>
      <c r="P5" s="56"/>
      <c r="Q5" s="56"/>
      <c r="R5" s="56"/>
      <c r="S5" s="56"/>
      <c r="T5" s="56"/>
      <c r="U5" s="14" t="s">
        <v>2</v>
      </c>
    </row>
    <row r="6" spans="1:21" ht="23.4">
      <c r="A6" s="54"/>
      <c r="B6" s="54"/>
      <c r="C6" s="6"/>
      <c r="D6" s="36"/>
      <c r="E6" s="37" t="s">
        <v>4</v>
      </c>
      <c r="F6" s="37"/>
      <c r="G6" s="37"/>
      <c r="H6" s="37"/>
      <c r="I6" s="37"/>
      <c r="J6" s="37"/>
      <c r="K6" s="37"/>
      <c r="L6" s="37"/>
      <c r="M6" s="37"/>
      <c r="N6" s="37"/>
      <c r="O6" s="38"/>
      <c r="P6" s="37"/>
      <c r="Q6" s="38"/>
      <c r="R6" s="37"/>
      <c r="S6" s="37"/>
      <c r="T6" s="37"/>
      <c r="U6" s="37"/>
    </row>
    <row r="7" spans="1:21" ht="23.4">
      <c r="A7" s="54"/>
      <c r="B7" s="54"/>
      <c r="C7" s="6"/>
      <c r="D7" s="36"/>
      <c r="E7" s="36"/>
      <c r="F7" s="36"/>
      <c r="H7" s="36"/>
      <c r="I7" s="36"/>
      <c r="J7" s="36"/>
      <c r="L7" s="36"/>
      <c r="N7" s="36"/>
      <c r="O7" s="85" t="s">
        <v>53</v>
      </c>
      <c r="P7" s="85"/>
      <c r="Q7" s="85"/>
      <c r="R7" s="85"/>
      <c r="S7" s="85"/>
      <c r="T7" s="55"/>
      <c r="U7" s="36"/>
    </row>
    <row r="8" spans="1:21" ht="23.4">
      <c r="A8" s="58"/>
      <c r="B8" s="58"/>
      <c r="C8" s="58"/>
      <c r="D8" s="55"/>
      <c r="E8" s="55"/>
      <c r="F8" s="55"/>
      <c r="G8" s="55"/>
      <c r="H8" s="56"/>
      <c r="I8" s="56"/>
      <c r="J8" s="56"/>
      <c r="L8" s="36"/>
      <c r="N8" s="55"/>
      <c r="O8" s="85" t="s">
        <v>135</v>
      </c>
      <c r="P8" s="85"/>
      <c r="Q8" s="85"/>
      <c r="R8" s="56"/>
      <c r="S8" s="56"/>
      <c r="T8" s="56"/>
      <c r="U8" s="55"/>
    </row>
    <row r="9" spans="1:21" ht="23.4">
      <c r="A9" s="58"/>
      <c r="B9" s="58"/>
      <c r="C9" s="58"/>
      <c r="D9" s="55"/>
      <c r="E9" s="55"/>
      <c r="F9" s="55"/>
      <c r="G9" s="55"/>
      <c r="H9" s="56"/>
      <c r="I9" s="39" t="s">
        <v>77</v>
      </c>
      <c r="J9" s="56"/>
      <c r="K9" s="86" t="s">
        <v>50</v>
      </c>
      <c r="L9" s="86"/>
      <c r="M9" s="86"/>
      <c r="N9" s="55"/>
      <c r="O9" s="55"/>
      <c r="Q9" s="55" t="s">
        <v>143</v>
      </c>
      <c r="S9" s="55" t="s">
        <v>84</v>
      </c>
      <c r="T9" s="56"/>
      <c r="U9" s="55" t="s">
        <v>84</v>
      </c>
    </row>
    <row r="10" spans="1:21" ht="23.4">
      <c r="A10" s="58"/>
      <c r="B10" s="58"/>
      <c r="C10" s="58"/>
      <c r="D10" s="55"/>
      <c r="E10" s="55" t="s">
        <v>43</v>
      </c>
      <c r="F10" s="55"/>
      <c r="G10" s="55" t="s">
        <v>79</v>
      </c>
      <c r="H10" s="56"/>
      <c r="I10" s="39" t="s">
        <v>80</v>
      </c>
      <c r="J10" s="56"/>
      <c r="K10" s="55" t="s">
        <v>78</v>
      </c>
      <c r="L10" s="56"/>
      <c r="M10" s="55"/>
      <c r="N10" s="55"/>
      <c r="O10" s="55" t="s">
        <v>120</v>
      </c>
      <c r="Q10" s="55" t="s">
        <v>136</v>
      </c>
      <c r="S10" s="55" t="s">
        <v>165</v>
      </c>
      <c r="T10" s="56"/>
      <c r="U10" s="55" t="s">
        <v>166</v>
      </c>
    </row>
    <row r="11" spans="1:21" ht="23.4">
      <c r="A11" s="58"/>
      <c r="B11" s="40"/>
      <c r="C11" s="78" t="s">
        <v>5</v>
      </c>
      <c r="D11" s="55"/>
      <c r="E11" s="80" t="s">
        <v>163</v>
      </c>
      <c r="F11" s="55"/>
      <c r="G11" s="80" t="s">
        <v>81</v>
      </c>
      <c r="H11" s="56"/>
      <c r="I11" s="41" t="s">
        <v>82</v>
      </c>
      <c r="J11" s="56"/>
      <c r="K11" s="80" t="s">
        <v>164</v>
      </c>
      <c r="L11" s="56"/>
      <c r="M11" s="80" t="s">
        <v>83</v>
      </c>
      <c r="N11" s="55"/>
      <c r="O11" s="80" t="s">
        <v>121</v>
      </c>
      <c r="Q11" s="80" t="s">
        <v>137</v>
      </c>
      <c r="S11" s="80" t="s">
        <v>42</v>
      </c>
      <c r="T11" s="56"/>
      <c r="U11" s="80" t="s">
        <v>167</v>
      </c>
    </row>
    <row r="12" spans="1:21" ht="23.4">
      <c r="A12" s="58" t="str">
        <f>'CE-C'!A12</f>
        <v>ยอดคงเหลือ ณ วันที่ 1 มกราคม 2565</v>
      </c>
      <c r="B12" s="58"/>
      <c r="C12" s="59"/>
      <c r="D12" s="56"/>
      <c r="E12" s="56">
        <v>632753</v>
      </c>
      <c r="F12" s="56"/>
      <c r="G12" s="56">
        <v>412310</v>
      </c>
      <c r="H12" s="56"/>
      <c r="I12" s="62">
        <v>12657</v>
      </c>
      <c r="J12" s="56"/>
      <c r="K12" s="56">
        <v>48951</v>
      </c>
      <c r="L12" s="56"/>
      <c r="M12" s="56">
        <v>237114</v>
      </c>
      <c r="N12" s="56"/>
      <c r="O12" s="56">
        <v>644058</v>
      </c>
      <c r="P12" s="56"/>
      <c r="Q12" s="60">
        <v>0</v>
      </c>
      <c r="R12" s="56"/>
      <c r="S12" s="62">
        <f t="shared" ref="S12:S16" si="0">SUM(O12:Q12)</f>
        <v>644058</v>
      </c>
      <c r="T12" s="56"/>
      <c r="U12" s="54">
        <f>SUM(E12:M12,S12)</f>
        <v>1987843</v>
      </c>
    </row>
    <row r="13" spans="1:21" ht="23.4">
      <c r="A13" s="43" t="s">
        <v>134</v>
      </c>
      <c r="B13" s="58"/>
      <c r="C13" s="59"/>
      <c r="D13" s="56"/>
      <c r="E13" s="48">
        <v>0</v>
      </c>
      <c r="F13" s="60"/>
      <c r="G13" s="48">
        <v>0</v>
      </c>
      <c r="H13" s="60"/>
      <c r="I13" s="48">
        <v>0</v>
      </c>
      <c r="J13" s="60"/>
      <c r="K13" s="48">
        <v>0</v>
      </c>
      <c r="L13" s="60"/>
      <c r="M13" s="48">
        <f>PL!N72</f>
        <v>131082</v>
      </c>
      <c r="N13" s="60"/>
      <c r="O13" s="48">
        <v>0</v>
      </c>
      <c r="P13" s="60"/>
      <c r="Q13" s="48">
        <v>0</v>
      </c>
      <c r="R13" s="60"/>
      <c r="S13" s="50">
        <f t="shared" si="0"/>
        <v>0</v>
      </c>
      <c r="T13" s="60"/>
      <c r="U13" s="48">
        <f t="shared" ref="U13:U14" si="1">SUM(E13:M13,S13)</f>
        <v>131082</v>
      </c>
    </row>
    <row r="14" spans="1:21" ht="23.4">
      <c r="A14" s="43" t="s">
        <v>73</v>
      </c>
      <c r="B14" s="58"/>
      <c r="C14" s="59"/>
      <c r="D14" s="56"/>
      <c r="E14" s="49">
        <v>0</v>
      </c>
      <c r="F14" s="60"/>
      <c r="G14" s="49">
        <v>0</v>
      </c>
      <c r="H14" s="60"/>
      <c r="I14" s="49">
        <v>0</v>
      </c>
      <c r="J14" s="60"/>
      <c r="K14" s="49">
        <v>0</v>
      </c>
      <c r="L14" s="60"/>
      <c r="M14" s="49">
        <v>0</v>
      </c>
      <c r="N14" s="60"/>
      <c r="O14" s="49">
        <v>0</v>
      </c>
      <c r="P14" s="60"/>
      <c r="Q14" s="49">
        <f>SUM(PL!N80)</f>
        <v>0</v>
      </c>
      <c r="R14" s="60"/>
      <c r="S14" s="51">
        <f t="shared" si="0"/>
        <v>0</v>
      </c>
      <c r="T14" s="60"/>
      <c r="U14" s="49">
        <f t="shared" si="1"/>
        <v>0</v>
      </c>
    </row>
    <row r="15" spans="1:21" ht="23.4">
      <c r="A15" s="43" t="s">
        <v>74</v>
      </c>
      <c r="B15" s="43"/>
      <c r="C15" s="59"/>
      <c r="D15" s="55"/>
      <c r="E15" s="60">
        <f>SUM(E13:E14)</f>
        <v>0</v>
      </c>
      <c r="F15" s="55"/>
      <c r="G15" s="60">
        <f>SUM(G13:G14)</f>
        <v>0</v>
      </c>
      <c r="H15" s="55"/>
      <c r="I15" s="60">
        <f>SUM(I13:I14)</f>
        <v>0</v>
      </c>
      <c r="J15" s="55"/>
      <c r="K15" s="60">
        <f>SUM(K13:K14)</f>
        <v>0</v>
      </c>
      <c r="L15" s="56"/>
      <c r="M15" s="60">
        <f>SUM(M13:M14)</f>
        <v>131082</v>
      </c>
      <c r="N15" s="57"/>
      <c r="O15" s="60">
        <f>SUM(O13:O14)</f>
        <v>0</v>
      </c>
      <c r="P15" s="60"/>
      <c r="Q15" s="60">
        <f>SUM(Q13:Q14)</f>
        <v>0</v>
      </c>
      <c r="R15" s="60"/>
      <c r="S15" s="60">
        <f>SUM(S13:S14)</f>
        <v>0</v>
      </c>
      <c r="T15" s="57"/>
      <c r="U15" s="60">
        <f>SUM(U13:U14)</f>
        <v>131082</v>
      </c>
    </row>
    <row r="16" spans="1:21" ht="23.4">
      <c r="A16" s="43" t="s">
        <v>184</v>
      </c>
      <c r="B16" s="43"/>
      <c r="C16" s="59">
        <v>12</v>
      </c>
      <c r="D16" s="55"/>
      <c r="E16" s="60">
        <v>0</v>
      </c>
      <c r="F16" s="55"/>
      <c r="G16" s="60">
        <v>0</v>
      </c>
      <c r="H16" s="55"/>
      <c r="I16" s="60">
        <v>0</v>
      </c>
      <c r="J16" s="55"/>
      <c r="K16" s="60">
        <v>0</v>
      </c>
      <c r="L16" s="56"/>
      <c r="M16" s="60">
        <v>-120076</v>
      </c>
      <c r="N16" s="57"/>
      <c r="O16" s="60">
        <v>0</v>
      </c>
      <c r="P16" s="60"/>
      <c r="Q16" s="60">
        <v>0</v>
      </c>
      <c r="R16" s="60"/>
      <c r="S16" s="62">
        <f t="shared" si="0"/>
        <v>0</v>
      </c>
      <c r="T16" s="57"/>
      <c r="U16" s="54">
        <f>SUM(E16:M16,S16)</f>
        <v>-120076</v>
      </c>
    </row>
    <row r="17" spans="1:21" ht="24" thickBot="1">
      <c r="A17" s="58" t="str">
        <f>'CE-C'!A17</f>
        <v>ยอดคงเหลือ ณ วันที่ 30 มิถุนายน 2565</v>
      </c>
      <c r="B17" s="58"/>
      <c r="C17" s="59"/>
      <c r="D17" s="57"/>
      <c r="E17" s="76">
        <f>SUM(E12,E15:E16)</f>
        <v>632753</v>
      </c>
      <c r="F17" s="57"/>
      <c r="G17" s="76">
        <f>SUM(G12,G15:G16)</f>
        <v>412310</v>
      </c>
      <c r="H17" s="57"/>
      <c r="I17" s="76">
        <f>SUM(I12,I15:I16)</f>
        <v>12657</v>
      </c>
      <c r="J17" s="57"/>
      <c r="K17" s="76">
        <f>SUM(K12,K15:K16)</f>
        <v>48951</v>
      </c>
      <c r="L17" s="57"/>
      <c r="M17" s="76">
        <f>SUM(M12,M15:M16)</f>
        <v>248120</v>
      </c>
      <c r="N17" s="57"/>
      <c r="O17" s="76">
        <f>SUM(O12,O15:O16)</f>
        <v>644058</v>
      </c>
      <c r="Q17" s="45">
        <f>SUM(Q12,Q15:Q16)</f>
        <v>0</v>
      </c>
      <c r="S17" s="76">
        <f>SUM(S12,S15:S16)</f>
        <v>644058</v>
      </c>
      <c r="T17" s="57"/>
      <c r="U17" s="76">
        <f>SUM(U12,U15:U16)</f>
        <v>1998849</v>
      </c>
    </row>
    <row r="18" spans="1:21" ht="24" thickTop="1">
      <c r="A18" s="54"/>
      <c r="B18" s="54"/>
      <c r="C18" s="59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Q18" s="57"/>
      <c r="S18" s="57"/>
      <c r="T18" s="57"/>
      <c r="U18" s="57"/>
    </row>
    <row r="19" spans="1:21" ht="23.4">
      <c r="A19" s="72" t="str">
        <f>'CE-C'!A19</f>
        <v>ยอดคงเหลือ ณ วันที่ 1 มกราคม 2566</v>
      </c>
      <c r="B19" s="58"/>
      <c r="C19" s="59"/>
      <c r="D19" s="56"/>
      <c r="E19" s="56">
        <v>632753</v>
      </c>
      <c r="F19" s="56"/>
      <c r="G19" s="56">
        <v>412310</v>
      </c>
      <c r="H19" s="56"/>
      <c r="I19" s="56">
        <v>12657</v>
      </c>
      <c r="J19" s="56"/>
      <c r="K19" s="56">
        <v>55637</v>
      </c>
      <c r="L19" s="56"/>
      <c r="M19" s="56">
        <v>244076</v>
      </c>
      <c r="N19" s="56"/>
      <c r="O19" s="56">
        <v>866167</v>
      </c>
      <c r="P19" s="56"/>
      <c r="Q19" s="60">
        <v>0</v>
      </c>
      <c r="R19" s="56"/>
      <c r="S19" s="56">
        <f>SUM(O19:Q19)</f>
        <v>866167</v>
      </c>
      <c r="T19" s="56"/>
      <c r="U19" s="56">
        <f>SUM(E19:M19,S19)</f>
        <v>2223600</v>
      </c>
    </row>
    <row r="20" spans="1:21" ht="23.4">
      <c r="A20" s="43" t="s">
        <v>134</v>
      </c>
      <c r="B20" s="58"/>
      <c r="C20" s="59"/>
      <c r="D20" s="56"/>
      <c r="E20" s="48">
        <v>0</v>
      </c>
      <c r="F20" s="60">
        <v>0</v>
      </c>
      <c r="G20" s="48">
        <v>0</v>
      </c>
      <c r="H20" s="60">
        <v>0</v>
      </c>
      <c r="I20" s="48">
        <v>0</v>
      </c>
      <c r="J20" s="60">
        <v>0</v>
      </c>
      <c r="K20" s="48">
        <v>0</v>
      </c>
      <c r="L20" s="60">
        <v>0</v>
      </c>
      <c r="M20" s="48">
        <f>SUM(PL!L72)</f>
        <v>24422</v>
      </c>
      <c r="N20" s="60">
        <v>0</v>
      </c>
      <c r="O20" s="48">
        <v>0</v>
      </c>
      <c r="P20" s="60">
        <v>0</v>
      </c>
      <c r="Q20" s="48">
        <v>0</v>
      </c>
      <c r="R20" s="60">
        <v>0</v>
      </c>
      <c r="S20" s="50">
        <f t="shared" ref="S20:S21" si="2">SUM(O20:Q20)</f>
        <v>0</v>
      </c>
      <c r="T20" s="60">
        <v>0</v>
      </c>
      <c r="U20" s="48">
        <f>SUM(E20:M20,S20)</f>
        <v>24422</v>
      </c>
    </row>
    <row r="21" spans="1:21" ht="23.4">
      <c r="A21" s="43" t="s">
        <v>73</v>
      </c>
      <c r="B21" s="58"/>
      <c r="C21" s="59"/>
      <c r="D21" s="56"/>
      <c r="E21" s="49">
        <v>0</v>
      </c>
      <c r="F21" s="60">
        <v>0</v>
      </c>
      <c r="G21" s="49">
        <v>0</v>
      </c>
      <c r="H21" s="60">
        <v>0</v>
      </c>
      <c r="I21" s="49">
        <v>0</v>
      </c>
      <c r="J21" s="60">
        <v>0</v>
      </c>
      <c r="K21" s="49">
        <v>0</v>
      </c>
      <c r="L21" s="60">
        <v>0</v>
      </c>
      <c r="M21" s="49">
        <v>0</v>
      </c>
      <c r="N21" s="60">
        <v>0</v>
      </c>
      <c r="O21" s="49">
        <v>0</v>
      </c>
      <c r="P21" s="60">
        <v>0</v>
      </c>
      <c r="Q21" s="49">
        <f>PL!L80</f>
        <v>-2182</v>
      </c>
      <c r="R21" s="60">
        <v>0</v>
      </c>
      <c r="S21" s="51">
        <f t="shared" si="2"/>
        <v>-2182</v>
      </c>
      <c r="T21" s="60">
        <v>0</v>
      </c>
      <c r="U21" s="49">
        <f>SUM(E21:M21,S21)</f>
        <v>-2182</v>
      </c>
    </row>
    <row r="22" spans="1:21" ht="23.4">
      <c r="A22" s="43" t="s">
        <v>74</v>
      </c>
      <c r="B22" s="43"/>
      <c r="C22" s="59"/>
      <c r="D22" s="55"/>
      <c r="E22" s="60">
        <f>SUM(E20:E21)</f>
        <v>0</v>
      </c>
      <c r="F22" s="60"/>
      <c r="G22" s="60">
        <f>SUM(G20:G21)</f>
        <v>0</v>
      </c>
      <c r="H22" s="55"/>
      <c r="I22" s="60">
        <f>SUM(I20:I21)</f>
        <v>0</v>
      </c>
      <c r="J22" s="55"/>
      <c r="K22" s="60">
        <f>SUM(K20:K21)</f>
        <v>0</v>
      </c>
      <c r="L22" s="56"/>
      <c r="M22" s="60">
        <f>SUM(M20:M21)</f>
        <v>24422</v>
      </c>
      <c r="N22" s="57"/>
      <c r="O22" s="60">
        <f>SUM(O20:O21)</f>
        <v>0</v>
      </c>
      <c r="P22" s="60"/>
      <c r="Q22" s="60">
        <f>SUM(Q20:Q21)</f>
        <v>-2182</v>
      </c>
      <c r="R22" s="60"/>
      <c r="S22" s="60">
        <f>SUM(S20:S21)</f>
        <v>-2182</v>
      </c>
      <c r="T22" s="57"/>
      <c r="U22" s="60">
        <f>SUM(U20:U21)</f>
        <v>22240</v>
      </c>
    </row>
    <row r="23" spans="1:21" ht="23.4">
      <c r="A23" s="43" t="s">
        <v>184</v>
      </c>
      <c r="B23" s="43"/>
      <c r="C23" s="59">
        <v>12</v>
      </c>
      <c r="D23" s="55"/>
      <c r="E23" s="60">
        <v>0</v>
      </c>
      <c r="F23" s="55"/>
      <c r="G23" s="60">
        <v>0</v>
      </c>
      <c r="H23" s="55"/>
      <c r="I23" s="60">
        <v>0</v>
      </c>
      <c r="J23" s="55"/>
      <c r="K23" s="60">
        <v>0</v>
      </c>
      <c r="L23" s="56"/>
      <c r="M23" s="60">
        <v>-132878</v>
      </c>
      <c r="N23" s="57"/>
      <c r="O23" s="60">
        <v>0</v>
      </c>
      <c r="P23" s="60"/>
      <c r="Q23" s="60">
        <v>0</v>
      </c>
      <c r="R23" s="60"/>
      <c r="S23" s="62">
        <f t="shared" ref="S23" si="3">SUM(O23:Q23)</f>
        <v>0</v>
      </c>
      <c r="T23" s="57"/>
      <c r="U23" s="54">
        <f>SUM(E23:M23,S23)</f>
        <v>-132878</v>
      </c>
    </row>
    <row r="24" spans="1:21" ht="24" thickBot="1">
      <c r="A24" s="58" t="str">
        <f>'CE-C'!A24</f>
        <v>ยอดคงเหลือ ณ วันที่ 30 มิถุนายน 2566</v>
      </c>
      <c r="B24" s="58"/>
      <c r="C24" s="59"/>
      <c r="D24" s="57"/>
      <c r="E24" s="76">
        <f>SUM(E19,E22:E23)</f>
        <v>632753</v>
      </c>
      <c r="F24" s="57"/>
      <c r="G24" s="76">
        <f>SUM(G19,G22:G23)</f>
        <v>412310</v>
      </c>
      <c r="H24" s="57"/>
      <c r="I24" s="76">
        <f>SUM(I19,I22:I23)</f>
        <v>12657</v>
      </c>
      <c r="J24" s="57"/>
      <c r="K24" s="76">
        <f>SUM(K19,K22:K23)</f>
        <v>55637</v>
      </c>
      <c r="L24" s="57"/>
      <c r="M24" s="76">
        <f>SUM(M19,M22:M23)</f>
        <v>135620</v>
      </c>
      <c r="N24" s="57"/>
      <c r="O24" s="76">
        <f>SUM(O19,O22:O23)</f>
        <v>866167</v>
      </c>
      <c r="Q24" s="45">
        <f>SUM(Q19,Q22:Q23)</f>
        <v>-2182</v>
      </c>
      <c r="S24" s="76">
        <f>SUM(S19,S22:S23)</f>
        <v>863985</v>
      </c>
      <c r="T24" s="57"/>
      <c r="U24" s="76">
        <f>SUM(U19,U22:U23)</f>
        <v>2112962</v>
      </c>
    </row>
    <row r="25" spans="1:21" s="62" customFormat="1" ht="24" thickTop="1">
      <c r="E25" s="62">
        <f>E19-BS!K81</f>
        <v>0</v>
      </c>
      <c r="G25" s="62">
        <f>G19-BS!K82</f>
        <v>0</v>
      </c>
      <c r="I25" s="62">
        <f>I19-BS!K83</f>
        <v>0</v>
      </c>
      <c r="K25" s="62">
        <f>K19-BS!K85</f>
        <v>0</v>
      </c>
      <c r="M25" s="62">
        <f>M19-BS!K86</f>
        <v>0</v>
      </c>
      <c r="S25" s="62">
        <f>S19-BS!K87</f>
        <v>0</v>
      </c>
      <c r="U25" s="62">
        <f>U19-BS!K88</f>
        <v>0</v>
      </c>
    </row>
    <row r="26" spans="1:21" s="62" customFormat="1" ht="23.4">
      <c r="E26" s="62">
        <f>E24-BS!I81</f>
        <v>0</v>
      </c>
      <c r="G26" s="62">
        <f>G24-BS!I82</f>
        <v>0</v>
      </c>
      <c r="I26" s="62">
        <f>I24-BS!I83</f>
        <v>0</v>
      </c>
      <c r="K26" s="62">
        <f>K24-BS!I85</f>
        <v>0</v>
      </c>
      <c r="M26" s="62">
        <f>M24-BS!I86</f>
        <v>0</v>
      </c>
      <c r="S26" s="62">
        <f>S24-BS!I87</f>
        <v>0</v>
      </c>
      <c r="U26" s="62">
        <f>U24-BS!I88</f>
        <v>0</v>
      </c>
    </row>
    <row r="27" spans="1:21" s="62" customFormat="1" ht="23.4">
      <c r="A27" s="67" t="s">
        <v>113</v>
      </c>
    </row>
    <row r="28" spans="1:21" ht="23.4">
      <c r="M28" s="54"/>
      <c r="N28" s="54"/>
    </row>
  </sheetData>
  <mergeCells count="3">
    <mergeCell ref="O7:S7"/>
    <mergeCell ref="O8:Q8"/>
    <mergeCell ref="K9:M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  <ignoredErrors>
    <ignoredError sqref="S22" formula="1"/>
    <ignoredError sqref="O22 O15:P15 T15 E15 I15" formulaRange="1"/>
    <ignoredError sqref="S15 U1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7"/>
  <sheetViews>
    <sheetView showGridLines="0" view="pageBreakPreview" zoomScale="85" zoomScaleNormal="85" zoomScaleSheetLayoutView="85" workbookViewId="0"/>
  </sheetViews>
  <sheetFormatPr defaultColWidth="10.88671875" defaultRowHeight="21.75" customHeight="1"/>
  <cols>
    <col min="1" max="1" width="31" style="54" customWidth="1"/>
    <col min="2" max="2" width="5" style="54" customWidth="1"/>
    <col min="3" max="3" width="4.44140625" style="54" customWidth="1"/>
    <col min="4" max="4" width="14.109375" style="54" customWidth="1"/>
    <col min="5" max="5" width="1.5546875" style="54" customWidth="1"/>
    <col min="6" max="6" width="4" style="54" customWidth="1"/>
    <col min="7" max="7" width="1.5546875" style="54" customWidth="1"/>
    <col min="8" max="8" width="13.5546875" style="54" customWidth="1"/>
    <col min="9" max="9" width="1.5546875" style="54" customWidth="1"/>
    <col min="10" max="10" width="13.5546875" style="54" customWidth="1"/>
    <col min="11" max="11" width="1.5546875" style="54" customWidth="1"/>
    <col min="12" max="12" width="13.5546875" style="54" customWidth="1"/>
    <col min="13" max="13" width="1.5546875" style="54" customWidth="1"/>
    <col min="14" max="14" width="13.5546875" style="54" customWidth="1"/>
    <col min="15" max="15" width="0.88671875" style="54" customWidth="1"/>
    <col min="16" max="115" width="10.88671875" style="54"/>
    <col min="116" max="116" width="25.5546875" style="54" customWidth="1"/>
    <col min="117" max="117" width="5" style="54" customWidth="1"/>
    <col min="118" max="118" width="4.44140625" style="54" customWidth="1"/>
    <col min="119" max="119" width="6.44140625" style="54" customWidth="1"/>
    <col min="120" max="120" width="1.5546875" style="54" customWidth="1"/>
    <col min="121" max="121" width="8.44140625" style="54" customWidth="1"/>
    <col min="122" max="122" width="1.44140625" style="54" customWidth="1"/>
    <col min="123" max="123" width="12.44140625" style="54" customWidth="1"/>
    <col min="124" max="124" width="1.44140625" style="54" customWidth="1"/>
    <col min="125" max="125" width="12.44140625" style="54" customWidth="1"/>
    <col min="126" max="126" width="1.44140625" style="54" customWidth="1"/>
    <col min="127" max="127" width="12.44140625" style="54" customWidth="1"/>
    <col min="128" max="128" width="1.44140625" style="54" customWidth="1"/>
    <col min="129" max="129" width="12.44140625" style="54" customWidth="1"/>
    <col min="130" max="130" width="0.88671875" style="54" customWidth="1"/>
    <col min="131" max="131" width="13" style="54" customWidth="1"/>
    <col min="132" max="132" width="6.109375" style="54" bestFit="1" customWidth="1"/>
    <col min="133" max="371" width="10.88671875" style="54"/>
    <col min="372" max="372" width="25.5546875" style="54" customWidth="1"/>
    <col min="373" max="373" width="5" style="54" customWidth="1"/>
    <col min="374" max="374" width="4.44140625" style="54" customWidth="1"/>
    <col min="375" max="375" width="6.44140625" style="54" customWidth="1"/>
    <col min="376" max="376" width="1.5546875" style="54" customWidth="1"/>
    <col min="377" max="377" width="8.44140625" style="54" customWidth="1"/>
    <col min="378" max="378" width="1.44140625" style="54" customWidth="1"/>
    <col min="379" max="379" width="12.44140625" style="54" customWidth="1"/>
    <col min="380" max="380" width="1.44140625" style="54" customWidth="1"/>
    <col min="381" max="381" width="12.44140625" style="54" customWidth="1"/>
    <col min="382" max="382" width="1.44140625" style="54" customWidth="1"/>
    <col min="383" max="383" width="12.44140625" style="54" customWidth="1"/>
    <col min="384" max="384" width="1.44140625" style="54" customWidth="1"/>
    <col min="385" max="385" width="12.44140625" style="54" customWidth="1"/>
    <col min="386" max="386" width="0.88671875" style="54" customWidth="1"/>
    <col min="387" max="387" width="13" style="54" customWidth="1"/>
    <col min="388" max="388" width="6.109375" style="54" bestFit="1" customWidth="1"/>
    <col min="389" max="627" width="10.88671875" style="54"/>
    <col min="628" max="628" width="25.5546875" style="54" customWidth="1"/>
    <col min="629" max="629" width="5" style="54" customWidth="1"/>
    <col min="630" max="630" width="4.44140625" style="54" customWidth="1"/>
    <col min="631" max="631" width="6.44140625" style="54" customWidth="1"/>
    <col min="632" max="632" width="1.5546875" style="54" customWidth="1"/>
    <col min="633" max="633" width="8.44140625" style="54" customWidth="1"/>
    <col min="634" max="634" width="1.44140625" style="54" customWidth="1"/>
    <col min="635" max="635" width="12.44140625" style="54" customWidth="1"/>
    <col min="636" max="636" width="1.44140625" style="54" customWidth="1"/>
    <col min="637" max="637" width="12.44140625" style="54" customWidth="1"/>
    <col min="638" max="638" width="1.44140625" style="54" customWidth="1"/>
    <col min="639" max="639" width="12.44140625" style="54" customWidth="1"/>
    <col min="640" max="640" width="1.44140625" style="54" customWidth="1"/>
    <col min="641" max="641" width="12.44140625" style="54" customWidth="1"/>
    <col min="642" max="642" width="0.88671875" style="54" customWidth="1"/>
    <col min="643" max="643" width="13" style="54" customWidth="1"/>
    <col min="644" max="644" width="6.109375" style="54" bestFit="1" customWidth="1"/>
    <col min="645" max="883" width="10.88671875" style="54"/>
    <col min="884" max="884" width="25.5546875" style="54" customWidth="1"/>
    <col min="885" max="885" width="5" style="54" customWidth="1"/>
    <col min="886" max="886" width="4.44140625" style="54" customWidth="1"/>
    <col min="887" max="887" width="6.44140625" style="54" customWidth="1"/>
    <col min="888" max="888" width="1.5546875" style="54" customWidth="1"/>
    <col min="889" max="889" width="8.44140625" style="54" customWidth="1"/>
    <col min="890" max="890" width="1.44140625" style="54" customWidth="1"/>
    <col min="891" max="891" width="12.44140625" style="54" customWidth="1"/>
    <col min="892" max="892" width="1.44140625" style="54" customWidth="1"/>
    <col min="893" max="893" width="12.44140625" style="54" customWidth="1"/>
    <col min="894" max="894" width="1.44140625" style="54" customWidth="1"/>
    <col min="895" max="895" width="12.44140625" style="54" customWidth="1"/>
    <col min="896" max="896" width="1.44140625" style="54" customWidth="1"/>
    <col min="897" max="897" width="12.44140625" style="54" customWidth="1"/>
    <col min="898" max="898" width="0.88671875" style="54" customWidth="1"/>
    <col min="899" max="899" width="13" style="54" customWidth="1"/>
    <col min="900" max="900" width="6.109375" style="54" bestFit="1" customWidth="1"/>
    <col min="901" max="1139" width="10.88671875" style="54"/>
    <col min="1140" max="1140" width="25.5546875" style="54" customWidth="1"/>
    <col min="1141" max="1141" width="5" style="54" customWidth="1"/>
    <col min="1142" max="1142" width="4.44140625" style="54" customWidth="1"/>
    <col min="1143" max="1143" width="6.44140625" style="54" customWidth="1"/>
    <col min="1144" max="1144" width="1.5546875" style="54" customWidth="1"/>
    <col min="1145" max="1145" width="8.44140625" style="54" customWidth="1"/>
    <col min="1146" max="1146" width="1.44140625" style="54" customWidth="1"/>
    <col min="1147" max="1147" width="12.44140625" style="54" customWidth="1"/>
    <col min="1148" max="1148" width="1.44140625" style="54" customWidth="1"/>
    <col min="1149" max="1149" width="12.44140625" style="54" customWidth="1"/>
    <col min="1150" max="1150" width="1.44140625" style="54" customWidth="1"/>
    <col min="1151" max="1151" width="12.44140625" style="54" customWidth="1"/>
    <col min="1152" max="1152" width="1.44140625" style="54" customWidth="1"/>
    <col min="1153" max="1153" width="12.44140625" style="54" customWidth="1"/>
    <col min="1154" max="1154" width="0.88671875" style="54" customWidth="1"/>
    <col min="1155" max="1155" width="13" style="54" customWidth="1"/>
    <col min="1156" max="1156" width="6.109375" style="54" bestFit="1" customWidth="1"/>
    <col min="1157" max="1395" width="10.88671875" style="54"/>
    <col min="1396" max="1396" width="25.5546875" style="54" customWidth="1"/>
    <col min="1397" max="1397" width="5" style="54" customWidth="1"/>
    <col min="1398" max="1398" width="4.44140625" style="54" customWidth="1"/>
    <col min="1399" max="1399" width="6.44140625" style="54" customWidth="1"/>
    <col min="1400" max="1400" width="1.5546875" style="54" customWidth="1"/>
    <col min="1401" max="1401" width="8.44140625" style="54" customWidth="1"/>
    <col min="1402" max="1402" width="1.44140625" style="54" customWidth="1"/>
    <col min="1403" max="1403" width="12.44140625" style="54" customWidth="1"/>
    <col min="1404" max="1404" width="1.44140625" style="54" customWidth="1"/>
    <col min="1405" max="1405" width="12.44140625" style="54" customWidth="1"/>
    <col min="1406" max="1406" width="1.44140625" style="54" customWidth="1"/>
    <col min="1407" max="1407" width="12.44140625" style="54" customWidth="1"/>
    <col min="1408" max="1408" width="1.44140625" style="54" customWidth="1"/>
    <col min="1409" max="1409" width="12.44140625" style="54" customWidth="1"/>
    <col min="1410" max="1410" width="0.88671875" style="54" customWidth="1"/>
    <col min="1411" max="1411" width="13" style="54" customWidth="1"/>
    <col min="1412" max="1412" width="6.109375" style="54" bestFit="1" customWidth="1"/>
    <col min="1413" max="1651" width="10.88671875" style="54"/>
    <col min="1652" max="1652" width="25.5546875" style="54" customWidth="1"/>
    <col min="1653" max="1653" width="5" style="54" customWidth="1"/>
    <col min="1654" max="1654" width="4.44140625" style="54" customWidth="1"/>
    <col min="1655" max="1655" width="6.44140625" style="54" customWidth="1"/>
    <col min="1656" max="1656" width="1.5546875" style="54" customWidth="1"/>
    <col min="1657" max="1657" width="8.44140625" style="54" customWidth="1"/>
    <col min="1658" max="1658" width="1.44140625" style="54" customWidth="1"/>
    <col min="1659" max="1659" width="12.44140625" style="54" customWidth="1"/>
    <col min="1660" max="1660" width="1.44140625" style="54" customWidth="1"/>
    <col min="1661" max="1661" width="12.44140625" style="54" customWidth="1"/>
    <col min="1662" max="1662" width="1.44140625" style="54" customWidth="1"/>
    <col min="1663" max="1663" width="12.44140625" style="54" customWidth="1"/>
    <col min="1664" max="1664" width="1.44140625" style="54" customWidth="1"/>
    <col min="1665" max="1665" width="12.44140625" style="54" customWidth="1"/>
    <col min="1666" max="1666" width="0.88671875" style="54" customWidth="1"/>
    <col min="1667" max="1667" width="13" style="54" customWidth="1"/>
    <col min="1668" max="1668" width="6.109375" style="54" bestFit="1" customWidth="1"/>
    <col min="1669" max="1907" width="10.88671875" style="54"/>
    <col min="1908" max="1908" width="25.5546875" style="54" customWidth="1"/>
    <col min="1909" max="1909" width="5" style="54" customWidth="1"/>
    <col min="1910" max="1910" width="4.44140625" style="54" customWidth="1"/>
    <col min="1911" max="1911" width="6.44140625" style="54" customWidth="1"/>
    <col min="1912" max="1912" width="1.5546875" style="54" customWidth="1"/>
    <col min="1913" max="1913" width="8.44140625" style="54" customWidth="1"/>
    <col min="1914" max="1914" width="1.44140625" style="54" customWidth="1"/>
    <col min="1915" max="1915" width="12.44140625" style="54" customWidth="1"/>
    <col min="1916" max="1916" width="1.44140625" style="54" customWidth="1"/>
    <col min="1917" max="1917" width="12.44140625" style="54" customWidth="1"/>
    <col min="1918" max="1918" width="1.44140625" style="54" customWidth="1"/>
    <col min="1919" max="1919" width="12.44140625" style="54" customWidth="1"/>
    <col min="1920" max="1920" width="1.44140625" style="54" customWidth="1"/>
    <col min="1921" max="1921" width="12.44140625" style="54" customWidth="1"/>
    <col min="1922" max="1922" width="0.88671875" style="54" customWidth="1"/>
    <col min="1923" max="1923" width="13" style="54" customWidth="1"/>
    <col min="1924" max="1924" width="6.109375" style="54" bestFit="1" customWidth="1"/>
    <col min="1925" max="2163" width="10.88671875" style="54"/>
    <col min="2164" max="2164" width="25.5546875" style="54" customWidth="1"/>
    <col min="2165" max="2165" width="5" style="54" customWidth="1"/>
    <col min="2166" max="2166" width="4.44140625" style="54" customWidth="1"/>
    <col min="2167" max="2167" width="6.44140625" style="54" customWidth="1"/>
    <col min="2168" max="2168" width="1.5546875" style="54" customWidth="1"/>
    <col min="2169" max="2169" width="8.44140625" style="54" customWidth="1"/>
    <col min="2170" max="2170" width="1.44140625" style="54" customWidth="1"/>
    <col min="2171" max="2171" width="12.44140625" style="54" customWidth="1"/>
    <col min="2172" max="2172" width="1.44140625" style="54" customWidth="1"/>
    <col min="2173" max="2173" width="12.44140625" style="54" customWidth="1"/>
    <col min="2174" max="2174" width="1.44140625" style="54" customWidth="1"/>
    <col min="2175" max="2175" width="12.44140625" style="54" customWidth="1"/>
    <col min="2176" max="2176" width="1.44140625" style="54" customWidth="1"/>
    <col min="2177" max="2177" width="12.44140625" style="54" customWidth="1"/>
    <col min="2178" max="2178" width="0.88671875" style="54" customWidth="1"/>
    <col min="2179" max="2179" width="13" style="54" customWidth="1"/>
    <col min="2180" max="2180" width="6.109375" style="54" bestFit="1" customWidth="1"/>
    <col min="2181" max="2419" width="10.88671875" style="54"/>
    <col min="2420" max="2420" width="25.5546875" style="54" customWidth="1"/>
    <col min="2421" max="2421" width="5" style="54" customWidth="1"/>
    <col min="2422" max="2422" width="4.44140625" style="54" customWidth="1"/>
    <col min="2423" max="2423" width="6.44140625" style="54" customWidth="1"/>
    <col min="2424" max="2424" width="1.5546875" style="54" customWidth="1"/>
    <col min="2425" max="2425" width="8.44140625" style="54" customWidth="1"/>
    <col min="2426" max="2426" width="1.44140625" style="54" customWidth="1"/>
    <col min="2427" max="2427" width="12.44140625" style="54" customWidth="1"/>
    <col min="2428" max="2428" width="1.44140625" style="54" customWidth="1"/>
    <col min="2429" max="2429" width="12.44140625" style="54" customWidth="1"/>
    <col min="2430" max="2430" width="1.44140625" style="54" customWidth="1"/>
    <col min="2431" max="2431" width="12.44140625" style="54" customWidth="1"/>
    <col min="2432" max="2432" width="1.44140625" style="54" customWidth="1"/>
    <col min="2433" max="2433" width="12.44140625" style="54" customWidth="1"/>
    <col min="2434" max="2434" width="0.88671875" style="54" customWidth="1"/>
    <col min="2435" max="2435" width="13" style="54" customWidth="1"/>
    <col min="2436" max="2436" width="6.109375" style="54" bestFit="1" customWidth="1"/>
    <col min="2437" max="2675" width="10.88671875" style="54"/>
    <col min="2676" max="2676" width="25.5546875" style="54" customWidth="1"/>
    <col min="2677" max="2677" width="5" style="54" customWidth="1"/>
    <col min="2678" max="2678" width="4.44140625" style="54" customWidth="1"/>
    <col min="2679" max="2679" width="6.44140625" style="54" customWidth="1"/>
    <col min="2680" max="2680" width="1.5546875" style="54" customWidth="1"/>
    <col min="2681" max="2681" width="8.44140625" style="54" customWidth="1"/>
    <col min="2682" max="2682" width="1.44140625" style="54" customWidth="1"/>
    <col min="2683" max="2683" width="12.44140625" style="54" customWidth="1"/>
    <col min="2684" max="2684" width="1.44140625" style="54" customWidth="1"/>
    <col min="2685" max="2685" width="12.44140625" style="54" customWidth="1"/>
    <col min="2686" max="2686" width="1.44140625" style="54" customWidth="1"/>
    <col min="2687" max="2687" width="12.44140625" style="54" customWidth="1"/>
    <col min="2688" max="2688" width="1.44140625" style="54" customWidth="1"/>
    <col min="2689" max="2689" width="12.44140625" style="54" customWidth="1"/>
    <col min="2690" max="2690" width="0.88671875" style="54" customWidth="1"/>
    <col min="2691" max="2691" width="13" style="54" customWidth="1"/>
    <col min="2692" max="2692" width="6.109375" style="54" bestFit="1" customWidth="1"/>
    <col min="2693" max="2931" width="10.88671875" style="54"/>
    <col min="2932" max="2932" width="25.5546875" style="54" customWidth="1"/>
    <col min="2933" max="2933" width="5" style="54" customWidth="1"/>
    <col min="2934" max="2934" width="4.44140625" style="54" customWidth="1"/>
    <col min="2935" max="2935" width="6.44140625" style="54" customWidth="1"/>
    <col min="2936" max="2936" width="1.5546875" style="54" customWidth="1"/>
    <col min="2937" max="2937" width="8.44140625" style="54" customWidth="1"/>
    <col min="2938" max="2938" width="1.44140625" style="54" customWidth="1"/>
    <col min="2939" max="2939" width="12.44140625" style="54" customWidth="1"/>
    <col min="2940" max="2940" width="1.44140625" style="54" customWidth="1"/>
    <col min="2941" max="2941" width="12.44140625" style="54" customWidth="1"/>
    <col min="2942" max="2942" width="1.44140625" style="54" customWidth="1"/>
    <col min="2943" max="2943" width="12.44140625" style="54" customWidth="1"/>
    <col min="2944" max="2944" width="1.44140625" style="54" customWidth="1"/>
    <col min="2945" max="2945" width="12.44140625" style="54" customWidth="1"/>
    <col min="2946" max="2946" width="0.88671875" style="54" customWidth="1"/>
    <col min="2947" max="2947" width="13" style="54" customWidth="1"/>
    <col min="2948" max="2948" width="6.109375" style="54" bestFit="1" customWidth="1"/>
    <col min="2949" max="3187" width="10.88671875" style="54"/>
    <col min="3188" max="3188" width="25.5546875" style="54" customWidth="1"/>
    <col min="3189" max="3189" width="5" style="54" customWidth="1"/>
    <col min="3190" max="3190" width="4.44140625" style="54" customWidth="1"/>
    <col min="3191" max="3191" width="6.44140625" style="54" customWidth="1"/>
    <col min="3192" max="3192" width="1.5546875" style="54" customWidth="1"/>
    <col min="3193" max="3193" width="8.44140625" style="54" customWidth="1"/>
    <col min="3194" max="3194" width="1.44140625" style="54" customWidth="1"/>
    <col min="3195" max="3195" width="12.44140625" style="54" customWidth="1"/>
    <col min="3196" max="3196" width="1.44140625" style="54" customWidth="1"/>
    <col min="3197" max="3197" width="12.44140625" style="54" customWidth="1"/>
    <col min="3198" max="3198" width="1.44140625" style="54" customWidth="1"/>
    <col min="3199" max="3199" width="12.44140625" style="54" customWidth="1"/>
    <col min="3200" max="3200" width="1.44140625" style="54" customWidth="1"/>
    <col min="3201" max="3201" width="12.44140625" style="54" customWidth="1"/>
    <col min="3202" max="3202" width="0.88671875" style="54" customWidth="1"/>
    <col min="3203" max="3203" width="13" style="54" customWidth="1"/>
    <col min="3204" max="3204" width="6.109375" style="54" bestFit="1" customWidth="1"/>
    <col min="3205" max="3443" width="10.88671875" style="54"/>
    <col min="3444" max="3444" width="25.5546875" style="54" customWidth="1"/>
    <col min="3445" max="3445" width="5" style="54" customWidth="1"/>
    <col min="3446" max="3446" width="4.44140625" style="54" customWidth="1"/>
    <col min="3447" max="3447" width="6.44140625" style="54" customWidth="1"/>
    <col min="3448" max="3448" width="1.5546875" style="54" customWidth="1"/>
    <col min="3449" max="3449" width="8.44140625" style="54" customWidth="1"/>
    <col min="3450" max="3450" width="1.44140625" style="54" customWidth="1"/>
    <col min="3451" max="3451" width="12.44140625" style="54" customWidth="1"/>
    <col min="3452" max="3452" width="1.44140625" style="54" customWidth="1"/>
    <col min="3453" max="3453" width="12.44140625" style="54" customWidth="1"/>
    <col min="3454" max="3454" width="1.44140625" style="54" customWidth="1"/>
    <col min="3455" max="3455" width="12.44140625" style="54" customWidth="1"/>
    <col min="3456" max="3456" width="1.44140625" style="54" customWidth="1"/>
    <col min="3457" max="3457" width="12.44140625" style="54" customWidth="1"/>
    <col min="3458" max="3458" width="0.88671875" style="54" customWidth="1"/>
    <col min="3459" max="3459" width="13" style="54" customWidth="1"/>
    <col min="3460" max="3460" width="6.109375" style="54" bestFit="1" customWidth="1"/>
    <col min="3461" max="3699" width="10.88671875" style="54"/>
    <col min="3700" max="3700" width="25.5546875" style="54" customWidth="1"/>
    <col min="3701" max="3701" width="5" style="54" customWidth="1"/>
    <col min="3702" max="3702" width="4.44140625" style="54" customWidth="1"/>
    <col min="3703" max="3703" width="6.44140625" style="54" customWidth="1"/>
    <col min="3704" max="3704" width="1.5546875" style="54" customWidth="1"/>
    <col min="3705" max="3705" width="8.44140625" style="54" customWidth="1"/>
    <col min="3706" max="3706" width="1.44140625" style="54" customWidth="1"/>
    <col min="3707" max="3707" width="12.44140625" style="54" customWidth="1"/>
    <col min="3708" max="3708" width="1.44140625" style="54" customWidth="1"/>
    <col min="3709" max="3709" width="12.44140625" style="54" customWidth="1"/>
    <col min="3710" max="3710" width="1.44140625" style="54" customWidth="1"/>
    <col min="3711" max="3711" width="12.44140625" style="54" customWidth="1"/>
    <col min="3712" max="3712" width="1.44140625" style="54" customWidth="1"/>
    <col min="3713" max="3713" width="12.44140625" style="54" customWidth="1"/>
    <col min="3714" max="3714" width="0.88671875" style="54" customWidth="1"/>
    <col min="3715" max="3715" width="13" style="54" customWidth="1"/>
    <col min="3716" max="3716" width="6.109375" style="54" bestFit="1" customWidth="1"/>
    <col min="3717" max="3955" width="10.88671875" style="54"/>
    <col min="3956" max="3956" width="25.5546875" style="54" customWidth="1"/>
    <col min="3957" max="3957" width="5" style="54" customWidth="1"/>
    <col min="3958" max="3958" width="4.44140625" style="54" customWidth="1"/>
    <col min="3959" max="3959" width="6.44140625" style="54" customWidth="1"/>
    <col min="3960" max="3960" width="1.5546875" style="54" customWidth="1"/>
    <col min="3961" max="3961" width="8.44140625" style="54" customWidth="1"/>
    <col min="3962" max="3962" width="1.44140625" style="54" customWidth="1"/>
    <col min="3963" max="3963" width="12.44140625" style="54" customWidth="1"/>
    <col min="3964" max="3964" width="1.44140625" style="54" customWidth="1"/>
    <col min="3965" max="3965" width="12.44140625" style="54" customWidth="1"/>
    <col min="3966" max="3966" width="1.44140625" style="54" customWidth="1"/>
    <col min="3967" max="3967" width="12.44140625" style="54" customWidth="1"/>
    <col min="3968" max="3968" width="1.44140625" style="54" customWidth="1"/>
    <col min="3969" max="3969" width="12.44140625" style="54" customWidth="1"/>
    <col min="3970" max="3970" width="0.88671875" style="54" customWidth="1"/>
    <col min="3971" max="3971" width="13" style="54" customWidth="1"/>
    <col min="3972" max="3972" width="6.109375" style="54" bestFit="1" customWidth="1"/>
    <col min="3973" max="4211" width="10.88671875" style="54"/>
    <col min="4212" max="4212" width="25.5546875" style="54" customWidth="1"/>
    <col min="4213" max="4213" width="5" style="54" customWidth="1"/>
    <col min="4214" max="4214" width="4.44140625" style="54" customWidth="1"/>
    <col min="4215" max="4215" width="6.44140625" style="54" customWidth="1"/>
    <col min="4216" max="4216" width="1.5546875" style="54" customWidth="1"/>
    <col min="4217" max="4217" width="8.44140625" style="54" customWidth="1"/>
    <col min="4218" max="4218" width="1.44140625" style="54" customWidth="1"/>
    <col min="4219" max="4219" width="12.44140625" style="54" customWidth="1"/>
    <col min="4220" max="4220" width="1.44140625" style="54" customWidth="1"/>
    <col min="4221" max="4221" width="12.44140625" style="54" customWidth="1"/>
    <col min="4222" max="4222" width="1.44140625" style="54" customWidth="1"/>
    <col min="4223" max="4223" width="12.44140625" style="54" customWidth="1"/>
    <col min="4224" max="4224" width="1.44140625" style="54" customWidth="1"/>
    <col min="4225" max="4225" width="12.44140625" style="54" customWidth="1"/>
    <col min="4226" max="4226" width="0.88671875" style="54" customWidth="1"/>
    <col min="4227" max="4227" width="13" style="54" customWidth="1"/>
    <col min="4228" max="4228" width="6.109375" style="54" bestFit="1" customWidth="1"/>
    <col min="4229" max="4467" width="10.88671875" style="54"/>
    <col min="4468" max="4468" width="25.5546875" style="54" customWidth="1"/>
    <col min="4469" max="4469" width="5" style="54" customWidth="1"/>
    <col min="4470" max="4470" width="4.44140625" style="54" customWidth="1"/>
    <col min="4471" max="4471" width="6.44140625" style="54" customWidth="1"/>
    <col min="4472" max="4472" width="1.5546875" style="54" customWidth="1"/>
    <col min="4473" max="4473" width="8.44140625" style="54" customWidth="1"/>
    <col min="4474" max="4474" width="1.44140625" style="54" customWidth="1"/>
    <col min="4475" max="4475" width="12.44140625" style="54" customWidth="1"/>
    <col min="4476" max="4476" width="1.44140625" style="54" customWidth="1"/>
    <col min="4477" max="4477" width="12.44140625" style="54" customWidth="1"/>
    <col min="4478" max="4478" width="1.44140625" style="54" customWidth="1"/>
    <col min="4479" max="4479" width="12.44140625" style="54" customWidth="1"/>
    <col min="4480" max="4480" width="1.44140625" style="54" customWidth="1"/>
    <col min="4481" max="4481" width="12.44140625" style="54" customWidth="1"/>
    <col min="4482" max="4482" width="0.88671875" style="54" customWidth="1"/>
    <col min="4483" max="4483" width="13" style="54" customWidth="1"/>
    <col min="4484" max="4484" width="6.109375" style="54" bestFit="1" customWidth="1"/>
    <col min="4485" max="4723" width="10.88671875" style="54"/>
    <col min="4724" max="4724" width="25.5546875" style="54" customWidth="1"/>
    <col min="4725" max="4725" width="5" style="54" customWidth="1"/>
    <col min="4726" max="4726" width="4.44140625" style="54" customWidth="1"/>
    <col min="4727" max="4727" width="6.44140625" style="54" customWidth="1"/>
    <col min="4728" max="4728" width="1.5546875" style="54" customWidth="1"/>
    <col min="4729" max="4729" width="8.44140625" style="54" customWidth="1"/>
    <col min="4730" max="4730" width="1.44140625" style="54" customWidth="1"/>
    <col min="4731" max="4731" width="12.44140625" style="54" customWidth="1"/>
    <col min="4732" max="4732" width="1.44140625" style="54" customWidth="1"/>
    <col min="4733" max="4733" width="12.44140625" style="54" customWidth="1"/>
    <col min="4734" max="4734" width="1.44140625" style="54" customWidth="1"/>
    <col min="4735" max="4735" width="12.44140625" style="54" customWidth="1"/>
    <col min="4736" max="4736" width="1.44140625" style="54" customWidth="1"/>
    <col min="4737" max="4737" width="12.44140625" style="54" customWidth="1"/>
    <col min="4738" max="4738" width="0.88671875" style="54" customWidth="1"/>
    <col min="4739" max="4739" width="13" style="54" customWidth="1"/>
    <col min="4740" max="4740" width="6.109375" style="54" bestFit="1" customWidth="1"/>
    <col min="4741" max="4979" width="10.88671875" style="54"/>
    <col min="4980" max="4980" width="25.5546875" style="54" customWidth="1"/>
    <col min="4981" max="4981" width="5" style="54" customWidth="1"/>
    <col min="4982" max="4982" width="4.44140625" style="54" customWidth="1"/>
    <col min="4983" max="4983" width="6.44140625" style="54" customWidth="1"/>
    <col min="4984" max="4984" width="1.5546875" style="54" customWidth="1"/>
    <col min="4985" max="4985" width="8.44140625" style="54" customWidth="1"/>
    <col min="4986" max="4986" width="1.44140625" style="54" customWidth="1"/>
    <col min="4987" max="4987" width="12.44140625" style="54" customWidth="1"/>
    <col min="4988" max="4988" width="1.44140625" style="54" customWidth="1"/>
    <col min="4989" max="4989" width="12.44140625" style="54" customWidth="1"/>
    <col min="4990" max="4990" width="1.44140625" style="54" customWidth="1"/>
    <col min="4991" max="4991" width="12.44140625" style="54" customWidth="1"/>
    <col min="4992" max="4992" width="1.44140625" style="54" customWidth="1"/>
    <col min="4993" max="4993" width="12.44140625" style="54" customWidth="1"/>
    <col min="4994" max="4994" width="0.88671875" style="54" customWidth="1"/>
    <col min="4995" max="4995" width="13" style="54" customWidth="1"/>
    <col min="4996" max="4996" width="6.109375" style="54" bestFit="1" customWidth="1"/>
    <col min="4997" max="5235" width="10.88671875" style="54"/>
    <col min="5236" max="5236" width="25.5546875" style="54" customWidth="1"/>
    <col min="5237" max="5237" width="5" style="54" customWidth="1"/>
    <col min="5238" max="5238" width="4.44140625" style="54" customWidth="1"/>
    <col min="5239" max="5239" width="6.44140625" style="54" customWidth="1"/>
    <col min="5240" max="5240" width="1.5546875" style="54" customWidth="1"/>
    <col min="5241" max="5241" width="8.44140625" style="54" customWidth="1"/>
    <col min="5242" max="5242" width="1.44140625" style="54" customWidth="1"/>
    <col min="5243" max="5243" width="12.44140625" style="54" customWidth="1"/>
    <col min="5244" max="5244" width="1.44140625" style="54" customWidth="1"/>
    <col min="5245" max="5245" width="12.44140625" style="54" customWidth="1"/>
    <col min="5246" max="5246" width="1.44140625" style="54" customWidth="1"/>
    <col min="5247" max="5247" width="12.44140625" style="54" customWidth="1"/>
    <col min="5248" max="5248" width="1.44140625" style="54" customWidth="1"/>
    <col min="5249" max="5249" width="12.44140625" style="54" customWidth="1"/>
    <col min="5250" max="5250" width="0.88671875" style="54" customWidth="1"/>
    <col min="5251" max="5251" width="13" style="54" customWidth="1"/>
    <col min="5252" max="5252" width="6.109375" style="54" bestFit="1" customWidth="1"/>
    <col min="5253" max="5491" width="10.88671875" style="54"/>
    <col min="5492" max="5492" width="25.5546875" style="54" customWidth="1"/>
    <col min="5493" max="5493" width="5" style="54" customWidth="1"/>
    <col min="5494" max="5494" width="4.44140625" style="54" customWidth="1"/>
    <col min="5495" max="5495" width="6.44140625" style="54" customWidth="1"/>
    <col min="5496" max="5496" width="1.5546875" style="54" customWidth="1"/>
    <col min="5497" max="5497" width="8.44140625" style="54" customWidth="1"/>
    <col min="5498" max="5498" width="1.44140625" style="54" customWidth="1"/>
    <col min="5499" max="5499" width="12.44140625" style="54" customWidth="1"/>
    <col min="5500" max="5500" width="1.44140625" style="54" customWidth="1"/>
    <col min="5501" max="5501" width="12.44140625" style="54" customWidth="1"/>
    <col min="5502" max="5502" width="1.44140625" style="54" customWidth="1"/>
    <col min="5503" max="5503" width="12.44140625" style="54" customWidth="1"/>
    <col min="5504" max="5504" width="1.44140625" style="54" customWidth="1"/>
    <col min="5505" max="5505" width="12.44140625" style="54" customWidth="1"/>
    <col min="5506" max="5506" width="0.88671875" style="54" customWidth="1"/>
    <col min="5507" max="5507" width="13" style="54" customWidth="1"/>
    <col min="5508" max="5508" width="6.109375" style="54" bestFit="1" customWidth="1"/>
    <col min="5509" max="5747" width="10.88671875" style="54"/>
    <col min="5748" max="5748" width="25.5546875" style="54" customWidth="1"/>
    <col min="5749" max="5749" width="5" style="54" customWidth="1"/>
    <col min="5750" max="5750" width="4.44140625" style="54" customWidth="1"/>
    <col min="5751" max="5751" width="6.44140625" style="54" customWidth="1"/>
    <col min="5752" max="5752" width="1.5546875" style="54" customWidth="1"/>
    <col min="5753" max="5753" width="8.44140625" style="54" customWidth="1"/>
    <col min="5754" max="5754" width="1.44140625" style="54" customWidth="1"/>
    <col min="5755" max="5755" width="12.44140625" style="54" customWidth="1"/>
    <col min="5756" max="5756" width="1.44140625" style="54" customWidth="1"/>
    <col min="5757" max="5757" width="12.44140625" style="54" customWidth="1"/>
    <col min="5758" max="5758" width="1.44140625" style="54" customWidth="1"/>
    <col min="5759" max="5759" width="12.44140625" style="54" customWidth="1"/>
    <col min="5760" max="5760" width="1.44140625" style="54" customWidth="1"/>
    <col min="5761" max="5761" width="12.44140625" style="54" customWidth="1"/>
    <col min="5762" max="5762" width="0.88671875" style="54" customWidth="1"/>
    <col min="5763" max="5763" width="13" style="54" customWidth="1"/>
    <col min="5764" max="5764" width="6.109375" style="54" bestFit="1" customWidth="1"/>
    <col min="5765" max="6003" width="10.88671875" style="54"/>
    <col min="6004" max="6004" width="25.5546875" style="54" customWidth="1"/>
    <col min="6005" max="6005" width="5" style="54" customWidth="1"/>
    <col min="6006" max="6006" width="4.44140625" style="54" customWidth="1"/>
    <col min="6007" max="6007" width="6.44140625" style="54" customWidth="1"/>
    <col min="6008" max="6008" width="1.5546875" style="54" customWidth="1"/>
    <col min="6009" max="6009" width="8.44140625" style="54" customWidth="1"/>
    <col min="6010" max="6010" width="1.44140625" style="54" customWidth="1"/>
    <col min="6011" max="6011" width="12.44140625" style="54" customWidth="1"/>
    <col min="6012" max="6012" width="1.44140625" style="54" customWidth="1"/>
    <col min="6013" max="6013" width="12.44140625" style="54" customWidth="1"/>
    <col min="6014" max="6014" width="1.44140625" style="54" customWidth="1"/>
    <col min="6015" max="6015" width="12.44140625" style="54" customWidth="1"/>
    <col min="6016" max="6016" width="1.44140625" style="54" customWidth="1"/>
    <col min="6017" max="6017" width="12.44140625" style="54" customWidth="1"/>
    <col min="6018" max="6018" width="0.88671875" style="54" customWidth="1"/>
    <col min="6019" max="6019" width="13" style="54" customWidth="1"/>
    <col min="6020" max="6020" width="6.109375" style="54" bestFit="1" customWidth="1"/>
    <col min="6021" max="6259" width="10.88671875" style="54"/>
    <col min="6260" max="6260" width="25.5546875" style="54" customWidth="1"/>
    <col min="6261" max="6261" width="5" style="54" customWidth="1"/>
    <col min="6262" max="6262" width="4.44140625" style="54" customWidth="1"/>
    <col min="6263" max="6263" width="6.44140625" style="54" customWidth="1"/>
    <col min="6264" max="6264" width="1.5546875" style="54" customWidth="1"/>
    <col min="6265" max="6265" width="8.44140625" style="54" customWidth="1"/>
    <col min="6266" max="6266" width="1.44140625" style="54" customWidth="1"/>
    <col min="6267" max="6267" width="12.44140625" style="54" customWidth="1"/>
    <col min="6268" max="6268" width="1.44140625" style="54" customWidth="1"/>
    <col min="6269" max="6269" width="12.44140625" style="54" customWidth="1"/>
    <col min="6270" max="6270" width="1.44140625" style="54" customWidth="1"/>
    <col min="6271" max="6271" width="12.44140625" style="54" customWidth="1"/>
    <col min="6272" max="6272" width="1.44140625" style="54" customWidth="1"/>
    <col min="6273" max="6273" width="12.44140625" style="54" customWidth="1"/>
    <col min="6274" max="6274" width="0.88671875" style="54" customWidth="1"/>
    <col min="6275" max="6275" width="13" style="54" customWidth="1"/>
    <col min="6276" max="6276" width="6.109375" style="54" bestFit="1" customWidth="1"/>
    <col min="6277" max="6515" width="10.88671875" style="54"/>
    <col min="6516" max="6516" width="25.5546875" style="54" customWidth="1"/>
    <col min="6517" max="6517" width="5" style="54" customWidth="1"/>
    <col min="6518" max="6518" width="4.44140625" style="54" customWidth="1"/>
    <col min="6519" max="6519" width="6.44140625" style="54" customWidth="1"/>
    <col min="6520" max="6520" width="1.5546875" style="54" customWidth="1"/>
    <col min="6521" max="6521" width="8.44140625" style="54" customWidth="1"/>
    <col min="6522" max="6522" width="1.44140625" style="54" customWidth="1"/>
    <col min="6523" max="6523" width="12.44140625" style="54" customWidth="1"/>
    <col min="6524" max="6524" width="1.44140625" style="54" customWidth="1"/>
    <col min="6525" max="6525" width="12.44140625" style="54" customWidth="1"/>
    <col min="6526" max="6526" width="1.44140625" style="54" customWidth="1"/>
    <col min="6527" max="6527" width="12.44140625" style="54" customWidth="1"/>
    <col min="6528" max="6528" width="1.44140625" style="54" customWidth="1"/>
    <col min="6529" max="6529" width="12.44140625" style="54" customWidth="1"/>
    <col min="6530" max="6530" width="0.88671875" style="54" customWidth="1"/>
    <col min="6531" max="6531" width="13" style="54" customWidth="1"/>
    <col min="6532" max="6532" width="6.109375" style="54" bestFit="1" customWidth="1"/>
    <col min="6533" max="6771" width="10.88671875" style="54"/>
    <col min="6772" max="6772" width="25.5546875" style="54" customWidth="1"/>
    <col min="6773" max="6773" width="5" style="54" customWidth="1"/>
    <col min="6774" max="6774" width="4.44140625" style="54" customWidth="1"/>
    <col min="6775" max="6775" width="6.44140625" style="54" customWidth="1"/>
    <col min="6776" max="6776" width="1.5546875" style="54" customWidth="1"/>
    <col min="6777" max="6777" width="8.44140625" style="54" customWidth="1"/>
    <col min="6778" max="6778" width="1.44140625" style="54" customWidth="1"/>
    <col min="6779" max="6779" width="12.44140625" style="54" customWidth="1"/>
    <col min="6780" max="6780" width="1.44140625" style="54" customWidth="1"/>
    <col min="6781" max="6781" width="12.44140625" style="54" customWidth="1"/>
    <col min="6782" max="6782" width="1.44140625" style="54" customWidth="1"/>
    <col min="6783" max="6783" width="12.44140625" style="54" customWidth="1"/>
    <col min="6784" max="6784" width="1.44140625" style="54" customWidth="1"/>
    <col min="6785" max="6785" width="12.44140625" style="54" customWidth="1"/>
    <col min="6786" max="6786" width="0.88671875" style="54" customWidth="1"/>
    <col min="6787" max="6787" width="13" style="54" customWidth="1"/>
    <col min="6788" max="6788" width="6.109375" style="54" bestFit="1" customWidth="1"/>
    <col min="6789" max="7027" width="10.88671875" style="54"/>
    <col min="7028" max="7028" width="25.5546875" style="54" customWidth="1"/>
    <col min="7029" max="7029" width="5" style="54" customWidth="1"/>
    <col min="7030" max="7030" width="4.44140625" style="54" customWidth="1"/>
    <col min="7031" max="7031" width="6.44140625" style="54" customWidth="1"/>
    <col min="7032" max="7032" width="1.5546875" style="54" customWidth="1"/>
    <col min="7033" max="7033" width="8.44140625" style="54" customWidth="1"/>
    <col min="7034" max="7034" width="1.44140625" style="54" customWidth="1"/>
    <col min="7035" max="7035" width="12.44140625" style="54" customWidth="1"/>
    <col min="7036" max="7036" width="1.44140625" style="54" customWidth="1"/>
    <col min="7037" max="7037" width="12.44140625" style="54" customWidth="1"/>
    <col min="7038" max="7038" width="1.44140625" style="54" customWidth="1"/>
    <col min="7039" max="7039" width="12.44140625" style="54" customWidth="1"/>
    <col min="7040" max="7040" width="1.44140625" style="54" customWidth="1"/>
    <col min="7041" max="7041" width="12.44140625" style="54" customWidth="1"/>
    <col min="7042" max="7042" width="0.88671875" style="54" customWidth="1"/>
    <col min="7043" max="7043" width="13" style="54" customWidth="1"/>
    <col min="7044" max="7044" width="6.109375" style="54" bestFit="1" customWidth="1"/>
    <col min="7045" max="7283" width="10.88671875" style="54"/>
    <col min="7284" max="7284" width="25.5546875" style="54" customWidth="1"/>
    <col min="7285" max="7285" width="5" style="54" customWidth="1"/>
    <col min="7286" max="7286" width="4.44140625" style="54" customWidth="1"/>
    <col min="7287" max="7287" width="6.44140625" style="54" customWidth="1"/>
    <col min="7288" max="7288" width="1.5546875" style="54" customWidth="1"/>
    <col min="7289" max="7289" width="8.44140625" style="54" customWidth="1"/>
    <col min="7290" max="7290" width="1.44140625" style="54" customWidth="1"/>
    <col min="7291" max="7291" width="12.44140625" style="54" customWidth="1"/>
    <col min="7292" max="7292" width="1.44140625" style="54" customWidth="1"/>
    <col min="7293" max="7293" width="12.44140625" style="54" customWidth="1"/>
    <col min="7294" max="7294" width="1.44140625" style="54" customWidth="1"/>
    <col min="7295" max="7295" width="12.44140625" style="54" customWidth="1"/>
    <col min="7296" max="7296" width="1.44140625" style="54" customWidth="1"/>
    <col min="7297" max="7297" width="12.44140625" style="54" customWidth="1"/>
    <col min="7298" max="7298" width="0.88671875" style="54" customWidth="1"/>
    <col min="7299" max="7299" width="13" style="54" customWidth="1"/>
    <col min="7300" max="7300" width="6.109375" style="54" bestFit="1" customWidth="1"/>
    <col min="7301" max="7539" width="10.88671875" style="54"/>
    <col min="7540" max="7540" width="25.5546875" style="54" customWidth="1"/>
    <col min="7541" max="7541" width="5" style="54" customWidth="1"/>
    <col min="7542" max="7542" width="4.44140625" style="54" customWidth="1"/>
    <col min="7543" max="7543" width="6.44140625" style="54" customWidth="1"/>
    <col min="7544" max="7544" width="1.5546875" style="54" customWidth="1"/>
    <col min="7545" max="7545" width="8.44140625" style="54" customWidth="1"/>
    <col min="7546" max="7546" width="1.44140625" style="54" customWidth="1"/>
    <col min="7547" max="7547" width="12.44140625" style="54" customWidth="1"/>
    <col min="7548" max="7548" width="1.44140625" style="54" customWidth="1"/>
    <col min="7549" max="7549" width="12.44140625" style="54" customWidth="1"/>
    <col min="7550" max="7550" width="1.44140625" style="54" customWidth="1"/>
    <col min="7551" max="7551" width="12.44140625" style="54" customWidth="1"/>
    <col min="7552" max="7552" width="1.44140625" style="54" customWidth="1"/>
    <col min="7553" max="7553" width="12.44140625" style="54" customWidth="1"/>
    <col min="7554" max="7554" width="0.88671875" style="54" customWidth="1"/>
    <col min="7555" max="7555" width="13" style="54" customWidth="1"/>
    <col min="7556" max="7556" width="6.109375" style="54" bestFit="1" customWidth="1"/>
    <col min="7557" max="7795" width="10.88671875" style="54"/>
    <col min="7796" max="7796" width="25.5546875" style="54" customWidth="1"/>
    <col min="7797" max="7797" width="5" style="54" customWidth="1"/>
    <col min="7798" max="7798" width="4.44140625" style="54" customWidth="1"/>
    <col min="7799" max="7799" width="6.44140625" style="54" customWidth="1"/>
    <col min="7800" max="7800" width="1.5546875" style="54" customWidth="1"/>
    <col min="7801" max="7801" width="8.44140625" style="54" customWidth="1"/>
    <col min="7802" max="7802" width="1.44140625" style="54" customWidth="1"/>
    <col min="7803" max="7803" width="12.44140625" style="54" customWidth="1"/>
    <col min="7804" max="7804" width="1.44140625" style="54" customWidth="1"/>
    <col min="7805" max="7805" width="12.44140625" style="54" customWidth="1"/>
    <col min="7806" max="7806" width="1.44140625" style="54" customWidth="1"/>
    <col min="7807" max="7807" width="12.44140625" style="54" customWidth="1"/>
    <col min="7808" max="7808" width="1.44140625" style="54" customWidth="1"/>
    <col min="7809" max="7809" width="12.44140625" style="54" customWidth="1"/>
    <col min="7810" max="7810" width="0.88671875" style="54" customWidth="1"/>
    <col min="7811" max="7811" width="13" style="54" customWidth="1"/>
    <col min="7812" max="7812" width="6.109375" style="54" bestFit="1" customWidth="1"/>
    <col min="7813" max="8051" width="10.88671875" style="54"/>
    <col min="8052" max="8052" width="25.5546875" style="54" customWidth="1"/>
    <col min="8053" max="8053" width="5" style="54" customWidth="1"/>
    <col min="8054" max="8054" width="4.44140625" style="54" customWidth="1"/>
    <col min="8055" max="8055" width="6.44140625" style="54" customWidth="1"/>
    <col min="8056" max="8056" width="1.5546875" style="54" customWidth="1"/>
    <col min="8057" max="8057" width="8.44140625" style="54" customWidth="1"/>
    <col min="8058" max="8058" width="1.44140625" style="54" customWidth="1"/>
    <col min="8059" max="8059" width="12.44140625" style="54" customWidth="1"/>
    <col min="8060" max="8060" width="1.44140625" style="54" customWidth="1"/>
    <col min="8061" max="8061" width="12.44140625" style="54" customWidth="1"/>
    <col min="8062" max="8062" width="1.44140625" style="54" customWidth="1"/>
    <col min="8063" max="8063" width="12.44140625" style="54" customWidth="1"/>
    <col min="8064" max="8064" width="1.44140625" style="54" customWidth="1"/>
    <col min="8065" max="8065" width="12.44140625" style="54" customWidth="1"/>
    <col min="8066" max="8066" width="0.88671875" style="54" customWidth="1"/>
    <col min="8067" max="8067" width="13" style="54" customWidth="1"/>
    <col min="8068" max="8068" width="6.109375" style="54" bestFit="1" customWidth="1"/>
    <col min="8069" max="8307" width="10.88671875" style="54"/>
    <col min="8308" max="8308" width="25.5546875" style="54" customWidth="1"/>
    <col min="8309" max="8309" width="5" style="54" customWidth="1"/>
    <col min="8310" max="8310" width="4.44140625" style="54" customWidth="1"/>
    <col min="8311" max="8311" width="6.44140625" style="54" customWidth="1"/>
    <col min="8312" max="8312" width="1.5546875" style="54" customWidth="1"/>
    <col min="8313" max="8313" width="8.44140625" style="54" customWidth="1"/>
    <col min="8314" max="8314" width="1.44140625" style="54" customWidth="1"/>
    <col min="8315" max="8315" width="12.44140625" style="54" customWidth="1"/>
    <col min="8316" max="8316" width="1.44140625" style="54" customWidth="1"/>
    <col min="8317" max="8317" width="12.44140625" style="54" customWidth="1"/>
    <col min="8318" max="8318" width="1.44140625" style="54" customWidth="1"/>
    <col min="8319" max="8319" width="12.44140625" style="54" customWidth="1"/>
    <col min="8320" max="8320" width="1.44140625" style="54" customWidth="1"/>
    <col min="8321" max="8321" width="12.44140625" style="54" customWidth="1"/>
    <col min="8322" max="8322" width="0.88671875" style="54" customWidth="1"/>
    <col min="8323" max="8323" width="13" style="54" customWidth="1"/>
    <col min="8324" max="8324" width="6.109375" style="54" bestFit="1" customWidth="1"/>
    <col min="8325" max="8563" width="10.88671875" style="54"/>
    <col min="8564" max="8564" width="25.5546875" style="54" customWidth="1"/>
    <col min="8565" max="8565" width="5" style="54" customWidth="1"/>
    <col min="8566" max="8566" width="4.44140625" style="54" customWidth="1"/>
    <col min="8567" max="8567" width="6.44140625" style="54" customWidth="1"/>
    <col min="8568" max="8568" width="1.5546875" style="54" customWidth="1"/>
    <col min="8569" max="8569" width="8.44140625" style="54" customWidth="1"/>
    <col min="8570" max="8570" width="1.44140625" style="54" customWidth="1"/>
    <col min="8571" max="8571" width="12.44140625" style="54" customWidth="1"/>
    <col min="8572" max="8572" width="1.44140625" style="54" customWidth="1"/>
    <col min="8573" max="8573" width="12.44140625" style="54" customWidth="1"/>
    <col min="8574" max="8574" width="1.44140625" style="54" customWidth="1"/>
    <col min="8575" max="8575" width="12.44140625" style="54" customWidth="1"/>
    <col min="8576" max="8576" width="1.44140625" style="54" customWidth="1"/>
    <col min="8577" max="8577" width="12.44140625" style="54" customWidth="1"/>
    <col min="8578" max="8578" width="0.88671875" style="54" customWidth="1"/>
    <col min="8579" max="8579" width="13" style="54" customWidth="1"/>
    <col min="8580" max="8580" width="6.109375" style="54" bestFit="1" customWidth="1"/>
    <col min="8581" max="8819" width="10.88671875" style="54"/>
    <col min="8820" max="8820" width="25.5546875" style="54" customWidth="1"/>
    <col min="8821" max="8821" width="5" style="54" customWidth="1"/>
    <col min="8822" max="8822" width="4.44140625" style="54" customWidth="1"/>
    <col min="8823" max="8823" width="6.44140625" style="54" customWidth="1"/>
    <col min="8824" max="8824" width="1.5546875" style="54" customWidth="1"/>
    <col min="8825" max="8825" width="8.44140625" style="54" customWidth="1"/>
    <col min="8826" max="8826" width="1.44140625" style="54" customWidth="1"/>
    <col min="8827" max="8827" width="12.44140625" style="54" customWidth="1"/>
    <col min="8828" max="8828" width="1.44140625" style="54" customWidth="1"/>
    <col min="8829" max="8829" width="12.44140625" style="54" customWidth="1"/>
    <col min="8830" max="8830" width="1.44140625" style="54" customWidth="1"/>
    <col min="8831" max="8831" width="12.44140625" style="54" customWidth="1"/>
    <col min="8832" max="8832" width="1.44140625" style="54" customWidth="1"/>
    <col min="8833" max="8833" width="12.44140625" style="54" customWidth="1"/>
    <col min="8834" max="8834" width="0.88671875" style="54" customWidth="1"/>
    <col min="8835" max="8835" width="13" style="54" customWidth="1"/>
    <col min="8836" max="8836" width="6.109375" style="54" bestFit="1" customWidth="1"/>
    <col min="8837" max="9075" width="10.88671875" style="54"/>
    <col min="9076" max="9076" width="25.5546875" style="54" customWidth="1"/>
    <col min="9077" max="9077" width="5" style="54" customWidth="1"/>
    <col min="9078" max="9078" width="4.44140625" style="54" customWidth="1"/>
    <col min="9079" max="9079" width="6.44140625" style="54" customWidth="1"/>
    <col min="9080" max="9080" width="1.5546875" style="54" customWidth="1"/>
    <col min="9081" max="9081" width="8.44140625" style="54" customWidth="1"/>
    <col min="9082" max="9082" width="1.44140625" style="54" customWidth="1"/>
    <col min="9083" max="9083" width="12.44140625" style="54" customWidth="1"/>
    <col min="9084" max="9084" width="1.44140625" style="54" customWidth="1"/>
    <col min="9085" max="9085" width="12.44140625" style="54" customWidth="1"/>
    <col min="9086" max="9086" width="1.44140625" style="54" customWidth="1"/>
    <col min="9087" max="9087" width="12.44140625" style="54" customWidth="1"/>
    <col min="9088" max="9088" width="1.44140625" style="54" customWidth="1"/>
    <col min="9089" max="9089" width="12.44140625" style="54" customWidth="1"/>
    <col min="9090" max="9090" width="0.88671875" style="54" customWidth="1"/>
    <col min="9091" max="9091" width="13" style="54" customWidth="1"/>
    <col min="9092" max="9092" width="6.109375" style="54" bestFit="1" customWidth="1"/>
    <col min="9093" max="9331" width="10.88671875" style="54"/>
    <col min="9332" max="9332" width="25.5546875" style="54" customWidth="1"/>
    <col min="9333" max="9333" width="5" style="54" customWidth="1"/>
    <col min="9334" max="9334" width="4.44140625" style="54" customWidth="1"/>
    <col min="9335" max="9335" width="6.44140625" style="54" customWidth="1"/>
    <col min="9336" max="9336" width="1.5546875" style="54" customWidth="1"/>
    <col min="9337" max="9337" width="8.44140625" style="54" customWidth="1"/>
    <col min="9338" max="9338" width="1.44140625" style="54" customWidth="1"/>
    <col min="9339" max="9339" width="12.44140625" style="54" customWidth="1"/>
    <col min="9340" max="9340" width="1.44140625" style="54" customWidth="1"/>
    <col min="9341" max="9341" width="12.44140625" style="54" customWidth="1"/>
    <col min="9342" max="9342" width="1.44140625" style="54" customWidth="1"/>
    <col min="9343" max="9343" width="12.44140625" style="54" customWidth="1"/>
    <col min="9344" max="9344" width="1.44140625" style="54" customWidth="1"/>
    <col min="9345" max="9345" width="12.44140625" style="54" customWidth="1"/>
    <col min="9346" max="9346" width="0.88671875" style="54" customWidth="1"/>
    <col min="9347" max="9347" width="13" style="54" customWidth="1"/>
    <col min="9348" max="9348" width="6.109375" style="54" bestFit="1" customWidth="1"/>
    <col min="9349" max="9587" width="10.88671875" style="54"/>
    <col min="9588" max="9588" width="25.5546875" style="54" customWidth="1"/>
    <col min="9589" max="9589" width="5" style="54" customWidth="1"/>
    <col min="9590" max="9590" width="4.44140625" style="54" customWidth="1"/>
    <col min="9591" max="9591" width="6.44140625" style="54" customWidth="1"/>
    <col min="9592" max="9592" width="1.5546875" style="54" customWidth="1"/>
    <col min="9593" max="9593" width="8.44140625" style="54" customWidth="1"/>
    <col min="9594" max="9594" width="1.44140625" style="54" customWidth="1"/>
    <col min="9595" max="9595" width="12.44140625" style="54" customWidth="1"/>
    <col min="9596" max="9596" width="1.44140625" style="54" customWidth="1"/>
    <col min="9597" max="9597" width="12.44140625" style="54" customWidth="1"/>
    <col min="9598" max="9598" width="1.44140625" style="54" customWidth="1"/>
    <col min="9599" max="9599" width="12.44140625" style="54" customWidth="1"/>
    <col min="9600" max="9600" width="1.44140625" style="54" customWidth="1"/>
    <col min="9601" max="9601" width="12.44140625" style="54" customWidth="1"/>
    <col min="9602" max="9602" width="0.88671875" style="54" customWidth="1"/>
    <col min="9603" max="9603" width="13" style="54" customWidth="1"/>
    <col min="9604" max="9604" width="6.109375" style="54" bestFit="1" customWidth="1"/>
    <col min="9605" max="9843" width="10.88671875" style="54"/>
    <col min="9844" max="9844" width="25.5546875" style="54" customWidth="1"/>
    <col min="9845" max="9845" width="5" style="54" customWidth="1"/>
    <col min="9846" max="9846" width="4.44140625" style="54" customWidth="1"/>
    <col min="9847" max="9847" width="6.44140625" style="54" customWidth="1"/>
    <col min="9848" max="9848" width="1.5546875" style="54" customWidth="1"/>
    <col min="9849" max="9849" width="8.44140625" style="54" customWidth="1"/>
    <col min="9850" max="9850" width="1.44140625" style="54" customWidth="1"/>
    <col min="9851" max="9851" width="12.44140625" style="54" customWidth="1"/>
    <col min="9852" max="9852" width="1.44140625" style="54" customWidth="1"/>
    <col min="9853" max="9853" width="12.44140625" style="54" customWidth="1"/>
    <col min="9854" max="9854" width="1.44140625" style="54" customWidth="1"/>
    <col min="9855" max="9855" width="12.44140625" style="54" customWidth="1"/>
    <col min="9856" max="9856" width="1.44140625" style="54" customWidth="1"/>
    <col min="9857" max="9857" width="12.44140625" style="54" customWidth="1"/>
    <col min="9858" max="9858" width="0.88671875" style="54" customWidth="1"/>
    <col min="9859" max="9859" width="13" style="54" customWidth="1"/>
    <col min="9860" max="9860" width="6.109375" style="54" bestFit="1" customWidth="1"/>
    <col min="9861" max="10099" width="10.88671875" style="54"/>
    <col min="10100" max="10100" width="25.5546875" style="54" customWidth="1"/>
    <col min="10101" max="10101" width="5" style="54" customWidth="1"/>
    <col min="10102" max="10102" width="4.44140625" style="54" customWidth="1"/>
    <col min="10103" max="10103" width="6.44140625" style="54" customWidth="1"/>
    <col min="10104" max="10104" width="1.5546875" style="54" customWidth="1"/>
    <col min="10105" max="10105" width="8.44140625" style="54" customWidth="1"/>
    <col min="10106" max="10106" width="1.44140625" style="54" customWidth="1"/>
    <col min="10107" max="10107" width="12.44140625" style="54" customWidth="1"/>
    <col min="10108" max="10108" width="1.44140625" style="54" customWidth="1"/>
    <col min="10109" max="10109" width="12.44140625" style="54" customWidth="1"/>
    <col min="10110" max="10110" width="1.44140625" style="54" customWidth="1"/>
    <col min="10111" max="10111" width="12.44140625" style="54" customWidth="1"/>
    <col min="10112" max="10112" width="1.44140625" style="54" customWidth="1"/>
    <col min="10113" max="10113" width="12.44140625" style="54" customWidth="1"/>
    <col min="10114" max="10114" width="0.88671875" style="54" customWidth="1"/>
    <col min="10115" max="10115" width="13" style="54" customWidth="1"/>
    <col min="10116" max="10116" width="6.109375" style="54" bestFit="1" customWidth="1"/>
    <col min="10117" max="10355" width="10.88671875" style="54"/>
    <col min="10356" max="10356" width="25.5546875" style="54" customWidth="1"/>
    <col min="10357" max="10357" width="5" style="54" customWidth="1"/>
    <col min="10358" max="10358" width="4.44140625" style="54" customWidth="1"/>
    <col min="10359" max="10359" width="6.44140625" style="54" customWidth="1"/>
    <col min="10360" max="10360" width="1.5546875" style="54" customWidth="1"/>
    <col min="10361" max="10361" width="8.44140625" style="54" customWidth="1"/>
    <col min="10362" max="10362" width="1.44140625" style="54" customWidth="1"/>
    <col min="10363" max="10363" width="12.44140625" style="54" customWidth="1"/>
    <col min="10364" max="10364" width="1.44140625" style="54" customWidth="1"/>
    <col min="10365" max="10365" width="12.44140625" style="54" customWidth="1"/>
    <col min="10366" max="10366" width="1.44140625" style="54" customWidth="1"/>
    <col min="10367" max="10367" width="12.44140625" style="54" customWidth="1"/>
    <col min="10368" max="10368" width="1.44140625" style="54" customWidth="1"/>
    <col min="10369" max="10369" width="12.44140625" style="54" customWidth="1"/>
    <col min="10370" max="10370" width="0.88671875" style="54" customWidth="1"/>
    <col min="10371" max="10371" width="13" style="54" customWidth="1"/>
    <col min="10372" max="10372" width="6.109375" style="54" bestFit="1" customWidth="1"/>
    <col min="10373" max="10611" width="10.88671875" style="54"/>
    <col min="10612" max="10612" width="25.5546875" style="54" customWidth="1"/>
    <col min="10613" max="10613" width="5" style="54" customWidth="1"/>
    <col min="10614" max="10614" width="4.44140625" style="54" customWidth="1"/>
    <col min="10615" max="10615" width="6.44140625" style="54" customWidth="1"/>
    <col min="10616" max="10616" width="1.5546875" style="54" customWidth="1"/>
    <col min="10617" max="10617" width="8.44140625" style="54" customWidth="1"/>
    <col min="10618" max="10618" width="1.44140625" style="54" customWidth="1"/>
    <col min="10619" max="10619" width="12.44140625" style="54" customWidth="1"/>
    <col min="10620" max="10620" width="1.44140625" style="54" customWidth="1"/>
    <col min="10621" max="10621" width="12.44140625" style="54" customWidth="1"/>
    <col min="10622" max="10622" width="1.44140625" style="54" customWidth="1"/>
    <col min="10623" max="10623" width="12.44140625" style="54" customWidth="1"/>
    <col min="10624" max="10624" width="1.44140625" style="54" customWidth="1"/>
    <col min="10625" max="10625" width="12.44140625" style="54" customWidth="1"/>
    <col min="10626" max="10626" width="0.88671875" style="54" customWidth="1"/>
    <col min="10627" max="10627" width="13" style="54" customWidth="1"/>
    <col min="10628" max="10628" width="6.109375" style="54" bestFit="1" customWidth="1"/>
    <col min="10629" max="10867" width="10.88671875" style="54"/>
    <col min="10868" max="10868" width="25.5546875" style="54" customWidth="1"/>
    <col min="10869" max="10869" width="5" style="54" customWidth="1"/>
    <col min="10870" max="10870" width="4.44140625" style="54" customWidth="1"/>
    <col min="10871" max="10871" width="6.44140625" style="54" customWidth="1"/>
    <col min="10872" max="10872" width="1.5546875" style="54" customWidth="1"/>
    <col min="10873" max="10873" width="8.44140625" style="54" customWidth="1"/>
    <col min="10874" max="10874" width="1.44140625" style="54" customWidth="1"/>
    <col min="10875" max="10875" width="12.44140625" style="54" customWidth="1"/>
    <col min="10876" max="10876" width="1.44140625" style="54" customWidth="1"/>
    <col min="10877" max="10877" width="12.44140625" style="54" customWidth="1"/>
    <col min="10878" max="10878" width="1.44140625" style="54" customWidth="1"/>
    <col min="10879" max="10879" width="12.44140625" style="54" customWidth="1"/>
    <col min="10880" max="10880" width="1.44140625" style="54" customWidth="1"/>
    <col min="10881" max="10881" width="12.44140625" style="54" customWidth="1"/>
    <col min="10882" max="10882" width="0.88671875" style="54" customWidth="1"/>
    <col min="10883" max="10883" width="13" style="54" customWidth="1"/>
    <col min="10884" max="10884" width="6.109375" style="54" bestFit="1" customWidth="1"/>
    <col min="10885" max="11123" width="10.88671875" style="54"/>
    <col min="11124" max="11124" width="25.5546875" style="54" customWidth="1"/>
    <col min="11125" max="11125" width="5" style="54" customWidth="1"/>
    <col min="11126" max="11126" width="4.44140625" style="54" customWidth="1"/>
    <col min="11127" max="11127" width="6.44140625" style="54" customWidth="1"/>
    <col min="11128" max="11128" width="1.5546875" style="54" customWidth="1"/>
    <col min="11129" max="11129" width="8.44140625" style="54" customWidth="1"/>
    <col min="11130" max="11130" width="1.44140625" style="54" customWidth="1"/>
    <col min="11131" max="11131" width="12.44140625" style="54" customWidth="1"/>
    <col min="11132" max="11132" width="1.44140625" style="54" customWidth="1"/>
    <col min="11133" max="11133" width="12.44140625" style="54" customWidth="1"/>
    <col min="11134" max="11134" width="1.44140625" style="54" customWidth="1"/>
    <col min="11135" max="11135" width="12.44140625" style="54" customWidth="1"/>
    <col min="11136" max="11136" width="1.44140625" style="54" customWidth="1"/>
    <col min="11137" max="11137" width="12.44140625" style="54" customWidth="1"/>
    <col min="11138" max="11138" width="0.88671875" style="54" customWidth="1"/>
    <col min="11139" max="11139" width="13" style="54" customWidth="1"/>
    <col min="11140" max="11140" width="6.109375" style="54" bestFit="1" customWidth="1"/>
    <col min="11141" max="11379" width="10.88671875" style="54"/>
    <col min="11380" max="11380" width="25.5546875" style="54" customWidth="1"/>
    <col min="11381" max="11381" width="5" style="54" customWidth="1"/>
    <col min="11382" max="11382" width="4.44140625" style="54" customWidth="1"/>
    <col min="11383" max="11383" width="6.44140625" style="54" customWidth="1"/>
    <col min="11384" max="11384" width="1.5546875" style="54" customWidth="1"/>
    <col min="11385" max="11385" width="8.44140625" style="54" customWidth="1"/>
    <col min="11386" max="11386" width="1.44140625" style="54" customWidth="1"/>
    <col min="11387" max="11387" width="12.44140625" style="54" customWidth="1"/>
    <col min="11388" max="11388" width="1.44140625" style="54" customWidth="1"/>
    <col min="11389" max="11389" width="12.44140625" style="54" customWidth="1"/>
    <col min="11390" max="11390" width="1.44140625" style="54" customWidth="1"/>
    <col min="11391" max="11391" width="12.44140625" style="54" customWidth="1"/>
    <col min="11392" max="11392" width="1.44140625" style="54" customWidth="1"/>
    <col min="11393" max="11393" width="12.44140625" style="54" customWidth="1"/>
    <col min="11394" max="11394" width="0.88671875" style="54" customWidth="1"/>
    <col min="11395" max="11395" width="13" style="54" customWidth="1"/>
    <col min="11396" max="11396" width="6.109375" style="54" bestFit="1" customWidth="1"/>
    <col min="11397" max="11635" width="10.88671875" style="54"/>
    <col min="11636" max="11636" width="25.5546875" style="54" customWidth="1"/>
    <col min="11637" max="11637" width="5" style="54" customWidth="1"/>
    <col min="11638" max="11638" width="4.44140625" style="54" customWidth="1"/>
    <col min="11639" max="11639" width="6.44140625" style="54" customWidth="1"/>
    <col min="11640" max="11640" width="1.5546875" style="54" customWidth="1"/>
    <col min="11641" max="11641" width="8.44140625" style="54" customWidth="1"/>
    <col min="11642" max="11642" width="1.44140625" style="54" customWidth="1"/>
    <col min="11643" max="11643" width="12.44140625" style="54" customWidth="1"/>
    <col min="11644" max="11644" width="1.44140625" style="54" customWidth="1"/>
    <col min="11645" max="11645" width="12.44140625" style="54" customWidth="1"/>
    <col min="11646" max="11646" width="1.44140625" style="54" customWidth="1"/>
    <col min="11647" max="11647" width="12.44140625" style="54" customWidth="1"/>
    <col min="11648" max="11648" width="1.44140625" style="54" customWidth="1"/>
    <col min="11649" max="11649" width="12.44140625" style="54" customWidth="1"/>
    <col min="11650" max="11650" width="0.88671875" style="54" customWidth="1"/>
    <col min="11651" max="11651" width="13" style="54" customWidth="1"/>
    <col min="11652" max="11652" width="6.109375" style="54" bestFit="1" customWidth="1"/>
    <col min="11653" max="11891" width="10.88671875" style="54"/>
    <col min="11892" max="11892" width="25.5546875" style="54" customWidth="1"/>
    <col min="11893" max="11893" width="5" style="54" customWidth="1"/>
    <col min="11894" max="11894" width="4.44140625" style="54" customWidth="1"/>
    <col min="11895" max="11895" width="6.44140625" style="54" customWidth="1"/>
    <col min="11896" max="11896" width="1.5546875" style="54" customWidth="1"/>
    <col min="11897" max="11897" width="8.44140625" style="54" customWidth="1"/>
    <col min="11898" max="11898" width="1.44140625" style="54" customWidth="1"/>
    <col min="11899" max="11899" width="12.44140625" style="54" customWidth="1"/>
    <col min="11900" max="11900" width="1.44140625" style="54" customWidth="1"/>
    <col min="11901" max="11901" width="12.44140625" style="54" customWidth="1"/>
    <col min="11902" max="11902" width="1.44140625" style="54" customWidth="1"/>
    <col min="11903" max="11903" width="12.44140625" style="54" customWidth="1"/>
    <col min="11904" max="11904" width="1.44140625" style="54" customWidth="1"/>
    <col min="11905" max="11905" width="12.44140625" style="54" customWidth="1"/>
    <col min="11906" max="11906" width="0.88671875" style="54" customWidth="1"/>
    <col min="11907" max="11907" width="13" style="54" customWidth="1"/>
    <col min="11908" max="11908" width="6.109375" style="54" bestFit="1" customWidth="1"/>
    <col min="11909" max="12147" width="10.88671875" style="54"/>
    <col min="12148" max="12148" width="25.5546875" style="54" customWidth="1"/>
    <col min="12149" max="12149" width="5" style="54" customWidth="1"/>
    <col min="12150" max="12150" width="4.44140625" style="54" customWidth="1"/>
    <col min="12151" max="12151" width="6.44140625" style="54" customWidth="1"/>
    <col min="12152" max="12152" width="1.5546875" style="54" customWidth="1"/>
    <col min="12153" max="12153" width="8.44140625" style="54" customWidth="1"/>
    <col min="12154" max="12154" width="1.44140625" style="54" customWidth="1"/>
    <col min="12155" max="12155" width="12.44140625" style="54" customWidth="1"/>
    <col min="12156" max="12156" width="1.44140625" style="54" customWidth="1"/>
    <col min="12157" max="12157" width="12.44140625" style="54" customWidth="1"/>
    <col min="12158" max="12158" width="1.44140625" style="54" customWidth="1"/>
    <col min="12159" max="12159" width="12.44140625" style="54" customWidth="1"/>
    <col min="12160" max="12160" width="1.44140625" style="54" customWidth="1"/>
    <col min="12161" max="12161" width="12.44140625" style="54" customWidth="1"/>
    <col min="12162" max="12162" width="0.88671875" style="54" customWidth="1"/>
    <col min="12163" max="12163" width="13" style="54" customWidth="1"/>
    <col min="12164" max="12164" width="6.109375" style="54" bestFit="1" customWidth="1"/>
    <col min="12165" max="12403" width="10.88671875" style="54"/>
    <col min="12404" max="12404" width="25.5546875" style="54" customWidth="1"/>
    <col min="12405" max="12405" width="5" style="54" customWidth="1"/>
    <col min="12406" max="12406" width="4.44140625" style="54" customWidth="1"/>
    <col min="12407" max="12407" width="6.44140625" style="54" customWidth="1"/>
    <col min="12408" max="12408" width="1.5546875" style="54" customWidth="1"/>
    <col min="12409" max="12409" width="8.44140625" style="54" customWidth="1"/>
    <col min="12410" max="12410" width="1.44140625" style="54" customWidth="1"/>
    <col min="12411" max="12411" width="12.44140625" style="54" customWidth="1"/>
    <col min="12412" max="12412" width="1.44140625" style="54" customWidth="1"/>
    <col min="12413" max="12413" width="12.44140625" style="54" customWidth="1"/>
    <col min="12414" max="12414" width="1.44140625" style="54" customWidth="1"/>
    <col min="12415" max="12415" width="12.44140625" style="54" customWidth="1"/>
    <col min="12416" max="12416" width="1.44140625" style="54" customWidth="1"/>
    <col min="12417" max="12417" width="12.44140625" style="54" customWidth="1"/>
    <col min="12418" max="12418" width="0.88671875" style="54" customWidth="1"/>
    <col min="12419" max="12419" width="13" style="54" customWidth="1"/>
    <col min="12420" max="12420" width="6.109375" style="54" bestFit="1" customWidth="1"/>
    <col min="12421" max="12659" width="10.88671875" style="54"/>
    <col min="12660" max="12660" width="25.5546875" style="54" customWidth="1"/>
    <col min="12661" max="12661" width="5" style="54" customWidth="1"/>
    <col min="12662" max="12662" width="4.44140625" style="54" customWidth="1"/>
    <col min="12663" max="12663" width="6.44140625" style="54" customWidth="1"/>
    <col min="12664" max="12664" width="1.5546875" style="54" customWidth="1"/>
    <col min="12665" max="12665" width="8.44140625" style="54" customWidth="1"/>
    <col min="12666" max="12666" width="1.44140625" style="54" customWidth="1"/>
    <col min="12667" max="12667" width="12.44140625" style="54" customWidth="1"/>
    <col min="12668" max="12668" width="1.44140625" style="54" customWidth="1"/>
    <col min="12669" max="12669" width="12.44140625" style="54" customWidth="1"/>
    <col min="12670" max="12670" width="1.44140625" style="54" customWidth="1"/>
    <col min="12671" max="12671" width="12.44140625" style="54" customWidth="1"/>
    <col min="12672" max="12672" width="1.44140625" style="54" customWidth="1"/>
    <col min="12673" max="12673" width="12.44140625" style="54" customWidth="1"/>
    <col min="12674" max="12674" width="0.88671875" style="54" customWidth="1"/>
    <col min="12675" max="12675" width="13" style="54" customWidth="1"/>
    <col min="12676" max="12676" width="6.109375" style="54" bestFit="1" customWidth="1"/>
    <col min="12677" max="12915" width="10.88671875" style="54"/>
    <col min="12916" max="12916" width="25.5546875" style="54" customWidth="1"/>
    <col min="12917" max="12917" width="5" style="54" customWidth="1"/>
    <col min="12918" max="12918" width="4.44140625" style="54" customWidth="1"/>
    <col min="12919" max="12919" width="6.44140625" style="54" customWidth="1"/>
    <col min="12920" max="12920" width="1.5546875" style="54" customWidth="1"/>
    <col min="12921" max="12921" width="8.44140625" style="54" customWidth="1"/>
    <col min="12922" max="12922" width="1.44140625" style="54" customWidth="1"/>
    <col min="12923" max="12923" width="12.44140625" style="54" customWidth="1"/>
    <col min="12924" max="12924" width="1.44140625" style="54" customWidth="1"/>
    <col min="12925" max="12925" width="12.44140625" style="54" customWidth="1"/>
    <col min="12926" max="12926" width="1.44140625" style="54" customWidth="1"/>
    <col min="12927" max="12927" width="12.44140625" style="54" customWidth="1"/>
    <col min="12928" max="12928" width="1.44140625" style="54" customWidth="1"/>
    <col min="12929" max="12929" width="12.44140625" style="54" customWidth="1"/>
    <col min="12930" max="12930" width="0.88671875" style="54" customWidth="1"/>
    <col min="12931" max="12931" width="13" style="54" customWidth="1"/>
    <col min="12932" max="12932" width="6.109375" style="54" bestFit="1" customWidth="1"/>
    <col min="12933" max="13171" width="10.88671875" style="54"/>
    <col min="13172" max="13172" width="25.5546875" style="54" customWidth="1"/>
    <col min="13173" max="13173" width="5" style="54" customWidth="1"/>
    <col min="13174" max="13174" width="4.44140625" style="54" customWidth="1"/>
    <col min="13175" max="13175" width="6.44140625" style="54" customWidth="1"/>
    <col min="13176" max="13176" width="1.5546875" style="54" customWidth="1"/>
    <col min="13177" max="13177" width="8.44140625" style="54" customWidth="1"/>
    <col min="13178" max="13178" width="1.44140625" style="54" customWidth="1"/>
    <col min="13179" max="13179" width="12.44140625" style="54" customWidth="1"/>
    <col min="13180" max="13180" width="1.44140625" style="54" customWidth="1"/>
    <col min="13181" max="13181" width="12.44140625" style="54" customWidth="1"/>
    <col min="13182" max="13182" width="1.44140625" style="54" customWidth="1"/>
    <col min="13183" max="13183" width="12.44140625" style="54" customWidth="1"/>
    <col min="13184" max="13184" width="1.44140625" style="54" customWidth="1"/>
    <col min="13185" max="13185" width="12.44140625" style="54" customWidth="1"/>
    <col min="13186" max="13186" width="0.88671875" style="54" customWidth="1"/>
    <col min="13187" max="13187" width="13" style="54" customWidth="1"/>
    <col min="13188" max="13188" width="6.109375" style="54" bestFit="1" customWidth="1"/>
    <col min="13189" max="13427" width="10.88671875" style="54"/>
    <col min="13428" max="13428" width="25.5546875" style="54" customWidth="1"/>
    <col min="13429" max="13429" width="5" style="54" customWidth="1"/>
    <col min="13430" max="13430" width="4.44140625" style="54" customWidth="1"/>
    <col min="13431" max="13431" width="6.44140625" style="54" customWidth="1"/>
    <col min="13432" max="13432" width="1.5546875" style="54" customWidth="1"/>
    <col min="13433" max="13433" width="8.44140625" style="54" customWidth="1"/>
    <col min="13434" max="13434" width="1.44140625" style="54" customWidth="1"/>
    <col min="13435" max="13435" width="12.44140625" style="54" customWidth="1"/>
    <col min="13436" max="13436" width="1.44140625" style="54" customWidth="1"/>
    <col min="13437" max="13437" width="12.44140625" style="54" customWidth="1"/>
    <col min="13438" max="13438" width="1.44140625" style="54" customWidth="1"/>
    <col min="13439" max="13439" width="12.44140625" style="54" customWidth="1"/>
    <col min="13440" max="13440" width="1.44140625" style="54" customWidth="1"/>
    <col min="13441" max="13441" width="12.44140625" style="54" customWidth="1"/>
    <col min="13442" max="13442" width="0.88671875" style="54" customWidth="1"/>
    <col min="13443" max="13443" width="13" style="54" customWidth="1"/>
    <col min="13444" max="13444" width="6.109375" style="54" bestFit="1" customWidth="1"/>
    <col min="13445" max="13683" width="10.88671875" style="54"/>
    <col min="13684" max="13684" width="25.5546875" style="54" customWidth="1"/>
    <col min="13685" max="13685" width="5" style="54" customWidth="1"/>
    <col min="13686" max="13686" width="4.44140625" style="54" customWidth="1"/>
    <col min="13687" max="13687" width="6.44140625" style="54" customWidth="1"/>
    <col min="13688" max="13688" width="1.5546875" style="54" customWidth="1"/>
    <col min="13689" max="13689" width="8.44140625" style="54" customWidth="1"/>
    <col min="13690" max="13690" width="1.44140625" style="54" customWidth="1"/>
    <col min="13691" max="13691" width="12.44140625" style="54" customWidth="1"/>
    <col min="13692" max="13692" width="1.44140625" style="54" customWidth="1"/>
    <col min="13693" max="13693" width="12.44140625" style="54" customWidth="1"/>
    <col min="13694" max="13694" width="1.44140625" style="54" customWidth="1"/>
    <col min="13695" max="13695" width="12.44140625" style="54" customWidth="1"/>
    <col min="13696" max="13696" width="1.44140625" style="54" customWidth="1"/>
    <col min="13697" max="13697" width="12.44140625" style="54" customWidth="1"/>
    <col min="13698" max="13698" width="0.88671875" style="54" customWidth="1"/>
    <col min="13699" max="13699" width="13" style="54" customWidth="1"/>
    <col min="13700" max="13700" width="6.109375" style="54" bestFit="1" customWidth="1"/>
    <col min="13701" max="13939" width="10.88671875" style="54"/>
    <col min="13940" max="13940" width="25.5546875" style="54" customWidth="1"/>
    <col min="13941" max="13941" width="5" style="54" customWidth="1"/>
    <col min="13942" max="13942" width="4.44140625" style="54" customWidth="1"/>
    <col min="13943" max="13943" width="6.44140625" style="54" customWidth="1"/>
    <col min="13944" max="13944" width="1.5546875" style="54" customWidth="1"/>
    <col min="13945" max="13945" width="8.44140625" style="54" customWidth="1"/>
    <col min="13946" max="13946" width="1.44140625" style="54" customWidth="1"/>
    <col min="13947" max="13947" width="12.44140625" style="54" customWidth="1"/>
    <col min="13948" max="13948" width="1.44140625" style="54" customWidth="1"/>
    <col min="13949" max="13949" width="12.44140625" style="54" customWidth="1"/>
    <col min="13950" max="13950" width="1.44140625" style="54" customWidth="1"/>
    <col min="13951" max="13951" width="12.44140625" style="54" customWidth="1"/>
    <col min="13952" max="13952" width="1.44140625" style="54" customWidth="1"/>
    <col min="13953" max="13953" width="12.44140625" style="54" customWidth="1"/>
    <col min="13954" max="13954" width="0.88671875" style="54" customWidth="1"/>
    <col min="13955" max="13955" width="13" style="54" customWidth="1"/>
    <col min="13956" max="13956" width="6.109375" style="54" bestFit="1" customWidth="1"/>
    <col min="13957" max="14195" width="10.88671875" style="54"/>
    <col min="14196" max="14196" width="25.5546875" style="54" customWidth="1"/>
    <col min="14197" max="14197" width="5" style="54" customWidth="1"/>
    <col min="14198" max="14198" width="4.44140625" style="54" customWidth="1"/>
    <col min="14199" max="14199" width="6.44140625" style="54" customWidth="1"/>
    <col min="14200" max="14200" width="1.5546875" style="54" customWidth="1"/>
    <col min="14201" max="14201" width="8.44140625" style="54" customWidth="1"/>
    <col min="14202" max="14202" width="1.44140625" style="54" customWidth="1"/>
    <col min="14203" max="14203" width="12.44140625" style="54" customWidth="1"/>
    <col min="14204" max="14204" width="1.44140625" style="54" customWidth="1"/>
    <col min="14205" max="14205" width="12.44140625" style="54" customWidth="1"/>
    <col min="14206" max="14206" width="1.44140625" style="54" customWidth="1"/>
    <col min="14207" max="14207" width="12.44140625" style="54" customWidth="1"/>
    <col min="14208" max="14208" width="1.44140625" style="54" customWidth="1"/>
    <col min="14209" max="14209" width="12.44140625" style="54" customWidth="1"/>
    <col min="14210" max="14210" width="0.88671875" style="54" customWidth="1"/>
    <col min="14211" max="14211" width="13" style="54" customWidth="1"/>
    <col min="14212" max="14212" width="6.109375" style="54" bestFit="1" customWidth="1"/>
    <col min="14213" max="14451" width="10.88671875" style="54"/>
    <col min="14452" max="14452" width="25.5546875" style="54" customWidth="1"/>
    <col min="14453" max="14453" width="5" style="54" customWidth="1"/>
    <col min="14454" max="14454" width="4.44140625" style="54" customWidth="1"/>
    <col min="14455" max="14455" width="6.44140625" style="54" customWidth="1"/>
    <col min="14456" max="14456" width="1.5546875" style="54" customWidth="1"/>
    <col min="14457" max="14457" width="8.44140625" style="54" customWidth="1"/>
    <col min="14458" max="14458" width="1.44140625" style="54" customWidth="1"/>
    <col min="14459" max="14459" width="12.44140625" style="54" customWidth="1"/>
    <col min="14460" max="14460" width="1.44140625" style="54" customWidth="1"/>
    <col min="14461" max="14461" width="12.44140625" style="54" customWidth="1"/>
    <col min="14462" max="14462" width="1.44140625" style="54" customWidth="1"/>
    <col min="14463" max="14463" width="12.44140625" style="54" customWidth="1"/>
    <col min="14464" max="14464" width="1.44140625" style="54" customWidth="1"/>
    <col min="14465" max="14465" width="12.44140625" style="54" customWidth="1"/>
    <col min="14466" max="14466" width="0.88671875" style="54" customWidth="1"/>
    <col min="14467" max="14467" width="13" style="54" customWidth="1"/>
    <col min="14468" max="14468" width="6.109375" style="54" bestFit="1" customWidth="1"/>
    <col min="14469" max="14707" width="10.88671875" style="54"/>
    <col min="14708" max="14708" width="25.5546875" style="54" customWidth="1"/>
    <col min="14709" max="14709" width="5" style="54" customWidth="1"/>
    <col min="14710" max="14710" width="4.44140625" style="54" customWidth="1"/>
    <col min="14711" max="14711" width="6.44140625" style="54" customWidth="1"/>
    <col min="14712" max="14712" width="1.5546875" style="54" customWidth="1"/>
    <col min="14713" max="14713" width="8.44140625" style="54" customWidth="1"/>
    <col min="14714" max="14714" width="1.44140625" style="54" customWidth="1"/>
    <col min="14715" max="14715" width="12.44140625" style="54" customWidth="1"/>
    <col min="14716" max="14716" width="1.44140625" style="54" customWidth="1"/>
    <col min="14717" max="14717" width="12.44140625" style="54" customWidth="1"/>
    <col min="14718" max="14718" width="1.44140625" style="54" customWidth="1"/>
    <col min="14719" max="14719" width="12.44140625" style="54" customWidth="1"/>
    <col min="14720" max="14720" width="1.44140625" style="54" customWidth="1"/>
    <col min="14721" max="14721" width="12.44140625" style="54" customWidth="1"/>
    <col min="14722" max="14722" width="0.88671875" style="54" customWidth="1"/>
    <col min="14723" max="14723" width="13" style="54" customWidth="1"/>
    <col min="14724" max="14724" width="6.109375" style="54" bestFit="1" customWidth="1"/>
    <col min="14725" max="14963" width="10.88671875" style="54"/>
    <col min="14964" max="14964" width="25.5546875" style="54" customWidth="1"/>
    <col min="14965" max="14965" width="5" style="54" customWidth="1"/>
    <col min="14966" max="14966" width="4.44140625" style="54" customWidth="1"/>
    <col min="14967" max="14967" width="6.44140625" style="54" customWidth="1"/>
    <col min="14968" max="14968" width="1.5546875" style="54" customWidth="1"/>
    <col min="14969" max="14969" width="8.44140625" style="54" customWidth="1"/>
    <col min="14970" max="14970" width="1.44140625" style="54" customWidth="1"/>
    <col min="14971" max="14971" width="12.44140625" style="54" customWidth="1"/>
    <col min="14972" max="14972" width="1.44140625" style="54" customWidth="1"/>
    <col min="14973" max="14973" width="12.44140625" style="54" customWidth="1"/>
    <col min="14974" max="14974" width="1.44140625" style="54" customWidth="1"/>
    <col min="14975" max="14975" width="12.44140625" style="54" customWidth="1"/>
    <col min="14976" max="14976" width="1.44140625" style="54" customWidth="1"/>
    <col min="14977" max="14977" width="12.44140625" style="54" customWidth="1"/>
    <col min="14978" max="14978" width="0.88671875" style="54" customWidth="1"/>
    <col min="14979" max="14979" width="13" style="54" customWidth="1"/>
    <col min="14980" max="14980" width="6.109375" style="54" bestFit="1" customWidth="1"/>
    <col min="14981" max="15219" width="10.88671875" style="54"/>
    <col min="15220" max="15220" width="25.5546875" style="54" customWidth="1"/>
    <col min="15221" max="15221" width="5" style="54" customWidth="1"/>
    <col min="15222" max="15222" width="4.44140625" style="54" customWidth="1"/>
    <col min="15223" max="15223" width="6.44140625" style="54" customWidth="1"/>
    <col min="15224" max="15224" width="1.5546875" style="54" customWidth="1"/>
    <col min="15225" max="15225" width="8.44140625" style="54" customWidth="1"/>
    <col min="15226" max="15226" width="1.44140625" style="54" customWidth="1"/>
    <col min="15227" max="15227" width="12.44140625" style="54" customWidth="1"/>
    <col min="15228" max="15228" width="1.44140625" style="54" customWidth="1"/>
    <col min="15229" max="15229" width="12.44140625" style="54" customWidth="1"/>
    <col min="15230" max="15230" width="1.44140625" style="54" customWidth="1"/>
    <col min="15231" max="15231" width="12.44140625" style="54" customWidth="1"/>
    <col min="15232" max="15232" width="1.44140625" style="54" customWidth="1"/>
    <col min="15233" max="15233" width="12.44140625" style="54" customWidth="1"/>
    <col min="15234" max="15234" width="0.88671875" style="54" customWidth="1"/>
    <col min="15235" max="15235" width="13" style="54" customWidth="1"/>
    <col min="15236" max="15236" width="6.109375" style="54" bestFit="1" customWidth="1"/>
    <col min="15237" max="15475" width="10.88671875" style="54"/>
    <col min="15476" max="15476" width="25.5546875" style="54" customWidth="1"/>
    <col min="15477" max="15477" width="5" style="54" customWidth="1"/>
    <col min="15478" max="15478" width="4.44140625" style="54" customWidth="1"/>
    <col min="15479" max="15479" width="6.44140625" style="54" customWidth="1"/>
    <col min="15480" max="15480" width="1.5546875" style="54" customWidth="1"/>
    <col min="15481" max="15481" width="8.44140625" style="54" customWidth="1"/>
    <col min="15482" max="15482" width="1.44140625" style="54" customWidth="1"/>
    <col min="15483" max="15483" width="12.44140625" style="54" customWidth="1"/>
    <col min="15484" max="15484" width="1.44140625" style="54" customWidth="1"/>
    <col min="15485" max="15485" width="12.44140625" style="54" customWidth="1"/>
    <col min="15486" max="15486" width="1.44140625" style="54" customWidth="1"/>
    <col min="15487" max="15487" width="12.44140625" style="54" customWidth="1"/>
    <col min="15488" max="15488" width="1.44140625" style="54" customWidth="1"/>
    <col min="15489" max="15489" width="12.44140625" style="54" customWidth="1"/>
    <col min="15490" max="15490" width="0.88671875" style="54" customWidth="1"/>
    <col min="15491" max="15491" width="13" style="54" customWidth="1"/>
    <col min="15492" max="15492" width="6.109375" style="54" bestFit="1" customWidth="1"/>
    <col min="15493" max="15731" width="10.88671875" style="54"/>
    <col min="15732" max="15732" width="25.5546875" style="54" customWidth="1"/>
    <col min="15733" max="15733" width="5" style="54" customWidth="1"/>
    <col min="15734" max="15734" width="4.44140625" style="54" customWidth="1"/>
    <col min="15735" max="15735" width="6.44140625" style="54" customWidth="1"/>
    <col min="15736" max="15736" width="1.5546875" style="54" customWidth="1"/>
    <col min="15737" max="15737" width="8.44140625" style="54" customWidth="1"/>
    <col min="15738" max="15738" width="1.44140625" style="54" customWidth="1"/>
    <col min="15739" max="15739" width="12.44140625" style="54" customWidth="1"/>
    <col min="15740" max="15740" width="1.44140625" style="54" customWidth="1"/>
    <col min="15741" max="15741" width="12.44140625" style="54" customWidth="1"/>
    <col min="15742" max="15742" width="1.44140625" style="54" customWidth="1"/>
    <col min="15743" max="15743" width="12.44140625" style="54" customWidth="1"/>
    <col min="15744" max="15744" width="1.44140625" style="54" customWidth="1"/>
    <col min="15745" max="15745" width="12.44140625" style="54" customWidth="1"/>
    <col min="15746" max="15746" width="0.88671875" style="54" customWidth="1"/>
    <col min="15747" max="15747" width="13" style="54" customWidth="1"/>
    <col min="15748" max="15748" width="6.109375" style="54" bestFit="1" customWidth="1"/>
    <col min="15749" max="15987" width="10.88671875" style="54"/>
    <col min="15988" max="15988" width="25.5546875" style="54" customWidth="1"/>
    <col min="15989" max="15989" width="5" style="54" customWidth="1"/>
    <col min="15990" max="15990" width="4.44140625" style="54" customWidth="1"/>
    <col min="15991" max="15991" width="6.44140625" style="54" customWidth="1"/>
    <col min="15992" max="15992" width="1.5546875" style="54" customWidth="1"/>
    <col min="15993" max="15993" width="8.44140625" style="54" customWidth="1"/>
    <col min="15994" max="15994" width="1.44140625" style="54" customWidth="1"/>
    <col min="15995" max="15995" width="12.44140625" style="54" customWidth="1"/>
    <col min="15996" max="15996" width="1.44140625" style="54" customWidth="1"/>
    <col min="15997" max="15997" width="12.44140625" style="54" customWidth="1"/>
    <col min="15998" max="15998" width="1.44140625" style="54" customWidth="1"/>
    <col min="15999" max="15999" width="12.44140625" style="54" customWidth="1"/>
    <col min="16000" max="16000" width="1.44140625" style="54" customWidth="1"/>
    <col min="16001" max="16001" width="12.44140625" style="54" customWidth="1"/>
    <col min="16002" max="16002" width="0.88671875" style="54" customWidth="1"/>
    <col min="16003" max="16003" width="13" style="54" customWidth="1"/>
    <col min="16004" max="16004" width="6.109375" style="54" bestFit="1" customWidth="1"/>
    <col min="16005" max="16384" width="10.88671875" style="54"/>
  </cols>
  <sheetData>
    <row r="1" spans="1:14" ht="21.75" customHeight="1">
      <c r="A1" s="56"/>
      <c r="B1" s="56"/>
      <c r="C1" s="56"/>
      <c r="F1" s="14"/>
      <c r="G1" s="14"/>
      <c r="H1" s="14"/>
      <c r="I1" s="14"/>
      <c r="J1" s="14"/>
      <c r="K1" s="14"/>
      <c r="N1" s="14" t="s">
        <v>57</v>
      </c>
    </row>
    <row r="2" spans="1:14" ht="21.75" customHeight="1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4" ht="21.75" customHeight="1">
      <c r="A3" s="33" t="s">
        <v>86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4" ht="21.75" customHeight="1">
      <c r="A4" s="33" t="str">
        <f>PL!A48</f>
        <v>สำหรับงวดหกเดือนสิ้นสุดวันที่ 30 มิถุนายน 2566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4" ht="21.75" customHeight="1">
      <c r="D5" s="6"/>
      <c r="H5" s="6"/>
      <c r="I5" s="6"/>
      <c r="J5" s="6"/>
      <c r="L5" s="6"/>
      <c r="N5" s="14" t="s">
        <v>2</v>
      </c>
    </row>
    <row r="6" spans="1:14" ht="21.75" customHeight="1">
      <c r="D6" s="6"/>
      <c r="H6" s="84" t="s">
        <v>3</v>
      </c>
      <c r="I6" s="84"/>
      <c r="J6" s="84"/>
      <c r="L6" s="83" t="s">
        <v>4</v>
      </c>
      <c r="M6" s="83"/>
      <c r="N6" s="83"/>
    </row>
    <row r="7" spans="1:14" ht="21.75" customHeight="1">
      <c r="D7" s="10"/>
      <c r="E7" s="8"/>
      <c r="H7" s="26">
        <v>2566</v>
      </c>
      <c r="I7" s="11"/>
      <c r="J7" s="26">
        <v>2565</v>
      </c>
      <c r="L7" s="26">
        <v>2566</v>
      </c>
      <c r="M7" s="11"/>
      <c r="N7" s="26">
        <v>2565</v>
      </c>
    </row>
    <row r="8" spans="1:14" ht="21.75" customHeight="1">
      <c r="A8" s="58" t="s">
        <v>87</v>
      </c>
      <c r="B8" s="58"/>
      <c r="C8" s="58"/>
      <c r="D8" s="18"/>
      <c r="F8" s="6"/>
      <c r="G8" s="56"/>
      <c r="H8" s="6"/>
      <c r="I8" s="6"/>
      <c r="J8" s="6"/>
      <c r="L8" s="6"/>
      <c r="N8" s="6"/>
    </row>
    <row r="9" spans="1:14" ht="21.75" customHeight="1">
      <c r="A9" s="54" t="s">
        <v>149</v>
      </c>
      <c r="D9" s="14"/>
      <c r="F9" s="14"/>
      <c r="G9" s="56"/>
      <c r="H9" s="60">
        <f>SUM(PL!H70)</f>
        <v>118298</v>
      </c>
      <c r="I9" s="60"/>
      <c r="J9" s="60">
        <f>SUM(PL!J70)</f>
        <v>263636</v>
      </c>
      <c r="K9" s="62"/>
      <c r="L9" s="60">
        <f>SUM(PL!L70)</f>
        <v>30949</v>
      </c>
      <c r="M9" s="60"/>
      <c r="N9" s="60">
        <f>SUM(PL!N70)</f>
        <v>154824</v>
      </c>
    </row>
    <row r="10" spans="1:14" ht="21.75" customHeight="1">
      <c r="A10" s="42" t="s">
        <v>150</v>
      </c>
      <c r="B10" s="42"/>
      <c r="C10" s="42"/>
      <c r="D10" s="14"/>
      <c r="F10" s="14"/>
      <c r="H10" s="60"/>
      <c r="I10" s="60"/>
      <c r="J10" s="60"/>
      <c r="K10" s="17"/>
      <c r="L10" s="60"/>
      <c r="M10" s="60"/>
      <c r="N10" s="60"/>
    </row>
    <row r="11" spans="1:14" ht="21.75" customHeight="1">
      <c r="A11" s="43" t="s">
        <v>88</v>
      </c>
      <c r="B11" s="43"/>
      <c r="C11" s="43"/>
      <c r="D11" s="6"/>
      <c r="F11" s="6"/>
      <c r="H11" s="28"/>
      <c r="I11" s="28"/>
      <c r="J11" s="28"/>
      <c r="K11" s="17"/>
      <c r="L11" s="28"/>
      <c r="M11" s="28"/>
      <c r="N11" s="28"/>
    </row>
    <row r="12" spans="1:14" ht="21.75" customHeight="1">
      <c r="A12" s="54" t="s">
        <v>89</v>
      </c>
      <c r="D12" s="14"/>
      <c r="E12" s="29"/>
      <c r="H12" s="60">
        <v>87899</v>
      </c>
      <c r="I12" s="60"/>
      <c r="J12" s="60">
        <v>86381</v>
      </c>
      <c r="K12" s="60"/>
      <c r="L12" s="60">
        <v>63625</v>
      </c>
      <c r="M12" s="60"/>
      <c r="N12" s="60">
        <v>62215</v>
      </c>
    </row>
    <row r="13" spans="1:14" ht="21.75" customHeight="1">
      <c r="A13" s="54" t="s">
        <v>189</v>
      </c>
      <c r="D13" s="14"/>
      <c r="E13" s="29"/>
      <c r="H13" s="60">
        <v>-2</v>
      </c>
      <c r="I13" s="60"/>
      <c r="J13" s="60">
        <v>0</v>
      </c>
      <c r="K13" s="60"/>
      <c r="L13" s="60">
        <v>-2</v>
      </c>
      <c r="M13" s="60"/>
      <c r="N13" s="60">
        <v>0</v>
      </c>
    </row>
    <row r="14" spans="1:14" ht="21.75" customHeight="1">
      <c r="A14" s="54" t="s">
        <v>142</v>
      </c>
      <c r="D14" s="14"/>
      <c r="E14" s="29"/>
      <c r="H14" s="60">
        <v>709</v>
      </c>
      <c r="I14" s="60"/>
      <c r="J14" s="60">
        <v>7613</v>
      </c>
      <c r="K14" s="60"/>
      <c r="L14" s="60">
        <v>709</v>
      </c>
      <c r="M14" s="60"/>
      <c r="N14" s="60">
        <v>7613</v>
      </c>
    </row>
    <row r="15" spans="1:14" ht="21.75" customHeight="1">
      <c r="A15" s="54" t="s">
        <v>122</v>
      </c>
      <c r="D15" s="14"/>
      <c r="E15" s="29"/>
      <c r="H15" s="60">
        <v>495</v>
      </c>
      <c r="I15" s="60"/>
      <c r="J15" s="60">
        <v>2116</v>
      </c>
      <c r="K15" s="60"/>
      <c r="L15" s="60">
        <v>495</v>
      </c>
      <c r="M15" s="60"/>
      <c r="N15" s="60">
        <v>2116</v>
      </c>
    </row>
    <row r="16" spans="1:14" ht="21.75" customHeight="1">
      <c r="A16" s="54" t="s">
        <v>128</v>
      </c>
      <c r="D16" s="14"/>
      <c r="E16" s="29"/>
      <c r="H16" s="60">
        <v>67</v>
      </c>
      <c r="I16" s="60"/>
      <c r="J16" s="60">
        <v>54</v>
      </c>
      <c r="K16" s="60"/>
      <c r="L16" s="60">
        <v>67</v>
      </c>
      <c r="M16" s="60"/>
      <c r="N16" s="60">
        <v>54</v>
      </c>
    </row>
    <row r="17" spans="1:14" ht="21.75" customHeight="1">
      <c r="A17" s="54" t="s">
        <v>156</v>
      </c>
      <c r="D17" s="14"/>
      <c r="E17" s="29"/>
      <c r="H17" s="60">
        <v>-1136</v>
      </c>
      <c r="I17" s="60"/>
      <c r="J17" s="60">
        <v>-36</v>
      </c>
      <c r="K17" s="60"/>
      <c r="L17" s="60">
        <v>-1138</v>
      </c>
      <c r="M17" s="60"/>
      <c r="N17" s="60">
        <v>-36</v>
      </c>
    </row>
    <row r="18" spans="1:14" ht="21.75" customHeight="1">
      <c r="A18" s="54" t="s">
        <v>186</v>
      </c>
      <c r="D18" s="14"/>
      <c r="E18" s="29"/>
      <c r="H18" s="17">
        <v>-598</v>
      </c>
      <c r="I18" s="60"/>
      <c r="J18" s="17">
        <v>1231</v>
      </c>
      <c r="K18" s="60"/>
      <c r="L18" s="17">
        <v>-598</v>
      </c>
      <c r="M18" s="60"/>
      <c r="N18" s="17">
        <v>1231</v>
      </c>
    </row>
    <row r="19" spans="1:14" ht="21.75" customHeight="1">
      <c r="A19" s="54" t="s">
        <v>138</v>
      </c>
      <c r="D19" s="14"/>
      <c r="E19" s="29"/>
      <c r="H19" s="60">
        <v>-670</v>
      </c>
      <c r="I19" s="60"/>
      <c r="J19" s="60">
        <v>-1166</v>
      </c>
      <c r="K19" s="60"/>
      <c r="L19" s="60">
        <v>0</v>
      </c>
      <c r="M19" s="60"/>
      <c r="N19" s="60">
        <v>0</v>
      </c>
    </row>
    <row r="20" spans="1:14" ht="21.75" customHeight="1">
      <c r="A20" s="54" t="s">
        <v>176</v>
      </c>
      <c r="D20" s="14"/>
      <c r="E20" s="29"/>
      <c r="H20" s="60">
        <v>2435</v>
      </c>
      <c r="I20" s="60"/>
      <c r="J20" s="60">
        <v>2579</v>
      </c>
      <c r="K20" s="60"/>
      <c r="L20" s="60">
        <v>2181</v>
      </c>
      <c r="M20" s="60"/>
      <c r="N20" s="60">
        <v>2311</v>
      </c>
    </row>
    <row r="21" spans="1:14" ht="21.75" customHeight="1">
      <c r="A21" s="43" t="s">
        <v>173</v>
      </c>
      <c r="B21" s="43"/>
      <c r="C21" s="43"/>
      <c r="D21" s="14"/>
      <c r="H21" s="60">
        <v>1984</v>
      </c>
      <c r="I21" s="60"/>
      <c r="J21" s="60">
        <v>-30550</v>
      </c>
      <c r="K21" s="60"/>
      <c r="L21" s="60">
        <v>12589</v>
      </c>
      <c r="M21" s="60"/>
      <c r="N21" s="60">
        <v>-21284</v>
      </c>
    </row>
    <row r="22" spans="1:14" ht="21.75" customHeight="1">
      <c r="A22" s="43" t="s">
        <v>194</v>
      </c>
      <c r="B22" s="43"/>
      <c r="C22" s="43"/>
      <c r="D22" s="14"/>
      <c r="H22" s="60">
        <v>-1314</v>
      </c>
      <c r="I22" s="60"/>
      <c r="J22" s="60">
        <v>1743</v>
      </c>
      <c r="K22" s="60"/>
      <c r="L22" s="60">
        <v>-1314</v>
      </c>
      <c r="M22" s="60"/>
      <c r="N22" s="60">
        <v>3967</v>
      </c>
    </row>
    <row r="23" spans="1:14" ht="21.75" customHeight="1">
      <c r="A23" s="43" t="s">
        <v>187</v>
      </c>
      <c r="B23" s="43"/>
      <c r="C23" s="43"/>
      <c r="D23" s="14"/>
      <c r="H23" s="60">
        <v>779</v>
      </c>
      <c r="I23" s="60"/>
      <c r="J23" s="60">
        <v>-2497</v>
      </c>
      <c r="K23" s="60"/>
      <c r="L23" s="60">
        <v>779</v>
      </c>
      <c r="M23" s="60"/>
      <c r="N23" s="60">
        <v>-2497</v>
      </c>
    </row>
    <row r="24" spans="1:14" ht="21.75" customHeight="1">
      <c r="A24" s="43" t="s">
        <v>123</v>
      </c>
      <c r="B24" s="43"/>
      <c r="C24" s="43"/>
      <c r="D24" s="14"/>
      <c r="H24" s="60">
        <v>-330</v>
      </c>
      <c r="I24" s="60"/>
      <c r="J24" s="60">
        <v>-188</v>
      </c>
      <c r="K24" s="60"/>
      <c r="L24" s="60">
        <v>-4561</v>
      </c>
      <c r="M24" s="60"/>
      <c r="N24" s="60">
        <v>-5485</v>
      </c>
    </row>
    <row r="25" spans="1:14" ht="21.75" customHeight="1">
      <c r="A25" s="54" t="s">
        <v>124</v>
      </c>
      <c r="B25" s="43"/>
      <c r="C25" s="43"/>
      <c r="D25" s="14"/>
      <c r="H25" s="61">
        <v>26161</v>
      </c>
      <c r="I25" s="52"/>
      <c r="J25" s="61">
        <v>26104</v>
      </c>
      <c r="K25" s="52"/>
      <c r="L25" s="61">
        <v>22852</v>
      </c>
      <c r="M25" s="52"/>
      <c r="N25" s="61">
        <v>21168</v>
      </c>
    </row>
    <row r="26" spans="1:14" ht="21.75" customHeight="1">
      <c r="A26" s="42" t="s">
        <v>139</v>
      </c>
      <c r="D26" s="6"/>
      <c r="E26" s="29"/>
      <c r="H26" s="17"/>
      <c r="I26" s="17"/>
      <c r="J26" s="17"/>
      <c r="K26" s="17"/>
      <c r="L26" s="17"/>
      <c r="M26" s="17"/>
      <c r="N26" s="17"/>
    </row>
    <row r="27" spans="1:14" ht="21.75" customHeight="1">
      <c r="A27" s="42" t="s">
        <v>125</v>
      </c>
      <c r="D27" s="6"/>
      <c r="E27" s="29"/>
      <c r="H27" s="60">
        <f>SUM(H9:H25)</f>
        <v>234777</v>
      </c>
      <c r="I27" s="60"/>
      <c r="J27" s="60">
        <f>SUM(J9:J25)</f>
        <v>357020</v>
      </c>
      <c r="K27" s="17"/>
      <c r="L27" s="60">
        <f>SUM(L9:L25)</f>
        <v>126633</v>
      </c>
      <c r="M27" s="17"/>
      <c r="N27" s="60">
        <f>SUM(N9:N25)</f>
        <v>226197</v>
      </c>
    </row>
    <row r="28" spans="1:14" ht="21.75" customHeight="1">
      <c r="A28" s="54" t="s">
        <v>90</v>
      </c>
      <c r="D28" s="6"/>
      <c r="E28" s="29"/>
      <c r="H28" s="60"/>
      <c r="I28" s="60"/>
      <c r="J28" s="60"/>
      <c r="K28" s="17"/>
      <c r="L28" s="60"/>
      <c r="M28" s="17"/>
      <c r="N28" s="60"/>
    </row>
    <row r="29" spans="1:14" ht="21.75" customHeight="1">
      <c r="A29" s="54" t="s">
        <v>91</v>
      </c>
      <c r="D29" s="6"/>
      <c r="E29" s="29"/>
      <c r="H29" s="60">
        <v>146864</v>
      </c>
      <c r="I29" s="60"/>
      <c r="J29" s="60">
        <v>-169599</v>
      </c>
      <c r="K29" s="60"/>
      <c r="L29" s="60">
        <v>166129</v>
      </c>
      <c r="M29" s="60"/>
      <c r="N29" s="60">
        <v>-190133</v>
      </c>
    </row>
    <row r="30" spans="1:14" ht="21.75" customHeight="1">
      <c r="A30" s="54" t="s">
        <v>93</v>
      </c>
      <c r="D30" s="6"/>
      <c r="E30" s="29"/>
      <c r="H30" s="60">
        <v>444905</v>
      </c>
      <c r="I30" s="60"/>
      <c r="J30" s="60">
        <v>-99603</v>
      </c>
      <c r="K30" s="60"/>
      <c r="L30" s="60">
        <v>445999</v>
      </c>
      <c r="M30" s="60"/>
      <c r="N30" s="60">
        <v>-96829</v>
      </c>
    </row>
    <row r="31" spans="1:14" ht="21.75" customHeight="1">
      <c r="A31" s="54" t="s">
        <v>94</v>
      </c>
      <c r="D31" s="6"/>
      <c r="E31" s="29"/>
      <c r="H31" s="17">
        <v>-917</v>
      </c>
      <c r="I31" s="60"/>
      <c r="J31" s="17">
        <v>-1040</v>
      </c>
      <c r="K31" s="60"/>
      <c r="L31" s="17">
        <v>0</v>
      </c>
      <c r="M31" s="60"/>
      <c r="N31" s="17">
        <v>0</v>
      </c>
    </row>
    <row r="32" spans="1:14" ht="21.75" customHeight="1">
      <c r="A32" s="54" t="s">
        <v>92</v>
      </c>
      <c r="D32" s="6"/>
      <c r="E32" s="29"/>
      <c r="H32" s="60">
        <v>-5171</v>
      </c>
      <c r="I32" s="60"/>
      <c r="J32" s="60">
        <v>-17514</v>
      </c>
      <c r="K32" s="60"/>
      <c r="L32" s="60">
        <v>-4679</v>
      </c>
      <c r="M32" s="60"/>
      <c r="N32" s="60">
        <v>-16920</v>
      </c>
    </row>
    <row r="33" spans="1:15" ht="21.75" customHeight="1">
      <c r="A33" s="54" t="s">
        <v>129</v>
      </c>
      <c r="D33" s="6"/>
      <c r="E33" s="29"/>
      <c r="H33" s="60">
        <v>32</v>
      </c>
      <c r="I33" s="60"/>
      <c r="J33" s="60">
        <v>0</v>
      </c>
      <c r="K33" s="60"/>
      <c r="L33" s="60">
        <v>32</v>
      </c>
      <c r="M33" s="60"/>
      <c r="N33" s="60">
        <v>30</v>
      </c>
    </row>
    <row r="34" spans="1:15" ht="21.75" customHeight="1">
      <c r="A34" s="54" t="s">
        <v>95</v>
      </c>
      <c r="D34" s="6"/>
      <c r="E34" s="29"/>
      <c r="H34" s="60">
        <v>-4498</v>
      </c>
      <c r="I34" s="60"/>
      <c r="J34" s="60">
        <v>-29048</v>
      </c>
      <c r="K34" s="60"/>
      <c r="L34" s="60">
        <v>-3017</v>
      </c>
      <c r="M34" s="60"/>
      <c r="N34" s="60">
        <v>-28534</v>
      </c>
    </row>
    <row r="35" spans="1:15" ht="21.75" customHeight="1">
      <c r="A35" s="54" t="s">
        <v>96</v>
      </c>
      <c r="D35" s="6"/>
      <c r="E35" s="29"/>
      <c r="H35" s="60"/>
      <c r="I35" s="60"/>
      <c r="J35" s="60"/>
      <c r="K35" s="60"/>
      <c r="L35" s="60"/>
      <c r="M35" s="60"/>
      <c r="N35" s="60"/>
    </row>
    <row r="36" spans="1:15" ht="21.75" customHeight="1">
      <c r="A36" s="54" t="s">
        <v>97</v>
      </c>
      <c r="D36" s="6"/>
      <c r="E36" s="29"/>
      <c r="H36" s="60">
        <v>-46851</v>
      </c>
      <c r="I36" s="60"/>
      <c r="J36" s="60">
        <v>464</v>
      </c>
      <c r="K36" s="60"/>
      <c r="L36" s="60">
        <v>-113671</v>
      </c>
      <c r="M36" s="60"/>
      <c r="N36" s="60">
        <v>21350</v>
      </c>
    </row>
    <row r="37" spans="1:15" ht="21.75" customHeight="1">
      <c r="A37" s="54" t="s">
        <v>98</v>
      </c>
      <c r="D37" s="6"/>
      <c r="E37" s="29"/>
      <c r="H37" s="60">
        <v>-409</v>
      </c>
      <c r="I37" s="60"/>
      <c r="J37" s="60">
        <v>11199</v>
      </c>
      <c r="K37" s="60"/>
      <c r="L37" s="60">
        <v>4699</v>
      </c>
      <c r="M37" s="60"/>
      <c r="N37" s="60">
        <v>6803</v>
      </c>
    </row>
    <row r="38" spans="1:15" ht="21.75" customHeight="1">
      <c r="A38" s="54" t="s">
        <v>99</v>
      </c>
      <c r="D38" s="6"/>
      <c r="E38" s="29"/>
      <c r="H38" s="52">
        <v>5668</v>
      </c>
      <c r="I38" s="52"/>
      <c r="J38" s="52">
        <v>13588</v>
      </c>
      <c r="K38" s="52"/>
      <c r="L38" s="52">
        <v>5671</v>
      </c>
      <c r="M38" s="52"/>
      <c r="N38" s="52">
        <v>6588</v>
      </c>
    </row>
    <row r="39" spans="1:15" ht="21.75" customHeight="1">
      <c r="A39" s="54" t="s">
        <v>111</v>
      </c>
      <c r="D39" s="6"/>
      <c r="E39" s="29"/>
      <c r="H39" s="61">
        <v>-2053</v>
      </c>
      <c r="I39" s="52"/>
      <c r="J39" s="61">
        <v>-626</v>
      </c>
      <c r="K39" s="52"/>
      <c r="L39" s="61">
        <v>-2053</v>
      </c>
      <c r="M39" s="52"/>
      <c r="N39" s="61">
        <v>-626</v>
      </c>
      <c r="O39" s="54">
        <v>0</v>
      </c>
    </row>
    <row r="40" spans="1:15" ht="21.75" customHeight="1">
      <c r="A40" s="54" t="s">
        <v>157</v>
      </c>
      <c r="D40" s="6"/>
      <c r="E40" s="29"/>
      <c r="H40" s="52">
        <f>SUM(H27:H39)</f>
        <v>772347</v>
      </c>
      <c r="I40" s="52"/>
      <c r="J40" s="52">
        <f>SUM(J27:J39)</f>
        <v>64841</v>
      </c>
      <c r="K40" s="17"/>
      <c r="L40" s="52">
        <f>SUM(L27:L39)</f>
        <v>625743</v>
      </c>
      <c r="M40" s="17"/>
      <c r="N40" s="52">
        <f>SUM(N27:N39)</f>
        <v>-72074</v>
      </c>
    </row>
    <row r="41" spans="1:15" ht="21.75" customHeight="1">
      <c r="A41" s="54" t="s">
        <v>100</v>
      </c>
      <c r="D41" s="6"/>
      <c r="E41" s="29"/>
      <c r="H41" s="52">
        <v>-1789</v>
      </c>
      <c r="I41" s="52"/>
      <c r="J41" s="52">
        <v>-824</v>
      </c>
      <c r="K41" s="52"/>
      <c r="L41" s="52">
        <v>-1645</v>
      </c>
      <c r="M41" s="52"/>
      <c r="N41" s="52">
        <v>-1178</v>
      </c>
    </row>
    <row r="42" spans="1:15" ht="21.75" customHeight="1">
      <c r="A42" s="58" t="s">
        <v>158</v>
      </c>
      <c r="D42" s="6"/>
      <c r="E42" s="30"/>
      <c r="H42" s="53">
        <f>SUM(H40:H41)</f>
        <v>770558</v>
      </c>
      <c r="I42" s="52"/>
      <c r="J42" s="53">
        <f>SUM(J40:J41)</f>
        <v>64017</v>
      </c>
      <c r="K42" s="17"/>
      <c r="L42" s="53">
        <f>SUM(L40:L41)</f>
        <v>624098</v>
      </c>
      <c r="M42" s="17"/>
      <c r="N42" s="53">
        <f>SUM(N40:N41)</f>
        <v>-73252</v>
      </c>
    </row>
    <row r="43" spans="1:15" ht="21.75" customHeight="1">
      <c r="D43" s="6"/>
      <c r="E43" s="30"/>
      <c r="F43" s="57"/>
      <c r="H43" s="57"/>
      <c r="I43" s="57"/>
      <c r="J43" s="57"/>
      <c r="K43" s="57"/>
      <c r="L43" s="57"/>
    </row>
    <row r="44" spans="1:15" ht="21.75" customHeight="1">
      <c r="A44" s="68" t="s">
        <v>113</v>
      </c>
      <c r="B44" s="44"/>
      <c r="C44" s="44"/>
      <c r="D44" s="44"/>
      <c r="E44" s="44"/>
      <c r="M44" s="44"/>
    </row>
    <row r="45" spans="1:15" ht="21.75" customHeight="1">
      <c r="A45" s="56"/>
      <c r="B45" s="56"/>
      <c r="C45" s="56"/>
      <c r="F45" s="14"/>
      <c r="G45" s="14"/>
      <c r="H45" s="14"/>
      <c r="I45" s="14"/>
      <c r="J45" s="14"/>
      <c r="K45" s="14"/>
      <c r="N45" s="14" t="s">
        <v>57</v>
      </c>
    </row>
    <row r="46" spans="1:15" ht="21.75" customHeight="1">
      <c r="A46" s="33" t="s">
        <v>58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</row>
    <row r="47" spans="1:15" ht="21.75" customHeight="1">
      <c r="A47" s="33" t="s">
        <v>101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</row>
    <row r="48" spans="1:15" ht="21.75" customHeight="1">
      <c r="A48" s="33" t="s">
        <v>183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1:14" ht="21.75" customHeight="1">
      <c r="D49" s="6"/>
      <c r="H49" s="6"/>
      <c r="I49" s="6"/>
      <c r="J49" s="6"/>
      <c r="L49" s="6"/>
      <c r="N49" s="14" t="s">
        <v>2</v>
      </c>
    </row>
    <row r="50" spans="1:14" ht="21.75" customHeight="1">
      <c r="D50" s="6"/>
      <c r="H50" s="84" t="s">
        <v>3</v>
      </c>
      <c r="I50" s="84"/>
      <c r="J50" s="84"/>
      <c r="L50" s="83" t="s">
        <v>4</v>
      </c>
      <c r="M50" s="83"/>
      <c r="N50" s="83"/>
    </row>
    <row r="51" spans="1:14" ht="21.75" customHeight="1">
      <c r="D51" s="10"/>
      <c r="E51" s="8"/>
      <c r="F51" s="6"/>
      <c r="H51" s="26">
        <v>2566</v>
      </c>
      <c r="I51" s="11"/>
      <c r="J51" s="26">
        <v>2565</v>
      </c>
      <c r="L51" s="26">
        <v>2566</v>
      </c>
      <c r="M51" s="11"/>
      <c r="N51" s="26">
        <v>2565</v>
      </c>
    </row>
    <row r="52" spans="1:14" ht="21.75" customHeight="1">
      <c r="A52" s="58" t="s">
        <v>102</v>
      </c>
      <c r="B52" s="58"/>
      <c r="C52" s="58"/>
      <c r="D52" s="6"/>
      <c r="E52" s="29"/>
      <c r="G52" s="56"/>
      <c r="H52" s="6"/>
      <c r="I52" s="6"/>
      <c r="J52" s="6"/>
      <c r="K52" s="57"/>
      <c r="L52" s="6"/>
      <c r="N52" s="6"/>
    </row>
    <row r="53" spans="1:14" ht="21.75" customHeight="1">
      <c r="A53" s="54" t="s">
        <v>126</v>
      </c>
      <c r="B53" s="58"/>
      <c r="C53" s="58"/>
      <c r="D53" s="6"/>
      <c r="E53" s="29"/>
      <c r="H53" s="52">
        <v>330</v>
      </c>
      <c r="I53" s="52"/>
      <c r="J53" s="52">
        <v>188</v>
      </c>
      <c r="K53" s="52"/>
      <c r="L53" s="52">
        <v>9778</v>
      </c>
      <c r="M53" s="52"/>
      <c r="N53" s="52">
        <v>229</v>
      </c>
    </row>
    <row r="54" spans="1:14" ht="21.75" customHeight="1">
      <c r="A54" s="54" t="s">
        <v>195</v>
      </c>
      <c r="B54" s="58"/>
      <c r="C54" s="58"/>
      <c r="D54" s="6"/>
      <c r="E54" s="29"/>
      <c r="H54" s="52">
        <v>0</v>
      </c>
      <c r="I54" s="52"/>
      <c r="J54" s="52">
        <v>0</v>
      </c>
      <c r="K54" s="52"/>
      <c r="L54" s="52">
        <v>55000</v>
      </c>
      <c r="M54" s="52"/>
      <c r="N54" s="52">
        <v>73800</v>
      </c>
    </row>
    <row r="55" spans="1:14" ht="21.75" customHeight="1">
      <c r="A55" s="54" t="s">
        <v>175</v>
      </c>
      <c r="D55" s="6"/>
      <c r="E55" s="29"/>
      <c r="H55" s="52">
        <v>-72241</v>
      </c>
      <c r="I55" s="60"/>
      <c r="J55" s="52">
        <v>-24132</v>
      </c>
      <c r="K55" s="60"/>
      <c r="L55" s="52">
        <v>-61071</v>
      </c>
      <c r="M55" s="60"/>
      <c r="N55" s="52">
        <v>-20786</v>
      </c>
    </row>
    <row r="56" spans="1:14" ht="21.75" customHeight="1">
      <c r="A56" s="54" t="s">
        <v>144</v>
      </c>
      <c r="D56" s="6"/>
      <c r="E56" s="29"/>
      <c r="H56" s="60">
        <v>-131</v>
      </c>
      <c r="I56" s="60"/>
      <c r="J56" s="60">
        <v>-1048</v>
      </c>
      <c r="K56" s="60"/>
      <c r="L56" s="60">
        <v>-131</v>
      </c>
      <c r="M56" s="60"/>
      <c r="N56" s="60">
        <v>-1033</v>
      </c>
    </row>
    <row r="57" spans="1:14" ht="21.75" customHeight="1">
      <c r="A57" s="54" t="s">
        <v>104</v>
      </c>
      <c r="D57" s="6"/>
      <c r="E57" s="29"/>
      <c r="H57" s="60">
        <v>1937</v>
      </c>
      <c r="I57" s="60"/>
      <c r="J57" s="60">
        <v>89</v>
      </c>
      <c r="K57" s="60"/>
      <c r="L57" s="60">
        <v>1347</v>
      </c>
      <c r="M57" s="60"/>
      <c r="N57" s="60">
        <v>89</v>
      </c>
    </row>
    <row r="58" spans="1:14" ht="21.75" customHeight="1">
      <c r="A58" s="54" t="s">
        <v>105</v>
      </c>
      <c r="D58" s="6"/>
      <c r="E58" s="29"/>
      <c r="H58" s="60">
        <v>-2003</v>
      </c>
      <c r="I58" s="60"/>
      <c r="J58" s="60">
        <v>-1575</v>
      </c>
      <c r="K58" s="60"/>
      <c r="L58" s="60">
        <v>-2003</v>
      </c>
      <c r="M58" s="60"/>
      <c r="N58" s="60">
        <v>-1575</v>
      </c>
    </row>
    <row r="59" spans="1:14" ht="21.75" customHeight="1">
      <c r="A59" s="58" t="s">
        <v>140</v>
      </c>
      <c r="D59" s="6"/>
      <c r="E59" s="29"/>
      <c r="H59" s="31">
        <f>SUM(H53:H58)</f>
        <v>-72108</v>
      </c>
      <c r="I59" s="62"/>
      <c r="J59" s="31">
        <f>SUM(J53:J58)</f>
        <v>-26478</v>
      </c>
      <c r="K59" s="62"/>
      <c r="L59" s="31">
        <f>SUM(L53:L58)</f>
        <v>2920</v>
      </c>
      <c r="M59" s="62"/>
      <c r="N59" s="31">
        <f>SUM(N53:N58)</f>
        <v>50724</v>
      </c>
    </row>
    <row r="60" spans="1:14" ht="21.75" customHeight="1">
      <c r="A60" s="58" t="s">
        <v>106</v>
      </c>
      <c r="B60" s="58"/>
      <c r="C60" s="58"/>
      <c r="D60" s="18"/>
      <c r="H60" s="56"/>
      <c r="I60" s="56"/>
      <c r="J60" s="56"/>
      <c r="K60" s="56"/>
      <c r="L60" s="56"/>
      <c r="M60" s="56"/>
      <c r="N60" s="56"/>
    </row>
    <row r="61" spans="1:14" ht="21.75" customHeight="1">
      <c r="A61" s="54" t="s">
        <v>162</v>
      </c>
      <c r="B61" s="58"/>
      <c r="C61" s="58"/>
      <c r="D61" s="18"/>
      <c r="H61" s="60">
        <v>-463000</v>
      </c>
      <c r="I61" s="57"/>
      <c r="J61" s="60">
        <v>160000</v>
      </c>
      <c r="K61" s="57"/>
      <c r="L61" s="60">
        <v>-400000</v>
      </c>
      <c r="M61" s="57"/>
      <c r="N61" s="60">
        <v>140000</v>
      </c>
    </row>
    <row r="62" spans="1:14" ht="21.75" customHeight="1">
      <c r="A62" s="54" t="s">
        <v>103</v>
      </c>
      <c r="D62" s="6"/>
      <c r="E62" s="29"/>
      <c r="H62" s="52">
        <v>-875</v>
      </c>
      <c r="I62" s="60"/>
      <c r="J62" s="52">
        <v>-780</v>
      </c>
      <c r="K62" s="60"/>
      <c r="L62" s="52">
        <v>-573</v>
      </c>
      <c r="M62" s="60"/>
      <c r="N62" s="52">
        <v>-486</v>
      </c>
    </row>
    <row r="63" spans="1:14" ht="21.75" customHeight="1">
      <c r="A63" s="54" t="s">
        <v>185</v>
      </c>
      <c r="D63" s="6"/>
      <c r="E63" s="29"/>
      <c r="H63" s="52">
        <v>0</v>
      </c>
      <c r="I63" s="60"/>
      <c r="J63" s="52">
        <v>99875</v>
      </c>
      <c r="K63" s="60"/>
      <c r="L63" s="52">
        <v>0</v>
      </c>
      <c r="M63" s="60"/>
      <c r="N63" s="52">
        <v>99875</v>
      </c>
    </row>
    <row r="64" spans="1:14" ht="21.75" customHeight="1">
      <c r="A64" s="54" t="s">
        <v>127</v>
      </c>
      <c r="D64" s="57"/>
      <c r="E64" s="29"/>
      <c r="H64" s="60">
        <v>-68300</v>
      </c>
      <c r="I64" s="57"/>
      <c r="J64" s="60">
        <v>-150340</v>
      </c>
      <c r="K64" s="57"/>
      <c r="L64" s="60">
        <v>-68300</v>
      </c>
      <c r="M64" s="57"/>
      <c r="N64" s="60">
        <v>-83340</v>
      </c>
    </row>
    <row r="65" spans="1:14" ht="21.75" customHeight="1">
      <c r="A65" s="54" t="s">
        <v>184</v>
      </c>
      <c r="D65" s="57"/>
      <c r="E65" s="29"/>
      <c r="H65" s="60">
        <v>-132878</v>
      </c>
      <c r="I65" s="57"/>
      <c r="J65" s="60">
        <v>-120076</v>
      </c>
      <c r="K65" s="57"/>
      <c r="L65" s="60">
        <v>-132878</v>
      </c>
      <c r="M65" s="57"/>
      <c r="N65" s="60">
        <v>-120076</v>
      </c>
    </row>
    <row r="66" spans="1:14" ht="21.75" customHeight="1">
      <c r="A66" s="54" t="s">
        <v>151</v>
      </c>
      <c r="D66" s="57"/>
      <c r="E66" s="29"/>
      <c r="H66" s="81">
        <v>-25990</v>
      </c>
      <c r="I66" s="57"/>
      <c r="J66" s="61">
        <v>-25800</v>
      </c>
      <c r="K66" s="57"/>
      <c r="L66" s="61">
        <v>-22764</v>
      </c>
      <c r="M66" s="57"/>
      <c r="N66" s="61">
        <v>-20703</v>
      </c>
    </row>
    <row r="67" spans="1:14" ht="21.75" customHeight="1">
      <c r="A67" s="5" t="s">
        <v>174</v>
      </c>
      <c r="B67" s="43"/>
      <c r="C67" s="43"/>
      <c r="D67" s="57"/>
      <c r="E67" s="63"/>
      <c r="H67" s="61">
        <f>SUM(H61:H66)</f>
        <v>-691043</v>
      </c>
      <c r="I67" s="60"/>
      <c r="J67" s="61">
        <f>SUM(J61:J66)</f>
        <v>-37121</v>
      </c>
      <c r="K67" s="60"/>
      <c r="L67" s="61">
        <f>SUM(L61:L66)</f>
        <v>-624515</v>
      </c>
      <c r="M67" s="60"/>
      <c r="N67" s="61">
        <f>SUM(N61:N66)</f>
        <v>15270</v>
      </c>
    </row>
    <row r="68" spans="1:14" ht="21.75" customHeight="1">
      <c r="A68" s="5" t="s">
        <v>201</v>
      </c>
      <c r="B68" s="43"/>
      <c r="C68" s="43"/>
      <c r="D68" s="57"/>
      <c r="E68" s="63"/>
      <c r="H68" s="60">
        <f>SUM(H42,H59,H67)</f>
        <v>7407</v>
      </c>
      <c r="I68" s="60"/>
      <c r="J68" s="60">
        <f>SUM(J42,J59,J67)</f>
        <v>418</v>
      </c>
      <c r="K68" s="60"/>
      <c r="L68" s="60">
        <f>SUM(L42,L59,L67)</f>
        <v>2503</v>
      </c>
      <c r="M68" s="60"/>
      <c r="N68" s="60">
        <f>SUM(N42,N59,N67)</f>
        <v>-7258</v>
      </c>
    </row>
    <row r="69" spans="1:14" ht="21.75" customHeight="1">
      <c r="A69" s="43" t="s">
        <v>107</v>
      </c>
      <c r="B69" s="43"/>
      <c r="C69" s="43"/>
      <c r="D69" s="57"/>
      <c r="E69" s="63"/>
      <c r="H69" s="61">
        <f>BS!G11</f>
        <v>78069</v>
      </c>
      <c r="I69" s="60"/>
      <c r="J69" s="61">
        <v>109368</v>
      </c>
      <c r="K69" s="60"/>
      <c r="L69" s="61">
        <f>BS!K11</f>
        <v>49017</v>
      </c>
      <c r="M69" s="60"/>
      <c r="N69" s="61">
        <v>80219</v>
      </c>
    </row>
    <row r="70" spans="1:14" ht="21.75" customHeight="1" thickBot="1">
      <c r="A70" s="5" t="s">
        <v>152</v>
      </c>
      <c r="B70" s="43"/>
      <c r="C70" s="43"/>
      <c r="D70" s="57"/>
      <c r="E70" s="63"/>
      <c r="H70" s="45">
        <f>SUM(H68:H69)</f>
        <v>85476</v>
      </c>
      <c r="I70" s="60"/>
      <c r="J70" s="45">
        <f>SUM(J68:J69)</f>
        <v>109786</v>
      </c>
      <c r="K70" s="60"/>
      <c r="L70" s="45">
        <f>SUM(L68:L69)</f>
        <v>51520</v>
      </c>
      <c r="M70" s="60"/>
      <c r="N70" s="45">
        <f>SUM(N68:N69)</f>
        <v>72961</v>
      </c>
    </row>
    <row r="71" spans="1:14" ht="21.75" customHeight="1" thickTop="1">
      <c r="A71" s="43"/>
      <c r="B71" s="43"/>
      <c r="C71" s="43"/>
      <c r="D71" s="57"/>
      <c r="H71" s="60">
        <f>H70-BS!E11</f>
        <v>0</v>
      </c>
      <c r="I71" s="60"/>
      <c r="J71" s="60"/>
      <c r="K71" s="60"/>
      <c r="L71" s="60">
        <f>L70-BS!I11</f>
        <v>0</v>
      </c>
      <c r="M71" s="60"/>
      <c r="N71" s="60"/>
    </row>
    <row r="72" spans="1:14" ht="21.75" customHeight="1">
      <c r="A72" s="5" t="s">
        <v>108</v>
      </c>
      <c r="B72" s="43"/>
      <c r="C72" s="43"/>
      <c r="D72" s="57"/>
    </row>
    <row r="73" spans="1:14" ht="21.75" customHeight="1">
      <c r="A73" s="43" t="s">
        <v>109</v>
      </c>
      <c r="B73" s="43"/>
      <c r="C73" s="43"/>
      <c r="D73" s="57"/>
    </row>
    <row r="74" spans="1:14" ht="21.75" customHeight="1">
      <c r="A74" s="43" t="s">
        <v>190</v>
      </c>
      <c r="B74" s="43"/>
      <c r="C74" s="43"/>
      <c r="D74" s="57"/>
      <c r="H74" s="60">
        <v>509</v>
      </c>
      <c r="I74" s="60"/>
      <c r="J74" s="60">
        <v>-605</v>
      </c>
      <c r="K74" s="60"/>
      <c r="L74" s="60">
        <v>531</v>
      </c>
      <c r="M74" s="60"/>
      <c r="N74" s="60">
        <v>-221</v>
      </c>
    </row>
    <row r="75" spans="1:14" ht="21.75" customHeight="1">
      <c r="A75" s="43"/>
      <c r="B75" s="43"/>
      <c r="C75" s="43"/>
      <c r="D75" s="57"/>
    </row>
    <row r="76" spans="1:14" ht="21.75" customHeight="1">
      <c r="A76" s="68" t="s">
        <v>113</v>
      </c>
      <c r="D76" s="57"/>
    </row>
    <row r="77" spans="1:14" ht="21.75" customHeight="1">
      <c r="D77" s="57"/>
      <c r="F77" s="6"/>
      <c r="H77" s="6"/>
      <c r="I77" s="6"/>
      <c r="J77" s="6"/>
      <c r="L77" s="6"/>
      <c r="M77" s="32"/>
      <c r="N77" s="6"/>
    </row>
  </sheetData>
  <mergeCells count="4">
    <mergeCell ref="H6:J6"/>
    <mergeCell ref="L6:N6"/>
    <mergeCell ref="H50:J50"/>
    <mergeCell ref="L50:N50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5B262AF6B85A24A8DB4A84137F2502C" ma:contentTypeVersion="8" ma:contentTypeDescription="สร้างเอกสารใหม่" ma:contentTypeScope="" ma:versionID="930fa11c11439f282e33889a4d00e95e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c73c00256a17b9f63a23234618cfe83d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9E4477-47DA-4CB4-8347-FCD41DFD42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83E71-A88E-424F-ADFA-2BC048099283}">
  <ds:schemaRefs>
    <ds:schemaRef ds:uri="http://schemas.microsoft.com/office/2006/metadata/properties"/>
    <ds:schemaRef ds:uri="026615bb-2631-410e-8f63-f565507e7a9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3.xml><?xml version="1.0" encoding="utf-8"?>
<ds:datastoreItem xmlns:ds="http://schemas.openxmlformats.org/officeDocument/2006/customXml" ds:itemID="{A4A42109-B5BF-4023-AC99-A0C4ECBB2C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116398</vt:lpwstr>
  </property>
  <property fmtid="{D5CDD505-2E9C-101B-9397-08002B2CF9AE}" pid="4" name="OptimizationTime">
    <vt:lpwstr>20230725_1511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Natthamon Khongdeechan</cp:lastModifiedBy>
  <cp:revision/>
  <cp:lastPrinted>2023-07-17T08:44:41Z</cp:lastPrinted>
  <dcterms:created xsi:type="dcterms:W3CDTF">2012-03-23T03:56:02Z</dcterms:created>
  <dcterms:modified xsi:type="dcterms:W3CDTF">2023-07-25T08:05:59Z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