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EVER (3039568)\"/>
    </mc:Choice>
  </mc:AlternateContent>
  <xr:revisionPtr revIDLastSave="0" documentId="13_ncr:1_{55A50C3C-26FF-4F7E-8084-FF35DAB967F6}" xr6:coauthVersionLast="47" xr6:coauthVersionMax="47" xr10:uidLastSave="{00000000-0000-0000-0000-000000000000}"/>
  <bookViews>
    <workbookView xWindow="-110" yWindow="-110" windowWidth="19420" windowHeight="10420" tabRatio="655" activeTab="5" xr2:uid="{00000000-000D-0000-FFFF-FFFF00000000}"/>
  </bookViews>
  <sheets>
    <sheet name="Balance Sheet" sheetId="1" r:id="rId1"/>
    <sheet name="Profit Three-month" sheetId="7" r:id="rId2"/>
    <sheet name="Profit Six-month" sheetId="8" r:id="rId3"/>
    <sheet name="SE-Conso-E" sheetId="9" r:id="rId4"/>
    <sheet name="SE-Seperate" sheetId="10" r:id="rId5"/>
    <sheet name="Cash Flow" sheetId="11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Sheet'!$A$1:$J$172</definedName>
    <definedName name="_xlnm.Print_Area" localSheetId="5">'Cash Flow'!$A$1:$K$119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3">#REF!</definedName>
    <definedName name="_xlnm.Recorder" localSheetId="4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1" l="1"/>
  <c r="I13" i="11"/>
  <c r="E92" i="11"/>
  <c r="I92" i="11"/>
  <c r="D149" i="1"/>
  <c r="H38" i="1"/>
  <c r="J150" i="1"/>
  <c r="J152" i="1" s="1"/>
  <c r="F150" i="1"/>
  <c r="F152" i="1" s="1"/>
  <c r="J147" i="1"/>
  <c r="F147" i="1"/>
  <c r="J94" i="1"/>
  <c r="F94" i="1"/>
  <c r="J83" i="1"/>
  <c r="F83" i="1"/>
  <c r="J38" i="1"/>
  <c r="F38" i="1"/>
  <c r="J23" i="1"/>
  <c r="F23" i="1"/>
  <c r="H23" i="1" l="1"/>
  <c r="H39" i="1" s="1"/>
  <c r="H83" i="1"/>
  <c r="D94" i="1"/>
  <c r="H94" i="1"/>
  <c r="D38" i="1"/>
  <c r="F95" i="1"/>
  <c r="F153" i="1" s="1"/>
  <c r="J95" i="1"/>
  <c r="J153" i="1" s="1"/>
  <c r="J39" i="1"/>
  <c r="F39" i="1"/>
  <c r="H95" i="1" l="1"/>
  <c r="K89" i="11"/>
  <c r="G89" i="11"/>
  <c r="K60" i="11"/>
  <c r="K27" i="11"/>
  <c r="K44" i="11" s="1"/>
  <c r="K48" i="11" s="1"/>
  <c r="G60" i="11"/>
  <c r="G27" i="11"/>
  <c r="G44" i="11" s="1"/>
  <c r="G48" i="11" s="1"/>
  <c r="K20" i="10"/>
  <c r="I20" i="10"/>
  <c r="G20" i="10"/>
  <c r="E20" i="10"/>
  <c r="O18" i="10"/>
  <c r="N23" i="9"/>
  <c r="J23" i="9"/>
  <c r="H23" i="9"/>
  <c r="F23" i="9"/>
  <c r="D23" i="9"/>
  <c r="P21" i="9"/>
  <c r="T21" i="9" s="1"/>
  <c r="K41" i="8"/>
  <c r="K13" i="8"/>
  <c r="K21" i="8" s="1"/>
  <c r="K28" i="8" s="1"/>
  <c r="K30" i="8" s="1"/>
  <c r="K31" i="8" s="1"/>
  <c r="G41" i="8"/>
  <c r="G13" i="8"/>
  <c r="G21" i="8" s="1"/>
  <c r="G28" i="8" s="1"/>
  <c r="G30" i="8" s="1"/>
  <c r="G31" i="8" s="1"/>
  <c r="K40" i="7"/>
  <c r="K13" i="7"/>
  <c r="K21" i="7" s="1"/>
  <c r="K27" i="7" s="1"/>
  <c r="K29" i="7" s="1"/>
  <c r="K30" i="7" s="1"/>
  <c r="G40" i="7"/>
  <c r="G13" i="7"/>
  <c r="G21" i="7" s="1"/>
  <c r="G27" i="7" s="1"/>
  <c r="G29" i="7" s="1"/>
  <c r="G30" i="7" s="1"/>
  <c r="K91" i="11" l="1"/>
  <c r="K93" i="11" s="1"/>
  <c r="G91" i="11"/>
  <c r="G93" i="11" s="1"/>
  <c r="K34" i="8"/>
  <c r="K36" i="8"/>
  <c r="G34" i="8"/>
  <c r="G36" i="8"/>
  <c r="K33" i="7"/>
  <c r="K35" i="7"/>
  <c r="G35" i="7"/>
  <c r="G33" i="7"/>
  <c r="K45" i="8" l="1"/>
  <c r="K40" i="8"/>
  <c r="K42" i="8" s="1"/>
  <c r="G45" i="8"/>
  <c r="G40" i="8"/>
  <c r="G42" i="8" s="1"/>
  <c r="K44" i="7"/>
  <c r="K39" i="7"/>
  <c r="K41" i="7" s="1"/>
  <c r="G44" i="7"/>
  <c r="G39" i="7"/>
  <c r="G41" i="7" s="1"/>
  <c r="O14" i="10"/>
  <c r="O13" i="10"/>
  <c r="P16" i="9"/>
  <c r="I16" i="10" l="1"/>
  <c r="P15" i="9"/>
  <c r="P17" i="9"/>
  <c r="T17" i="9" s="1"/>
  <c r="H19" i="9"/>
  <c r="T16" i="9"/>
  <c r="E13" i="7" l="1"/>
  <c r="E21" i="7" s="1"/>
  <c r="E13" i="8" l="1"/>
  <c r="K16" i="10" l="1"/>
  <c r="G16" i="10"/>
  <c r="E16" i="10"/>
  <c r="O12" i="10"/>
  <c r="N19" i="9"/>
  <c r="J19" i="9"/>
  <c r="F19" i="9"/>
  <c r="D19" i="9"/>
  <c r="R19" i="9"/>
  <c r="T15" i="9"/>
  <c r="E60" i="11" l="1"/>
  <c r="E21" i="8" l="1"/>
  <c r="E28" i="8" s="1"/>
  <c r="E27" i="7" l="1"/>
  <c r="E89" i="11" l="1"/>
  <c r="I89" i="11"/>
  <c r="I13" i="7"/>
  <c r="I21" i="7" s="1"/>
  <c r="I60" i="11" l="1"/>
  <c r="I40" i="7" l="1"/>
  <c r="I41" i="8"/>
  <c r="E29" i="7" l="1"/>
  <c r="I27" i="7"/>
  <c r="I29" i="7" s="1"/>
  <c r="I30" i="7" s="1"/>
  <c r="I33" i="7" s="1"/>
  <c r="I13" i="8" l="1"/>
  <c r="I21" i="8" l="1"/>
  <c r="I28" i="8" s="1"/>
  <c r="E41" i="8" l="1"/>
  <c r="R22" i="9" s="1"/>
  <c r="R23" i="9" s="1"/>
  <c r="D151" i="1" s="1"/>
  <c r="E30" i="8" l="1"/>
  <c r="E11" i="11" s="1"/>
  <c r="E40" i="7" l="1"/>
  <c r="I30" i="8" l="1"/>
  <c r="I31" i="8" l="1"/>
  <c r="I34" i="8" s="1"/>
  <c r="I11" i="11"/>
  <c r="I36" i="8"/>
  <c r="I45" i="8" l="1"/>
  <c r="I40" i="8"/>
  <c r="I42" i="8" l="1"/>
  <c r="M19" i="10" s="1"/>
  <c r="I35" i="7"/>
  <c r="M20" i="10" l="1"/>
  <c r="H146" i="1" s="1"/>
  <c r="O19" i="10"/>
  <c r="O20" i="10" s="1"/>
  <c r="M16" i="10"/>
  <c r="O15" i="10"/>
  <c r="O16" i="10" s="1"/>
  <c r="I39" i="7"/>
  <c r="I41" i="7" s="1"/>
  <c r="I44" i="7"/>
  <c r="H147" i="1" l="1"/>
  <c r="H150" i="1"/>
  <c r="H152" i="1" s="1"/>
  <c r="H153" i="1" s="1"/>
  <c r="H154" i="1" l="1"/>
  <c r="E30" i="7"/>
  <c r="E31" i="8"/>
  <c r="E36" i="8" l="1"/>
  <c r="E34" i="8"/>
  <c r="E35" i="7"/>
  <c r="E33" i="7"/>
  <c r="E39" i="7" s="1"/>
  <c r="E41" i="7" s="1"/>
  <c r="E40" i="8" l="1"/>
  <c r="E45" i="8"/>
  <c r="P18" i="9"/>
  <c r="L19" i="9"/>
  <c r="E44" i="7"/>
  <c r="E42" i="8" l="1"/>
  <c r="L22" i="9"/>
  <c r="T18" i="9"/>
  <c r="T19" i="9" s="1"/>
  <c r="P19" i="9"/>
  <c r="L23" i="9" l="1"/>
  <c r="D146" i="1" s="1"/>
  <c r="P22" i="9"/>
  <c r="D147" i="1" l="1"/>
  <c r="D150" i="1"/>
  <c r="D152" i="1" s="1"/>
  <c r="T22" i="9"/>
  <c r="T23" i="9" s="1"/>
  <c r="P23" i="9"/>
  <c r="I27" i="11" l="1"/>
  <c r="I44" i="11" s="1"/>
  <c r="I48" i="11" s="1"/>
  <c r="I91" i="11" s="1"/>
  <c r="I93" i="11" s="1"/>
  <c r="E27" i="11" l="1"/>
  <c r="D83" i="1" l="1"/>
  <c r="D95" i="1" s="1"/>
  <c r="D153" i="1" s="1"/>
  <c r="D23" i="1"/>
  <c r="D39" i="1" s="1"/>
  <c r="D154" i="1" l="1"/>
  <c r="E44" i="11" l="1"/>
  <c r="E48" i="11" s="1"/>
  <c r="E91" i="11" s="1"/>
  <c r="E93" i="11" s="1"/>
</calcChain>
</file>

<file path=xl/sharedStrings.xml><?xml version="1.0" encoding="utf-8"?>
<sst xmlns="http://schemas.openxmlformats.org/spreadsheetml/2006/main" count="408" uniqueCount="221">
  <si>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</si>
  <si>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</si>
  <si>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</si>
  <si>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</si>
  <si>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</si>
  <si>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</si>
  <si>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</si>
  <si>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</si>
  <si>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</si>
  <si>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</si>
  <si>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</si>
  <si>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</si>
  <si>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</si>
  <si>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</si>
  <si>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</si>
  <si>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share capital</t>
  </si>
  <si>
    <t xml:space="preserve">Appropriated </t>
  </si>
  <si>
    <t>Unappropriated</t>
  </si>
  <si>
    <t>interests</t>
  </si>
  <si>
    <t>Total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</si>
  <si>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</si>
  <si>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</si>
  <si>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</si>
  <si>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</si>
  <si>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</si>
  <si>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</si>
  <si>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</si>
  <si>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</si>
  <si>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</si>
  <si>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</si>
  <si>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 xml:space="preserve">Total </t>
  </si>
  <si>
    <t>Adjustments for</t>
  </si>
  <si>
    <t>“UNAUDITED”</t>
  </si>
  <si>
    <t>equity</t>
  </si>
  <si>
    <t>controlling</t>
  </si>
  <si>
    <t>Non-</t>
  </si>
  <si>
    <t>for the periods attributable to</t>
  </si>
  <si>
    <t>Retention payables</t>
  </si>
  <si>
    <t>Interest received</t>
  </si>
  <si>
    <t>Cash and cash equivalents at beginning of the periods</t>
  </si>
  <si>
    <t>Cash and cash equivalents at ending of the periods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</si>
  <si>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</si>
  <si>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</si>
  <si>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</si>
  <si>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</si>
  <si>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</si>
  <si>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</si>
  <si>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</si>
  <si>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</si>
  <si>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>STATEMENTS  OF  CHANGES  IN  SHAREHOLDERS’  EQUITY</t>
  </si>
  <si>
    <t>Advance paid to contractors</t>
  </si>
  <si>
    <t>Cash paid for purchases of property, plant and equipment</t>
  </si>
  <si>
    <t>Cash received from sales of property, plant and equipment</t>
  </si>
  <si>
    <t>change in</t>
  </si>
  <si>
    <t>shareholding</t>
  </si>
  <si>
    <t>a subsidiary</t>
  </si>
  <si>
    <t>portion in</t>
  </si>
  <si>
    <t>Surplus from</t>
  </si>
  <si>
    <t>See condensed notes to the interim financial statements</t>
  </si>
  <si>
    <t>Trade and other current receivables</t>
  </si>
  <si>
    <t>Cost of property development</t>
  </si>
  <si>
    <t>Trade and other current payables</t>
  </si>
  <si>
    <t>Cash flows from operating activities</t>
  </si>
  <si>
    <t>Cash received from long-term borrowings from financial institutions</t>
  </si>
  <si>
    <t>EVERLAND  PUBLIC  COMPANY  LIMITED  AND  ITS SUBSIDIARIES</t>
  </si>
  <si>
    <t>Distribution costs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</si>
  <si>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</si>
  <si>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received from short-term borrowings from related parties</t>
  </si>
  <si>
    <t xml:space="preserve">Cash received from other short-term borrowings </t>
  </si>
  <si>
    <t>Cost of sales of goods and costs of rendering services</t>
  </si>
  <si>
    <t>EVERLAND  PUBLIC  COMPANY  LIMITED  AND  SUBSIDIARIES</t>
  </si>
  <si>
    <t>Owner of the Company</t>
  </si>
  <si>
    <t>See condensed notes to the financial statements</t>
  </si>
  <si>
    <t>Cash paid for long-term loans to related parties</t>
  </si>
  <si>
    <t>Cash received from long-term loans to related parties</t>
  </si>
  <si>
    <t>Owners of the Company</t>
  </si>
  <si>
    <t>shareholders’</t>
  </si>
  <si>
    <t>Employee benefit expenses</t>
  </si>
  <si>
    <t>Amortization of financing fee</t>
  </si>
  <si>
    <t xml:space="preserve">(Increase) decrease in operating assets </t>
  </si>
  <si>
    <t xml:space="preserve">Increase (decrease) in operating liabilities 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</si>
  <si>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</si>
  <si>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repaid for short-term borrowings from related parties</t>
  </si>
  <si>
    <t>Cash repaid for other short-term borrowings</t>
  </si>
  <si>
    <t>Cash repaid for long-term borrowings from financial institutions</t>
  </si>
  <si>
    <t>Net increase (decrease) in cash and cash equivalents</t>
  </si>
  <si>
    <t xml:space="preserve">Income tax income (expenses) </t>
  </si>
  <si>
    <t xml:space="preserve"> from financial institutions</t>
  </si>
  <si>
    <t>Current contract assets</t>
  </si>
  <si>
    <t>Finance income</t>
  </si>
  <si>
    <t>with TFRS 9</t>
  </si>
  <si>
    <t xml:space="preserve">Payments for employee benefits </t>
  </si>
  <si>
    <t>Income tax refundable</t>
  </si>
  <si>
    <t>Provision for warranties</t>
  </si>
  <si>
    <t>Loss on lawsuit provision</t>
  </si>
  <si>
    <t>Other expenses</t>
  </si>
  <si>
    <t>22</t>
  </si>
  <si>
    <t>Cash repaid for leases liabilities</t>
  </si>
  <si>
    <t>Loss on impairment of investments in subsidiaries</t>
  </si>
  <si>
    <t xml:space="preserve">Reversal of (loss) on impairment determined in accordance </t>
  </si>
  <si>
    <t>2022</t>
  </si>
  <si>
    <t>Beginning balance as at January 1, 2022</t>
  </si>
  <si>
    <t>Ending balances as at June 30, 2022</t>
  </si>
  <si>
    <t xml:space="preserve">Surplus from share-based payment </t>
  </si>
  <si>
    <t>Share-based payment expenses</t>
  </si>
  <si>
    <t>23</t>
  </si>
  <si>
    <t>Profit  (loss) from operating activities</t>
  </si>
  <si>
    <t>Loss before income tax</t>
  </si>
  <si>
    <t>Loss for the periods</t>
  </si>
  <si>
    <t>Total comprehensive loss</t>
  </si>
  <si>
    <t>Loss for the periods attributable to</t>
  </si>
  <si>
    <t xml:space="preserve">Loss per share </t>
  </si>
  <si>
    <t>Basic loss per share (Baht)</t>
  </si>
  <si>
    <t>Increase in share capital</t>
  </si>
  <si>
    <t xml:space="preserve">Surplus from </t>
  </si>
  <si>
    <t>share-based</t>
  </si>
  <si>
    <t xml:space="preserve"> payment </t>
  </si>
  <si>
    <t>Cash received from long-term borrowings from related parties</t>
  </si>
  <si>
    <t>Cash repaid for long-term borrowings from related parties</t>
  </si>
  <si>
    <t xml:space="preserve">Cash received from other long-term borrowings </t>
  </si>
  <si>
    <t xml:space="preserve">Cash repaid for other long-term borrowings </t>
  </si>
  <si>
    <t>Cash received from increase in ordinary shares</t>
  </si>
  <si>
    <t>Loss on sale of property, plant and equipment</t>
  </si>
  <si>
    <t>ordinary shares</t>
  </si>
  <si>
    <t>Discount on</t>
  </si>
  <si>
    <t>Total comprehensive income (loss) for the period</t>
  </si>
  <si>
    <t>Total comprehensive loss for the period</t>
  </si>
  <si>
    <t>Deferred financing fee paid</t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</si>
  <si>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</si>
  <si>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t>2023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</si>
  <si>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</si>
  <si>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</si>
  <si>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Beginning balance as at January 1, 2023</t>
  </si>
  <si>
    <t>Ending balances as at June 30, 2023</t>
  </si>
  <si>
    <r>
      <t>FOR  THE  SIX-MONTH  PERIOD  ENDED  JUNE</t>
    </r>
    <r>
      <rPr>
        <b/>
        <sz val="12"/>
        <rFont val="Times New Roman"/>
        <family val="1"/>
      </rPr>
      <t xml:space="preserve">  30,  2023</t>
    </r>
  </si>
  <si>
    <r>
      <t>FOR  THE  SIX-MONTH  PERIOD  ENDED  JUNE</t>
    </r>
    <r>
      <rPr>
        <b/>
        <sz val="12"/>
        <rFont val="Times New Roman"/>
        <family val="1"/>
      </rPr>
      <t xml:space="preserve">  30, 2023</t>
    </r>
  </si>
  <si>
    <t>EVERLAND  PUBLIC  COMPANY  LIMITED  AND  ITS  SUBSIDIARIES</t>
  </si>
  <si>
    <t>STATEMENTS  OF  FINANCIAL  POSITION</t>
  </si>
  <si>
    <t>As at</t>
  </si>
  <si>
    <t>December 31,</t>
  </si>
  <si>
    <t>“Unaudited”</t>
  </si>
  <si>
    <t>ASSETS</t>
  </si>
  <si>
    <t>Current assets</t>
  </si>
  <si>
    <t>Cash and cash equivalents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</si>
  <si>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</si>
  <si>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</si>
  <si>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</si>
  <si>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</si>
  <si>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</si>
  <si>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</si>
  <si>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Other non-current financial assets</t>
  </si>
  <si>
    <t>Investments in subsidiaries</t>
  </si>
  <si>
    <t>Long-term loans to a related party</t>
  </si>
  <si>
    <t>Land for future development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</si>
  <si>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</si>
  <si>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</si>
  <si>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</si>
  <si>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</si>
  <si>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</si>
  <si>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</si>
  <si>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</si>
  <si>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</si>
  <si>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</si>
  <si>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</si>
  <si>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>Bank overdrafts</t>
  </si>
  <si>
    <t>Current portion of long-term liabilities</t>
  </si>
  <si>
    <t>Current portion of long-term</t>
  </si>
  <si>
    <t>borrowings from related parties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</si>
  <si>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</si>
  <si>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</si>
  <si>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</si>
  <si>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</si>
  <si>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</si>
  <si>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</si>
  <si>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 financial institutions</t>
  </si>
  <si>
    <t>Long-term borrowings from a related party</t>
  </si>
  <si>
    <t>Other long-term borrowings</t>
  </si>
  <si>
    <t>Lease liabilities</t>
  </si>
  <si>
    <t>Lawsuit provision</t>
  </si>
  <si>
    <t>Deferred tax liabilities</t>
  </si>
  <si>
    <t>Non-current provisions for employee benefit</t>
  </si>
  <si>
    <t>Total non-current liabilities</t>
  </si>
  <si>
    <t>Total liabilities</t>
  </si>
  <si>
    <t xml:space="preserve">LIABILITIES  AND  SHAREHOLDERS’  EQUITY                    </t>
  </si>
  <si>
    <t xml:space="preserve">(CONTINUED) </t>
  </si>
  <si>
    <t>Shareholders’ equity</t>
  </si>
  <si>
    <t>Share capital</t>
  </si>
  <si>
    <t xml:space="preserve">      Authorized share capital</t>
  </si>
  <si>
    <t>6,473,046,061 ordinary shares of Baht 1 each</t>
  </si>
  <si>
    <t xml:space="preserve">      Issued and paid-up share capital</t>
  </si>
  <si>
    <t>4,854,784,546 ordinary shares of Baht 1 each,</t>
  </si>
  <si>
    <t>fully paid-up</t>
  </si>
  <si>
    <t xml:space="preserve">Discount on ordinary shares </t>
  </si>
  <si>
    <t>Appropriated</t>
  </si>
  <si>
    <t>Unappropriated (deficit)</t>
  </si>
  <si>
    <t xml:space="preserve"> Total parent company</t>
  </si>
  <si>
    <t>Surplus arising from change in shareholding portion</t>
  </si>
  <si>
    <t>in a subsidiary</t>
  </si>
  <si>
    <t>Total shareholders’ equity</t>
  </si>
  <si>
    <t>Total liabilities and shareholders’ equity</t>
  </si>
  <si>
    <t>June 30,</t>
  </si>
  <si>
    <r>
      <t xml:space="preserve">AS  AT  JUNE  </t>
    </r>
    <r>
      <rPr>
        <b/>
        <sz val="12"/>
        <rFont val="Times New Roman"/>
        <family val="1"/>
      </rPr>
      <t>30, 2023</t>
    </r>
  </si>
  <si>
    <t>Dividend income</t>
  </si>
  <si>
    <t>Loss from operating activities</t>
  </si>
  <si>
    <t xml:space="preserve">Income tax income </t>
  </si>
  <si>
    <t xml:space="preserve">Total comprehensive loss </t>
  </si>
  <si>
    <t>Reversal of diminution in value of cost property development</t>
  </si>
  <si>
    <t>Cash received from (paid for) operations</t>
  </si>
  <si>
    <t>Net cash flows provided by (used in) operating activities</t>
  </si>
  <si>
    <t xml:space="preserve">       Net cash provided by (used in) investing activities</t>
  </si>
  <si>
    <t xml:space="preserve">       Net cash provided by (used in) financing activities</t>
  </si>
  <si>
    <t>Expected credit loss and bad debts (reversal)</t>
  </si>
  <si>
    <t>(Reversal of) loss on impairment of other non-current financial assets</t>
  </si>
  <si>
    <t>Increase in deposits at financial institutions with restriction of use</t>
  </si>
  <si>
    <t>Increase (decrease) in bank overdrafts and short-term borrowings</t>
  </si>
  <si>
    <t>Cash paid for prepaid interest</t>
  </si>
  <si>
    <t>Revenue from sales and revenue from services</t>
  </si>
  <si>
    <t>Note</t>
  </si>
  <si>
    <t>Total comprehensive loss for the periods</t>
  </si>
  <si>
    <t>STATEMENTS  OF  PROFIT  OR  LOSS  AND  OTHER  COMPREHENSIVE  INCOME</t>
  </si>
  <si>
    <t>Cash paid for purchases of other intangible assets other than goodwill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</si>
</sst>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#,##0\ ;\(#,##0\);\-\ \ \ \ \ ;"/>
    <numFmt numFmtId="237" formatCode="_(* #,##0.00000_);_(* \(#,##0.00000\);_(* &quot;-&quot;?????_);_(@_)"/>
    <numFmt numFmtId="238" formatCode="#,##0.0000\ ;\(#,##0.0000\);\-\ \ \ \ \ "/>
    <numFmt numFmtId="239" formatCode="#,##0.0000\ ;\(#,##0.0000\);\-\ \ \ \ ;\ \ \ \ \ "/>
    <numFmt numFmtId="240" formatCode="_(* #,##0_);_(* \(#,##0\);_(* &quot;-&quot;???_);_(@_)"/>
    <numFmt numFmtId="241" formatCode="\-"/>
    <numFmt numFmtId="242" formatCode="_([$€-2]\ * #,##0.0000_);_([$€-2]\ * \(#,##0.0000\);_([$€-2]\ * &quot;-&quot;????_);_(@_)"/>
    <numFmt numFmtId="243" formatCode="#,###;\(#,###\)"/>
  </numFmts>
  <fonts count="14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sz val="12"/>
      <color indexed="8"/>
      <name val="Times New Roman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7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0" fontId="34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5" fontId="22" fillId="0" borderId="0"/>
    <xf numFmtId="205" fontId="22" fillId="0" borderId="0"/>
    <xf numFmtId="205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0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0" fontId="22" fillId="0" borderId="0"/>
    <xf numFmtId="200" fontId="22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7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91" fillId="0" borderId="0"/>
  </cellStyleXfs>
  <cellXfs count="240">
    <xf numFmtId="169" fontId="0" fillId="0" borderId="0" xfId="0"/>
    <xf numFmtId="205" fontId="134" fillId="0" borderId="0" xfId="0" applyNumberFormat="1" applyFont="1" applyAlignment="1">
      <alignment vertical="center"/>
    </xf>
    <xf numFmtId="169" fontId="134" fillId="0" borderId="0" xfId="0" applyFont="1"/>
    <xf numFmtId="169" fontId="133" fillId="0" borderId="0" xfId="0" applyFont="1" applyAlignment="1">
      <alignment vertical="center"/>
    </xf>
    <xf numFmtId="169" fontId="136" fillId="0" borderId="0" xfId="0" applyFont="1" applyAlignment="1">
      <alignment vertical="center"/>
    </xf>
    <xf numFmtId="1" fontId="136" fillId="0" borderId="0" xfId="0" applyNumberFormat="1" applyFont="1" applyAlignment="1">
      <alignment horizontal="center" vertical="center"/>
    </xf>
    <xf numFmtId="1" fontId="134" fillId="0" borderId="0" xfId="0" quotePrefix="1" applyNumberFormat="1" applyFont="1" applyAlignment="1">
      <alignment horizontal="center" vertical="center"/>
    </xf>
    <xf numFmtId="1" fontId="134" fillId="0" borderId="0" xfId="0" applyNumberFormat="1" applyFont="1" applyAlignment="1">
      <alignment horizontal="center" vertical="center"/>
    </xf>
    <xf numFmtId="169" fontId="136" fillId="0" borderId="0" xfId="0" applyFont="1" applyAlignment="1">
      <alignment horizontal="left" vertical="center"/>
    </xf>
    <xf numFmtId="168" fontId="134" fillId="0" borderId="0" xfId="1" applyFont="1" applyFill="1" applyAlignment="1">
      <alignment horizontal="center" shrinkToFit="1"/>
    </xf>
    <xf numFmtId="168" fontId="134" fillId="0" borderId="0" xfId="1" applyFont="1" applyFill="1" applyAlignment="1">
      <alignment vertical="center"/>
    </xf>
    <xf numFmtId="0" fontId="136" fillId="0" borderId="0" xfId="0" applyNumberFormat="1" applyFont="1" applyAlignment="1">
      <alignment vertical="center"/>
    </xf>
    <xf numFmtId="169" fontId="134" fillId="0" borderId="0" xfId="0" applyFont="1" applyAlignment="1">
      <alignment horizontal="left" vertical="center" indent="1"/>
    </xf>
    <xf numFmtId="0" fontId="134" fillId="0" borderId="0" xfId="6875" applyFont="1" applyAlignment="1">
      <alignment horizontal="left" vertical="center" indent="1"/>
    </xf>
    <xf numFmtId="169" fontId="134" fillId="0" borderId="0" xfId="0" applyFont="1" applyAlignment="1">
      <alignment horizontal="left" vertical="center" indent="2"/>
    </xf>
    <xf numFmtId="0" fontId="136" fillId="0" borderId="0" xfId="0" applyNumberFormat="1" applyFont="1" applyAlignment="1">
      <alignment horizontal="left" vertical="center" indent="1"/>
    </xf>
    <xf numFmtId="0" fontId="136" fillId="0" borderId="0" xfId="0" applyNumberFormat="1" applyFont="1" applyAlignment="1">
      <alignment horizontal="left" vertical="center" indent="2"/>
    </xf>
    <xf numFmtId="174" fontId="136" fillId="0" borderId="0" xfId="0" applyNumberFormat="1" applyFont="1" applyAlignment="1">
      <alignment horizontal="left" vertical="center"/>
    </xf>
    <xf numFmtId="205" fontId="136" fillId="0" borderId="0" xfId="0" applyNumberFormat="1" applyFont="1" applyAlignment="1">
      <alignment horizontal="center" vertical="center"/>
    </xf>
    <xf numFmtId="171" fontId="134" fillId="0" borderId="0" xfId="1" applyNumberFormat="1" applyFont="1" applyFill="1" applyAlignment="1">
      <alignment horizontal="center" vertical="center"/>
    </xf>
    <xf numFmtId="172" fontId="134" fillId="0" borderId="0" xfId="0" applyNumberFormat="1" applyFont="1" applyAlignment="1">
      <alignment horizontal="center" vertical="center"/>
    </xf>
    <xf numFmtId="169" fontId="133" fillId="0" borderId="0" xfId="0" applyFont="1"/>
    <xf numFmtId="205" fontId="134" fillId="0" borderId="0" xfId="0" applyNumberFormat="1" applyFont="1" applyAlignment="1">
      <alignment horizontal="left" vertical="center"/>
    </xf>
    <xf numFmtId="169" fontId="134" fillId="0" borderId="0" xfId="0" applyFont="1" applyAlignment="1">
      <alignment vertical="center"/>
    </xf>
    <xf numFmtId="235" fontId="138" fillId="0" borderId="0" xfId="1" applyNumberFormat="1" applyFont="1" applyFill="1" applyBorder="1" applyAlignment="1">
      <alignment horizontal="center" vertical="center"/>
    </xf>
    <xf numFmtId="235" fontId="138" fillId="0" borderId="0" xfId="1" applyNumberFormat="1" applyFont="1" applyFill="1" applyAlignment="1">
      <alignment horizontal="center" vertical="center"/>
    </xf>
    <xf numFmtId="169" fontId="134" fillId="0" borderId="0" xfId="0" applyFont="1" applyAlignment="1">
      <alignment horizontal="center" vertical="center"/>
    </xf>
    <xf numFmtId="169" fontId="22" fillId="0" borderId="0" xfId="0" applyFont="1" applyAlignment="1">
      <alignment vertical="center"/>
    </xf>
    <xf numFmtId="0" fontId="134" fillId="0" borderId="0" xfId="2151" quotePrefix="1" applyNumberFormat="1" applyFont="1" applyFill="1" applyAlignment="1">
      <alignment horizontal="center" vertical="center"/>
    </xf>
    <xf numFmtId="237" fontId="134" fillId="0" borderId="0" xfId="2151" applyNumberFormat="1" applyFont="1" applyFill="1" applyBorder="1" applyAlignment="1">
      <alignment horizontal="center" vertical="center"/>
    </xf>
    <xf numFmtId="171" fontId="134" fillId="0" borderId="0" xfId="2306" applyNumberFormat="1" applyFont="1" applyFill="1" applyBorder="1" applyAlignment="1">
      <alignment vertical="center"/>
    </xf>
    <xf numFmtId="172" fontId="134" fillId="0" borderId="0" xfId="0" applyNumberFormat="1" applyFont="1" applyAlignment="1">
      <alignment vertical="center"/>
    </xf>
    <xf numFmtId="49" fontId="136" fillId="0" borderId="0" xfId="1" applyNumberFormat="1" applyFont="1" applyFill="1" applyAlignment="1">
      <alignment horizontal="center" vertical="center"/>
    </xf>
    <xf numFmtId="49" fontId="136" fillId="0" borderId="0" xfId="0" applyNumberFormat="1" applyFont="1" applyAlignment="1">
      <alignment horizontal="center" vertical="center"/>
    </xf>
    <xf numFmtId="169" fontId="133" fillId="0" borderId="0" xfId="0" applyFont="1" applyAlignment="1">
      <alignment horizontal="left" vertical="center"/>
    </xf>
    <xf numFmtId="169" fontId="133" fillId="0" borderId="0" xfId="0" applyFont="1" applyAlignment="1">
      <alignment horizontal="center" vertical="center"/>
    </xf>
    <xf numFmtId="169" fontId="134" fillId="0" borderId="0" xfId="1" quotePrefix="1" applyNumberFormat="1" applyFont="1" applyFill="1" applyBorder="1" applyAlignment="1">
      <alignment horizontal="center" vertical="center"/>
    </xf>
    <xf numFmtId="169" fontId="134" fillId="0" borderId="0" xfId="1" applyNumberFormat="1" applyFont="1" applyFill="1" applyBorder="1" applyAlignment="1">
      <alignment horizontal="center" vertical="center"/>
    </xf>
    <xf numFmtId="169" fontId="133" fillId="0" borderId="0" xfId="1" applyNumberFormat="1" applyFont="1" applyFill="1" applyBorder="1" applyAlignment="1">
      <alignment horizontal="center" vertical="center"/>
    </xf>
    <xf numFmtId="172" fontId="136" fillId="0" borderId="0" xfId="1" applyNumberFormat="1" applyFont="1" applyFill="1" applyBorder="1" applyAlignment="1">
      <alignment vertical="center"/>
    </xf>
    <xf numFmtId="172" fontId="135" fillId="0" borderId="0" xfId="1" applyNumberFormat="1" applyFont="1" applyFill="1" applyBorder="1" applyAlignment="1">
      <alignment vertical="center"/>
    </xf>
    <xf numFmtId="169" fontId="139" fillId="0" borderId="0" xfId="0" applyFont="1" applyAlignment="1">
      <alignment vertical="center"/>
    </xf>
    <xf numFmtId="236" fontId="134" fillId="0" borderId="0" xfId="1" applyNumberFormat="1" applyFont="1" applyFill="1" applyAlignment="1">
      <alignment horizontal="right" vertical="center"/>
    </xf>
    <xf numFmtId="172" fontId="134" fillId="0" borderId="0" xfId="1" applyNumberFormat="1" applyFont="1" applyFill="1" applyBorder="1" applyAlignment="1">
      <alignment vertical="center"/>
    </xf>
    <xf numFmtId="172" fontId="22" fillId="0" borderId="0" xfId="1" applyNumberFormat="1" applyFont="1" applyFill="1" applyBorder="1" applyAlignment="1">
      <alignment vertical="center"/>
    </xf>
    <xf numFmtId="172" fontId="136" fillId="0" borderId="14" xfId="1" applyNumberFormat="1" applyFont="1" applyFill="1" applyBorder="1" applyAlignment="1">
      <alignment vertical="center"/>
    </xf>
    <xf numFmtId="236" fontId="134" fillId="0" borderId="0" xfId="1" applyNumberFormat="1" applyFont="1" applyFill="1" applyBorder="1" applyAlignment="1">
      <alignment horizontal="right" vertical="center"/>
    </xf>
    <xf numFmtId="171" fontId="134" fillId="0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236" fontId="134" fillId="0" borderId="10" xfId="1" applyNumberFormat="1" applyFont="1" applyFill="1" applyBorder="1" applyAlignment="1">
      <alignment horizontal="right" vertical="center"/>
    </xf>
    <xf numFmtId="49" fontId="134" fillId="0" borderId="0" xfId="2151" quotePrefix="1" applyNumberFormat="1" applyFont="1" applyFill="1" applyAlignment="1">
      <alignment horizontal="center" vertical="center"/>
    </xf>
    <xf numFmtId="172" fontId="136" fillId="0" borderId="13" xfId="1" applyNumberFormat="1" applyFont="1" applyFill="1" applyBorder="1" applyAlignment="1">
      <alignment vertical="center"/>
    </xf>
    <xf numFmtId="237" fontId="134" fillId="0" borderId="10" xfId="1" applyNumberFormat="1" applyFont="1" applyFill="1" applyBorder="1" applyAlignment="1">
      <alignment horizontal="center" vertical="center"/>
    </xf>
    <xf numFmtId="172" fontId="134" fillId="0" borderId="12" xfId="1" applyNumberFormat="1" applyFont="1" applyFill="1" applyBorder="1" applyAlignment="1">
      <alignment vertical="center"/>
    </xf>
    <xf numFmtId="238" fontId="134" fillId="0" borderId="13" xfId="1" applyNumberFormat="1" applyFont="1" applyFill="1" applyBorder="1" applyAlignment="1">
      <alignment horizontal="right" vertical="center"/>
    </xf>
    <xf numFmtId="239" fontId="134" fillId="0" borderId="0" xfId="1" applyNumberFormat="1" applyFont="1" applyFill="1" applyBorder="1" applyAlignment="1">
      <alignment horizontal="right" vertical="center"/>
    </xf>
    <xf numFmtId="239" fontId="22" fillId="0" borderId="0" xfId="1" applyNumberFormat="1" applyFont="1" applyFill="1" applyBorder="1" applyAlignment="1">
      <alignment horizontal="right" vertical="center"/>
    </xf>
    <xf numFmtId="37" fontId="134" fillId="0" borderId="0" xfId="1" applyNumberFormat="1" applyFont="1" applyFill="1" applyBorder="1" applyAlignment="1">
      <alignment horizontal="right" vertical="center"/>
    </xf>
    <xf numFmtId="37" fontId="134" fillId="0" borderId="13" xfId="1" applyNumberFormat="1" applyFont="1" applyFill="1" applyBorder="1" applyAlignment="1">
      <alignment horizontal="right" vertical="center"/>
    </xf>
    <xf numFmtId="38" fontId="134" fillId="0" borderId="0" xfId="0" applyNumberFormat="1" applyFont="1" applyAlignment="1">
      <alignment horizontal="right" vertical="center"/>
    </xf>
    <xf numFmtId="171" fontId="133" fillId="0" borderId="0" xfId="1" applyNumberFormat="1" applyFont="1" applyFill="1" applyAlignment="1">
      <alignment horizontal="center" vertical="center"/>
    </xf>
    <xf numFmtId="168" fontId="133" fillId="0" borderId="0" xfId="1" applyFont="1" applyFill="1" applyAlignment="1">
      <alignment vertical="center"/>
    </xf>
    <xf numFmtId="169" fontId="134" fillId="0" borderId="0" xfId="0" applyFont="1" applyAlignment="1">
      <alignment horizontal="left" vertical="center"/>
    </xf>
    <xf numFmtId="240" fontId="134" fillId="0" borderId="0" xfId="1" applyNumberFormat="1" applyFont="1" applyFill="1" applyBorder="1" applyAlignment="1">
      <alignment horizontal="center" vertical="center"/>
    </xf>
    <xf numFmtId="240" fontId="134" fillId="0" borderId="0" xfId="1" applyNumberFormat="1" applyFont="1" applyFill="1" applyAlignment="1">
      <alignment horizontal="center" vertical="center"/>
    </xf>
    <xf numFmtId="240" fontId="134" fillId="0" borderId="10" xfId="1" applyNumberFormat="1" applyFont="1" applyFill="1" applyBorder="1" applyAlignment="1">
      <alignment horizontal="center" vertical="center"/>
    </xf>
    <xf numFmtId="240" fontId="136" fillId="0" borderId="11" xfId="1" applyNumberFormat="1" applyFont="1" applyFill="1" applyBorder="1" applyAlignment="1">
      <alignment horizontal="center" vertical="center"/>
    </xf>
    <xf numFmtId="240" fontId="136" fillId="0" borderId="0" xfId="1" applyNumberFormat="1" applyFont="1" applyFill="1" applyBorder="1" applyAlignment="1">
      <alignment horizontal="center" vertical="center"/>
    </xf>
    <xf numFmtId="240" fontId="136" fillId="0" borderId="12" xfId="1" applyNumberFormat="1" applyFont="1" applyFill="1" applyBorder="1" applyAlignment="1">
      <alignment horizontal="center" vertical="center"/>
    </xf>
    <xf numFmtId="172" fontId="134" fillId="0" borderId="10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Border="1" applyAlignment="1">
      <alignment horizontal="center" vertical="center"/>
    </xf>
    <xf numFmtId="235" fontId="134" fillId="0" borderId="12" xfId="1" applyNumberFormat="1" applyFont="1" applyFill="1" applyBorder="1" applyAlignment="1">
      <alignment horizontal="center" vertical="center"/>
    </xf>
    <xf numFmtId="235" fontId="134" fillId="0" borderId="0" xfId="1" applyNumberFormat="1" applyFont="1" applyFill="1" applyAlignment="1">
      <alignment horizontal="center" vertical="center"/>
    </xf>
    <xf numFmtId="235" fontId="134" fillId="0" borderId="10" xfId="1" applyNumberFormat="1" applyFont="1" applyFill="1" applyBorder="1" applyAlignment="1">
      <alignment horizontal="center" vertical="center"/>
    </xf>
    <xf numFmtId="235" fontId="136" fillId="0" borderId="11" xfId="1" applyNumberFormat="1" applyFont="1" applyFill="1" applyBorder="1" applyAlignment="1">
      <alignment horizontal="center" vertical="center"/>
    </xf>
    <xf numFmtId="172" fontId="136" fillId="0" borderId="11" xfId="1" applyNumberFormat="1" applyFont="1" applyFill="1" applyBorder="1" applyAlignment="1">
      <alignment vertical="center"/>
    </xf>
    <xf numFmtId="172" fontId="136" fillId="0" borderId="31" xfId="1" applyNumberFormat="1" applyFont="1" applyFill="1" applyBorder="1" applyAlignment="1">
      <alignment vertical="center"/>
    </xf>
    <xf numFmtId="237" fontId="134" fillId="0" borderId="0" xfId="1" applyNumberFormat="1" applyFont="1" applyFill="1" applyBorder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71" fontId="136" fillId="0" borderId="0" xfId="1" applyNumberFormat="1" applyFont="1" applyFill="1" applyBorder="1" applyAlignment="1">
      <alignment horizontal="center" vertical="center"/>
    </xf>
    <xf numFmtId="169" fontId="136" fillId="0" borderId="0" xfId="0" quotePrefix="1" applyFont="1" applyAlignment="1">
      <alignment horizontal="center" vertical="center"/>
    </xf>
    <xf numFmtId="0" fontId="134" fillId="0" borderId="0" xfId="0" applyNumberFormat="1" applyFont="1" applyAlignment="1">
      <alignment vertical="center"/>
    </xf>
    <xf numFmtId="169" fontId="135" fillId="0" borderId="0" xfId="0" applyFont="1" applyAlignment="1">
      <alignment horizontal="center" vertical="center"/>
    </xf>
    <xf numFmtId="170" fontId="136" fillId="0" borderId="0" xfId="0" quotePrefix="1" applyNumberFormat="1" applyFont="1" applyAlignment="1">
      <alignment horizontal="center" vertical="center"/>
    </xf>
    <xf numFmtId="169" fontId="22" fillId="0" borderId="0" xfId="0" applyFont="1"/>
    <xf numFmtId="169" fontId="135" fillId="0" borderId="0" xfId="0" applyFont="1" applyAlignment="1">
      <alignment horizontal="right"/>
    </xf>
    <xf numFmtId="169" fontId="136" fillId="0" borderId="0" xfId="0" applyFont="1" applyAlignment="1">
      <alignment horizontal="center"/>
    </xf>
    <xf numFmtId="169" fontId="136" fillId="0" borderId="0" xfId="0" applyFont="1" applyAlignment="1">
      <alignment horizontal="right"/>
    </xf>
    <xf numFmtId="205" fontId="22" fillId="0" borderId="0" xfId="0" applyNumberFormat="1" applyFont="1" applyAlignment="1">
      <alignment horizontal="left" vertical="center"/>
    </xf>
    <xf numFmtId="205" fontId="22" fillId="0" borderId="0" xfId="0" applyNumberFormat="1" applyFont="1" applyAlignment="1">
      <alignment vertical="center"/>
    </xf>
    <xf numFmtId="170" fontId="136" fillId="0" borderId="0" xfId="0" applyNumberFormat="1" applyFont="1" applyAlignment="1">
      <alignment horizontal="center" vertical="center"/>
    </xf>
    <xf numFmtId="205" fontId="136" fillId="0" borderId="0" xfId="0" applyNumberFormat="1" applyFont="1" applyAlignment="1">
      <alignment horizontal="left" vertical="center"/>
    </xf>
    <xf numFmtId="205" fontId="135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center"/>
    </xf>
    <xf numFmtId="169" fontId="22" fillId="0" borderId="0" xfId="0" applyFont="1" applyAlignment="1">
      <alignment horizontal="center"/>
    </xf>
    <xf numFmtId="169" fontId="22" fillId="0" borderId="0" xfId="0" quotePrefix="1" applyFont="1" applyAlignment="1">
      <alignment horizontal="center"/>
    </xf>
    <xf numFmtId="43" fontId="22" fillId="0" borderId="0" xfId="0" applyNumberFormat="1" applyFont="1" applyAlignment="1">
      <alignment horizontal="right"/>
    </xf>
    <xf numFmtId="43" fontId="134" fillId="0" borderId="0" xfId="2151" applyNumberFormat="1" applyFont="1" applyFill="1" applyAlignment="1">
      <alignment horizontal="right"/>
    </xf>
    <xf numFmtId="169" fontId="134" fillId="0" borderId="0" xfId="0" applyFont="1" applyAlignment="1">
      <alignment horizontal="left" vertical="center" indent="3"/>
    </xf>
    <xf numFmtId="171" fontId="22" fillId="0" borderId="0" xfId="2151" applyNumberFormat="1" applyFont="1" applyFill="1" applyAlignment="1">
      <alignment horizontal="center"/>
    </xf>
    <xf numFmtId="236" fontId="134" fillId="0" borderId="0" xfId="2151" applyNumberFormat="1" applyFont="1" applyFill="1" applyAlignment="1">
      <alignment horizontal="right" vertical="center"/>
    </xf>
    <xf numFmtId="236" fontId="134" fillId="0" borderId="0" xfId="3430" applyNumberFormat="1" applyFont="1" applyAlignment="1">
      <alignment horizontal="right" vertical="center"/>
    </xf>
    <xf numFmtId="168" fontId="134" fillId="0" borderId="0" xfId="2151" quotePrefix="1" applyFont="1" applyFill="1" applyAlignment="1">
      <alignment horizontal="center" vertical="center"/>
    </xf>
    <xf numFmtId="168" fontId="22" fillId="0" borderId="0" xfId="2151" applyFont="1" applyFill="1" applyAlignment="1">
      <alignment horizontal="center"/>
    </xf>
    <xf numFmtId="237" fontId="134" fillId="0" borderId="0" xfId="2151" applyNumberFormat="1" applyFont="1" applyFill="1" applyAlignment="1">
      <alignment horizontal="center" vertical="center"/>
    </xf>
    <xf numFmtId="172" fontId="134" fillId="0" borderId="0" xfId="2151" applyNumberFormat="1" applyFont="1" applyFill="1" applyAlignment="1">
      <alignment horizontal="right" vertical="center"/>
    </xf>
    <xf numFmtId="241" fontId="134" fillId="0" borderId="0" xfId="2151" applyNumberFormat="1" applyFont="1" applyFill="1" applyAlignment="1">
      <alignment horizontal="center" vertical="center"/>
    </xf>
    <xf numFmtId="171" fontId="134" fillId="0" borderId="0" xfId="2151" quotePrefix="1" applyNumberFormat="1" applyFont="1" applyFill="1" applyAlignment="1">
      <alignment horizontal="center" vertical="center"/>
    </xf>
    <xf numFmtId="169" fontId="136" fillId="0" borderId="0" xfId="0" applyFont="1" applyAlignment="1">
      <alignment horizontal="left" vertical="center" indent="4"/>
    </xf>
    <xf numFmtId="168" fontId="134" fillId="0" borderId="0" xfId="2151" applyFont="1" applyFill="1" applyAlignment="1">
      <alignment horizontal="center" vertical="center"/>
    </xf>
    <xf numFmtId="171" fontId="134" fillId="0" borderId="11" xfId="2151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1" fontId="134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141" fillId="0" borderId="0" xfId="0" applyFont="1" applyAlignment="1">
      <alignment horizontal="left" vertical="center" indent="3"/>
    </xf>
    <xf numFmtId="235" fontId="134" fillId="0" borderId="0" xfId="2151" applyNumberFormat="1" applyFont="1" applyFill="1" applyAlignment="1">
      <alignment horizontal="center" vertical="center"/>
    </xf>
    <xf numFmtId="168" fontId="136" fillId="0" borderId="0" xfId="2151" applyFont="1" applyFill="1" applyAlignment="1">
      <alignment horizontal="center" vertical="center"/>
    </xf>
    <xf numFmtId="168" fontId="135" fillId="0" borderId="0" xfId="2151" applyFont="1" applyFill="1" applyAlignment="1">
      <alignment vertical="center"/>
    </xf>
    <xf numFmtId="171" fontId="134" fillId="0" borderId="12" xfId="2151" applyNumberFormat="1" applyFont="1" applyFill="1" applyBorder="1" applyAlignment="1">
      <alignment horizontal="right" vertical="center"/>
    </xf>
    <xf numFmtId="169" fontId="135" fillId="0" borderId="0" xfId="0" applyFont="1"/>
    <xf numFmtId="168" fontId="136" fillId="0" borderId="0" xfId="2151" applyFont="1" applyFill="1" applyAlignment="1">
      <alignment vertical="center"/>
    </xf>
    <xf numFmtId="171" fontId="136" fillId="0" borderId="0" xfId="2151" applyNumberFormat="1" applyFont="1" applyFill="1" applyBorder="1" applyAlignment="1">
      <alignment horizontal="right" vertical="center"/>
    </xf>
    <xf numFmtId="205" fontId="134" fillId="0" borderId="0" xfId="0" applyNumberFormat="1" applyFont="1" applyAlignment="1">
      <alignment horizontal="center" vertical="center"/>
    </xf>
    <xf numFmtId="169" fontId="134" fillId="0" borderId="0" xfId="0" applyFont="1" applyAlignment="1">
      <alignment horizontal="left"/>
    </xf>
    <xf numFmtId="168" fontId="134" fillId="0" borderId="0" xfId="2151" applyFont="1" applyFill="1" applyAlignment="1">
      <alignment horizontal="left"/>
    </xf>
    <xf numFmtId="168" fontId="134" fillId="0" borderId="0" xfId="2151" applyFont="1" applyFill="1" applyBorder="1" applyAlignment="1">
      <alignment horizontal="left"/>
    </xf>
    <xf numFmtId="168" fontId="134" fillId="0" borderId="0" xfId="2151" applyFont="1" applyFill="1" applyAlignment="1">
      <alignment horizontal="right"/>
    </xf>
    <xf numFmtId="168" fontId="134" fillId="0" borderId="0" xfId="2151" applyFont="1" applyFill="1"/>
    <xf numFmtId="171" fontId="134" fillId="0" borderId="0" xfId="2151" applyNumberFormat="1" applyFont="1" applyFill="1" applyBorder="1" applyAlignment="1">
      <alignment horizontal="center" vertical="center"/>
    </xf>
    <xf numFmtId="169" fontId="134" fillId="0" borderId="0" xfId="3430" quotePrefix="1" applyFont="1" applyAlignment="1">
      <alignment horizontal="center" vertical="center"/>
    </xf>
    <xf numFmtId="169" fontId="134" fillId="0" borderId="0" xfId="0" applyFont="1" applyAlignment="1">
      <alignment horizontal="left" vertical="center" indent="4"/>
    </xf>
    <xf numFmtId="171" fontId="134" fillId="0" borderId="0" xfId="2151" applyNumberFormat="1" applyFont="1" applyFill="1" applyBorder="1" applyAlignment="1">
      <alignment vertical="center"/>
    </xf>
    <xf numFmtId="168" fontId="134" fillId="0" borderId="0" xfId="0" applyNumberFormat="1" applyFont="1" applyAlignment="1">
      <alignment horizontal="center" vertical="center"/>
    </xf>
    <xf numFmtId="235" fontId="134" fillId="0" borderId="0" xfId="2151" applyNumberFormat="1" applyFont="1" applyFill="1" applyAlignment="1">
      <alignment horizontal="right" vertical="center"/>
    </xf>
    <xf numFmtId="169" fontId="136" fillId="0" borderId="0" xfId="0" applyFont="1" applyAlignment="1">
      <alignment horizontal="left" vertical="center" indent="2" shrinkToFit="1"/>
    </xf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0" fontId="135" fillId="0" borderId="0" xfId="0" applyNumberFormat="1" applyFont="1" applyAlignment="1">
      <alignment horizontal="left" vertical="center" indent="1"/>
    </xf>
    <xf numFmtId="169" fontId="22" fillId="0" borderId="0" xfId="0" applyFont="1" applyAlignment="1">
      <alignment horizontal="left" vertical="center" wrapText="1" indent="2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4" fillId="0" borderId="0" xfId="0" quotePrefix="1" applyNumberFormat="1" applyFont="1" applyAlignment="1">
      <alignment horizontal="center" vertical="center"/>
    </xf>
    <xf numFmtId="3" fontId="134" fillId="0" borderId="0" xfId="2151" applyNumberFormat="1" applyFont="1" applyFill="1" applyAlignment="1">
      <alignment horizontal="center"/>
    </xf>
    <xf numFmtId="3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/>
    <xf numFmtId="168" fontId="134" fillId="0" borderId="0" xfId="2151" applyFont="1" applyFill="1" applyAlignment="1">
      <alignment vertical="center"/>
    </xf>
    <xf numFmtId="3" fontId="134" fillId="0" borderId="0" xfId="0" applyNumberFormat="1" applyFont="1" applyAlignment="1">
      <alignment horizontal="center"/>
    </xf>
    <xf numFmtId="3" fontId="134" fillId="0" borderId="0" xfId="2151" applyNumberFormat="1" applyFont="1" applyFill="1" applyBorder="1"/>
    <xf numFmtId="236" fontId="134" fillId="0" borderId="13" xfId="2151" applyNumberFormat="1" applyFont="1" applyFill="1" applyBorder="1" applyAlignment="1">
      <alignment horizontal="right" vertical="center"/>
    </xf>
    <xf numFmtId="236" fontId="134" fillId="0" borderId="0" xfId="2151" applyNumberFormat="1" applyFont="1" applyFill="1" applyAlignment="1">
      <alignment horizontal="right"/>
    </xf>
    <xf numFmtId="169" fontId="134" fillId="0" borderId="0" xfId="0" applyFont="1" applyAlignment="1">
      <alignment horizontal="left" vertical="center" indent="5"/>
    </xf>
    <xf numFmtId="3" fontId="134" fillId="0" borderId="0" xfId="2151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 vertical="center" indent="5"/>
    </xf>
    <xf numFmtId="242" fontId="134" fillId="0" borderId="0" xfId="0" applyNumberFormat="1" applyFont="1" applyAlignment="1">
      <alignment horizontal="left" vertical="center" indent="5"/>
    </xf>
    <xf numFmtId="243" fontId="134" fillId="0" borderId="0" xfId="2151" applyNumberFormat="1" applyFont="1" applyFill="1" applyBorder="1" applyAlignment="1">
      <alignment horizontal="right" vertical="center"/>
    </xf>
    <xf numFmtId="243" fontId="134" fillId="0" borderId="0" xfId="0" applyNumberFormat="1" applyFont="1" applyAlignment="1">
      <alignment horizontal="right" vertical="center"/>
    </xf>
    <xf numFmtId="168" fontId="134" fillId="0" borderId="0" xfId="2151" applyFont="1" applyFill="1" applyAlignment="1">
      <alignment horizontal="left" vertical="center" indent="3"/>
    </xf>
    <xf numFmtId="3" fontId="134" fillId="0" borderId="0" xfId="0" applyNumberFormat="1" applyFont="1" applyAlignment="1">
      <alignment horizontal="center" vertical="center"/>
    </xf>
    <xf numFmtId="236" fontId="134" fillId="0" borderId="10" xfId="2151" applyNumberFormat="1" applyFont="1" applyFill="1" applyBorder="1" applyAlignment="1">
      <alignment horizontal="right" vertical="center"/>
    </xf>
    <xf numFmtId="236" fontId="134" fillId="0" borderId="0" xfId="2151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 vertical="center" indent="1"/>
    </xf>
    <xf numFmtId="237" fontId="134" fillId="0" borderId="10" xfId="2151" applyNumberFormat="1" applyFont="1" applyFill="1" applyBorder="1" applyAlignment="1">
      <alignment horizontal="center" vertical="center"/>
    </xf>
    <xf numFmtId="235" fontId="134" fillId="0" borderId="0" xfId="2151" applyNumberFormat="1" applyFont="1" applyFill="1" applyBorder="1" applyAlignment="1">
      <alignment horizontal="center" vertical="center"/>
    </xf>
    <xf numFmtId="168" fontId="134" fillId="0" borderId="0" xfId="2151" applyFont="1" applyFill="1" applyBorder="1" applyAlignment="1">
      <alignment horizontal="right" vertical="center"/>
    </xf>
    <xf numFmtId="169" fontId="136" fillId="0" borderId="0" xfId="0" applyFont="1" applyAlignment="1">
      <alignment horizontal="left" vertical="center" indent="3"/>
    </xf>
    <xf numFmtId="3" fontId="136" fillId="0" borderId="0" xfId="0" applyNumberFormat="1" applyFont="1" applyAlignment="1">
      <alignment horizontal="center"/>
    </xf>
    <xf numFmtId="3" fontId="136" fillId="0" borderId="0" xfId="2151" applyNumberFormat="1" applyFont="1" applyFill="1"/>
    <xf numFmtId="172" fontId="134" fillId="0" borderId="0" xfId="2394" applyNumberFormat="1" applyFont="1" applyFill="1" applyBorder="1" applyAlignment="1">
      <alignment horizontal="right" vertical="center"/>
    </xf>
    <xf numFmtId="3" fontId="136" fillId="0" borderId="0" xfId="2151" applyNumberFormat="1" applyFont="1" applyFill="1" applyAlignment="1">
      <alignment horizontal="left"/>
    </xf>
    <xf numFmtId="172" fontId="134" fillId="0" borderId="12" xfId="2394" applyNumberFormat="1" applyFont="1" applyFill="1" applyBorder="1" applyAlignment="1">
      <alignment horizontal="right" vertical="center"/>
    </xf>
    <xf numFmtId="171" fontId="144" fillId="0" borderId="0" xfId="2151" applyNumberFormat="1" applyFont="1" applyFill="1" applyBorder="1" applyAlignment="1">
      <alignment horizontal="right" vertical="center"/>
    </xf>
    <xf numFmtId="3" fontId="145" fillId="0" borderId="0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 vertical="center"/>
    </xf>
    <xf numFmtId="40" fontId="134" fillId="0" borderId="0" xfId="0" applyNumberFormat="1" applyFont="1"/>
    <xf numFmtId="171" fontId="134" fillId="0" borderId="0" xfId="0" applyNumberFormat="1" applyFont="1"/>
    <xf numFmtId="168" fontId="134" fillId="0" borderId="0" xfId="1" applyFont="1"/>
    <xf numFmtId="168" fontId="22" fillId="0" borderId="0" xfId="1" applyFont="1"/>
    <xf numFmtId="16" fontId="136" fillId="0" borderId="0" xfId="0" quotePrefix="1" applyNumberFormat="1" applyFont="1" applyAlignment="1">
      <alignment vertical="center"/>
    </xf>
    <xf numFmtId="169" fontId="22" fillId="0" borderId="0" xfId="0" applyFont="1" applyAlignment="1">
      <alignment horizontal="centerContinuous"/>
    </xf>
    <xf numFmtId="43" fontId="134" fillId="0" borderId="0" xfId="0" applyNumberFormat="1" applyFont="1" applyAlignment="1">
      <alignment horizontal="right"/>
    </xf>
    <xf numFmtId="172" fontId="134" fillId="0" borderId="0" xfId="3430" applyNumberFormat="1" applyFont="1" applyAlignment="1">
      <alignment horizontal="right" vertical="center"/>
    </xf>
    <xf numFmtId="3" fontId="142" fillId="0" borderId="0" xfId="0" applyNumberFormat="1" applyFont="1" applyAlignment="1">
      <alignment horizontal="justify" vertical="center" wrapText="1"/>
    </xf>
    <xf numFmtId="3" fontId="143" fillId="0" borderId="0" xfId="0" applyNumberFormat="1" applyFont="1" applyAlignment="1">
      <alignment vertical="center"/>
    </xf>
    <xf numFmtId="169" fontId="143" fillId="0" borderId="0" xfId="0" applyFont="1" applyAlignment="1">
      <alignment vertical="center"/>
    </xf>
    <xf numFmtId="3" fontId="142" fillId="0" borderId="0" xfId="0" applyNumberFormat="1" applyFont="1" applyAlignment="1">
      <alignment horizontal="right" vertical="center" wrapText="1"/>
    </xf>
    <xf numFmtId="169" fontId="134" fillId="0" borderId="0" xfId="3430" applyFont="1" applyAlignment="1">
      <alignment horizontal="center" vertical="center"/>
    </xf>
    <xf numFmtId="168" fontId="134" fillId="0" borderId="0" xfId="1" applyFont="1" applyFill="1"/>
    <xf numFmtId="168" fontId="22" fillId="0" borderId="0" xfId="1" applyFont="1" applyFill="1"/>
    <xf numFmtId="38" fontId="22" fillId="0" borderId="0" xfId="0" applyNumberFormat="1" applyFont="1" applyAlignment="1">
      <alignment horizontal="right" vertical="center"/>
    </xf>
    <xf numFmtId="0" fontId="134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 vertical="center"/>
    </xf>
    <xf numFmtId="169" fontId="136" fillId="0" borderId="0" xfId="0" applyFont="1"/>
    <xf numFmtId="169" fontId="136" fillId="0" borderId="0" xfId="0" applyFont="1" applyAlignment="1">
      <alignment horizontal="right" wrapText="1"/>
    </xf>
    <xf numFmtId="0" fontId="136" fillId="0" borderId="0" xfId="0" applyNumberFormat="1" applyFont="1" applyAlignment="1">
      <alignment horizontal="center" wrapText="1"/>
    </xf>
    <xf numFmtId="16" fontId="136" fillId="0" borderId="0" xfId="0" applyNumberFormat="1" applyFont="1" applyAlignment="1">
      <alignment vertical="center"/>
    </xf>
    <xf numFmtId="0" fontId="136" fillId="0" borderId="0" xfId="0" applyNumberFormat="1" applyFont="1" applyAlignment="1">
      <alignment horizontal="center" vertical="center"/>
    </xf>
    <xf numFmtId="49" fontId="136" fillId="0" borderId="0" xfId="0" applyNumberFormat="1" applyFont="1" applyAlignment="1">
      <alignment horizontal="center" vertical="center" wrapText="1"/>
    </xf>
    <xf numFmtId="49" fontId="137" fillId="0" borderId="0" xfId="0" applyNumberFormat="1" applyFont="1" applyAlignment="1">
      <alignment horizontal="center" vertical="center"/>
    </xf>
    <xf numFmtId="172" fontId="136" fillId="0" borderId="0" xfId="0" applyNumberFormat="1" applyFont="1" applyAlignment="1">
      <alignment horizontal="center" vertical="center" wrapText="1"/>
    </xf>
    <xf numFmtId="49" fontId="136" fillId="0" borderId="0" xfId="0" applyNumberFormat="1" applyFont="1" applyAlignment="1">
      <alignment vertical="center" wrapText="1"/>
    </xf>
    <xf numFmtId="169" fontId="137" fillId="0" borderId="0" xfId="0" applyFont="1" applyAlignment="1">
      <alignment horizontal="center" vertical="center"/>
    </xf>
    <xf numFmtId="235" fontId="136" fillId="0" borderId="0" xfId="0" applyNumberFormat="1" applyFont="1" applyAlignment="1">
      <alignment horizontal="center" vertical="center"/>
    </xf>
    <xf numFmtId="0" fontId="134" fillId="0" borderId="0" xfId="0" applyNumberFormat="1" applyFont="1" applyAlignment="1">
      <alignment horizontal="center" vertical="center"/>
    </xf>
    <xf numFmtId="0" fontId="134" fillId="0" borderId="0" xfId="0" quotePrefix="1" applyNumberFormat="1" applyFont="1" applyAlignment="1">
      <alignment horizontal="center" vertical="center"/>
    </xf>
    <xf numFmtId="235" fontId="134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/>
    </xf>
    <xf numFmtId="0" fontId="138" fillId="0" borderId="0" xfId="0" applyNumberFormat="1" applyFont="1" applyAlignment="1">
      <alignment horizontal="center" vertical="center"/>
    </xf>
    <xf numFmtId="169" fontId="138" fillId="0" borderId="0" xfId="0" applyFont="1" applyAlignment="1">
      <alignment horizontal="center" vertical="center"/>
    </xf>
    <xf numFmtId="235" fontId="137" fillId="0" borderId="0" xfId="0" applyNumberFormat="1" applyFont="1" applyAlignment="1">
      <alignment horizontal="center" vertical="center"/>
    </xf>
    <xf numFmtId="169" fontId="137" fillId="0" borderId="0" xfId="0" applyFont="1" applyAlignment="1">
      <alignment vertical="center"/>
    </xf>
    <xf numFmtId="169" fontId="137" fillId="0" borderId="0" xfId="0" applyFont="1" applyAlignment="1">
      <alignment horizontal="center"/>
    </xf>
    <xf numFmtId="169" fontId="138" fillId="0" borderId="0" xfId="0" applyFont="1"/>
    <xf numFmtId="169" fontId="136" fillId="0" borderId="0" xfId="0" quotePrefix="1" applyFont="1" applyAlignment="1">
      <alignment horizontal="left" vertical="center"/>
    </xf>
    <xf numFmtId="240" fontId="134" fillId="0" borderId="0" xfId="0" applyNumberFormat="1" applyFont="1" applyAlignment="1">
      <alignment horizontal="center"/>
    </xf>
    <xf numFmtId="240" fontId="134" fillId="0" borderId="0" xfId="0" applyNumberFormat="1" applyFont="1" applyAlignment="1">
      <alignment horizontal="center" vertical="center"/>
    </xf>
    <xf numFmtId="0" fontId="134" fillId="0" borderId="0" xfId="0" applyNumberFormat="1" applyFont="1" applyAlignment="1">
      <alignment horizontal="left" vertical="center"/>
    </xf>
    <xf numFmtId="240" fontId="136" fillId="0" borderId="0" xfId="0" applyNumberFormat="1" applyFont="1" applyAlignment="1">
      <alignment horizontal="center"/>
    </xf>
    <xf numFmtId="240" fontId="140" fillId="0" borderId="0" xfId="0" applyNumberFormat="1" applyFont="1" applyAlignment="1">
      <alignment horizontal="center" vertical="center"/>
    </xf>
    <xf numFmtId="169" fontId="135" fillId="0" borderId="10" xfId="0" applyFont="1" applyBorder="1" applyAlignment="1">
      <alignment horizontal="right" vertical="center"/>
    </xf>
    <xf numFmtId="169" fontId="135" fillId="0" borderId="0" xfId="0" applyFont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170" fontId="136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left" vertical="center" indent="1"/>
    </xf>
    <xf numFmtId="171" fontId="136" fillId="0" borderId="10" xfId="1" applyNumberFormat="1" applyFont="1" applyFill="1" applyBorder="1" applyAlignment="1">
      <alignment horizontal="center" vertical="center"/>
    </xf>
    <xf numFmtId="172" fontId="136" fillId="0" borderId="11" xfId="0" applyNumberFormat="1" applyFont="1" applyBorder="1" applyAlignment="1">
      <alignment horizontal="center" vertical="center" wrapText="1"/>
    </xf>
    <xf numFmtId="169" fontId="135" fillId="0" borderId="0" xfId="0" applyFont="1" applyAlignment="1">
      <alignment horizontal="center" vertical="center" wrapText="1" shrinkToFit="1"/>
    </xf>
    <xf numFmtId="169" fontId="135" fillId="0" borderId="0" xfId="0" applyFont="1" applyAlignment="1">
      <alignment horizontal="center" vertical="center" wrapText="1"/>
    </xf>
    <xf numFmtId="169" fontId="135" fillId="0" borderId="10" xfId="0" applyFont="1" applyBorder="1" applyAlignment="1">
      <alignment horizontal="right" vertical="center" wrapText="1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10" xfId="0" applyNumberFormat="1" applyFont="1" applyBorder="1" applyAlignment="1">
      <alignment horizontal="center" vertical="center" wrapText="1"/>
    </xf>
    <xf numFmtId="169" fontId="137" fillId="0" borderId="0" xfId="0" applyFont="1" applyAlignment="1">
      <alignment horizontal="center"/>
    </xf>
    <xf numFmtId="168" fontId="135" fillId="0" borderId="0" xfId="1" applyFont="1" applyFill="1" applyAlignment="1">
      <alignment horizontal="center" vertical="center" shrinkToFit="1"/>
    </xf>
    <xf numFmtId="168" fontId="135" fillId="0" borderId="10" xfId="1" applyFont="1" applyFill="1" applyBorder="1" applyAlignment="1">
      <alignment horizontal="right" vertical="center" shrinkToFit="1"/>
    </xf>
    <xf numFmtId="168" fontId="134" fillId="0" borderId="0" xfId="1" applyFont="1" applyFill="1" applyBorder="1" applyAlignment="1">
      <alignment horizontal="center" shrinkToFit="1"/>
    </xf>
    <xf numFmtId="169" fontId="136" fillId="0" borderId="0" xfId="0" quotePrefix="1" applyFont="1" applyAlignment="1">
      <alignment horizontal="center" vertical="center"/>
    </xf>
    <xf numFmtId="170" fontId="136" fillId="0" borderId="0" xfId="0" quotePrefix="1" applyNumberFormat="1" applyFont="1" applyAlignment="1">
      <alignment horizontal="center" vertical="center"/>
    </xf>
  </cellXfs>
  <cellStyles count="6876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2" xfId="3259" xr:uid="{00000000-0005-0000-0000-0000BB0C0000}"/>
    <cellStyle name="Normal 12 10" xfId="3260" xr:uid="{00000000-0005-0000-0000-0000BC0C0000}"/>
    <cellStyle name="Normal 12 11" xfId="3261" xr:uid="{00000000-0005-0000-0000-0000BD0C0000}"/>
    <cellStyle name="Normal 12 12" xfId="3262" xr:uid="{00000000-0005-0000-0000-0000BE0C0000}"/>
    <cellStyle name="Normal 12 2" xfId="3263" xr:uid="{00000000-0005-0000-0000-0000BF0C0000}"/>
    <cellStyle name="Normal 12 2 2" xfId="3264" xr:uid="{00000000-0005-0000-0000-0000C00C0000}"/>
    <cellStyle name="Normal 12 3" xfId="3265" xr:uid="{00000000-0005-0000-0000-0000C10C0000}"/>
    <cellStyle name="Normal 12 4" xfId="3266" xr:uid="{00000000-0005-0000-0000-0000C20C0000}"/>
    <cellStyle name="Normal 12 5" xfId="3267" xr:uid="{00000000-0005-0000-0000-0000C30C0000}"/>
    <cellStyle name="Normal 12 6" xfId="3268" xr:uid="{00000000-0005-0000-0000-0000C40C0000}"/>
    <cellStyle name="Normal 12 7" xfId="3269" xr:uid="{00000000-0005-0000-0000-0000C50C0000}"/>
    <cellStyle name="Normal 12 8" xfId="3270" xr:uid="{00000000-0005-0000-0000-0000C60C0000}"/>
    <cellStyle name="Normal 12 9" xfId="3271" xr:uid="{00000000-0005-0000-0000-0000C70C0000}"/>
    <cellStyle name="Normal 12_WPL.Conso" xfId="3272" xr:uid="{00000000-0005-0000-0000-0000C80C0000}"/>
    <cellStyle name="Normal 13" xfId="3273" xr:uid="{00000000-0005-0000-0000-0000C90C0000}"/>
    <cellStyle name="Normal 13 2" xfId="3274" xr:uid="{00000000-0005-0000-0000-0000CA0C0000}"/>
    <cellStyle name="Normal 14" xfId="3275" xr:uid="{00000000-0005-0000-0000-0000CB0C0000}"/>
    <cellStyle name="Normal 15" xfId="3276" xr:uid="{00000000-0005-0000-0000-0000CC0C0000}"/>
    <cellStyle name="Normal 16" xfId="3277" xr:uid="{00000000-0005-0000-0000-0000CD0C0000}"/>
    <cellStyle name="Normal 17" xfId="3278" xr:uid="{00000000-0005-0000-0000-0000CE0C0000}"/>
    <cellStyle name="Normal 17 10" xfId="3279" xr:uid="{00000000-0005-0000-0000-0000CF0C0000}"/>
    <cellStyle name="Normal 17 11" xfId="3280" xr:uid="{00000000-0005-0000-0000-0000D00C0000}"/>
    <cellStyle name="Normal 17 2" xfId="3281" xr:uid="{00000000-0005-0000-0000-0000D10C0000}"/>
    <cellStyle name="Normal 17 3" xfId="3282" xr:uid="{00000000-0005-0000-0000-0000D20C0000}"/>
    <cellStyle name="Normal 17 4" xfId="3283" xr:uid="{00000000-0005-0000-0000-0000D30C0000}"/>
    <cellStyle name="Normal 17 5" xfId="3284" xr:uid="{00000000-0005-0000-0000-0000D40C0000}"/>
    <cellStyle name="Normal 17 6" xfId="3285" xr:uid="{00000000-0005-0000-0000-0000D50C0000}"/>
    <cellStyle name="Normal 17 7" xfId="3286" xr:uid="{00000000-0005-0000-0000-0000D60C0000}"/>
    <cellStyle name="Normal 17 8" xfId="3287" xr:uid="{00000000-0005-0000-0000-0000D70C0000}"/>
    <cellStyle name="Normal 17 9" xfId="3288" xr:uid="{00000000-0005-0000-0000-0000D80C0000}"/>
    <cellStyle name="Normal 18" xfId="3289" xr:uid="{00000000-0005-0000-0000-0000D90C0000}"/>
    <cellStyle name="Normal 19" xfId="3290" xr:uid="{00000000-0005-0000-0000-0000DA0C0000}"/>
    <cellStyle name="Normal 2" xfId="3291" xr:uid="{00000000-0005-0000-0000-0000DB0C0000}"/>
    <cellStyle name="Normal 2 10" xfId="3292" xr:uid="{00000000-0005-0000-0000-0000DC0C0000}"/>
    <cellStyle name="Normal 2 11" xfId="3293" xr:uid="{00000000-0005-0000-0000-0000DD0C0000}"/>
    <cellStyle name="Normal 2 11 2" xfId="3294" xr:uid="{00000000-0005-0000-0000-0000DE0C0000}"/>
    <cellStyle name="Normal 2 11 2 2" xfId="3295" xr:uid="{00000000-0005-0000-0000-0000DF0C0000}"/>
    <cellStyle name="Normal 2 12" xfId="3296" xr:uid="{00000000-0005-0000-0000-0000E00C0000}"/>
    <cellStyle name="Normal 2 13" xfId="3297" xr:uid="{00000000-0005-0000-0000-0000E10C0000}"/>
    <cellStyle name="Normal 2 14" xfId="3298" xr:uid="{00000000-0005-0000-0000-0000E20C0000}"/>
    <cellStyle name="Normal 2 15" xfId="3299" xr:uid="{00000000-0005-0000-0000-0000E30C0000}"/>
    <cellStyle name="Normal 2 16" xfId="3300" xr:uid="{00000000-0005-0000-0000-0000E40C0000}"/>
    <cellStyle name="Normal 2 17" xfId="3301" xr:uid="{00000000-0005-0000-0000-0000E50C0000}"/>
    <cellStyle name="Normal 2 18" xfId="3302" xr:uid="{00000000-0005-0000-0000-0000E60C0000}"/>
    <cellStyle name="Normal 2 19" xfId="3303" xr:uid="{00000000-0005-0000-0000-0000E70C0000}"/>
    <cellStyle name="Normal 2 2" xfId="3304" xr:uid="{00000000-0005-0000-0000-0000E80C0000}"/>
    <cellStyle name="Normal 2 2 10" xfId="3305" xr:uid="{00000000-0005-0000-0000-0000E90C0000}"/>
    <cellStyle name="Normal 2 2 11" xfId="3306" xr:uid="{00000000-0005-0000-0000-0000EA0C0000}"/>
    <cellStyle name="Normal 2 2 12" xfId="3307" xr:uid="{00000000-0005-0000-0000-0000EB0C0000}"/>
    <cellStyle name="Normal 2 2 13" xfId="3308" xr:uid="{00000000-0005-0000-0000-0000EC0C0000}"/>
    <cellStyle name="Normal 2 2 14" xfId="3309" xr:uid="{00000000-0005-0000-0000-0000ED0C0000}"/>
    <cellStyle name="Normal 2 2 15" xfId="3310" xr:uid="{00000000-0005-0000-0000-0000EE0C0000}"/>
    <cellStyle name="Normal 2 2 16" xfId="3311" xr:uid="{00000000-0005-0000-0000-0000EF0C0000}"/>
    <cellStyle name="Normal 2 2 2" xfId="3312" xr:uid="{00000000-0005-0000-0000-0000F00C0000}"/>
    <cellStyle name="Normal 2 2 2 10" xfId="3313" xr:uid="{00000000-0005-0000-0000-0000F10C0000}"/>
    <cellStyle name="Normal 2 2 2 2" xfId="3314" xr:uid="{00000000-0005-0000-0000-0000F20C0000}"/>
    <cellStyle name="Normal 2 2 2 3" xfId="3315" xr:uid="{00000000-0005-0000-0000-0000F30C0000}"/>
    <cellStyle name="Normal 2 2 2 4" xfId="3316" xr:uid="{00000000-0005-0000-0000-0000F40C0000}"/>
    <cellStyle name="Normal 2 2 2 5" xfId="3317" xr:uid="{00000000-0005-0000-0000-0000F50C0000}"/>
    <cellStyle name="Normal 2 2 2 6" xfId="3318" xr:uid="{00000000-0005-0000-0000-0000F60C0000}"/>
    <cellStyle name="Normal 2 2 2 7" xfId="3319" xr:uid="{00000000-0005-0000-0000-0000F70C0000}"/>
    <cellStyle name="Normal 2 2 2 8" xfId="3320" xr:uid="{00000000-0005-0000-0000-0000F80C0000}"/>
    <cellStyle name="Normal 2 2 2 9" xfId="3321" xr:uid="{00000000-0005-0000-0000-0000F90C0000}"/>
    <cellStyle name="Normal 2 2 3" xfId="3322" xr:uid="{00000000-0005-0000-0000-0000FA0C0000}"/>
    <cellStyle name="Normal 2 2 3 2" xfId="3323" xr:uid="{00000000-0005-0000-0000-0000FB0C0000}"/>
    <cellStyle name="Normal 2 2 3 3" xfId="3324" xr:uid="{00000000-0005-0000-0000-0000FC0C0000}"/>
    <cellStyle name="Normal 2 2 4" xfId="3325" xr:uid="{00000000-0005-0000-0000-0000FD0C0000}"/>
    <cellStyle name="Normal 2 2 4 2" xfId="3326" xr:uid="{00000000-0005-0000-0000-0000FE0C0000}"/>
    <cellStyle name="Normal 2 2 4 3" xfId="3327" xr:uid="{00000000-0005-0000-0000-0000FF0C0000}"/>
    <cellStyle name="Normal 2 2 4 4" xfId="3328" xr:uid="{00000000-0005-0000-0000-0000000D0000}"/>
    <cellStyle name="Normal 2 2 4_WPL.Conso" xfId="3329" xr:uid="{00000000-0005-0000-0000-0000010D0000}"/>
    <cellStyle name="Normal 2 2 5" xfId="3330" xr:uid="{00000000-0005-0000-0000-0000020D0000}"/>
    <cellStyle name="Normal 2 2 6" xfId="3331" xr:uid="{00000000-0005-0000-0000-0000030D0000}"/>
    <cellStyle name="Normal 2 2 7" xfId="3332" xr:uid="{00000000-0005-0000-0000-0000040D0000}"/>
    <cellStyle name="Normal 2 2 8" xfId="3333" xr:uid="{00000000-0005-0000-0000-0000050D0000}"/>
    <cellStyle name="Normal 2 2 9" xfId="3334" xr:uid="{00000000-0005-0000-0000-0000060D0000}"/>
    <cellStyle name="Normal 2 2_A 410 Bank overdraft_TCL Q3'10" xfId="3335" xr:uid="{00000000-0005-0000-0000-0000070D0000}"/>
    <cellStyle name="Normal 2 20" xfId="3336" xr:uid="{00000000-0005-0000-0000-0000080D0000}"/>
    <cellStyle name="Normal 2 21" xfId="3337" xr:uid="{00000000-0005-0000-0000-0000090D0000}"/>
    <cellStyle name="Normal 2 22" xfId="3338" xr:uid="{00000000-0005-0000-0000-00000A0D0000}"/>
    <cellStyle name="Normal 2 23" xfId="3339" xr:uid="{00000000-0005-0000-0000-00000B0D0000}"/>
    <cellStyle name="Normal 2 24" xfId="3340" xr:uid="{00000000-0005-0000-0000-00000C0D0000}"/>
    <cellStyle name="Normal 2 25" xfId="3341" xr:uid="{00000000-0005-0000-0000-00000D0D0000}"/>
    <cellStyle name="Normal 2 26" xfId="3342" xr:uid="{00000000-0005-0000-0000-00000E0D0000}"/>
    <cellStyle name="Normal 2 27" xfId="3343" xr:uid="{00000000-0005-0000-0000-00000F0D0000}"/>
    <cellStyle name="Normal 2 28" xfId="3344" xr:uid="{00000000-0005-0000-0000-0000100D0000}"/>
    <cellStyle name="Normal 2 3" xfId="3345" xr:uid="{00000000-0005-0000-0000-0000110D0000}"/>
    <cellStyle name="Normal 2 3 10" xfId="3346" xr:uid="{00000000-0005-0000-0000-0000120D0000}"/>
    <cellStyle name="Normal 2 3 11" xfId="3347" xr:uid="{00000000-0005-0000-0000-0000130D0000}"/>
    <cellStyle name="Normal 2 3 12" xfId="3348" xr:uid="{00000000-0005-0000-0000-0000140D0000}"/>
    <cellStyle name="Normal 2 3 13" xfId="3349" xr:uid="{00000000-0005-0000-0000-0000150D0000}"/>
    <cellStyle name="Normal 2 3 14" xfId="3350" xr:uid="{00000000-0005-0000-0000-0000160D0000}"/>
    <cellStyle name="Normal 2 3 15" xfId="3351" xr:uid="{00000000-0005-0000-0000-0000170D0000}"/>
    <cellStyle name="Normal 2 3 2" xfId="3352" xr:uid="{00000000-0005-0000-0000-0000180D0000}"/>
    <cellStyle name="Normal 2 3 2 10" xfId="3353" xr:uid="{00000000-0005-0000-0000-0000190D0000}"/>
    <cellStyle name="Normal 2 3 2 11" xfId="3354" xr:uid="{00000000-0005-0000-0000-00001A0D0000}"/>
    <cellStyle name="Normal 2 3 2 2" xfId="3355" xr:uid="{00000000-0005-0000-0000-00001B0D0000}"/>
    <cellStyle name="Normal 2 3 2 3" xfId="3356" xr:uid="{00000000-0005-0000-0000-00001C0D0000}"/>
    <cellStyle name="Normal 2 3 2 4" xfId="3357" xr:uid="{00000000-0005-0000-0000-00001D0D0000}"/>
    <cellStyle name="Normal 2 3 2 5" xfId="3358" xr:uid="{00000000-0005-0000-0000-00001E0D0000}"/>
    <cellStyle name="Normal 2 3 2 6" xfId="3359" xr:uid="{00000000-0005-0000-0000-00001F0D0000}"/>
    <cellStyle name="Normal 2 3 2 7" xfId="3360" xr:uid="{00000000-0005-0000-0000-0000200D0000}"/>
    <cellStyle name="Normal 2 3 2 8" xfId="3361" xr:uid="{00000000-0005-0000-0000-0000210D0000}"/>
    <cellStyle name="Normal 2 3 2 9" xfId="3362" xr:uid="{00000000-0005-0000-0000-0000220D0000}"/>
    <cellStyle name="Normal 2 3 3" xfId="3363" xr:uid="{00000000-0005-0000-0000-0000230D0000}"/>
    <cellStyle name="Normal 2 3 3 2" xfId="3364" xr:uid="{00000000-0005-0000-0000-0000240D0000}"/>
    <cellStyle name="Normal 2 3 3 3" xfId="3365" xr:uid="{00000000-0005-0000-0000-0000250D0000}"/>
    <cellStyle name="Normal 2 3 3 4" xfId="3366" xr:uid="{00000000-0005-0000-0000-0000260D0000}"/>
    <cellStyle name="Normal 2 3 3 5" xfId="3367" xr:uid="{00000000-0005-0000-0000-0000270D0000}"/>
    <cellStyle name="Normal 2 3 3 6" xfId="3368" xr:uid="{00000000-0005-0000-0000-0000280D0000}"/>
    <cellStyle name="Normal 2 3 3 7" xfId="3369" xr:uid="{00000000-0005-0000-0000-0000290D0000}"/>
    <cellStyle name="Normal 2 3 3 8" xfId="3370" xr:uid="{00000000-0005-0000-0000-00002A0D0000}"/>
    <cellStyle name="Normal 2 3 3 9" xfId="3371" xr:uid="{00000000-0005-0000-0000-00002B0D0000}"/>
    <cellStyle name="Normal 2 3 4" xfId="3372" xr:uid="{00000000-0005-0000-0000-00002C0D0000}"/>
    <cellStyle name="Normal 2 3 4 2" xfId="3373" xr:uid="{00000000-0005-0000-0000-00002D0D0000}"/>
    <cellStyle name="Normal 2 3 4 3" xfId="3374" xr:uid="{00000000-0005-0000-0000-00002E0D0000}"/>
    <cellStyle name="Normal 2 3 4 4" xfId="3375" xr:uid="{00000000-0005-0000-0000-00002F0D0000}"/>
    <cellStyle name="Normal 2 3 4 5" xfId="3376" xr:uid="{00000000-0005-0000-0000-0000300D0000}"/>
    <cellStyle name="Normal 2 3 4 6" xfId="3377" xr:uid="{00000000-0005-0000-0000-0000310D0000}"/>
    <cellStyle name="Normal 2 3 4 7" xfId="3378" xr:uid="{00000000-0005-0000-0000-0000320D0000}"/>
    <cellStyle name="Normal 2 3 4 8" xfId="3379" xr:uid="{00000000-0005-0000-0000-0000330D0000}"/>
    <cellStyle name="Normal 2 3 4 9" xfId="3380" xr:uid="{00000000-0005-0000-0000-0000340D0000}"/>
    <cellStyle name="Normal 2 3 5" xfId="3381" xr:uid="{00000000-0005-0000-0000-0000350D0000}"/>
    <cellStyle name="Normal 2 3 6" xfId="3382" xr:uid="{00000000-0005-0000-0000-0000360D0000}"/>
    <cellStyle name="Normal 2 3 7" xfId="3383" xr:uid="{00000000-0005-0000-0000-0000370D0000}"/>
    <cellStyle name="Normal 2 3 8" xfId="3384" xr:uid="{00000000-0005-0000-0000-0000380D0000}"/>
    <cellStyle name="Normal 2 3 9" xfId="3385" xr:uid="{00000000-0005-0000-0000-0000390D0000}"/>
    <cellStyle name="Normal 2 3_WPL.Conso" xfId="3386" xr:uid="{00000000-0005-0000-0000-00003A0D0000}"/>
    <cellStyle name="Normal 2 4" xfId="3387" xr:uid="{00000000-0005-0000-0000-00003B0D0000}"/>
    <cellStyle name="Normal 2 4 2" xfId="3388" xr:uid="{00000000-0005-0000-0000-00003C0D0000}"/>
    <cellStyle name="Normal 2 4 2 2" xfId="3389" xr:uid="{00000000-0005-0000-0000-00003D0D0000}"/>
    <cellStyle name="Normal 2 4 3" xfId="3390" xr:uid="{00000000-0005-0000-0000-00003E0D0000}"/>
    <cellStyle name="Normal 2 5" xfId="3391" xr:uid="{00000000-0005-0000-0000-00003F0D0000}"/>
    <cellStyle name="Normal 2 5 2" xfId="3392" xr:uid="{00000000-0005-0000-0000-0000400D0000}"/>
    <cellStyle name="Normal 2 6" xfId="3393" xr:uid="{00000000-0005-0000-0000-0000410D0000}"/>
    <cellStyle name="Normal 2 7" xfId="3394" xr:uid="{00000000-0005-0000-0000-0000420D0000}"/>
    <cellStyle name="Normal 2 8" xfId="3395" xr:uid="{00000000-0005-0000-0000-0000430D0000}"/>
    <cellStyle name="Normal 2 9" xfId="3396" xr:uid="{00000000-0005-0000-0000-0000440D0000}"/>
    <cellStyle name="Normal 2_11110000 เงินสด 5309" xfId="3397" xr:uid="{00000000-0005-0000-0000-0000450D0000}"/>
    <cellStyle name="Normal 20" xfId="3398" xr:uid="{00000000-0005-0000-0000-0000460D0000}"/>
    <cellStyle name="Normal 21" xfId="3399" xr:uid="{00000000-0005-0000-0000-0000470D0000}"/>
    <cellStyle name="Normal 22" xfId="3400" xr:uid="{00000000-0005-0000-0000-0000480D0000}"/>
    <cellStyle name="Normal 22 2" xfId="3401" xr:uid="{00000000-0005-0000-0000-0000490D0000}"/>
    <cellStyle name="Normal 22 3" xfId="3402" xr:uid="{00000000-0005-0000-0000-00004A0D0000}"/>
    <cellStyle name="Normal 22 4" xfId="3403" xr:uid="{00000000-0005-0000-0000-00004B0D0000}"/>
    <cellStyle name="Normal 22 5" xfId="3404" xr:uid="{00000000-0005-0000-0000-00004C0D0000}"/>
    <cellStyle name="Normal 22 6" xfId="3405" xr:uid="{00000000-0005-0000-0000-00004D0D0000}"/>
    <cellStyle name="Normal 22 7" xfId="3406" xr:uid="{00000000-0005-0000-0000-00004E0D0000}"/>
    <cellStyle name="Normal 22 8" xfId="3407" xr:uid="{00000000-0005-0000-0000-00004F0D0000}"/>
    <cellStyle name="Normal 22 9" xfId="3408" xr:uid="{00000000-0005-0000-0000-0000500D0000}"/>
    <cellStyle name="Normal 23" xfId="3409" xr:uid="{00000000-0005-0000-0000-0000510D0000}"/>
    <cellStyle name="Normal 24" xfId="3410" xr:uid="{00000000-0005-0000-0000-0000520D0000}"/>
    <cellStyle name="Normal 24 2" xfId="3411" xr:uid="{00000000-0005-0000-0000-0000530D0000}"/>
    <cellStyle name="Normal 24 3" xfId="3412" xr:uid="{00000000-0005-0000-0000-0000540D0000}"/>
    <cellStyle name="Normal 25" xfId="3413" xr:uid="{00000000-0005-0000-0000-0000550D0000}"/>
    <cellStyle name="Normal 26" xfId="3414" xr:uid="{00000000-0005-0000-0000-0000560D0000}"/>
    <cellStyle name="Normal 27" xfId="3415" xr:uid="{00000000-0005-0000-0000-0000570D0000}"/>
    <cellStyle name="Normal 28" xfId="3416" xr:uid="{00000000-0005-0000-0000-0000580D0000}"/>
    <cellStyle name="Normal 28 2" xfId="3417" xr:uid="{00000000-0005-0000-0000-0000590D0000}"/>
    <cellStyle name="Normal 29" xfId="3418" xr:uid="{00000000-0005-0000-0000-00005A0D0000}"/>
    <cellStyle name="Normal 3" xfId="3419" xr:uid="{00000000-0005-0000-0000-00005B0D0000}"/>
    <cellStyle name="Normal 3 10" xfId="3420" xr:uid="{00000000-0005-0000-0000-00005C0D0000}"/>
    <cellStyle name="Normal 3 11" xfId="3421" xr:uid="{00000000-0005-0000-0000-00005D0D0000}"/>
    <cellStyle name="Normal 3 12" xfId="3422" xr:uid="{00000000-0005-0000-0000-00005E0D0000}"/>
    <cellStyle name="Normal 3 13" xfId="3423" xr:uid="{00000000-0005-0000-0000-00005F0D0000}"/>
    <cellStyle name="Normal 3 14" xfId="3424" xr:uid="{00000000-0005-0000-0000-0000600D0000}"/>
    <cellStyle name="Normal 3 15" xfId="3425" xr:uid="{00000000-0005-0000-0000-0000610D0000}"/>
    <cellStyle name="Normal 3 16" xfId="3426" xr:uid="{00000000-0005-0000-0000-0000620D0000}"/>
    <cellStyle name="Normal 3 17" xfId="3427" xr:uid="{00000000-0005-0000-0000-0000630D0000}"/>
    <cellStyle name="Normal 3 18" xfId="3428" xr:uid="{00000000-0005-0000-0000-0000640D0000}"/>
    <cellStyle name="Normal 3 19" xfId="3429" xr:uid="{00000000-0005-0000-0000-0000650D0000}"/>
    <cellStyle name="Normal 3 2" xfId="3430" xr:uid="{00000000-0005-0000-0000-0000660D0000}"/>
    <cellStyle name="Normal 3 2 10" xfId="3431" xr:uid="{00000000-0005-0000-0000-0000670D0000}"/>
    <cellStyle name="Normal 3 2 11" xfId="3432" xr:uid="{00000000-0005-0000-0000-0000680D0000}"/>
    <cellStyle name="Normal 3 2 12" xfId="3433" xr:uid="{00000000-0005-0000-0000-0000690D0000}"/>
    <cellStyle name="Normal 3 2 13" xfId="3434" xr:uid="{00000000-0005-0000-0000-00006A0D0000}"/>
    <cellStyle name="Normal 3 2 14" xfId="3435" xr:uid="{00000000-0005-0000-0000-00006B0D0000}"/>
    <cellStyle name="Normal 3 2 15" xfId="3436" xr:uid="{00000000-0005-0000-0000-00006C0D0000}"/>
    <cellStyle name="Normal 3 2 16" xfId="3437" xr:uid="{00000000-0005-0000-0000-00006D0D0000}"/>
    <cellStyle name="Normal 3 2 17" xfId="3438" xr:uid="{00000000-0005-0000-0000-00006E0D0000}"/>
    <cellStyle name="Normal 3 2 2" xfId="3439" xr:uid="{00000000-0005-0000-0000-00006F0D0000}"/>
    <cellStyle name="Normal 3 2 2 10" xfId="3440" xr:uid="{00000000-0005-0000-0000-0000700D0000}"/>
    <cellStyle name="Normal 3 2 2 11" xfId="3441" xr:uid="{00000000-0005-0000-0000-0000710D0000}"/>
    <cellStyle name="Normal 3 2 2 12" xfId="3442" xr:uid="{00000000-0005-0000-0000-0000720D0000}"/>
    <cellStyle name="Normal 3 2 2 13" xfId="3443" xr:uid="{00000000-0005-0000-0000-0000730D0000}"/>
    <cellStyle name="Normal 3 2 2 2" xfId="3444" xr:uid="{00000000-0005-0000-0000-0000740D0000}"/>
    <cellStyle name="Normal 3 2 2 2 2" xfId="3445" xr:uid="{00000000-0005-0000-0000-0000750D0000}"/>
    <cellStyle name="Normal 3 2 2 2 3" xfId="3446" xr:uid="{00000000-0005-0000-0000-0000760D0000}"/>
    <cellStyle name="Normal 3 2 2 2 4" xfId="3447" xr:uid="{00000000-0005-0000-0000-0000770D0000}"/>
    <cellStyle name="Normal 3 2 2 2 5" xfId="3448" xr:uid="{00000000-0005-0000-0000-0000780D0000}"/>
    <cellStyle name="Normal 3 2 2 2 6" xfId="3449" xr:uid="{00000000-0005-0000-0000-0000790D0000}"/>
    <cellStyle name="Normal 3 2 2 2 7" xfId="3450" xr:uid="{00000000-0005-0000-0000-00007A0D0000}"/>
    <cellStyle name="Normal 3 2 2 2 8" xfId="3451" xr:uid="{00000000-0005-0000-0000-00007B0D0000}"/>
    <cellStyle name="Normal 3 2 2 2 9" xfId="3452" xr:uid="{00000000-0005-0000-0000-00007C0D0000}"/>
    <cellStyle name="Normal 3 2 2 3" xfId="3453" xr:uid="{00000000-0005-0000-0000-00007D0D0000}"/>
    <cellStyle name="Normal 3 2 2 4" xfId="3454" xr:uid="{00000000-0005-0000-0000-00007E0D0000}"/>
    <cellStyle name="Normal 3 2 2 5" xfId="3455" xr:uid="{00000000-0005-0000-0000-00007F0D0000}"/>
    <cellStyle name="Normal 3 2 2 6" xfId="3456" xr:uid="{00000000-0005-0000-0000-0000800D0000}"/>
    <cellStyle name="Normal 3 2 2 7" xfId="3457" xr:uid="{00000000-0005-0000-0000-0000810D0000}"/>
    <cellStyle name="Normal 3 2 2 8" xfId="3458" xr:uid="{00000000-0005-0000-0000-0000820D0000}"/>
    <cellStyle name="Normal 3 2 2 9" xfId="3459" xr:uid="{00000000-0005-0000-0000-0000830D0000}"/>
    <cellStyle name="Normal 3 2 2_WPL.Conso" xfId="3460" xr:uid="{00000000-0005-0000-0000-0000840D0000}"/>
    <cellStyle name="Normal 3 2 3" xfId="3461" xr:uid="{00000000-0005-0000-0000-0000850D0000}"/>
    <cellStyle name="Normal 3 2 3 10" xfId="3462" xr:uid="{00000000-0005-0000-0000-0000860D0000}"/>
    <cellStyle name="Normal 3 2 3 11" xfId="3463" xr:uid="{00000000-0005-0000-0000-0000870D0000}"/>
    <cellStyle name="Normal 3 2 3 2" xfId="3464" xr:uid="{00000000-0005-0000-0000-0000880D0000}"/>
    <cellStyle name="Normal 3 2 3 3" xfId="3465" xr:uid="{00000000-0005-0000-0000-0000890D0000}"/>
    <cellStyle name="Normal 3 2 3 4" xfId="3466" xr:uid="{00000000-0005-0000-0000-00008A0D0000}"/>
    <cellStyle name="Normal 3 2 3 5" xfId="3467" xr:uid="{00000000-0005-0000-0000-00008B0D0000}"/>
    <cellStyle name="Normal 3 2 3 6" xfId="3468" xr:uid="{00000000-0005-0000-0000-00008C0D0000}"/>
    <cellStyle name="Normal 3 2 3 7" xfId="3469" xr:uid="{00000000-0005-0000-0000-00008D0D0000}"/>
    <cellStyle name="Normal 3 2 3 8" xfId="3470" xr:uid="{00000000-0005-0000-0000-00008E0D0000}"/>
    <cellStyle name="Normal 3 2 3 9" xfId="3471" xr:uid="{00000000-0005-0000-0000-00008F0D0000}"/>
    <cellStyle name="Normal 3 2 4" xfId="3472" xr:uid="{00000000-0005-0000-0000-0000900D0000}"/>
    <cellStyle name="Normal 3 2 5" xfId="3473" xr:uid="{00000000-0005-0000-0000-0000910D0000}"/>
    <cellStyle name="Normal 3 2 6" xfId="3474" xr:uid="{00000000-0005-0000-0000-0000920D0000}"/>
    <cellStyle name="Normal 3 2 7" xfId="3475" xr:uid="{00000000-0005-0000-0000-0000930D0000}"/>
    <cellStyle name="Normal 3 2 8" xfId="3476" xr:uid="{00000000-0005-0000-0000-0000940D0000}"/>
    <cellStyle name="Normal 3 2 9" xfId="3477" xr:uid="{00000000-0005-0000-0000-0000950D0000}"/>
    <cellStyle name="Normal 3 2_FAM GTEF_Lead 31.7.10" xfId="3478" xr:uid="{00000000-0005-0000-0000-0000960D0000}"/>
    <cellStyle name="Normal 3 3" xfId="3479" xr:uid="{00000000-0005-0000-0000-0000970D0000}"/>
    <cellStyle name="Normal 3 3 2" xfId="3480" xr:uid="{00000000-0005-0000-0000-0000980D0000}"/>
    <cellStyle name="Normal 3 3 3" xfId="3481" xr:uid="{00000000-0005-0000-0000-0000990D0000}"/>
    <cellStyle name="Normal 3 3 4" xfId="3482" xr:uid="{00000000-0005-0000-0000-00009A0D0000}"/>
    <cellStyle name="Normal 3 3_WPL.Conso" xfId="3483" xr:uid="{00000000-0005-0000-0000-00009B0D0000}"/>
    <cellStyle name="Normal 3 4" xfId="3484" xr:uid="{00000000-0005-0000-0000-00009C0D0000}"/>
    <cellStyle name="Normal 3 4 2" xfId="3485" xr:uid="{00000000-0005-0000-0000-00009D0D0000}"/>
    <cellStyle name="Normal 3 5" xfId="3486" xr:uid="{00000000-0005-0000-0000-00009E0D0000}"/>
    <cellStyle name="Normal 3 6" xfId="3487" xr:uid="{00000000-0005-0000-0000-00009F0D0000}"/>
    <cellStyle name="Normal 3 7" xfId="3488" xr:uid="{00000000-0005-0000-0000-0000A00D0000}"/>
    <cellStyle name="Normal 3 8" xfId="3489" xr:uid="{00000000-0005-0000-0000-0000A10D0000}"/>
    <cellStyle name="Normal 3 9" xfId="3490" xr:uid="{00000000-0005-0000-0000-0000A20D0000}"/>
    <cellStyle name="Normal 3_110 Q4-51" xfId="3491" xr:uid="{00000000-0005-0000-0000-0000A30D0000}"/>
    <cellStyle name="Normal 30" xfId="3492" xr:uid="{00000000-0005-0000-0000-0000A40D0000}"/>
    <cellStyle name="Normal 31" xfId="3493" xr:uid="{00000000-0005-0000-0000-0000A50D0000}"/>
    <cellStyle name="Normal 32" xfId="3494" xr:uid="{00000000-0005-0000-0000-0000A60D0000}"/>
    <cellStyle name="Normal 33" xfId="3495" xr:uid="{00000000-0005-0000-0000-0000A70D0000}"/>
    <cellStyle name="Normal 34" xfId="3496" xr:uid="{00000000-0005-0000-0000-0000A80D0000}"/>
    <cellStyle name="Normal 35" xfId="3497" xr:uid="{00000000-0005-0000-0000-0000A90D0000}"/>
    <cellStyle name="Normal 36" xfId="3498" xr:uid="{00000000-0005-0000-0000-0000AA0D0000}"/>
    <cellStyle name="Normal 37" xfId="3499" xr:uid="{00000000-0005-0000-0000-0000AB0D0000}"/>
    <cellStyle name="Normal 38" xfId="3500" xr:uid="{00000000-0005-0000-0000-0000AC0D0000}"/>
    <cellStyle name="Normal 4" xfId="3501" xr:uid="{00000000-0005-0000-0000-0000AD0D0000}"/>
    <cellStyle name="Normal 4 2" xfId="3502" xr:uid="{00000000-0005-0000-0000-0000AE0D0000}"/>
    <cellStyle name="Normal 4 2 10" xfId="3503" xr:uid="{00000000-0005-0000-0000-0000AF0D0000}"/>
    <cellStyle name="Normal 4 2 11" xfId="3504" xr:uid="{00000000-0005-0000-0000-0000B00D0000}"/>
    <cellStyle name="Normal 4 2 12" xfId="3505" xr:uid="{00000000-0005-0000-0000-0000B10D0000}"/>
    <cellStyle name="Normal 4 2 2" xfId="3506" xr:uid="{00000000-0005-0000-0000-0000B20D0000}"/>
    <cellStyle name="Normal 4 2 3" xfId="3507" xr:uid="{00000000-0005-0000-0000-0000B30D0000}"/>
    <cellStyle name="Normal 4 2 4" xfId="3508" xr:uid="{00000000-0005-0000-0000-0000B40D0000}"/>
    <cellStyle name="Normal 4 2 5" xfId="3509" xr:uid="{00000000-0005-0000-0000-0000B50D0000}"/>
    <cellStyle name="Normal 4 2 6" xfId="3510" xr:uid="{00000000-0005-0000-0000-0000B60D0000}"/>
    <cellStyle name="Normal 4 2 7" xfId="3511" xr:uid="{00000000-0005-0000-0000-0000B70D0000}"/>
    <cellStyle name="Normal 4 2 8" xfId="3512" xr:uid="{00000000-0005-0000-0000-0000B80D0000}"/>
    <cellStyle name="Normal 4 2 9" xfId="3513" xr:uid="{00000000-0005-0000-0000-0000B90D0000}"/>
    <cellStyle name="Normal 4 2_WPL.Conso" xfId="3514" xr:uid="{00000000-0005-0000-0000-0000BA0D0000}"/>
    <cellStyle name="Normal 4 3" xfId="3515" xr:uid="{00000000-0005-0000-0000-0000BB0D0000}"/>
    <cellStyle name="Normal 4 3 2" xfId="3516" xr:uid="{00000000-0005-0000-0000-0000BC0D0000}"/>
    <cellStyle name="Normal 4 3 3" xfId="3517" xr:uid="{00000000-0005-0000-0000-0000BD0D0000}"/>
    <cellStyle name="Normal 4 3_WPL.Conso" xfId="3518" xr:uid="{00000000-0005-0000-0000-0000BE0D0000}"/>
    <cellStyle name="Normal 4 4" xfId="3519" xr:uid="{00000000-0005-0000-0000-0000BF0D0000}"/>
    <cellStyle name="Normal 4 5" xfId="3520" xr:uid="{00000000-0005-0000-0000-0000C00D0000}"/>
    <cellStyle name="Normal 4 6" xfId="3521" xr:uid="{00000000-0005-0000-0000-0000C10D0000}"/>
    <cellStyle name="Normal 4 7" xfId="3522" xr:uid="{00000000-0005-0000-0000-0000C20D0000}"/>
    <cellStyle name="Normal 4 8" xfId="3523" xr:uid="{00000000-0005-0000-0000-0000C30D0000}"/>
    <cellStyle name="Normal 4_E222" xfId="3524" xr:uid="{00000000-0005-0000-0000-0000C40D0000}"/>
    <cellStyle name="Normal 5" xfId="3525" xr:uid="{00000000-0005-0000-0000-0000C50D0000}"/>
    <cellStyle name="Normal 5 10" xfId="3526" xr:uid="{00000000-0005-0000-0000-0000C60D0000}"/>
    <cellStyle name="Normal 5 11" xfId="3527" xr:uid="{00000000-0005-0000-0000-0000C70D0000}"/>
    <cellStyle name="Normal 5 12" xfId="3528" xr:uid="{00000000-0005-0000-0000-0000C80D0000}"/>
    <cellStyle name="Normal 5 12 2" xfId="3529" xr:uid="{00000000-0005-0000-0000-0000C90D0000}"/>
    <cellStyle name="Normal 5 13" xfId="3530" xr:uid="{00000000-0005-0000-0000-0000CA0D0000}"/>
    <cellStyle name="Normal 5 14" xfId="3531" xr:uid="{00000000-0005-0000-0000-0000CB0D0000}"/>
    <cellStyle name="Normal 5 15" xfId="3532" xr:uid="{00000000-0005-0000-0000-0000CC0D0000}"/>
    <cellStyle name="Normal 5 16" xfId="3533" xr:uid="{00000000-0005-0000-0000-0000CD0D0000}"/>
    <cellStyle name="Normal 5 17" xfId="3534" xr:uid="{00000000-0005-0000-0000-0000CE0D0000}"/>
    <cellStyle name="Normal 5 18" xfId="3535" xr:uid="{00000000-0005-0000-0000-0000CF0D0000}"/>
    <cellStyle name="Normal 5 19" xfId="3536" xr:uid="{00000000-0005-0000-0000-0000D00D0000}"/>
    <cellStyle name="Normal 5 2" xfId="3537" xr:uid="{00000000-0005-0000-0000-0000D10D0000}"/>
    <cellStyle name="Normal 5 2 10" xfId="3538" xr:uid="{00000000-0005-0000-0000-0000D20D0000}"/>
    <cellStyle name="Normal 5 2 11" xfId="3539" xr:uid="{00000000-0005-0000-0000-0000D30D0000}"/>
    <cellStyle name="Normal 5 2 12" xfId="3540" xr:uid="{00000000-0005-0000-0000-0000D40D0000}"/>
    <cellStyle name="Normal 5 2 13" xfId="3541" xr:uid="{00000000-0005-0000-0000-0000D50D0000}"/>
    <cellStyle name="Normal 5 2 14" xfId="3542" xr:uid="{00000000-0005-0000-0000-0000D60D0000}"/>
    <cellStyle name="Normal 5 2 2" xfId="3543" xr:uid="{00000000-0005-0000-0000-0000D70D0000}"/>
    <cellStyle name="Normal 5 2 3" xfId="3544" xr:uid="{00000000-0005-0000-0000-0000D80D0000}"/>
    <cellStyle name="Normal 5 2 4" xfId="3545" xr:uid="{00000000-0005-0000-0000-0000D90D0000}"/>
    <cellStyle name="Normal 5 2 5" xfId="3546" xr:uid="{00000000-0005-0000-0000-0000DA0D0000}"/>
    <cellStyle name="Normal 5 2 6" xfId="3547" xr:uid="{00000000-0005-0000-0000-0000DB0D0000}"/>
    <cellStyle name="Normal 5 2 7" xfId="3548" xr:uid="{00000000-0005-0000-0000-0000DC0D0000}"/>
    <cellStyle name="Normal 5 2 8" xfId="3549" xr:uid="{00000000-0005-0000-0000-0000DD0D0000}"/>
    <cellStyle name="Normal 5 2 9" xfId="3550" xr:uid="{00000000-0005-0000-0000-0000DE0D0000}"/>
    <cellStyle name="Normal 5 2_WPL.Conso" xfId="3551" xr:uid="{00000000-0005-0000-0000-0000DF0D0000}"/>
    <cellStyle name="Normal 5 20" xfId="3552" xr:uid="{00000000-0005-0000-0000-0000E00D0000}"/>
    <cellStyle name="Normal 5 21" xfId="3553" xr:uid="{00000000-0005-0000-0000-0000E10D0000}"/>
    <cellStyle name="Normal 5 22" xfId="3554" xr:uid="{00000000-0005-0000-0000-0000E20D0000}"/>
    <cellStyle name="Normal 5 23" xfId="3555" xr:uid="{00000000-0005-0000-0000-0000E30D0000}"/>
    <cellStyle name="Normal 5 24" xfId="3556" xr:uid="{00000000-0005-0000-0000-0000E40D0000}"/>
    <cellStyle name="Normal 5 3" xfId="3557" xr:uid="{00000000-0005-0000-0000-0000E50D0000}"/>
    <cellStyle name="Normal 5 3 2" xfId="3558" xr:uid="{00000000-0005-0000-0000-0000E60D0000}"/>
    <cellStyle name="Normal 5 3_WPL.Conso" xfId="3559" xr:uid="{00000000-0005-0000-0000-0000E70D0000}"/>
    <cellStyle name="Normal 5 4" xfId="3560" xr:uid="{00000000-0005-0000-0000-0000E80D0000}"/>
    <cellStyle name="Normal 5 5" xfId="3561" xr:uid="{00000000-0005-0000-0000-0000E90D0000}"/>
    <cellStyle name="Normal 5 6" xfId="3562" xr:uid="{00000000-0005-0000-0000-0000EA0D0000}"/>
    <cellStyle name="Normal 5 7" xfId="3563" xr:uid="{00000000-0005-0000-0000-0000EB0D0000}"/>
    <cellStyle name="Normal 5 8" xfId="3564" xr:uid="{00000000-0005-0000-0000-0000EC0D0000}"/>
    <cellStyle name="Normal 5 9" xfId="3565" xr:uid="{00000000-0005-0000-0000-0000ED0D0000}"/>
    <cellStyle name="Normal 5_FAM GTEF_Lead 31.7.10" xfId="3566" xr:uid="{00000000-0005-0000-0000-0000EE0D0000}"/>
    <cellStyle name="Normal 6" xfId="3567" xr:uid="{00000000-0005-0000-0000-0000EF0D0000}"/>
    <cellStyle name="Normal 6 10" xfId="3568" xr:uid="{00000000-0005-0000-0000-0000F00D0000}"/>
    <cellStyle name="Normal 6 11" xfId="3569" xr:uid="{00000000-0005-0000-0000-0000F10D0000}"/>
    <cellStyle name="Normal 6 12" xfId="3570" xr:uid="{00000000-0005-0000-0000-0000F20D0000}"/>
    <cellStyle name="Normal 6 13" xfId="3571" xr:uid="{00000000-0005-0000-0000-0000F30D0000}"/>
    <cellStyle name="Normal 6 2" xfId="3572" xr:uid="{00000000-0005-0000-0000-0000F40D0000}"/>
    <cellStyle name="Normal 6 2 10" xfId="3573" xr:uid="{00000000-0005-0000-0000-0000F50D0000}"/>
    <cellStyle name="Normal 6 2 11" xfId="3574" xr:uid="{00000000-0005-0000-0000-0000F60D0000}"/>
    <cellStyle name="Normal 6 2 12" xfId="3575" xr:uid="{00000000-0005-0000-0000-0000F70D0000}"/>
    <cellStyle name="Normal 6 2 13" xfId="3576" xr:uid="{00000000-0005-0000-0000-0000F80D0000}"/>
    <cellStyle name="Normal 6 2 14" xfId="3577" xr:uid="{00000000-0005-0000-0000-0000F90D0000}"/>
    <cellStyle name="Normal 6 2 2" xfId="3578" xr:uid="{00000000-0005-0000-0000-0000FA0D0000}"/>
    <cellStyle name="Normal 6 2 2 2" xfId="3579" xr:uid="{00000000-0005-0000-0000-0000FB0D0000}"/>
    <cellStyle name="Normal 6 2 2 3" xfId="3580" xr:uid="{00000000-0005-0000-0000-0000FC0D0000}"/>
    <cellStyle name="Normal 6 2 2 4" xfId="3581" xr:uid="{00000000-0005-0000-0000-0000FD0D0000}"/>
    <cellStyle name="Normal 6 2 2 5" xfId="3582" xr:uid="{00000000-0005-0000-0000-0000FE0D0000}"/>
    <cellStyle name="Normal 6 2 2 6" xfId="3583" xr:uid="{00000000-0005-0000-0000-0000FF0D0000}"/>
    <cellStyle name="Normal 6 2 2 7" xfId="3584" xr:uid="{00000000-0005-0000-0000-0000000E0000}"/>
    <cellStyle name="Normal 6 2 2 8" xfId="3585" xr:uid="{00000000-0005-0000-0000-0000010E0000}"/>
    <cellStyle name="Normal 6 2 2 9" xfId="3586" xr:uid="{00000000-0005-0000-0000-0000020E0000}"/>
    <cellStyle name="Normal 6 2 3" xfId="3587" xr:uid="{00000000-0005-0000-0000-0000030E0000}"/>
    <cellStyle name="Normal 6 2 3 2" xfId="3588" xr:uid="{00000000-0005-0000-0000-0000040E0000}"/>
    <cellStyle name="Normal 6 2 3 3" xfId="3589" xr:uid="{00000000-0005-0000-0000-0000050E0000}"/>
    <cellStyle name="Normal 6 2 3 4" xfId="3590" xr:uid="{00000000-0005-0000-0000-0000060E0000}"/>
    <cellStyle name="Normal 6 2 3 5" xfId="3591" xr:uid="{00000000-0005-0000-0000-0000070E0000}"/>
    <cellStyle name="Normal 6 2 3 6" xfId="3592" xr:uid="{00000000-0005-0000-0000-0000080E0000}"/>
    <cellStyle name="Normal 6 2 3 7" xfId="3593" xr:uid="{00000000-0005-0000-0000-0000090E0000}"/>
    <cellStyle name="Normal 6 2 3 8" xfId="3594" xr:uid="{00000000-0005-0000-0000-00000A0E0000}"/>
    <cellStyle name="Normal 6 2 3 9" xfId="3595" xr:uid="{00000000-0005-0000-0000-00000B0E0000}"/>
    <cellStyle name="Normal 6 2 4" xfId="3596" xr:uid="{00000000-0005-0000-0000-00000C0E0000}"/>
    <cellStyle name="Normal 6 2 5" xfId="3597" xr:uid="{00000000-0005-0000-0000-00000D0E0000}"/>
    <cellStyle name="Normal 6 2 6" xfId="3598" xr:uid="{00000000-0005-0000-0000-00000E0E0000}"/>
    <cellStyle name="Normal 6 2 7" xfId="3599" xr:uid="{00000000-0005-0000-0000-00000F0E0000}"/>
    <cellStyle name="Normal 6 2 8" xfId="3600" xr:uid="{00000000-0005-0000-0000-0000100E0000}"/>
    <cellStyle name="Normal 6 2 9" xfId="3601" xr:uid="{00000000-0005-0000-0000-0000110E0000}"/>
    <cellStyle name="Normal 6 2_WPL.Conso" xfId="3602" xr:uid="{00000000-0005-0000-0000-0000120E0000}"/>
    <cellStyle name="Normal 6 3" xfId="3603" xr:uid="{00000000-0005-0000-0000-0000130E0000}"/>
    <cellStyle name="Normal 6 3 2" xfId="3604" xr:uid="{00000000-0005-0000-0000-0000140E0000}"/>
    <cellStyle name="Normal 6 3 3" xfId="3605" xr:uid="{00000000-0005-0000-0000-0000150E0000}"/>
    <cellStyle name="Normal 6 3 4" xfId="3606" xr:uid="{00000000-0005-0000-0000-0000160E0000}"/>
    <cellStyle name="Normal 6 3 5" xfId="3607" xr:uid="{00000000-0005-0000-0000-0000170E0000}"/>
    <cellStyle name="Normal 6 3 6" xfId="3608" xr:uid="{00000000-0005-0000-0000-0000180E0000}"/>
    <cellStyle name="Normal 6 3 7" xfId="3609" xr:uid="{00000000-0005-0000-0000-0000190E0000}"/>
    <cellStyle name="Normal 6 3 8" xfId="3610" xr:uid="{00000000-0005-0000-0000-00001A0E0000}"/>
    <cellStyle name="Normal 6 3 9" xfId="3611" xr:uid="{00000000-0005-0000-0000-00001B0E0000}"/>
    <cellStyle name="Normal 6 4" xfId="3612" xr:uid="{00000000-0005-0000-0000-00001C0E0000}"/>
    <cellStyle name="Normal 6 5" xfId="3613" xr:uid="{00000000-0005-0000-0000-00001D0E0000}"/>
    <cellStyle name="Normal 6 6" xfId="3614" xr:uid="{00000000-0005-0000-0000-00001E0E0000}"/>
    <cellStyle name="Normal 6 7" xfId="3615" xr:uid="{00000000-0005-0000-0000-00001F0E0000}"/>
    <cellStyle name="Normal 6 8" xfId="3616" xr:uid="{00000000-0005-0000-0000-0000200E0000}"/>
    <cellStyle name="Normal 6 9" xfId="3617" xr:uid="{00000000-0005-0000-0000-0000210E0000}"/>
    <cellStyle name="Normal 6_WPL.Conso" xfId="3618" xr:uid="{00000000-0005-0000-0000-0000220E0000}"/>
    <cellStyle name="Normal 7" xfId="3619" xr:uid="{00000000-0005-0000-0000-0000230E0000}"/>
    <cellStyle name="Normal 7 10" xfId="3620" xr:uid="{00000000-0005-0000-0000-0000240E0000}"/>
    <cellStyle name="Normal 7 11" xfId="3621" xr:uid="{00000000-0005-0000-0000-0000250E0000}"/>
    <cellStyle name="Normal 7 12" xfId="3622" xr:uid="{00000000-0005-0000-0000-0000260E0000}"/>
    <cellStyle name="Normal 7 13" xfId="3623" xr:uid="{00000000-0005-0000-0000-0000270E0000}"/>
    <cellStyle name="Normal 7 14" xfId="3624" xr:uid="{00000000-0005-0000-0000-0000280E0000}"/>
    <cellStyle name="Normal 7 15" xfId="3625" xr:uid="{00000000-0005-0000-0000-0000290E0000}"/>
    <cellStyle name="Normal 7 2" xfId="3626" xr:uid="{00000000-0005-0000-0000-00002A0E0000}"/>
    <cellStyle name="Normal 7 2 10" xfId="3627" xr:uid="{00000000-0005-0000-0000-00002B0E0000}"/>
    <cellStyle name="Normal 7 2 11" xfId="3628" xr:uid="{00000000-0005-0000-0000-00002C0E0000}"/>
    <cellStyle name="Normal 7 2 12" xfId="3629" xr:uid="{00000000-0005-0000-0000-00002D0E0000}"/>
    <cellStyle name="Normal 7 2 13" xfId="3630" xr:uid="{00000000-0005-0000-0000-00002E0E0000}"/>
    <cellStyle name="Normal 7 2 14" xfId="3631" xr:uid="{00000000-0005-0000-0000-00002F0E0000}"/>
    <cellStyle name="Normal 7 2 2" xfId="3632" xr:uid="{00000000-0005-0000-0000-0000300E0000}"/>
    <cellStyle name="Normal 7 2 3" xfId="3633" xr:uid="{00000000-0005-0000-0000-0000310E0000}"/>
    <cellStyle name="Normal 7 2 4" xfId="3634" xr:uid="{00000000-0005-0000-0000-0000320E0000}"/>
    <cellStyle name="Normal 7 2 5" xfId="3635" xr:uid="{00000000-0005-0000-0000-0000330E0000}"/>
    <cellStyle name="Normal 7 2 6" xfId="3636" xr:uid="{00000000-0005-0000-0000-0000340E0000}"/>
    <cellStyle name="Normal 7 2 7" xfId="3637" xr:uid="{00000000-0005-0000-0000-0000350E0000}"/>
    <cellStyle name="Normal 7 2 8" xfId="3638" xr:uid="{00000000-0005-0000-0000-0000360E0000}"/>
    <cellStyle name="Normal 7 2 9" xfId="3639" xr:uid="{00000000-0005-0000-0000-0000370E0000}"/>
    <cellStyle name="Normal 7 2_WPL.Conso" xfId="3640" xr:uid="{00000000-0005-0000-0000-0000380E0000}"/>
    <cellStyle name="Normal 7 3" xfId="3641" xr:uid="{00000000-0005-0000-0000-0000390E0000}"/>
    <cellStyle name="Normal 7 3 10" xfId="3642" xr:uid="{00000000-0005-0000-0000-00003A0E0000}"/>
    <cellStyle name="Normal 7 3 2" xfId="3643" xr:uid="{00000000-0005-0000-0000-00003B0E0000}"/>
    <cellStyle name="Normal 7 3 3" xfId="3644" xr:uid="{00000000-0005-0000-0000-00003C0E0000}"/>
    <cellStyle name="Normal 7 3 4" xfId="3645" xr:uid="{00000000-0005-0000-0000-00003D0E0000}"/>
    <cellStyle name="Normal 7 3 5" xfId="3646" xr:uid="{00000000-0005-0000-0000-00003E0E0000}"/>
    <cellStyle name="Normal 7 3 6" xfId="3647" xr:uid="{00000000-0005-0000-0000-00003F0E0000}"/>
    <cellStyle name="Normal 7 3 7" xfId="3648" xr:uid="{00000000-0005-0000-0000-0000400E0000}"/>
    <cellStyle name="Normal 7 3 8" xfId="3649" xr:uid="{00000000-0005-0000-0000-0000410E0000}"/>
    <cellStyle name="Normal 7 3 9" xfId="3650" xr:uid="{00000000-0005-0000-0000-0000420E0000}"/>
    <cellStyle name="Normal 7 3_WPL.Conso" xfId="3651" xr:uid="{00000000-0005-0000-0000-0000430E0000}"/>
    <cellStyle name="Normal 7 4" xfId="3652" xr:uid="{00000000-0005-0000-0000-0000440E0000}"/>
    <cellStyle name="Normal 7 5" xfId="3653" xr:uid="{00000000-0005-0000-0000-0000450E0000}"/>
    <cellStyle name="Normal 7 6" xfId="3654" xr:uid="{00000000-0005-0000-0000-0000460E0000}"/>
    <cellStyle name="Normal 7 7" xfId="3655" xr:uid="{00000000-0005-0000-0000-0000470E0000}"/>
    <cellStyle name="Normal 7 8" xfId="3656" xr:uid="{00000000-0005-0000-0000-0000480E0000}"/>
    <cellStyle name="Normal 7 9" xfId="3657" xr:uid="{00000000-0005-0000-0000-0000490E0000}"/>
    <cellStyle name="Normal 7_WPL.Conso" xfId="3658" xr:uid="{00000000-0005-0000-0000-00004A0E0000}"/>
    <cellStyle name="Normal 8" xfId="3659" xr:uid="{00000000-0005-0000-0000-00004B0E0000}"/>
    <cellStyle name="Normal 8 2" xfId="3660" xr:uid="{00000000-0005-0000-0000-00004C0E0000}"/>
    <cellStyle name="Normal 8 2 10" xfId="3661" xr:uid="{00000000-0005-0000-0000-00004D0E0000}"/>
    <cellStyle name="Normal 8 2 11" xfId="3662" xr:uid="{00000000-0005-0000-0000-00004E0E0000}"/>
    <cellStyle name="Normal 8 2 12" xfId="3663" xr:uid="{00000000-0005-0000-0000-00004F0E0000}"/>
    <cellStyle name="Normal 8 2 2" xfId="3664" xr:uid="{00000000-0005-0000-0000-0000500E0000}"/>
    <cellStyle name="Normal 8 2 3" xfId="3665" xr:uid="{00000000-0005-0000-0000-0000510E0000}"/>
    <cellStyle name="Normal 8 2 4" xfId="3666" xr:uid="{00000000-0005-0000-0000-0000520E0000}"/>
    <cellStyle name="Normal 8 2 5" xfId="3667" xr:uid="{00000000-0005-0000-0000-0000530E0000}"/>
    <cellStyle name="Normal 8 2 6" xfId="3668" xr:uid="{00000000-0005-0000-0000-0000540E0000}"/>
    <cellStyle name="Normal 8 2 7" xfId="3669" xr:uid="{00000000-0005-0000-0000-0000550E0000}"/>
    <cellStyle name="Normal 8 2 8" xfId="3670" xr:uid="{00000000-0005-0000-0000-0000560E0000}"/>
    <cellStyle name="Normal 8 2 9" xfId="3671" xr:uid="{00000000-0005-0000-0000-0000570E0000}"/>
    <cellStyle name="Normal 8 3" xfId="3672" xr:uid="{00000000-0005-0000-0000-0000580E0000}"/>
    <cellStyle name="Normal 8 3 2" xfId="3673" xr:uid="{00000000-0005-0000-0000-0000590E0000}"/>
    <cellStyle name="Normal 8 4" xfId="3674" xr:uid="{00000000-0005-0000-0000-00005A0E0000}"/>
    <cellStyle name="Normal 8 5" xfId="3675" xr:uid="{00000000-0005-0000-0000-00005B0E0000}"/>
    <cellStyle name="Normal 8_FAM GTEF_Lead 31.7.10" xfId="3676" xr:uid="{00000000-0005-0000-0000-00005C0E0000}"/>
    <cellStyle name="Normal 9" xfId="3677" xr:uid="{00000000-0005-0000-0000-00005D0E0000}"/>
    <cellStyle name="Normal 9 10" xfId="3678" xr:uid="{00000000-0005-0000-0000-00005E0E0000}"/>
    <cellStyle name="Normal 9 11" xfId="3679" xr:uid="{00000000-0005-0000-0000-00005F0E0000}"/>
    <cellStyle name="Normal 9 12" xfId="3680" xr:uid="{00000000-0005-0000-0000-0000600E0000}"/>
    <cellStyle name="Normal 9 13" xfId="3681" xr:uid="{00000000-0005-0000-0000-0000610E0000}"/>
    <cellStyle name="Normal 9 2" xfId="3682" xr:uid="{00000000-0005-0000-0000-0000620E0000}"/>
    <cellStyle name="Normal 9 2 10" xfId="3683" xr:uid="{00000000-0005-0000-0000-0000630E0000}"/>
    <cellStyle name="Normal 9 2 11" xfId="3684" xr:uid="{00000000-0005-0000-0000-0000640E0000}"/>
    <cellStyle name="Normal 9 2 2" xfId="3685" xr:uid="{00000000-0005-0000-0000-0000650E0000}"/>
    <cellStyle name="Normal 9 2 2 2" xfId="3686" xr:uid="{00000000-0005-0000-0000-0000660E0000}"/>
    <cellStyle name="Normal 9 2 2 3" xfId="3687" xr:uid="{00000000-0005-0000-0000-0000670E0000}"/>
    <cellStyle name="Normal 9 2 2 4" xfId="3688" xr:uid="{00000000-0005-0000-0000-0000680E0000}"/>
    <cellStyle name="Normal 9 2 2 5" xfId="3689" xr:uid="{00000000-0005-0000-0000-0000690E0000}"/>
    <cellStyle name="Normal 9 2 2 6" xfId="3690" xr:uid="{00000000-0005-0000-0000-00006A0E0000}"/>
    <cellStyle name="Normal 9 2 2 7" xfId="3691" xr:uid="{00000000-0005-0000-0000-00006B0E0000}"/>
    <cellStyle name="Normal 9 2 2 8" xfId="3692" xr:uid="{00000000-0005-0000-0000-00006C0E0000}"/>
    <cellStyle name="Normal 9 2 2 9" xfId="3693" xr:uid="{00000000-0005-0000-0000-00006D0E0000}"/>
    <cellStyle name="Normal 9 2 3" xfId="3694" xr:uid="{00000000-0005-0000-0000-00006E0E0000}"/>
    <cellStyle name="Normal 9 2 4" xfId="3695" xr:uid="{00000000-0005-0000-0000-00006F0E0000}"/>
    <cellStyle name="Normal 9 2 5" xfId="3696" xr:uid="{00000000-0005-0000-0000-0000700E0000}"/>
    <cellStyle name="Normal 9 2 6" xfId="3697" xr:uid="{00000000-0005-0000-0000-0000710E0000}"/>
    <cellStyle name="Normal 9 2 7" xfId="3698" xr:uid="{00000000-0005-0000-0000-0000720E0000}"/>
    <cellStyle name="Normal 9 2 8" xfId="3699" xr:uid="{00000000-0005-0000-0000-0000730E0000}"/>
    <cellStyle name="Normal 9 2 9" xfId="3700" xr:uid="{00000000-0005-0000-0000-0000740E0000}"/>
    <cellStyle name="Normal 9 2_WPL.Conso" xfId="3701" xr:uid="{00000000-0005-0000-0000-0000750E0000}"/>
    <cellStyle name="Normal 9 3" xfId="3702" xr:uid="{00000000-0005-0000-0000-0000760E0000}"/>
    <cellStyle name="Normal 9 3 2" xfId="3703" xr:uid="{00000000-0005-0000-0000-0000770E0000}"/>
    <cellStyle name="Normal 9 3_WPL.Conso" xfId="3704" xr:uid="{00000000-0005-0000-0000-0000780E0000}"/>
    <cellStyle name="Normal 9 4" xfId="3705" xr:uid="{00000000-0005-0000-0000-0000790E0000}"/>
    <cellStyle name="Normal 9 5" xfId="3706" xr:uid="{00000000-0005-0000-0000-00007A0E0000}"/>
    <cellStyle name="Normal 9 6" xfId="3707" xr:uid="{00000000-0005-0000-0000-00007B0E0000}"/>
    <cellStyle name="Normal 9 7" xfId="3708" xr:uid="{00000000-0005-0000-0000-00007C0E0000}"/>
    <cellStyle name="Normal 9 8" xfId="3709" xr:uid="{00000000-0005-0000-0000-00007D0E0000}"/>
    <cellStyle name="Normal 9 9" xfId="3710" xr:uid="{00000000-0005-0000-0000-00007E0E0000}"/>
    <cellStyle name="Normal 9_WPL.Conso" xfId="3711" xr:uid="{00000000-0005-0000-0000-00007F0E0000}"/>
    <cellStyle name="Normal_FOCUST2" xfId="6875" xr:uid="{00000000-0005-0000-0000-0000800E0000}"/>
    <cellStyle name="Note 10" xfId="3712" xr:uid="{00000000-0005-0000-0000-0000810E0000}"/>
    <cellStyle name="Note 11" xfId="3713" xr:uid="{00000000-0005-0000-0000-0000820E0000}"/>
    <cellStyle name="Note 12" xfId="3714" xr:uid="{00000000-0005-0000-0000-0000830E0000}"/>
    <cellStyle name="Note 13" xfId="3715" xr:uid="{00000000-0005-0000-0000-0000840E0000}"/>
    <cellStyle name="Note 14" xfId="3716" xr:uid="{00000000-0005-0000-0000-0000850E0000}"/>
    <cellStyle name="Note 15" xfId="3717" xr:uid="{00000000-0005-0000-0000-0000860E0000}"/>
    <cellStyle name="Note 16" xfId="3718" xr:uid="{00000000-0005-0000-0000-0000870E0000}"/>
    <cellStyle name="Note 17" xfId="3719" xr:uid="{00000000-0005-0000-0000-0000880E0000}"/>
    <cellStyle name="Note 18" xfId="3720" xr:uid="{00000000-0005-0000-0000-0000890E0000}"/>
    <cellStyle name="Note 19" xfId="3721" xr:uid="{00000000-0005-0000-0000-00008A0E0000}"/>
    <cellStyle name="Note 2" xfId="3722" xr:uid="{00000000-0005-0000-0000-00008B0E0000}"/>
    <cellStyle name="Note 2 10" xfId="3723" xr:uid="{00000000-0005-0000-0000-00008C0E0000}"/>
    <cellStyle name="Note 2 11" xfId="3724" xr:uid="{00000000-0005-0000-0000-00008D0E0000}"/>
    <cellStyle name="Note 2 2" xfId="3725" xr:uid="{00000000-0005-0000-0000-00008E0E0000}"/>
    <cellStyle name="Note 2 3" xfId="3726" xr:uid="{00000000-0005-0000-0000-00008F0E0000}"/>
    <cellStyle name="Note 2 4" xfId="3727" xr:uid="{00000000-0005-0000-0000-0000900E0000}"/>
    <cellStyle name="Note 2 5" xfId="3728" xr:uid="{00000000-0005-0000-0000-0000910E0000}"/>
    <cellStyle name="Note 2 6" xfId="3729" xr:uid="{00000000-0005-0000-0000-0000920E0000}"/>
    <cellStyle name="Note 2 7" xfId="3730" xr:uid="{00000000-0005-0000-0000-0000930E0000}"/>
    <cellStyle name="Note 2 8" xfId="3731" xr:uid="{00000000-0005-0000-0000-0000940E0000}"/>
    <cellStyle name="Note 2 9" xfId="3732" xr:uid="{00000000-0005-0000-0000-0000950E0000}"/>
    <cellStyle name="Note 20" xfId="3733" xr:uid="{00000000-0005-0000-0000-0000960E0000}"/>
    <cellStyle name="Note 3" xfId="3734" xr:uid="{00000000-0005-0000-0000-0000970E0000}"/>
    <cellStyle name="Note 3 10" xfId="3735" xr:uid="{00000000-0005-0000-0000-0000980E0000}"/>
    <cellStyle name="Note 3 11" xfId="3736" xr:uid="{00000000-0005-0000-0000-0000990E0000}"/>
    <cellStyle name="Note 3 2" xfId="3737" xr:uid="{00000000-0005-0000-0000-00009A0E0000}"/>
    <cellStyle name="Note 3 3" xfId="3738" xr:uid="{00000000-0005-0000-0000-00009B0E0000}"/>
    <cellStyle name="Note 3 4" xfId="3739" xr:uid="{00000000-0005-0000-0000-00009C0E0000}"/>
    <cellStyle name="Note 3 5" xfId="3740" xr:uid="{00000000-0005-0000-0000-00009D0E0000}"/>
    <cellStyle name="Note 3 6" xfId="3741" xr:uid="{00000000-0005-0000-0000-00009E0E0000}"/>
    <cellStyle name="Note 3 7" xfId="3742" xr:uid="{00000000-0005-0000-0000-00009F0E0000}"/>
    <cellStyle name="Note 3 8" xfId="3743" xr:uid="{00000000-0005-0000-0000-0000A00E0000}"/>
    <cellStyle name="Note 3 9" xfId="3744" xr:uid="{00000000-0005-0000-0000-0000A10E0000}"/>
    <cellStyle name="Note 4" xfId="3745" xr:uid="{00000000-0005-0000-0000-0000A20E0000}"/>
    <cellStyle name="Note 5" xfId="3746" xr:uid="{00000000-0005-0000-0000-0000A30E0000}"/>
    <cellStyle name="Note 6" xfId="3747" xr:uid="{00000000-0005-0000-0000-0000A40E0000}"/>
    <cellStyle name="Note 7" xfId="3748" xr:uid="{00000000-0005-0000-0000-0000A50E0000}"/>
    <cellStyle name="Note 8" xfId="3749" xr:uid="{00000000-0005-0000-0000-0000A60E0000}"/>
    <cellStyle name="Note 9" xfId="3750" xr:uid="{00000000-0005-0000-0000-0000A70E0000}"/>
    <cellStyle name="Œ…‹æØ‚è [0.00]_ƒ}ƒXƒ^i“¾ˆÓæj" xfId="3751" xr:uid="{00000000-0005-0000-0000-0000A80E0000}"/>
    <cellStyle name="Œ…‹æØ‚è_ƒ}ƒXƒ^i“¾ˆÓæj" xfId="3752" xr:uid="{00000000-0005-0000-0000-0000A90E0000}"/>
    <cellStyle name="oft Excel]_x000d__x000a_Comment=The open=/f lines load custom functions into the Paste Function list._x000d__x000a_Maximized=3_x000d__x000a_Basics=1_x000d__x000a_A" xfId="3753" xr:uid="{00000000-0005-0000-0000-0000AA0E0000}"/>
    <cellStyle name="oft Excel]_x000d__x000a_Comment=The open=/f lines load custom functions into the Paste Function list._x000d__x000a_Maximized=3_x000d__x000a_Basics=1_x000d__x000a_A 2" xfId="3754" xr:uid="{00000000-0005-0000-0000-0000AB0E0000}"/>
    <cellStyle name="oft Excel]_x000d__x000a_Comment=The open=/f lines load custom functions into the Paste Function list._x000d__x000a_Maximized=3_x000d__x000a_Basics=1_x000d__x000a_A 2 2" xfId="3755" xr:uid="{00000000-0005-0000-0000-0000AC0E0000}"/>
    <cellStyle name="oft Excel]_x000d__x000a_Comment=The open=/f lines load custom functions into the Paste Function list._x000d__x000a_Maximized=3_x000d__x000a_Basics=1_x000d__x000a_A 2 3" xfId="3756" xr:uid="{00000000-0005-0000-0000-0000AD0E0000}"/>
    <cellStyle name="oft Excel]_x000d__x000a_Comment=The open=/f lines load custom functions into the Paste Function list._x000d__x000a_Maximized=3_x000d__x000a_Basics=1_x000d__x000a_A 2 4" xfId="3757" xr:uid="{00000000-0005-0000-0000-0000AE0E0000}"/>
    <cellStyle name="oft Excel]_x000d__x000a_Comment=The open=/f lines load custom functions into the Paste Function list._x000d__x000a_Maximized=3_x000d__x000a_Basics=1_x000d__x000a_A 2 5" xfId="3758" xr:uid="{00000000-0005-0000-0000-0000AF0E0000}"/>
    <cellStyle name="oft Excel]_x000d__x000a_Comment=The open=/f lines load custom functions into the Paste Function list._x000d__x000a_Maximized=3_x000d__x000a_Basics=1_x000d__x000a_A 3" xfId="3759" xr:uid="{00000000-0005-0000-0000-0000B00E0000}"/>
    <cellStyle name="oft Excel]_x000d__x000a_Comment=The open=/f lines load custom functions into the Paste Function list._x000d__x000a_Maximized=3_x000d__x000a_Basics=1_x000d__x000a_A 4" xfId="3760" xr:uid="{00000000-0005-0000-0000-0000B10E0000}"/>
    <cellStyle name="oft Excel]_x000d__x000a_Comment=The open=/f lines load custom functions into the Paste Function list._x000d__x000a_Maximized=3_x000d__x000a_Basics=1_x000d__x000a_A 5" xfId="3761" xr:uid="{00000000-0005-0000-0000-0000B20E0000}"/>
    <cellStyle name="oft Excel]_x000d__x000a_Comment=The open=/f lines load custom functions into the Paste Function list._x000d__x000a_Maximized=3_x000d__x000a_Basics=1_x000d__x000a_A 6" xfId="3762" xr:uid="{00000000-0005-0000-0000-0000B30E0000}"/>
    <cellStyle name="oft Excel]_x000d__x000a_Comment=The open=/f lines load custom functions into the Paste Function list._x000d__x000a_Maximized=3_x000d__x000a_Basics=1_x000d__x000a_A 7" xfId="3763" xr:uid="{00000000-0005-0000-0000-0000B40E0000}"/>
    <cellStyle name="oft Excel]_x000d__x000a_Comment=The open=/f lines load custom functions into the Paste Function list._x000d__x000a_Maximized=3_x000d__x000a_Basics=1_x000d__x000a_A 8" xfId="3764" xr:uid="{00000000-0005-0000-0000-0000B50E0000}"/>
    <cellStyle name="_x0004_omma_laroux_1_PLDT_Term loan &amp; PP-(YT)" xfId="3765" xr:uid="{00000000-0005-0000-0000-0000B60E0000}"/>
    <cellStyle name="Output 10" xfId="3766" xr:uid="{00000000-0005-0000-0000-0000B70E0000}"/>
    <cellStyle name="Output 11" xfId="3767" xr:uid="{00000000-0005-0000-0000-0000B80E0000}"/>
    <cellStyle name="Output 12" xfId="3768" xr:uid="{00000000-0005-0000-0000-0000B90E0000}"/>
    <cellStyle name="Output 13" xfId="3769" xr:uid="{00000000-0005-0000-0000-0000BA0E0000}"/>
    <cellStyle name="Output 14" xfId="3770" xr:uid="{00000000-0005-0000-0000-0000BB0E0000}"/>
    <cellStyle name="Output 15" xfId="3771" xr:uid="{00000000-0005-0000-0000-0000BC0E0000}"/>
    <cellStyle name="Output 16" xfId="3772" xr:uid="{00000000-0005-0000-0000-0000BD0E0000}"/>
    <cellStyle name="Output 17" xfId="3773" xr:uid="{00000000-0005-0000-0000-0000BE0E0000}"/>
    <cellStyle name="Output 2" xfId="3774" xr:uid="{00000000-0005-0000-0000-0000BF0E0000}"/>
    <cellStyle name="Output 2 10" xfId="3775" xr:uid="{00000000-0005-0000-0000-0000C00E0000}"/>
    <cellStyle name="Output 2 11" xfId="3776" xr:uid="{00000000-0005-0000-0000-0000C10E0000}"/>
    <cellStyle name="Output 2 2" xfId="3777" xr:uid="{00000000-0005-0000-0000-0000C20E0000}"/>
    <cellStyle name="Output 2 3" xfId="3778" xr:uid="{00000000-0005-0000-0000-0000C30E0000}"/>
    <cellStyle name="Output 2 4" xfId="3779" xr:uid="{00000000-0005-0000-0000-0000C40E0000}"/>
    <cellStyle name="Output 2 5" xfId="3780" xr:uid="{00000000-0005-0000-0000-0000C50E0000}"/>
    <cellStyle name="Output 2 6" xfId="3781" xr:uid="{00000000-0005-0000-0000-0000C60E0000}"/>
    <cellStyle name="Output 2 7" xfId="3782" xr:uid="{00000000-0005-0000-0000-0000C70E0000}"/>
    <cellStyle name="Output 2 8" xfId="3783" xr:uid="{00000000-0005-0000-0000-0000C80E0000}"/>
    <cellStyle name="Output 2 9" xfId="3784" xr:uid="{00000000-0005-0000-0000-0000C90E0000}"/>
    <cellStyle name="Output 3" xfId="3785" xr:uid="{00000000-0005-0000-0000-0000CA0E0000}"/>
    <cellStyle name="Output 3 10" xfId="3786" xr:uid="{00000000-0005-0000-0000-0000CB0E0000}"/>
    <cellStyle name="Output 3 11" xfId="3787" xr:uid="{00000000-0005-0000-0000-0000CC0E0000}"/>
    <cellStyle name="Output 3 2" xfId="3788" xr:uid="{00000000-0005-0000-0000-0000CD0E0000}"/>
    <cellStyle name="Output 3 3" xfId="3789" xr:uid="{00000000-0005-0000-0000-0000CE0E0000}"/>
    <cellStyle name="Output 3 4" xfId="3790" xr:uid="{00000000-0005-0000-0000-0000CF0E0000}"/>
    <cellStyle name="Output 3 5" xfId="3791" xr:uid="{00000000-0005-0000-0000-0000D00E0000}"/>
    <cellStyle name="Output 3 6" xfId="3792" xr:uid="{00000000-0005-0000-0000-0000D10E0000}"/>
    <cellStyle name="Output 3 7" xfId="3793" xr:uid="{00000000-0005-0000-0000-0000D20E0000}"/>
    <cellStyle name="Output 3 8" xfId="3794" xr:uid="{00000000-0005-0000-0000-0000D30E0000}"/>
    <cellStyle name="Output 3 9" xfId="3795" xr:uid="{00000000-0005-0000-0000-0000D40E0000}"/>
    <cellStyle name="Output 4" xfId="3796" xr:uid="{00000000-0005-0000-0000-0000D50E0000}"/>
    <cellStyle name="Output 5" xfId="3797" xr:uid="{00000000-0005-0000-0000-0000D60E0000}"/>
    <cellStyle name="Output 6" xfId="3798" xr:uid="{00000000-0005-0000-0000-0000D70E0000}"/>
    <cellStyle name="Output 7" xfId="3799" xr:uid="{00000000-0005-0000-0000-0000D80E0000}"/>
    <cellStyle name="Output 8" xfId="3800" xr:uid="{00000000-0005-0000-0000-0000D90E0000}"/>
    <cellStyle name="Output 9" xfId="3801" xr:uid="{00000000-0005-0000-0000-0000DA0E0000}"/>
    <cellStyle name="pcdos" xfId="3802" xr:uid="{00000000-0005-0000-0000-0000DB0E0000}"/>
    <cellStyle name="Percent [0]" xfId="3803" xr:uid="{00000000-0005-0000-0000-0000DC0E0000}"/>
    <cellStyle name="Percent [00]" xfId="3804" xr:uid="{00000000-0005-0000-0000-0000DD0E0000}"/>
    <cellStyle name="Percent [2]" xfId="3805" xr:uid="{00000000-0005-0000-0000-0000DE0E0000}"/>
    <cellStyle name="Percent [2] 10" xfId="3806" xr:uid="{00000000-0005-0000-0000-0000DF0E0000}"/>
    <cellStyle name="Percent [2] 11" xfId="3807" xr:uid="{00000000-0005-0000-0000-0000E00E0000}"/>
    <cellStyle name="Percent [2] 12" xfId="3808" xr:uid="{00000000-0005-0000-0000-0000E10E0000}"/>
    <cellStyle name="Percent [2] 13" xfId="3809" xr:uid="{00000000-0005-0000-0000-0000E20E0000}"/>
    <cellStyle name="Percent [2] 14" xfId="3810" xr:uid="{00000000-0005-0000-0000-0000E30E0000}"/>
    <cellStyle name="Percent [2] 15" xfId="3811" xr:uid="{00000000-0005-0000-0000-0000E40E0000}"/>
    <cellStyle name="Percent [2] 16" xfId="3812" xr:uid="{00000000-0005-0000-0000-0000E50E0000}"/>
    <cellStyle name="Percent [2] 17" xfId="3813" xr:uid="{00000000-0005-0000-0000-0000E60E0000}"/>
    <cellStyle name="Percent [2] 18" xfId="3814" xr:uid="{00000000-0005-0000-0000-0000E70E0000}"/>
    <cellStyle name="Percent [2] 2" xfId="3815" xr:uid="{00000000-0005-0000-0000-0000E80E0000}"/>
    <cellStyle name="Percent [2] 2 2" xfId="3816" xr:uid="{00000000-0005-0000-0000-0000E90E0000}"/>
    <cellStyle name="Percent [2] 2 3" xfId="3817" xr:uid="{00000000-0005-0000-0000-0000EA0E0000}"/>
    <cellStyle name="Percent [2] 2 4" xfId="3818" xr:uid="{00000000-0005-0000-0000-0000EB0E0000}"/>
    <cellStyle name="Percent [2] 2 5" xfId="3819" xr:uid="{00000000-0005-0000-0000-0000EC0E0000}"/>
    <cellStyle name="Percent [2] 3" xfId="3820" xr:uid="{00000000-0005-0000-0000-0000ED0E0000}"/>
    <cellStyle name="Percent [2] 4" xfId="3821" xr:uid="{00000000-0005-0000-0000-0000EE0E0000}"/>
    <cellStyle name="Percent [2] 5" xfId="3822" xr:uid="{00000000-0005-0000-0000-0000EF0E0000}"/>
    <cellStyle name="Percent [2] 6" xfId="3823" xr:uid="{00000000-0005-0000-0000-0000F00E0000}"/>
    <cellStyle name="Percent [2] 7" xfId="3824" xr:uid="{00000000-0005-0000-0000-0000F10E0000}"/>
    <cellStyle name="Percent [2] 8" xfId="3825" xr:uid="{00000000-0005-0000-0000-0000F20E0000}"/>
    <cellStyle name="Percent [2] 9" xfId="3826" xr:uid="{00000000-0005-0000-0000-0000F30E0000}"/>
    <cellStyle name="Percent 10" xfId="3827" xr:uid="{00000000-0005-0000-0000-0000F40E0000}"/>
    <cellStyle name="Percent 11" xfId="3828" xr:uid="{00000000-0005-0000-0000-0000F50E0000}"/>
    <cellStyle name="Percent 12" xfId="3829" xr:uid="{00000000-0005-0000-0000-0000F60E0000}"/>
    <cellStyle name="Percent 12 2" xfId="3830" xr:uid="{00000000-0005-0000-0000-0000F70E0000}"/>
    <cellStyle name="Percent 12 3" xfId="3831" xr:uid="{00000000-0005-0000-0000-0000F80E0000}"/>
    <cellStyle name="Percent 13" xfId="3832" xr:uid="{00000000-0005-0000-0000-0000F90E0000}"/>
    <cellStyle name="Percent 14" xfId="3833" xr:uid="{00000000-0005-0000-0000-0000FA0E0000}"/>
    <cellStyle name="Percent 15" xfId="3834" xr:uid="{00000000-0005-0000-0000-0000FB0E0000}"/>
    <cellStyle name="Percent 15 2" xfId="3835" xr:uid="{00000000-0005-0000-0000-0000FC0E0000}"/>
    <cellStyle name="Percent 15 3" xfId="3836" xr:uid="{00000000-0005-0000-0000-0000FD0E0000}"/>
    <cellStyle name="Percent 16" xfId="3837" xr:uid="{00000000-0005-0000-0000-0000FE0E0000}"/>
    <cellStyle name="Percent 17" xfId="3838" xr:uid="{00000000-0005-0000-0000-0000FF0E0000}"/>
    <cellStyle name="Percent 18" xfId="3839" xr:uid="{00000000-0005-0000-0000-0000000F0000}"/>
    <cellStyle name="Percent 19" xfId="3840" xr:uid="{00000000-0005-0000-0000-0000010F0000}"/>
    <cellStyle name="Percent 2" xfId="3841" xr:uid="{00000000-0005-0000-0000-0000020F0000}"/>
    <cellStyle name="Percent 2 10" xfId="3842" xr:uid="{00000000-0005-0000-0000-0000030F0000}"/>
    <cellStyle name="Percent 2 11" xfId="3843" xr:uid="{00000000-0005-0000-0000-0000040F0000}"/>
    <cellStyle name="Percent 2 12" xfId="3844" xr:uid="{00000000-0005-0000-0000-0000050F0000}"/>
    <cellStyle name="Percent 2 13" xfId="3845" xr:uid="{00000000-0005-0000-0000-0000060F0000}"/>
    <cellStyle name="Percent 2 14" xfId="3846" xr:uid="{00000000-0005-0000-0000-0000070F0000}"/>
    <cellStyle name="Percent 2 15" xfId="3847" xr:uid="{00000000-0005-0000-0000-0000080F0000}"/>
    <cellStyle name="Percent 2 16" xfId="3848" xr:uid="{00000000-0005-0000-0000-0000090F0000}"/>
    <cellStyle name="Percent 2 17" xfId="3849" xr:uid="{00000000-0005-0000-0000-00000A0F0000}"/>
    <cellStyle name="Percent 2 18" xfId="3850" xr:uid="{00000000-0005-0000-0000-00000B0F0000}"/>
    <cellStyle name="Percent 2 2" xfId="3851" xr:uid="{00000000-0005-0000-0000-00000C0F0000}"/>
    <cellStyle name="Percent 2 2 10" xfId="3852" xr:uid="{00000000-0005-0000-0000-00000D0F0000}"/>
    <cellStyle name="Percent 2 2 11" xfId="3853" xr:uid="{00000000-0005-0000-0000-00000E0F0000}"/>
    <cellStyle name="Percent 2 2 12" xfId="3854" xr:uid="{00000000-0005-0000-0000-00000F0F0000}"/>
    <cellStyle name="Percent 2 2 13" xfId="3855" xr:uid="{00000000-0005-0000-0000-0000100F0000}"/>
    <cellStyle name="Percent 2 2 14" xfId="3856" xr:uid="{00000000-0005-0000-0000-0000110F0000}"/>
    <cellStyle name="Percent 2 2 15" xfId="3857" xr:uid="{00000000-0005-0000-0000-0000120F0000}"/>
    <cellStyle name="Percent 2 2 2" xfId="3858" xr:uid="{00000000-0005-0000-0000-0000130F0000}"/>
    <cellStyle name="Percent 2 2 2 10" xfId="3859" xr:uid="{00000000-0005-0000-0000-0000140F0000}"/>
    <cellStyle name="Percent 2 2 2 11" xfId="3860" xr:uid="{00000000-0005-0000-0000-0000150F0000}"/>
    <cellStyle name="Percent 2 2 2 2" xfId="3861" xr:uid="{00000000-0005-0000-0000-0000160F0000}"/>
    <cellStyle name="Percent 2 2 2 3" xfId="3862" xr:uid="{00000000-0005-0000-0000-0000170F0000}"/>
    <cellStyle name="Percent 2 2 2 4" xfId="3863" xr:uid="{00000000-0005-0000-0000-0000180F0000}"/>
    <cellStyle name="Percent 2 2 2 5" xfId="3864" xr:uid="{00000000-0005-0000-0000-0000190F0000}"/>
    <cellStyle name="Percent 2 2 2 6" xfId="3865" xr:uid="{00000000-0005-0000-0000-00001A0F0000}"/>
    <cellStyle name="Percent 2 2 2 7" xfId="3866" xr:uid="{00000000-0005-0000-0000-00001B0F0000}"/>
    <cellStyle name="Percent 2 2 2 8" xfId="3867" xr:uid="{00000000-0005-0000-0000-00001C0F0000}"/>
    <cellStyle name="Percent 2 2 2 9" xfId="3868" xr:uid="{00000000-0005-0000-0000-00001D0F0000}"/>
    <cellStyle name="Percent 2 2 3" xfId="3869" xr:uid="{00000000-0005-0000-0000-00001E0F0000}"/>
    <cellStyle name="Percent 2 2 4" xfId="3870" xr:uid="{00000000-0005-0000-0000-00001F0F0000}"/>
    <cellStyle name="Percent 2 2 5" xfId="3871" xr:uid="{00000000-0005-0000-0000-0000200F0000}"/>
    <cellStyle name="Percent 2 2 6" xfId="3872" xr:uid="{00000000-0005-0000-0000-0000210F0000}"/>
    <cellStyle name="Percent 2 2 7" xfId="3873" xr:uid="{00000000-0005-0000-0000-0000220F0000}"/>
    <cellStyle name="Percent 2 2 8" xfId="3874" xr:uid="{00000000-0005-0000-0000-0000230F0000}"/>
    <cellStyle name="Percent 2 2 9" xfId="3875" xr:uid="{00000000-0005-0000-0000-0000240F0000}"/>
    <cellStyle name="Percent 2 3" xfId="3876" xr:uid="{00000000-0005-0000-0000-0000250F0000}"/>
    <cellStyle name="Percent 2 3 2" xfId="3877" xr:uid="{00000000-0005-0000-0000-0000260F0000}"/>
    <cellStyle name="Percent 2 3 3" xfId="3878" xr:uid="{00000000-0005-0000-0000-0000270F0000}"/>
    <cellStyle name="Percent 2 3 4" xfId="3879" xr:uid="{00000000-0005-0000-0000-0000280F0000}"/>
    <cellStyle name="Percent 2 4" xfId="3880" xr:uid="{00000000-0005-0000-0000-0000290F0000}"/>
    <cellStyle name="Percent 2 4 2" xfId="3881" xr:uid="{00000000-0005-0000-0000-00002A0F0000}"/>
    <cellStyle name="Percent 2 4 3" xfId="3882" xr:uid="{00000000-0005-0000-0000-00002B0F0000}"/>
    <cellStyle name="Percent 2 4 4" xfId="3883" xr:uid="{00000000-0005-0000-0000-00002C0F0000}"/>
    <cellStyle name="Percent 2 5" xfId="3884" xr:uid="{00000000-0005-0000-0000-00002D0F0000}"/>
    <cellStyle name="Percent 2 6" xfId="3885" xr:uid="{00000000-0005-0000-0000-00002E0F0000}"/>
    <cellStyle name="Percent 2 6 2" xfId="3886" xr:uid="{00000000-0005-0000-0000-00002F0F0000}"/>
    <cellStyle name="Percent 2 6 3" xfId="3887" xr:uid="{00000000-0005-0000-0000-0000300F0000}"/>
    <cellStyle name="Percent 2 6 4" xfId="3888" xr:uid="{00000000-0005-0000-0000-0000310F0000}"/>
    <cellStyle name="Percent 2 6 5" xfId="3889" xr:uid="{00000000-0005-0000-0000-0000320F0000}"/>
    <cellStyle name="Percent 2 6 6" xfId="3890" xr:uid="{00000000-0005-0000-0000-0000330F0000}"/>
    <cellStyle name="Percent 2 6 7" xfId="3891" xr:uid="{00000000-0005-0000-0000-0000340F0000}"/>
    <cellStyle name="Percent 2 6 8" xfId="3892" xr:uid="{00000000-0005-0000-0000-0000350F0000}"/>
    <cellStyle name="Percent 2 6 9" xfId="3893" xr:uid="{00000000-0005-0000-0000-0000360F0000}"/>
    <cellStyle name="Percent 2 7" xfId="3894" xr:uid="{00000000-0005-0000-0000-0000370F0000}"/>
    <cellStyle name="Percent 2 8" xfId="3895" xr:uid="{00000000-0005-0000-0000-0000380F0000}"/>
    <cellStyle name="Percent 2 9" xfId="3896" xr:uid="{00000000-0005-0000-0000-0000390F0000}"/>
    <cellStyle name="Percent 20" xfId="3897" xr:uid="{00000000-0005-0000-0000-00003A0F0000}"/>
    <cellStyle name="Percent 21" xfId="3898" xr:uid="{00000000-0005-0000-0000-00003B0F0000}"/>
    <cellStyle name="Percent 3" xfId="3899" xr:uid="{00000000-0005-0000-0000-00003C0F0000}"/>
    <cellStyle name="Percent 3 2" xfId="3900" xr:uid="{00000000-0005-0000-0000-00003D0F0000}"/>
    <cellStyle name="Percent 3 2 2" xfId="3901" xr:uid="{00000000-0005-0000-0000-00003E0F0000}"/>
    <cellStyle name="Percent 3 2 3" xfId="3902" xr:uid="{00000000-0005-0000-0000-00003F0F0000}"/>
    <cellStyle name="Percent 3 2 4" xfId="3903" xr:uid="{00000000-0005-0000-0000-0000400F0000}"/>
    <cellStyle name="Percent 3 2 5" xfId="3904" xr:uid="{00000000-0005-0000-0000-0000410F0000}"/>
    <cellStyle name="Percent 3 3" xfId="3905" xr:uid="{00000000-0005-0000-0000-0000420F0000}"/>
    <cellStyle name="Percent 3 3 2" xfId="3906" xr:uid="{00000000-0005-0000-0000-0000430F0000}"/>
    <cellStyle name="Percent 3 3 3" xfId="3907" xr:uid="{00000000-0005-0000-0000-0000440F0000}"/>
    <cellStyle name="Percent 3 4" xfId="3908" xr:uid="{00000000-0005-0000-0000-0000450F0000}"/>
    <cellStyle name="Percent 3 5" xfId="3909" xr:uid="{00000000-0005-0000-0000-0000460F0000}"/>
    <cellStyle name="Percent 3 6" xfId="3910" xr:uid="{00000000-0005-0000-0000-0000470F0000}"/>
    <cellStyle name="Percent 4" xfId="3911" xr:uid="{00000000-0005-0000-0000-0000480F0000}"/>
    <cellStyle name="Percent 4 2" xfId="3912" xr:uid="{00000000-0005-0000-0000-0000490F0000}"/>
    <cellStyle name="Percent 4 3" xfId="3913" xr:uid="{00000000-0005-0000-0000-00004A0F0000}"/>
    <cellStyle name="Percent 4 4" xfId="3914" xr:uid="{00000000-0005-0000-0000-00004B0F0000}"/>
    <cellStyle name="Percent 4 5" xfId="3915" xr:uid="{00000000-0005-0000-0000-00004C0F0000}"/>
    <cellStyle name="Percent 5" xfId="3916" xr:uid="{00000000-0005-0000-0000-00004D0F0000}"/>
    <cellStyle name="Percent 5 10" xfId="3917" xr:uid="{00000000-0005-0000-0000-00004E0F0000}"/>
    <cellStyle name="Percent 5 11" xfId="3918" xr:uid="{00000000-0005-0000-0000-00004F0F0000}"/>
    <cellStyle name="Percent 5 12" xfId="3919" xr:uid="{00000000-0005-0000-0000-0000500F0000}"/>
    <cellStyle name="Percent 5 13" xfId="3920" xr:uid="{00000000-0005-0000-0000-0000510F0000}"/>
    <cellStyle name="Percent 5 2" xfId="3921" xr:uid="{00000000-0005-0000-0000-0000520F0000}"/>
    <cellStyle name="Percent 5 2 10" xfId="3922" xr:uid="{00000000-0005-0000-0000-0000530F0000}"/>
    <cellStyle name="Percent 5 2 11" xfId="3923" xr:uid="{00000000-0005-0000-0000-0000540F0000}"/>
    <cellStyle name="Percent 5 2 2" xfId="3924" xr:uid="{00000000-0005-0000-0000-0000550F0000}"/>
    <cellStyle name="Percent 5 2 3" xfId="3925" xr:uid="{00000000-0005-0000-0000-0000560F0000}"/>
    <cellStyle name="Percent 5 2 4" xfId="3926" xr:uid="{00000000-0005-0000-0000-0000570F0000}"/>
    <cellStyle name="Percent 5 2 5" xfId="3927" xr:uid="{00000000-0005-0000-0000-0000580F0000}"/>
    <cellStyle name="Percent 5 2 6" xfId="3928" xr:uid="{00000000-0005-0000-0000-0000590F0000}"/>
    <cellStyle name="Percent 5 2 7" xfId="3929" xr:uid="{00000000-0005-0000-0000-00005A0F0000}"/>
    <cellStyle name="Percent 5 2 8" xfId="3930" xr:uid="{00000000-0005-0000-0000-00005B0F0000}"/>
    <cellStyle name="Percent 5 2 9" xfId="3931" xr:uid="{00000000-0005-0000-0000-00005C0F0000}"/>
    <cellStyle name="Percent 5 3" xfId="3932" xr:uid="{00000000-0005-0000-0000-00005D0F0000}"/>
    <cellStyle name="Percent 5 4" xfId="3933" xr:uid="{00000000-0005-0000-0000-00005E0F0000}"/>
    <cellStyle name="Percent 5 5" xfId="3934" xr:uid="{00000000-0005-0000-0000-00005F0F0000}"/>
    <cellStyle name="Percent 5 6" xfId="3935" xr:uid="{00000000-0005-0000-0000-0000600F0000}"/>
    <cellStyle name="Percent 5 7" xfId="3936" xr:uid="{00000000-0005-0000-0000-0000610F0000}"/>
    <cellStyle name="Percent 5 8" xfId="3937" xr:uid="{00000000-0005-0000-0000-0000620F0000}"/>
    <cellStyle name="Percent 5 9" xfId="3938" xr:uid="{00000000-0005-0000-0000-0000630F0000}"/>
    <cellStyle name="Percent 6" xfId="3939" xr:uid="{00000000-0005-0000-0000-0000640F0000}"/>
    <cellStyle name="Percent 6 10" xfId="3940" xr:uid="{00000000-0005-0000-0000-0000650F0000}"/>
    <cellStyle name="Percent 6 11" xfId="3941" xr:uid="{00000000-0005-0000-0000-0000660F0000}"/>
    <cellStyle name="Percent 6 12" xfId="3942" xr:uid="{00000000-0005-0000-0000-0000670F0000}"/>
    <cellStyle name="Percent 6 2" xfId="3943" xr:uid="{00000000-0005-0000-0000-0000680F0000}"/>
    <cellStyle name="Percent 6 2 10" xfId="3944" xr:uid="{00000000-0005-0000-0000-0000690F0000}"/>
    <cellStyle name="Percent 6 2 11" xfId="3945" xr:uid="{00000000-0005-0000-0000-00006A0F0000}"/>
    <cellStyle name="Percent 6 2 2" xfId="3946" xr:uid="{00000000-0005-0000-0000-00006B0F0000}"/>
    <cellStyle name="Percent 6 2 3" xfId="3947" xr:uid="{00000000-0005-0000-0000-00006C0F0000}"/>
    <cellStyle name="Percent 6 2 4" xfId="3948" xr:uid="{00000000-0005-0000-0000-00006D0F0000}"/>
    <cellStyle name="Percent 6 2 5" xfId="3949" xr:uid="{00000000-0005-0000-0000-00006E0F0000}"/>
    <cellStyle name="Percent 6 2 6" xfId="3950" xr:uid="{00000000-0005-0000-0000-00006F0F0000}"/>
    <cellStyle name="Percent 6 2 7" xfId="3951" xr:uid="{00000000-0005-0000-0000-0000700F0000}"/>
    <cellStyle name="Percent 6 2 8" xfId="3952" xr:uid="{00000000-0005-0000-0000-0000710F0000}"/>
    <cellStyle name="Percent 6 2 9" xfId="3953" xr:uid="{00000000-0005-0000-0000-0000720F0000}"/>
    <cellStyle name="Percent 6 3" xfId="3954" xr:uid="{00000000-0005-0000-0000-0000730F0000}"/>
    <cellStyle name="Percent 6 4" xfId="3955" xr:uid="{00000000-0005-0000-0000-0000740F0000}"/>
    <cellStyle name="Percent 6 5" xfId="3956" xr:uid="{00000000-0005-0000-0000-0000750F0000}"/>
    <cellStyle name="Percent 6 6" xfId="3957" xr:uid="{00000000-0005-0000-0000-0000760F0000}"/>
    <cellStyle name="Percent 6 7" xfId="3958" xr:uid="{00000000-0005-0000-0000-0000770F0000}"/>
    <cellStyle name="Percent 6 8" xfId="3959" xr:uid="{00000000-0005-0000-0000-0000780F0000}"/>
    <cellStyle name="Percent 6 9" xfId="3960" xr:uid="{00000000-0005-0000-0000-0000790F0000}"/>
    <cellStyle name="Percent 7" xfId="3961" xr:uid="{00000000-0005-0000-0000-00007A0F0000}"/>
    <cellStyle name="Percent 7 2" xfId="3962" xr:uid="{00000000-0005-0000-0000-00007B0F0000}"/>
    <cellStyle name="Percent 8" xfId="3963" xr:uid="{00000000-0005-0000-0000-00007C0F0000}"/>
    <cellStyle name="Percent 8 2" xfId="3964" xr:uid="{00000000-0005-0000-0000-00007D0F0000}"/>
    <cellStyle name="Percent 9" xfId="3965" xr:uid="{00000000-0005-0000-0000-00007E0F0000}"/>
    <cellStyle name="Percent 9 2" xfId="3966" xr:uid="{00000000-0005-0000-0000-00007F0F0000}"/>
    <cellStyle name="PLAN" xfId="3967" xr:uid="{00000000-0005-0000-0000-0000800F0000}"/>
    <cellStyle name="PrePop Currency (0)" xfId="3968" xr:uid="{00000000-0005-0000-0000-0000810F0000}"/>
    <cellStyle name="PrePop Currency (2)" xfId="3969" xr:uid="{00000000-0005-0000-0000-0000820F0000}"/>
    <cellStyle name="PrePop Units (0)" xfId="3970" xr:uid="{00000000-0005-0000-0000-0000830F0000}"/>
    <cellStyle name="PrePop Units (1)" xfId="3971" xr:uid="{00000000-0005-0000-0000-0000840F0000}"/>
    <cellStyle name="PrePop Units (2)" xfId="3972" xr:uid="{00000000-0005-0000-0000-0000850F0000}"/>
    <cellStyle name="Quantity" xfId="3973" xr:uid="{00000000-0005-0000-0000-0000860F0000}"/>
    <cellStyle name="Quantity 10" xfId="3974" xr:uid="{00000000-0005-0000-0000-0000870F0000}"/>
    <cellStyle name="Quantity 11" xfId="3975" xr:uid="{00000000-0005-0000-0000-0000880F0000}"/>
    <cellStyle name="Quantity 12" xfId="3976" xr:uid="{00000000-0005-0000-0000-0000890F0000}"/>
    <cellStyle name="Quantity 13" xfId="3977" xr:uid="{00000000-0005-0000-0000-00008A0F0000}"/>
    <cellStyle name="Quantity 14" xfId="3978" xr:uid="{00000000-0005-0000-0000-00008B0F0000}"/>
    <cellStyle name="Quantity 15" xfId="3979" xr:uid="{00000000-0005-0000-0000-00008C0F0000}"/>
    <cellStyle name="Quantity 16" xfId="3980" xr:uid="{00000000-0005-0000-0000-00008D0F0000}"/>
    <cellStyle name="Quantity 17" xfId="3981" xr:uid="{00000000-0005-0000-0000-00008E0F0000}"/>
    <cellStyle name="Quantity 18" xfId="3982" xr:uid="{00000000-0005-0000-0000-00008F0F0000}"/>
    <cellStyle name="Quantity 2" xfId="3983" xr:uid="{00000000-0005-0000-0000-0000900F0000}"/>
    <cellStyle name="Quantity 2 2" xfId="3984" xr:uid="{00000000-0005-0000-0000-0000910F0000}"/>
    <cellStyle name="Quantity 2 3" xfId="3985" xr:uid="{00000000-0005-0000-0000-0000920F0000}"/>
    <cellStyle name="Quantity 2 4" xfId="3986" xr:uid="{00000000-0005-0000-0000-0000930F0000}"/>
    <cellStyle name="Quantity 2 5" xfId="3987" xr:uid="{00000000-0005-0000-0000-0000940F0000}"/>
    <cellStyle name="Quantity 3" xfId="3988" xr:uid="{00000000-0005-0000-0000-0000950F0000}"/>
    <cellStyle name="Quantity 4" xfId="3989" xr:uid="{00000000-0005-0000-0000-0000960F0000}"/>
    <cellStyle name="Quantity 5" xfId="3990" xr:uid="{00000000-0005-0000-0000-0000970F0000}"/>
    <cellStyle name="Quantity 6" xfId="3991" xr:uid="{00000000-0005-0000-0000-0000980F0000}"/>
    <cellStyle name="Quantity 7" xfId="3992" xr:uid="{00000000-0005-0000-0000-0000990F0000}"/>
    <cellStyle name="Quantity 8" xfId="3993" xr:uid="{00000000-0005-0000-0000-00009A0F0000}"/>
    <cellStyle name="Quantity 9" xfId="3994" xr:uid="{00000000-0005-0000-0000-00009B0F0000}"/>
    <cellStyle name="Quantity_210 12M 08" xfId="3995" xr:uid="{00000000-0005-0000-0000-00009C0F0000}"/>
    <cellStyle name="Rate" xfId="3996" xr:uid="{00000000-0005-0000-0000-00009D0F0000}"/>
    <cellStyle name="Reset range style to defaults" xfId="3997" xr:uid="{00000000-0005-0000-0000-00009E0F0000}"/>
    <cellStyle name="RevList" xfId="3998" xr:uid="{00000000-0005-0000-0000-00009F0F0000}"/>
    <cellStyle name="rowStyleNumber" xfId="3999" xr:uid="{00000000-0005-0000-0000-0000A00F0000}"/>
    <cellStyle name="rowStyleNumber 10" xfId="4000" xr:uid="{00000000-0005-0000-0000-0000A10F0000}"/>
    <cellStyle name="rowStyleNumber 2" xfId="4001" xr:uid="{00000000-0005-0000-0000-0000A20F0000}"/>
    <cellStyle name="rowStyleNumber 3" xfId="4002" xr:uid="{00000000-0005-0000-0000-0000A30F0000}"/>
    <cellStyle name="rowStyleNumber 4" xfId="4003" xr:uid="{00000000-0005-0000-0000-0000A40F0000}"/>
    <cellStyle name="rowStyleNumber 5" xfId="4004" xr:uid="{00000000-0005-0000-0000-0000A50F0000}"/>
    <cellStyle name="rowStyleNumber 6" xfId="4005" xr:uid="{00000000-0005-0000-0000-0000A60F0000}"/>
    <cellStyle name="rowStyleNumber 7" xfId="4006" xr:uid="{00000000-0005-0000-0000-0000A70F0000}"/>
    <cellStyle name="rowStyleNumber 8" xfId="4007" xr:uid="{00000000-0005-0000-0000-0000A80F0000}"/>
    <cellStyle name="rowStyleNumber 9" xfId="4008" xr:uid="{00000000-0005-0000-0000-0000A90F0000}"/>
    <cellStyle name="rowStyleNumber_FAM GTEF_Lead 31.7.10" xfId="4009" xr:uid="{00000000-0005-0000-0000-0000AA0F0000}"/>
    <cellStyle name="rowStyleStringLeft" xfId="4010" xr:uid="{00000000-0005-0000-0000-0000AB0F0000}"/>
    <cellStyle name="rowStyleStringLeft 10" xfId="4011" xr:uid="{00000000-0005-0000-0000-0000AC0F0000}"/>
    <cellStyle name="rowStyleStringLeft 2" xfId="4012" xr:uid="{00000000-0005-0000-0000-0000AD0F0000}"/>
    <cellStyle name="rowStyleStringLeft 3" xfId="4013" xr:uid="{00000000-0005-0000-0000-0000AE0F0000}"/>
    <cellStyle name="rowStyleStringLeft 4" xfId="4014" xr:uid="{00000000-0005-0000-0000-0000AF0F0000}"/>
    <cellStyle name="rowStyleStringLeft 5" xfId="4015" xr:uid="{00000000-0005-0000-0000-0000B00F0000}"/>
    <cellStyle name="rowStyleStringLeft 6" xfId="4016" xr:uid="{00000000-0005-0000-0000-0000B10F0000}"/>
    <cellStyle name="rowStyleStringLeft 7" xfId="4017" xr:uid="{00000000-0005-0000-0000-0000B20F0000}"/>
    <cellStyle name="rowStyleStringLeft 8" xfId="4018" xr:uid="{00000000-0005-0000-0000-0000B30F0000}"/>
    <cellStyle name="rowStyleStringLeft 9" xfId="4019" xr:uid="{00000000-0005-0000-0000-0000B40F0000}"/>
    <cellStyle name="rowStyleStringLeft_FAM GTEF_Lead 31.7.10" xfId="4020" xr:uid="{00000000-0005-0000-0000-0000B50F0000}"/>
    <cellStyle name="rrency [0]_laroux_1" xfId="4021" xr:uid="{00000000-0005-0000-0000-0000B60F0000}"/>
    <cellStyle name="SHEET2" xfId="4022" xr:uid="{00000000-0005-0000-0000-0000B70F0000}"/>
    <cellStyle name="Style 1" xfId="4023" xr:uid="{00000000-0005-0000-0000-0000B80F0000}"/>
    <cellStyle name="Style 1 2" xfId="4024" xr:uid="{00000000-0005-0000-0000-0000B90F0000}"/>
    <cellStyle name="Style 1 3" xfId="4025" xr:uid="{00000000-0005-0000-0000-0000BA0F0000}"/>
    <cellStyle name="Style 1 4" xfId="4026" xr:uid="{00000000-0005-0000-0000-0000BB0F0000}"/>
    <cellStyle name="Style 1_210 12M 08" xfId="4027" xr:uid="{00000000-0005-0000-0000-0000BC0F0000}"/>
    <cellStyle name="Style 2" xfId="4028" xr:uid="{00000000-0005-0000-0000-0000BD0F0000}"/>
    <cellStyle name="Subtotal" xfId="4029" xr:uid="{00000000-0005-0000-0000-0000BE0F0000}"/>
    <cellStyle name="Text Indent A" xfId="4030" xr:uid="{00000000-0005-0000-0000-0000BF0F0000}"/>
    <cellStyle name="Text Indent B" xfId="4031" xr:uid="{00000000-0005-0000-0000-0000C00F0000}"/>
    <cellStyle name="Text Indent C" xfId="4032" xr:uid="{00000000-0005-0000-0000-0000C10F0000}"/>
    <cellStyle name="Tickmark" xfId="4033" xr:uid="{00000000-0005-0000-0000-0000C20F0000}"/>
    <cellStyle name="Tickmark 2" xfId="4034" xr:uid="{00000000-0005-0000-0000-0000C30F0000}"/>
    <cellStyle name="Title 10" xfId="4035" xr:uid="{00000000-0005-0000-0000-0000C40F0000}"/>
    <cellStyle name="Title 11" xfId="4036" xr:uid="{00000000-0005-0000-0000-0000C50F0000}"/>
    <cellStyle name="Title 12" xfId="4037" xr:uid="{00000000-0005-0000-0000-0000C60F0000}"/>
    <cellStyle name="Title 13" xfId="4038" xr:uid="{00000000-0005-0000-0000-0000C70F0000}"/>
    <cellStyle name="Title 14" xfId="4039" xr:uid="{00000000-0005-0000-0000-0000C80F0000}"/>
    <cellStyle name="Title 15" xfId="4040" xr:uid="{00000000-0005-0000-0000-0000C90F0000}"/>
    <cellStyle name="Title 16" xfId="4041" xr:uid="{00000000-0005-0000-0000-0000CA0F0000}"/>
    <cellStyle name="Title 17" xfId="4042" xr:uid="{00000000-0005-0000-0000-0000CB0F0000}"/>
    <cellStyle name="Title 2" xfId="4043" xr:uid="{00000000-0005-0000-0000-0000CC0F0000}"/>
    <cellStyle name="Title 2 10" xfId="4044" xr:uid="{00000000-0005-0000-0000-0000CD0F0000}"/>
    <cellStyle name="Title 2 11" xfId="4045" xr:uid="{00000000-0005-0000-0000-0000CE0F0000}"/>
    <cellStyle name="Title 2 2" xfId="4046" xr:uid="{00000000-0005-0000-0000-0000CF0F0000}"/>
    <cellStyle name="Title 2 3" xfId="4047" xr:uid="{00000000-0005-0000-0000-0000D00F0000}"/>
    <cellStyle name="Title 2 4" xfId="4048" xr:uid="{00000000-0005-0000-0000-0000D10F0000}"/>
    <cellStyle name="Title 2 5" xfId="4049" xr:uid="{00000000-0005-0000-0000-0000D20F0000}"/>
    <cellStyle name="Title 2 6" xfId="4050" xr:uid="{00000000-0005-0000-0000-0000D30F0000}"/>
    <cellStyle name="Title 2 7" xfId="4051" xr:uid="{00000000-0005-0000-0000-0000D40F0000}"/>
    <cellStyle name="Title 2 8" xfId="4052" xr:uid="{00000000-0005-0000-0000-0000D50F0000}"/>
    <cellStyle name="Title 2 9" xfId="4053" xr:uid="{00000000-0005-0000-0000-0000D60F0000}"/>
    <cellStyle name="Title 3" xfId="4054" xr:uid="{00000000-0005-0000-0000-0000D70F0000}"/>
    <cellStyle name="Title 3 10" xfId="4055" xr:uid="{00000000-0005-0000-0000-0000D80F0000}"/>
    <cellStyle name="Title 3 11" xfId="4056" xr:uid="{00000000-0005-0000-0000-0000D90F0000}"/>
    <cellStyle name="Title 3 2" xfId="4057" xr:uid="{00000000-0005-0000-0000-0000DA0F0000}"/>
    <cellStyle name="Title 3 3" xfId="4058" xr:uid="{00000000-0005-0000-0000-0000DB0F0000}"/>
    <cellStyle name="Title 3 4" xfId="4059" xr:uid="{00000000-0005-0000-0000-0000DC0F0000}"/>
    <cellStyle name="Title 3 5" xfId="4060" xr:uid="{00000000-0005-0000-0000-0000DD0F0000}"/>
    <cellStyle name="Title 3 6" xfId="4061" xr:uid="{00000000-0005-0000-0000-0000DE0F0000}"/>
    <cellStyle name="Title 3 7" xfId="4062" xr:uid="{00000000-0005-0000-0000-0000DF0F0000}"/>
    <cellStyle name="Title 3 8" xfId="4063" xr:uid="{00000000-0005-0000-0000-0000E00F0000}"/>
    <cellStyle name="Title 3 9" xfId="4064" xr:uid="{00000000-0005-0000-0000-0000E10F0000}"/>
    <cellStyle name="Title 4" xfId="4065" xr:uid="{00000000-0005-0000-0000-0000E20F0000}"/>
    <cellStyle name="Title 5" xfId="4066" xr:uid="{00000000-0005-0000-0000-0000E30F0000}"/>
    <cellStyle name="Title 6" xfId="4067" xr:uid="{00000000-0005-0000-0000-0000E40F0000}"/>
    <cellStyle name="Title 7" xfId="4068" xr:uid="{00000000-0005-0000-0000-0000E50F0000}"/>
    <cellStyle name="Title 8" xfId="4069" xr:uid="{00000000-0005-0000-0000-0000E60F0000}"/>
    <cellStyle name="Title 9" xfId="4070" xr:uid="{00000000-0005-0000-0000-0000E70F0000}"/>
    <cellStyle name="Total 10" xfId="4071" xr:uid="{00000000-0005-0000-0000-0000E80F0000}"/>
    <cellStyle name="Total 11" xfId="4072" xr:uid="{00000000-0005-0000-0000-0000E90F0000}"/>
    <cellStyle name="Total 12" xfId="4073" xr:uid="{00000000-0005-0000-0000-0000EA0F0000}"/>
    <cellStyle name="Total 13" xfId="4074" xr:uid="{00000000-0005-0000-0000-0000EB0F0000}"/>
    <cellStyle name="Total 14" xfId="4075" xr:uid="{00000000-0005-0000-0000-0000EC0F0000}"/>
    <cellStyle name="Total 15" xfId="4076" xr:uid="{00000000-0005-0000-0000-0000ED0F0000}"/>
    <cellStyle name="Total 16" xfId="4077" xr:uid="{00000000-0005-0000-0000-0000EE0F0000}"/>
    <cellStyle name="Total 17" xfId="4078" xr:uid="{00000000-0005-0000-0000-0000EF0F0000}"/>
    <cellStyle name="Total 2" xfId="4079" xr:uid="{00000000-0005-0000-0000-0000F00F0000}"/>
    <cellStyle name="Total 2 10" xfId="4080" xr:uid="{00000000-0005-0000-0000-0000F10F0000}"/>
    <cellStyle name="Total 2 11" xfId="4081" xr:uid="{00000000-0005-0000-0000-0000F20F0000}"/>
    <cellStyle name="Total 2 2" xfId="4082" xr:uid="{00000000-0005-0000-0000-0000F30F0000}"/>
    <cellStyle name="Total 2 3" xfId="4083" xr:uid="{00000000-0005-0000-0000-0000F40F0000}"/>
    <cellStyle name="Total 2 4" xfId="4084" xr:uid="{00000000-0005-0000-0000-0000F50F0000}"/>
    <cellStyle name="Total 2 5" xfId="4085" xr:uid="{00000000-0005-0000-0000-0000F60F0000}"/>
    <cellStyle name="Total 2 6" xfId="4086" xr:uid="{00000000-0005-0000-0000-0000F70F0000}"/>
    <cellStyle name="Total 2 7" xfId="4087" xr:uid="{00000000-0005-0000-0000-0000F80F0000}"/>
    <cellStyle name="Total 2 8" xfId="4088" xr:uid="{00000000-0005-0000-0000-0000F90F0000}"/>
    <cellStyle name="Total 2 9" xfId="4089" xr:uid="{00000000-0005-0000-0000-0000FA0F0000}"/>
    <cellStyle name="Total 3" xfId="4090" xr:uid="{00000000-0005-0000-0000-0000FB0F0000}"/>
    <cellStyle name="Total 3 10" xfId="4091" xr:uid="{00000000-0005-0000-0000-0000FC0F0000}"/>
    <cellStyle name="Total 3 11" xfId="4092" xr:uid="{00000000-0005-0000-0000-0000FD0F0000}"/>
    <cellStyle name="Total 3 2" xfId="4093" xr:uid="{00000000-0005-0000-0000-0000FE0F0000}"/>
    <cellStyle name="Total 3 3" xfId="4094" xr:uid="{00000000-0005-0000-0000-0000FF0F0000}"/>
    <cellStyle name="Total 3 4" xfId="4095" xr:uid="{00000000-0005-0000-0000-000000100000}"/>
    <cellStyle name="Total 3 5" xfId="4096" xr:uid="{00000000-0005-0000-0000-000001100000}"/>
    <cellStyle name="Total 3 6" xfId="4097" xr:uid="{00000000-0005-0000-0000-000002100000}"/>
    <cellStyle name="Total 3 7" xfId="4098" xr:uid="{00000000-0005-0000-0000-000003100000}"/>
    <cellStyle name="Total 3 8" xfId="4099" xr:uid="{00000000-0005-0000-0000-000004100000}"/>
    <cellStyle name="Total 3 9" xfId="4100" xr:uid="{00000000-0005-0000-0000-000005100000}"/>
    <cellStyle name="Total 4" xfId="4101" xr:uid="{00000000-0005-0000-0000-000006100000}"/>
    <cellStyle name="Total 5" xfId="4102" xr:uid="{00000000-0005-0000-0000-000007100000}"/>
    <cellStyle name="Total 6" xfId="4103" xr:uid="{00000000-0005-0000-0000-000008100000}"/>
    <cellStyle name="Total 7" xfId="4104" xr:uid="{00000000-0005-0000-0000-000009100000}"/>
    <cellStyle name="Total 8" xfId="4105" xr:uid="{00000000-0005-0000-0000-00000A100000}"/>
    <cellStyle name="Total 9" xfId="4106" xr:uid="{00000000-0005-0000-0000-00000B100000}"/>
    <cellStyle name="Value" xfId="4107" xr:uid="{00000000-0005-0000-0000-00000C100000}"/>
    <cellStyle name="Warning Text 10" xfId="4108" xr:uid="{00000000-0005-0000-0000-00000D100000}"/>
    <cellStyle name="Warning Text 11" xfId="4109" xr:uid="{00000000-0005-0000-0000-00000E100000}"/>
    <cellStyle name="Warning Text 12" xfId="4110" xr:uid="{00000000-0005-0000-0000-00000F100000}"/>
    <cellStyle name="Warning Text 13" xfId="4111" xr:uid="{00000000-0005-0000-0000-000010100000}"/>
    <cellStyle name="Warning Text 14" xfId="4112" xr:uid="{00000000-0005-0000-0000-000011100000}"/>
    <cellStyle name="Warning Text 15" xfId="4113" xr:uid="{00000000-0005-0000-0000-000012100000}"/>
    <cellStyle name="Warning Text 16" xfId="4114" xr:uid="{00000000-0005-0000-0000-000013100000}"/>
    <cellStyle name="Warning Text 17" xfId="4115" xr:uid="{00000000-0005-0000-0000-000014100000}"/>
    <cellStyle name="Warning Text 2" xfId="4116" xr:uid="{00000000-0005-0000-0000-000015100000}"/>
    <cellStyle name="Warning Text 2 10" xfId="4117" xr:uid="{00000000-0005-0000-0000-000016100000}"/>
    <cellStyle name="Warning Text 2 11" xfId="4118" xr:uid="{00000000-0005-0000-0000-000017100000}"/>
    <cellStyle name="Warning Text 2 2" xfId="4119" xr:uid="{00000000-0005-0000-0000-000018100000}"/>
    <cellStyle name="Warning Text 2 3" xfId="4120" xr:uid="{00000000-0005-0000-0000-000019100000}"/>
    <cellStyle name="Warning Text 2 4" xfId="4121" xr:uid="{00000000-0005-0000-0000-00001A100000}"/>
    <cellStyle name="Warning Text 2 5" xfId="4122" xr:uid="{00000000-0005-0000-0000-00001B100000}"/>
    <cellStyle name="Warning Text 2 6" xfId="4123" xr:uid="{00000000-0005-0000-0000-00001C100000}"/>
    <cellStyle name="Warning Text 2 7" xfId="4124" xr:uid="{00000000-0005-0000-0000-00001D100000}"/>
    <cellStyle name="Warning Text 2 8" xfId="4125" xr:uid="{00000000-0005-0000-0000-00001E100000}"/>
    <cellStyle name="Warning Text 2 9" xfId="4126" xr:uid="{00000000-0005-0000-0000-00001F100000}"/>
    <cellStyle name="Warning Text 3" xfId="4127" xr:uid="{00000000-0005-0000-0000-000020100000}"/>
    <cellStyle name="Warning Text 3 10" xfId="4128" xr:uid="{00000000-0005-0000-0000-000021100000}"/>
    <cellStyle name="Warning Text 3 11" xfId="4129" xr:uid="{00000000-0005-0000-0000-000022100000}"/>
    <cellStyle name="Warning Text 3 2" xfId="4130" xr:uid="{00000000-0005-0000-0000-000023100000}"/>
    <cellStyle name="Warning Text 3 3" xfId="4131" xr:uid="{00000000-0005-0000-0000-000024100000}"/>
    <cellStyle name="Warning Text 3 4" xfId="4132" xr:uid="{00000000-0005-0000-0000-000025100000}"/>
    <cellStyle name="Warning Text 3 5" xfId="4133" xr:uid="{00000000-0005-0000-0000-000026100000}"/>
    <cellStyle name="Warning Text 3 6" xfId="4134" xr:uid="{00000000-0005-0000-0000-000027100000}"/>
    <cellStyle name="Warning Text 3 7" xfId="4135" xr:uid="{00000000-0005-0000-0000-000028100000}"/>
    <cellStyle name="Warning Text 3 8" xfId="4136" xr:uid="{00000000-0005-0000-0000-000029100000}"/>
    <cellStyle name="Warning Text 3 9" xfId="4137" xr:uid="{00000000-0005-0000-0000-00002A100000}"/>
    <cellStyle name="Warning Text 4" xfId="4138" xr:uid="{00000000-0005-0000-0000-00002B100000}"/>
    <cellStyle name="Warning Text 5" xfId="4139" xr:uid="{00000000-0005-0000-0000-00002C100000}"/>
    <cellStyle name="Warning Text 6" xfId="4140" xr:uid="{00000000-0005-0000-0000-00002D100000}"/>
    <cellStyle name="Warning Text 7" xfId="4141" xr:uid="{00000000-0005-0000-0000-00002E100000}"/>
    <cellStyle name="Warning Text 8" xfId="4142" xr:uid="{00000000-0005-0000-0000-00002F100000}"/>
    <cellStyle name="Warning Text 9" xfId="4143" xr:uid="{00000000-0005-0000-0000-000030100000}"/>
    <cellStyle name="YY.MM" xfId="4144" xr:uid="{00000000-0005-0000-0000-000031100000}"/>
    <cellStyle name="เครื่องหมายจุลภาค [0]_Detai" xfId="4157" xr:uid="{00000000-0005-0000-0000-00003E100000}"/>
    <cellStyle name="เครื่องหมายจุลภาค 10" xfId="4158" xr:uid="{00000000-0005-0000-0000-00003F100000}"/>
    <cellStyle name="เครื่องหมายจุลภาค 10 2" xfId="4159" xr:uid="{00000000-0005-0000-0000-000040100000}"/>
    <cellStyle name="เครื่องหมายจุลภาค 11" xfId="4160" xr:uid="{00000000-0005-0000-0000-000041100000}"/>
    <cellStyle name="เครื่องหมายจุลภาค 11 2" xfId="4161" xr:uid="{00000000-0005-0000-0000-000042100000}"/>
    <cellStyle name="เครื่องหมายจุลภาค 12" xfId="4162" xr:uid="{00000000-0005-0000-0000-000043100000}"/>
    <cellStyle name="เครื่องหมายจุลภาค 12 2" xfId="4163" xr:uid="{00000000-0005-0000-0000-000044100000}"/>
    <cellStyle name="เครื่องหมายจุลภาค 13" xfId="4164" xr:uid="{00000000-0005-0000-0000-000045100000}"/>
    <cellStyle name="เครื่องหมายจุลภาค 14" xfId="4165" xr:uid="{00000000-0005-0000-0000-000046100000}"/>
    <cellStyle name="เครื่องหมายจุลภาค 14 2" xfId="4166" xr:uid="{00000000-0005-0000-0000-000047100000}"/>
    <cellStyle name="เครื่องหมายจุลภาค 14 3" xfId="4167" xr:uid="{00000000-0005-0000-0000-000048100000}"/>
    <cellStyle name="เครื่องหมายจุลภาค 14 4" xfId="4168" xr:uid="{00000000-0005-0000-0000-000049100000}"/>
    <cellStyle name="เครื่องหมายจุลภาค 14 5" xfId="4169" xr:uid="{00000000-0005-0000-0000-00004A100000}"/>
    <cellStyle name="เครื่องหมายจุลภาค 14 6" xfId="4170" xr:uid="{00000000-0005-0000-0000-00004B100000}"/>
    <cellStyle name="เครื่องหมายจุลภาค 15" xfId="4171" xr:uid="{00000000-0005-0000-0000-00004C100000}"/>
    <cellStyle name="เครื่องหมายจุลภาค 15 2" xfId="4172" xr:uid="{00000000-0005-0000-0000-00004D100000}"/>
    <cellStyle name="เครื่องหมายจุลภาค 15 3" xfId="4173" xr:uid="{00000000-0005-0000-0000-00004E100000}"/>
    <cellStyle name="เครื่องหมายจุลภาค 15 4" xfId="4174" xr:uid="{00000000-0005-0000-0000-00004F100000}"/>
    <cellStyle name="เครื่องหมายจุลภาค 15 5" xfId="4175" xr:uid="{00000000-0005-0000-0000-000050100000}"/>
    <cellStyle name="เครื่องหมายจุลภาค 15 6" xfId="4176" xr:uid="{00000000-0005-0000-0000-000051100000}"/>
    <cellStyle name="เครื่องหมายจุลภาค 16" xfId="4177" xr:uid="{00000000-0005-0000-0000-000052100000}"/>
    <cellStyle name="เครื่องหมายจุลภาค 16 2" xfId="4178" xr:uid="{00000000-0005-0000-0000-000053100000}"/>
    <cellStyle name="เครื่องหมายจุลภาค 17" xfId="4179" xr:uid="{00000000-0005-0000-0000-000054100000}"/>
    <cellStyle name="เครื่องหมายจุลภาค 18" xfId="4180" xr:uid="{00000000-0005-0000-0000-000055100000}"/>
    <cellStyle name="เครื่องหมายจุลภาค 18 2" xfId="4181" xr:uid="{00000000-0005-0000-0000-000056100000}"/>
    <cellStyle name="เครื่องหมายจุลภาค 19" xfId="4182" xr:uid="{00000000-0005-0000-0000-000057100000}"/>
    <cellStyle name="เครื่องหมายจุลภาค 2" xfId="4183" xr:uid="{00000000-0005-0000-0000-000058100000}"/>
    <cellStyle name="เครื่องหมายจุลภาค 2 10" xfId="4184" xr:uid="{00000000-0005-0000-0000-000059100000}"/>
    <cellStyle name="เครื่องหมายจุลภาค 2 11" xfId="4185" xr:uid="{00000000-0005-0000-0000-00005A100000}"/>
    <cellStyle name="เครื่องหมายจุลภาค 2 12" xfId="4186" xr:uid="{00000000-0005-0000-0000-00005B100000}"/>
    <cellStyle name="เครื่องหมายจุลภาค 2 13" xfId="4187" xr:uid="{00000000-0005-0000-0000-00005C100000}"/>
    <cellStyle name="เครื่องหมายจุลภาค 2 2" xfId="4188" xr:uid="{00000000-0005-0000-0000-00005D100000}"/>
    <cellStyle name="เครื่องหมายจุลภาค 2 2 2" xfId="4189" xr:uid="{00000000-0005-0000-0000-00005E100000}"/>
    <cellStyle name="เครื่องหมายจุลภาค 2 2 3" xfId="4190" xr:uid="{00000000-0005-0000-0000-00005F100000}"/>
    <cellStyle name="เครื่องหมายจุลภาค 2 2 3 2" xfId="4191" xr:uid="{00000000-0005-0000-0000-000060100000}"/>
    <cellStyle name="เครื่องหมายจุลภาค 2 2 4" xfId="4192" xr:uid="{00000000-0005-0000-0000-000061100000}"/>
    <cellStyle name="เครื่องหมายจุลภาค 2 2 4 2" xfId="4193" xr:uid="{00000000-0005-0000-0000-000062100000}"/>
    <cellStyle name="เครื่องหมายจุลภาค 2 3" xfId="4194" xr:uid="{00000000-0005-0000-0000-000063100000}"/>
    <cellStyle name="เครื่องหมายจุลภาค 2 3 2" xfId="4195" xr:uid="{00000000-0005-0000-0000-000064100000}"/>
    <cellStyle name="เครื่องหมายจุลภาค 2 4" xfId="4196" xr:uid="{00000000-0005-0000-0000-000065100000}"/>
    <cellStyle name="เครื่องหมายจุลภาค 2 4 2" xfId="4197" xr:uid="{00000000-0005-0000-0000-000066100000}"/>
    <cellStyle name="เครื่องหมายจุลภาค 2 4 2 2" xfId="4198" xr:uid="{00000000-0005-0000-0000-000067100000}"/>
    <cellStyle name="เครื่องหมายจุลภาค 2 4 2 3" xfId="4199" xr:uid="{00000000-0005-0000-0000-000068100000}"/>
    <cellStyle name="เครื่องหมายจุลภาค 2 4 2_Detail Note Fix Asset Q1.2553" xfId="4200" xr:uid="{00000000-0005-0000-0000-000069100000}"/>
    <cellStyle name="เครื่องหมายจุลภาค 2 4 3" xfId="4201" xr:uid="{00000000-0005-0000-0000-00006A100000}"/>
    <cellStyle name="เครื่องหมายจุลภาค 2 4 4" xfId="4202" xr:uid="{00000000-0005-0000-0000-00006B100000}"/>
    <cellStyle name="เครื่องหมายจุลภาค 2 4_Detail Note Fix Asset Q1.2553" xfId="4203" xr:uid="{00000000-0005-0000-0000-00006C100000}"/>
    <cellStyle name="เครื่องหมายจุลภาค 2 5" xfId="4204" xr:uid="{00000000-0005-0000-0000-00006D100000}"/>
    <cellStyle name="เครื่องหมายจุลภาค 2 5 2" xfId="4205" xr:uid="{00000000-0005-0000-0000-00006E100000}"/>
    <cellStyle name="เครื่องหมายจุลภาค 2 5 3" xfId="4206" xr:uid="{00000000-0005-0000-0000-00006F100000}"/>
    <cellStyle name="เครื่องหมายจุลภาค 2 5 4" xfId="4207" xr:uid="{00000000-0005-0000-0000-000070100000}"/>
    <cellStyle name="เครื่องหมายจุลภาค 2 5 4 2" xfId="4208" xr:uid="{00000000-0005-0000-0000-000071100000}"/>
    <cellStyle name="เครื่องหมายจุลภาค 2 6" xfId="4209" xr:uid="{00000000-0005-0000-0000-000072100000}"/>
    <cellStyle name="เครื่องหมายจุลภาค 2 6 2" xfId="4210" xr:uid="{00000000-0005-0000-0000-000073100000}"/>
    <cellStyle name="เครื่องหมายจุลภาค 2 7" xfId="4211" xr:uid="{00000000-0005-0000-0000-000074100000}"/>
    <cellStyle name="เครื่องหมายจุลภาค 2 8" xfId="4212" xr:uid="{00000000-0005-0000-0000-000075100000}"/>
    <cellStyle name="เครื่องหมายจุลภาค 2 9" xfId="4213" xr:uid="{00000000-0005-0000-0000-000076100000}"/>
    <cellStyle name="เครื่องหมายจุลภาค 2_Copy of UOB S 36.1 LEAD จุ๋ม" xfId="4214" xr:uid="{00000000-0005-0000-0000-000077100000}"/>
    <cellStyle name="เครื่องหมายจุลภาค 3" xfId="4215" xr:uid="{00000000-0005-0000-0000-000078100000}"/>
    <cellStyle name="เครื่องหมายจุลภาค 3 2" xfId="4216" xr:uid="{00000000-0005-0000-0000-000079100000}"/>
    <cellStyle name="เครื่องหมายจุลภาค 3 2 2" xfId="4217" xr:uid="{00000000-0005-0000-0000-00007A100000}"/>
    <cellStyle name="เครื่องหมายจุลภาค 3 2 3" xfId="4218" xr:uid="{00000000-0005-0000-0000-00007B100000}"/>
    <cellStyle name="เครื่องหมายจุลภาค 3 3" xfId="4219" xr:uid="{00000000-0005-0000-0000-00007C100000}"/>
    <cellStyle name="เครื่องหมายจุลภาค 3 3 2" xfId="4220" xr:uid="{00000000-0005-0000-0000-00007D100000}"/>
    <cellStyle name="เครื่องหมายจุลภาค 3 4" xfId="4221" xr:uid="{00000000-0005-0000-0000-00007E100000}"/>
    <cellStyle name="เครื่องหมายจุลภาค 3 5" xfId="4222" xr:uid="{00000000-0005-0000-0000-00007F100000}"/>
    <cellStyle name="เครื่องหมายจุลภาค 3 5 2" xfId="4223" xr:uid="{00000000-0005-0000-0000-000080100000}"/>
    <cellStyle name="เครื่องหมายจุลภาค 3 6" xfId="4224" xr:uid="{00000000-0005-0000-0000-000081100000}"/>
    <cellStyle name="เครื่องหมายจุลภาค 3_Copy of UOB S 36.1 LEAD จุ๋ม" xfId="4225" xr:uid="{00000000-0005-0000-0000-000082100000}"/>
    <cellStyle name="เครื่องหมายจุลภาค 4" xfId="4226" xr:uid="{00000000-0005-0000-0000-000083100000}"/>
    <cellStyle name="เครื่องหมายจุลภาค 4 2" xfId="4227" xr:uid="{00000000-0005-0000-0000-000084100000}"/>
    <cellStyle name="เครื่องหมายจุลภาค 4 3" xfId="4228" xr:uid="{00000000-0005-0000-0000-000085100000}"/>
    <cellStyle name="เครื่องหมายจุลภาค 4 4" xfId="4229" xr:uid="{00000000-0005-0000-0000-000086100000}"/>
    <cellStyle name="เครื่องหมายจุลภาค 4 5" xfId="4230" xr:uid="{00000000-0005-0000-0000-000087100000}"/>
    <cellStyle name="เครื่องหมายจุลภาค 4 6" xfId="4231" xr:uid="{00000000-0005-0000-0000-000088100000}"/>
    <cellStyle name="เครื่องหมายจุลภาค 4 7" xfId="4232" xr:uid="{00000000-0005-0000-0000-000089100000}"/>
    <cellStyle name="เครื่องหมายจุลภาค 4 8" xfId="4233" xr:uid="{00000000-0005-0000-0000-00008A100000}"/>
    <cellStyle name="เครื่องหมายจุลภาค 4_Detail Note Fix Asset Q1.2553" xfId="4234" xr:uid="{00000000-0005-0000-0000-00008B100000}"/>
    <cellStyle name="เครื่องหมายจุลภาค 5" xfId="4235" xr:uid="{00000000-0005-0000-0000-00008C100000}"/>
    <cellStyle name="เครื่องหมายจุลภาค 5 2" xfId="4236" xr:uid="{00000000-0005-0000-0000-00008D100000}"/>
    <cellStyle name="เครื่องหมายจุลภาค 5 3" xfId="4237" xr:uid="{00000000-0005-0000-0000-00008E100000}"/>
    <cellStyle name="เครื่องหมายจุลภาค 5 3 2" xfId="4238" xr:uid="{00000000-0005-0000-0000-00008F100000}"/>
    <cellStyle name="เครื่องหมายจุลภาค 5 4" xfId="4239" xr:uid="{00000000-0005-0000-0000-000090100000}"/>
    <cellStyle name="เครื่องหมายจุลภาค 5_Copy of UOB S 36.1 LEAD จุ๋ม" xfId="4240" xr:uid="{00000000-0005-0000-0000-000091100000}"/>
    <cellStyle name="เครื่องหมายจุลภาค 6" xfId="4241" xr:uid="{00000000-0005-0000-0000-000092100000}"/>
    <cellStyle name="เครื่องหมายจุลภาค 6 2" xfId="4242" xr:uid="{00000000-0005-0000-0000-000093100000}"/>
    <cellStyle name="เครื่องหมายจุลภาค 6 3" xfId="4243" xr:uid="{00000000-0005-0000-0000-000094100000}"/>
    <cellStyle name="เครื่องหมายจุลภาค 6 4" xfId="4244" xr:uid="{00000000-0005-0000-0000-000095100000}"/>
    <cellStyle name="เครื่องหมายจุลภาค 6 5" xfId="4245" xr:uid="{00000000-0005-0000-0000-000096100000}"/>
    <cellStyle name="เครื่องหมายจุลภาค 6 6" xfId="4246" xr:uid="{00000000-0005-0000-0000-000097100000}"/>
    <cellStyle name="เครื่องหมายจุลภาค 6 7" xfId="4247" xr:uid="{00000000-0005-0000-0000-000098100000}"/>
    <cellStyle name="เครื่องหมายจุลภาค 6 8" xfId="4248" xr:uid="{00000000-0005-0000-0000-000099100000}"/>
    <cellStyle name="เครื่องหมายจุลภาค 6 9" xfId="4249" xr:uid="{00000000-0005-0000-0000-00009A100000}"/>
    <cellStyle name="เครื่องหมายจุลภาค 6_Note.Fix Asset" xfId="4250" xr:uid="{00000000-0005-0000-0000-00009B100000}"/>
    <cellStyle name="เครื่องหมายจุลภาค 7" xfId="4251" xr:uid="{00000000-0005-0000-0000-00009C100000}"/>
    <cellStyle name="เครื่องหมายจุลภาค 7 2" xfId="4252" xr:uid="{00000000-0005-0000-0000-00009D100000}"/>
    <cellStyle name="เครื่องหมายจุลภาค 7 3" xfId="4253" xr:uid="{00000000-0005-0000-0000-00009E100000}"/>
    <cellStyle name="เครื่องหมายจุลภาค 7 4" xfId="4254" xr:uid="{00000000-0005-0000-0000-00009F100000}"/>
    <cellStyle name="เครื่องหมายจุลภาค 7_Copy of UOB S 36.1 LEAD จุ๋ม" xfId="4255" xr:uid="{00000000-0005-0000-0000-0000A0100000}"/>
    <cellStyle name="เครื่องหมายจุลภาค 8" xfId="4256" xr:uid="{00000000-0005-0000-0000-0000A1100000}"/>
    <cellStyle name="เครื่องหมายจุลภาค 8 10" xfId="4257" xr:uid="{00000000-0005-0000-0000-0000A2100000}"/>
    <cellStyle name="เครื่องหมายจุลภาค 8 11" xfId="4258" xr:uid="{00000000-0005-0000-0000-0000A3100000}"/>
    <cellStyle name="เครื่องหมายจุลภาค 8 2" xfId="4259" xr:uid="{00000000-0005-0000-0000-0000A4100000}"/>
    <cellStyle name="เครื่องหมายจุลภาค 8 3" xfId="4260" xr:uid="{00000000-0005-0000-0000-0000A5100000}"/>
    <cellStyle name="เครื่องหมายจุลภาค 8 4" xfId="4261" xr:uid="{00000000-0005-0000-0000-0000A6100000}"/>
    <cellStyle name="เครื่องหมายจุลภาค 8 5" xfId="4262" xr:uid="{00000000-0005-0000-0000-0000A7100000}"/>
    <cellStyle name="เครื่องหมายจุลภาค 8 6" xfId="4263" xr:uid="{00000000-0005-0000-0000-0000A8100000}"/>
    <cellStyle name="เครื่องหมายจุลภาค 8 7" xfId="4264" xr:uid="{00000000-0005-0000-0000-0000A9100000}"/>
    <cellStyle name="เครื่องหมายจุลภาค 8 8" xfId="4265" xr:uid="{00000000-0005-0000-0000-0000AA100000}"/>
    <cellStyle name="เครื่องหมายจุลภาค 8 9" xfId="4266" xr:uid="{00000000-0005-0000-0000-0000AB100000}"/>
    <cellStyle name="เครื่องหมายจุลภาค 9" xfId="4267" xr:uid="{00000000-0005-0000-0000-0000AC100000}"/>
    <cellStyle name="เครื่องหมายจุลภาค 9 2" xfId="4268" xr:uid="{00000000-0005-0000-0000-0000AD100000}"/>
    <cellStyle name="เครื่องหมายจุลภาค 9 3" xfId="4269" xr:uid="{00000000-0005-0000-0000-0000AE100000}"/>
    <cellStyle name="เครื่องหมายจุลภาค 9 4" xfId="4270" xr:uid="{00000000-0005-0000-0000-0000AF100000}"/>
    <cellStyle name="เครื่องหมายจุลภาค 9_Cost sheet papop_Dec_53" xfId="4271" xr:uid="{00000000-0005-0000-0000-0000B0100000}"/>
    <cellStyle name="เครื่องหมายจุลภาค_%E0%B8%81%E0%B8%B3%E0%B9%84%E0%B8%A3%E0%B8%88%E0%B8%B2%E0%B8%81%E0%B8%81%E0%B8%B2%E0%B8%A3%E0%B8%97%E0%B8%B3%20Heding(1)" xfId="4272" xr:uid="{00000000-0005-0000-0000-0000B1100000}"/>
    <cellStyle name="เครื่องหมายสกุลเงิน [0]_ASP3" xfId="4273" xr:uid="{00000000-0005-0000-0000-0000B2100000}"/>
    <cellStyle name="เครื่องหมายสกุลเงิน_ASP3" xfId="4274" xr:uid="{00000000-0005-0000-0000-0000B3100000}"/>
    <cellStyle name="เชื่อมโยงหลายมิติ" xfId="4278" xr:uid="{00000000-0005-0000-0000-0000B7100000}"/>
    <cellStyle name="เซลล์ตรวจสอบ" xfId="4279" xr:uid="{00000000-0005-0000-0000-0000B8100000}"/>
    <cellStyle name="เซลล์ตรวจสอบ 2" xfId="4280" xr:uid="{00000000-0005-0000-0000-0000B9100000}"/>
    <cellStyle name="เซลล์ตรวจสอบ 2 2" xfId="4281" xr:uid="{00000000-0005-0000-0000-0000BA100000}"/>
    <cellStyle name="เซลล์ตรวจสอบ_WPL.Conso" xfId="4282" xr:uid="{00000000-0005-0000-0000-0000BB100000}"/>
    <cellStyle name="เซลล์ที่มีการเชื่อมโยง" xfId="4283" xr:uid="{00000000-0005-0000-0000-0000BC100000}"/>
    <cellStyle name="เซลล์ที่มีการเชื่อมโยง 2" xfId="4284" xr:uid="{00000000-0005-0000-0000-0000BD100000}"/>
    <cellStyle name="เซลล์ที่มีการเชื่อมโยง 2 2" xfId="4285" xr:uid="{00000000-0005-0000-0000-0000BE100000}"/>
    <cellStyle name="เซลล์ที่มีการเชื่อมโยง_WPL.Conso" xfId="4286" xr:uid="{00000000-0005-0000-0000-0000BF100000}"/>
    <cellStyle name="เปอร์เซ็นต์ 2" xfId="5197" xr:uid="{00000000-0005-0000-0000-00004E140000}"/>
    <cellStyle name="เปอร์เซ็นต์ 2 2" xfId="5198" xr:uid="{00000000-0005-0000-0000-00004F140000}"/>
    <cellStyle name="เปอร์เซ็นต์ 2 3" xfId="5199" xr:uid="{00000000-0005-0000-0000-000050140000}"/>
    <cellStyle name="เปอร์เซ็นต์ 2 4" xfId="5200" xr:uid="{00000000-0005-0000-0000-000051140000}"/>
    <cellStyle name="เปอร์เซ็นต์ 2 5" xfId="5201" xr:uid="{00000000-0005-0000-0000-000052140000}"/>
    <cellStyle name="เปอร์เซ็นต์ 3" xfId="5202" xr:uid="{00000000-0005-0000-0000-000053140000}"/>
    <cellStyle name="เปอร์เซ็นต์ 4" xfId="5203" xr:uid="{00000000-0005-0000-0000-000054140000}"/>
    <cellStyle name="เปอร์เซ็นต์ 4 2" xfId="5204" xr:uid="{00000000-0005-0000-0000-000055140000}"/>
    <cellStyle name="เปอร์เซ็นต์ 5" xfId="5205" xr:uid="{00000000-0005-0000-0000-000056140000}"/>
    <cellStyle name="แย่" xfId="5210" xr:uid="{00000000-0005-0000-0000-00005B140000}"/>
    <cellStyle name="แย่ 2" xfId="5211" xr:uid="{00000000-0005-0000-0000-00005C140000}"/>
    <cellStyle name="แย่ 2 2" xfId="5212" xr:uid="{00000000-0005-0000-0000-00005D140000}"/>
    <cellStyle name="แย่_WPL.Conso" xfId="5213" xr:uid="{00000000-0005-0000-0000-00005E140000}"/>
    <cellStyle name="แสดงผล" xfId="5244" xr:uid="{00000000-0005-0000-0000-00007D140000}"/>
    <cellStyle name="แสดงผล 2" xfId="5245" xr:uid="{00000000-0005-0000-0000-00007E140000}"/>
    <cellStyle name="แสดงผล 2 2" xfId="5246" xr:uid="{00000000-0005-0000-0000-00007F140000}"/>
    <cellStyle name="แสดงผล_WPL.Conso" xfId="5247" xr:uid="{00000000-0005-0000-0000-000080140000}"/>
    <cellStyle name="การคำนวณ" xfId="4145" xr:uid="{00000000-0005-0000-0000-000032100000}"/>
    <cellStyle name="การคำนวณ 2" xfId="4146" xr:uid="{00000000-0005-0000-0000-000033100000}"/>
    <cellStyle name="การคำนวณ 2 2" xfId="4147" xr:uid="{00000000-0005-0000-0000-000034100000}"/>
    <cellStyle name="การคำนวณ_WPL.Conso" xfId="4148" xr:uid="{00000000-0005-0000-0000-000035100000}"/>
    <cellStyle name="ข้อความเตือน" xfId="4149" xr:uid="{00000000-0005-0000-0000-000036100000}"/>
    <cellStyle name="ข้อความเตือน 2" xfId="4150" xr:uid="{00000000-0005-0000-0000-000037100000}"/>
    <cellStyle name="ข้อความเตือน 2 2" xfId="4151" xr:uid="{00000000-0005-0000-0000-000038100000}"/>
    <cellStyle name="ข้อความเตือน_WPL.Conso" xfId="4152" xr:uid="{00000000-0005-0000-0000-000039100000}"/>
    <cellStyle name="ข้อความอธิบาย" xfId="4153" xr:uid="{00000000-0005-0000-0000-00003A100000}"/>
    <cellStyle name="ข้อความอธิบาย 2" xfId="4154" xr:uid="{00000000-0005-0000-0000-00003B100000}"/>
    <cellStyle name="ข้อความอธิบาย 2 2" xfId="4155" xr:uid="{00000000-0005-0000-0000-00003C100000}"/>
    <cellStyle name="ข้อความอธิบาย_WPL.Conso" xfId="4156" xr:uid="{00000000-0005-0000-0000-00003D100000}"/>
    <cellStyle name="ชื่อเรื่อง" xfId="4275" xr:uid="{00000000-0005-0000-0000-0000B4100000}"/>
    <cellStyle name="ชื่อเรื่อง 2" xfId="4276" xr:uid="{00000000-0005-0000-0000-0000B5100000}"/>
    <cellStyle name="ชื่อเรื่อง_WPL.Conso" xfId="4277" xr:uid="{00000000-0005-0000-0000-0000B6100000}"/>
    <cellStyle name="ดี" xfId="4287" xr:uid="{00000000-0005-0000-0000-0000C0100000}"/>
    <cellStyle name="ดี 2" xfId="4288" xr:uid="{00000000-0005-0000-0000-0000C1100000}"/>
    <cellStyle name="ดี 2 2" xfId="4289" xr:uid="{00000000-0005-0000-0000-0000C2100000}"/>
    <cellStyle name="ดี_WPL.Conso" xfId="4290" xr:uid="{00000000-0005-0000-0000-0000C3100000}"/>
    <cellStyle name="ตามการเชื่อมโยงหลายมิติ" xfId="4291" xr:uid="{00000000-0005-0000-0000-0000C4100000}"/>
    <cellStyle name="น้บะภฒ_95" xfId="4292" xr:uid="{00000000-0005-0000-0000-0000C5100000}"/>
    <cellStyle name="ปกติ 10" xfId="4293" xr:uid="{00000000-0005-0000-0000-0000C6100000}"/>
    <cellStyle name="ปกติ 10 10" xfId="4294" xr:uid="{00000000-0005-0000-0000-0000C7100000}"/>
    <cellStyle name="ปกติ 10 11" xfId="4295" xr:uid="{00000000-0005-0000-0000-0000C8100000}"/>
    <cellStyle name="ปกติ 10 12" xfId="4296" xr:uid="{00000000-0005-0000-0000-0000C9100000}"/>
    <cellStyle name="ปกติ 10 2" xfId="4297" xr:uid="{00000000-0005-0000-0000-0000CA100000}"/>
    <cellStyle name="ปกติ 10 3" xfId="4298" xr:uid="{00000000-0005-0000-0000-0000CB100000}"/>
    <cellStyle name="ปกติ 10 4" xfId="4299" xr:uid="{00000000-0005-0000-0000-0000CC100000}"/>
    <cellStyle name="ปกติ 10 5" xfId="4300" xr:uid="{00000000-0005-0000-0000-0000CD100000}"/>
    <cellStyle name="ปกติ 10 6" xfId="4301" xr:uid="{00000000-0005-0000-0000-0000CE100000}"/>
    <cellStyle name="ปกติ 10 7" xfId="4302" xr:uid="{00000000-0005-0000-0000-0000CF100000}"/>
    <cellStyle name="ปกติ 10 8" xfId="4303" xr:uid="{00000000-0005-0000-0000-0000D0100000}"/>
    <cellStyle name="ปกติ 10 9" xfId="4304" xr:uid="{00000000-0005-0000-0000-0000D1100000}"/>
    <cellStyle name="ปกติ 11" xfId="4305" xr:uid="{00000000-0005-0000-0000-0000D2100000}"/>
    <cellStyle name="ปกติ 11 10" xfId="4306" xr:uid="{00000000-0005-0000-0000-0000D3100000}"/>
    <cellStyle name="ปกติ 11 10 2" xfId="4307" xr:uid="{00000000-0005-0000-0000-0000D4100000}"/>
    <cellStyle name="ปกติ 11 10 2 2" xfId="4308" xr:uid="{00000000-0005-0000-0000-0000D5100000}"/>
    <cellStyle name="ปกติ 11 10 3" xfId="4309" xr:uid="{00000000-0005-0000-0000-0000D6100000}"/>
    <cellStyle name="ปกติ 11 10 3 2" xfId="4310" xr:uid="{00000000-0005-0000-0000-0000D7100000}"/>
    <cellStyle name="ปกติ 11 10 4" xfId="4311" xr:uid="{00000000-0005-0000-0000-0000D8100000}"/>
    <cellStyle name="ปกติ 11 10 4 2" xfId="4312" xr:uid="{00000000-0005-0000-0000-0000D9100000}"/>
    <cellStyle name="ปกติ 11 10 5" xfId="4313" xr:uid="{00000000-0005-0000-0000-0000DA100000}"/>
    <cellStyle name="ปกติ 11 11" xfId="4314" xr:uid="{00000000-0005-0000-0000-0000DB100000}"/>
    <cellStyle name="ปกติ 11 11 2" xfId="4315" xr:uid="{00000000-0005-0000-0000-0000DC100000}"/>
    <cellStyle name="ปกติ 11 11 2 2" xfId="4316" xr:uid="{00000000-0005-0000-0000-0000DD100000}"/>
    <cellStyle name="ปกติ 11 11 3" xfId="4317" xr:uid="{00000000-0005-0000-0000-0000DE100000}"/>
    <cellStyle name="ปกติ 11 11 3 2" xfId="4318" xr:uid="{00000000-0005-0000-0000-0000DF100000}"/>
    <cellStyle name="ปกติ 11 11 4" xfId="4319" xr:uid="{00000000-0005-0000-0000-0000E0100000}"/>
    <cellStyle name="ปกติ 11 11 4 2" xfId="4320" xr:uid="{00000000-0005-0000-0000-0000E1100000}"/>
    <cellStyle name="ปกติ 11 11 5" xfId="4321" xr:uid="{00000000-0005-0000-0000-0000E2100000}"/>
    <cellStyle name="ปกติ 11 12" xfId="4322" xr:uid="{00000000-0005-0000-0000-0000E3100000}"/>
    <cellStyle name="ปกติ 11 12 2" xfId="4323" xr:uid="{00000000-0005-0000-0000-0000E4100000}"/>
    <cellStyle name="ปกติ 11 12 2 2" xfId="4324" xr:uid="{00000000-0005-0000-0000-0000E5100000}"/>
    <cellStyle name="ปกติ 11 12 3" xfId="4325" xr:uid="{00000000-0005-0000-0000-0000E6100000}"/>
    <cellStyle name="ปกติ 11 12 3 2" xfId="4326" xr:uid="{00000000-0005-0000-0000-0000E7100000}"/>
    <cellStyle name="ปกติ 11 12 4" xfId="4327" xr:uid="{00000000-0005-0000-0000-0000E8100000}"/>
    <cellStyle name="ปกติ 11 12 4 2" xfId="4328" xr:uid="{00000000-0005-0000-0000-0000E9100000}"/>
    <cellStyle name="ปกติ 11 12 5" xfId="4329" xr:uid="{00000000-0005-0000-0000-0000EA100000}"/>
    <cellStyle name="ปกติ 11 13" xfId="4330" xr:uid="{00000000-0005-0000-0000-0000EB100000}"/>
    <cellStyle name="ปกติ 11 13 2" xfId="4331" xr:uid="{00000000-0005-0000-0000-0000EC100000}"/>
    <cellStyle name="ปกติ 11 13 2 2" xfId="4332" xr:uid="{00000000-0005-0000-0000-0000ED100000}"/>
    <cellStyle name="ปกติ 11 13 3" xfId="4333" xr:uid="{00000000-0005-0000-0000-0000EE100000}"/>
    <cellStyle name="ปกติ 11 13 3 2" xfId="4334" xr:uid="{00000000-0005-0000-0000-0000EF100000}"/>
    <cellStyle name="ปกติ 11 13 4" xfId="4335" xr:uid="{00000000-0005-0000-0000-0000F0100000}"/>
    <cellStyle name="ปกติ 11 13 4 2" xfId="4336" xr:uid="{00000000-0005-0000-0000-0000F1100000}"/>
    <cellStyle name="ปกติ 11 13 5" xfId="4337" xr:uid="{00000000-0005-0000-0000-0000F2100000}"/>
    <cellStyle name="ปกติ 11 14" xfId="4338" xr:uid="{00000000-0005-0000-0000-0000F3100000}"/>
    <cellStyle name="ปกติ 11 14 2" xfId="4339" xr:uid="{00000000-0005-0000-0000-0000F4100000}"/>
    <cellStyle name="ปกติ 11 15" xfId="4340" xr:uid="{00000000-0005-0000-0000-0000F5100000}"/>
    <cellStyle name="ปกติ 11 15 2" xfId="4341" xr:uid="{00000000-0005-0000-0000-0000F6100000}"/>
    <cellStyle name="ปกติ 11 16" xfId="4342" xr:uid="{00000000-0005-0000-0000-0000F7100000}"/>
    <cellStyle name="ปกติ 11 16 2" xfId="4343" xr:uid="{00000000-0005-0000-0000-0000F8100000}"/>
    <cellStyle name="ปกติ 11 17" xfId="4344" xr:uid="{00000000-0005-0000-0000-0000F9100000}"/>
    <cellStyle name="ปกติ 11 17 2" xfId="4345" xr:uid="{00000000-0005-0000-0000-0000FA100000}"/>
    <cellStyle name="ปกติ 11 2" xfId="4346" xr:uid="{00000000-0005-0000-0000-0000FB100000}"/>
    <cellStyle name="ปกติ 11 2 2" xfId="4347" xr:uid="{00000000-0005-0000-0000-0000FC100000}"/>
    <cellStyle name="ปกติ 11 2 2 2" xfId="4348" xr:uid="{00000000-0005-0000-0000-0000FD100000}"/>
    <cellStyle name="ปกติ 11 2 3" xfId="4349" xr:uid="{00000000-0005-0000-0000-0000FE100000}"/>
    <cellStyle name="ปกติ 11 2 3 2" xfId="4350" xr:uid="{00000000-0005-0000-0000-0000FF100000}"/>
    <cellStyle name="ปกติ 11 2 4" xfId="4351" xr:uid="{00000000-0005-0000-0000-000000110000}"/>
    <cellStyle name="ปกติ 11 2 4 2" xfId="4352" xr:uid="{00000000-0005-0000-0000-000001110000}"/>
    <cellStyle name="ปกติ 11 2 5" xfId="4353" xr:uid="{00000000-0005-0000-0000-000002110000}"/>
    <cellStyle name="ปกติ 11 3" xfId="4354" xr:uid="{00000000-0005-0000-0000-000003110000}"/>
    <cellStyle name="ปกติ 11 3 2" xfId="4355" xr:uid="{00000000-0005-0000-0000-000004110000}"/>
    <cellStyle name="ปกติ 11 3 2 2" xfId="4356" xr:uid="{00000000-0005-0000-0000-000005110000}"/>
    <cellStyle name="ปกติ 11 3 3" xfId="4357" xr:uid="{00000000-0005-0000-0000-000006110000}"/>
    <cellStyle name="ปกติ 11 3 3 2" xfId="4358" xr:uid="{00000000-0005-0000-0000-000007110000}"/>
    <cellStyle name="ปกติ 11 3 4" xfId="4359" xr:uid="{00000000-0005-0000-0000-000008110000}"/>
    <cellStyle name="ปกติ 11 3 4 2" xfId="4360" xr:uid="{00000000-0005-0000-0000-000009110000}"/>
    <cellStyle name="ปกติ 11 3 5" xfId="4361" xr:uid="{00000000-0005-0000-0000-00000A110000}"/>
    <cellStyle name="ปกติ 11 4" xfId="4362" xr:uid="{00000000-0005-0000-0000-00000B110000}"/>
    <cellStyle name="ปกติ 11 4 2" xfId="4363" xr:uid="{00000000-0005-0000-0000-00000C110000}"/>
    <cellStyle name="ปกติ 11 4 2 2" xfId="4364" xr:uid="{00000000-0005-0000-0000-00000D110000}"/>
    <cellStyle name="ปกติ 11 4 3" xfId="4365" xr:uid="{00000000-0005-0000-0000-00000E110000}"/>
    <cellStyle name="ปกติ 11 4 3 2" xfId="4366" xr:uid="{00000000-0005-0000-0000-00000F110000}"/>
    <cellStyle name="ปกติ 11 4 4" xfId="4367" xr:uid="{00000000-0005-0000-0000-000010110000}"/>
    <cellStyle name="ปกติ 11 4 4 2" xfId="4368" xr:uid="{00000000-0005-0000-0000-000011110000}"/>
    <cellStyle name="ปกติ 11 4 5" xfId="4369" xr:uid="{00000000-0005-0000-0000-000012110000}"/>
    <cellStyle name="ปกติ 11 5" xfId="4370" xr:uid="{00000000-0005-0000-0000-000013110000}"/>
    <cellStyle name="ปกติ 11 5 2" xfId="4371" xr:uid="{00000000-0005-0000-0000-000014110000}"/>
    <cellStyle name="ปกติ 11 5 2 2" xfId="4372" xr:uid="{00000000-0005-0000-0000-000015110000}"/>
    <cellStyle name="ปกติ 11 5 3" xfId="4373" xr:uid="{00000000-0005-0000-0000-000016110000}"/>
    <cellStyle name="ปกติ 11 5 3 2" xfId="4374" xr:uid="{00000000-0005-0000-0000-000017110000}"/>
    <cellStyle name="ปกติ 11 5 4" xfId="4375" xr:uid="{00000000-0005-0000-0000-000018110000}"/>
    <cellStyle name="ปกติ 11 5 4 2" xfId="4376" xr:uid="{00000000-0005-0000-0000-000019110000}"/>
    <cellStyle name="ปกติ 11 5 5" xfId="4377" xr:uid="{00000000-0005-0000-0000-00001A110000}"/>
    <cellStyle name="ปกติ 11 6" xfId="4378" xr:uid="{00000000-0005-0000-0000-00001B110000}"/>
    <cellStyle name="ปกติ 11 6 2" xfId="4379" xr:uid="{00000000-0005-0000-0000-00001C110000}"/>
    <cellStyle name="ปกติ 11 6 2 2" xfId="4380" xr:uid="{00000000-0005-0000-0000-00001D110000}"/>
    <cellStyle name="ปกติ 11 6 3" xfId="4381" xr:uid="{00000000-0005-0000-0000-00001E110000}"/>
    <cellStyle name="ปกติ 11 6 3 2" xfId="4382" xr:uid="{00000000-0005-0000-0000-00001F110000}"/>
    <cellStyle name="ปกติ 11 6 4" xfId="4383" xr:uid="{00000000-0005-0000-0000-000020110000}"/>
    <cellStyle name="ปกติ 11 6 4 2" xfId="4384" xr:uid="{00000000-0005-0000-0000-000021110000}"/>
    <cellStyle name="ปกติ 11 6 5" xfId="4385" xr:uid="{00000000-0005-0000-0000-000022110000}"/>
    <cellStyle name="ปกติ 11 7" xfId="4386" xr:uid="{00000000-0005-0000-0000-000023110000}"/>
    <cellStyle name="ปกติ 11 7 2" xfId="4387" xr:uid="{00000000-0005-0000-0000-000024110000}"/>
    <cellStyle name="ปกติ 11 7 2 2" xfId="4388" xr:uid="{00000000-0005-0000-0000-000025110000}"/>
    <cellStyle name="ปกติ 11 7 3" xfId="4389" xr:uid="{00000000-0005-0000-0000-000026110000}"/>
    <cellStyle name="ปกติ 11 7 3 2" xfId="4390" xr:uid="{00000000-0005-0000-0000-000027110000}"/>
    <cellStyle name="ปกติ 11 7 4" xfId="4391" xr:uid="{00000000-0005-0000-0000-000028110000}"/>
    <cellStyle name="ปกติ 11 7 4 2" xfId="4392" xr:uid="{00000000-0005-0000-0000-000029110000}"/>
    <cellStyle name="ปกติ 11 7 5" xfId="4393" xr:uid="{00000000-0005-0000-0000-00002A110000}"/>
    <cellStyle name="ปกติ 11 8" xfId="4394" xr:uid="{00000000-0005-0000-0000-00002B110000}"/>
    <cellStyle name="ปกติ 11 8 2" xfId="4395" xr:uid="{00000000-0005-0000-0000-00002C110000}"/>
    <cellStyle name="ปกติ 11 8 2 2" xfId="4396" xr:uid="{00000000-0005-0000-0000-00002D110000}"/>
    <cellStyle name="ปกติ 11 8 3" xfId="4397" xr:uid="{00000000-0005-0000-0000-00002E110000}"/>
    <cellStyle name="ปกติ 11 8 3 2" xfId="4398" xr:uid="{00000000-0005-0000-0000-00002F110000}"/>
    <cellStyle name="ปกติ 11 8 4" xfId="4399" xr:uid="{00000000-0005-0000-0000-000030110000}"/>
    <cellStyle name="ปกติ 11 8 4 2" xfId="4400" xr:uid="{00000000-0005-0000-0000-000031110000}"/>
    <cellStyle name="ปกติ 11 8 5" xfId="4401" xr:uid="{00000000-0005-0000-0000-000032110000}"/>
    <cellStyle name="ปกติ 11 9" xfId="4402" xr:uid="{00000000-0005-0000-0000-000033110000}"/>
    <cellStyle name="ปกติ 11 9 2" xfId="4403" xr:uid="{00000000-0005-0000-0000-000034110000}"/>
    <cellStyle name="ปกติ 11 9 2 2" xfId="4404" xr:uid="{00000000-0005-0000-0000-000035110000}"/>
    <cellStyle name="ปกติ 11 9 3" xfId="4405" xr:uid="{00000000-0005-0000-0000-000036110000}"/>
    <cellStyle name="ปกติ 11 9 3 2" xfId="4406" xr:uid="{00000000-0005-0000-0000-000037110000}"/>
    <cellStyle name="ปกติ 11 9 4" xfId="4407" xr:uid="{00000000-0005-0000-0000-000038110000}"/>
    <cellStyle name="ปกติ 11 9 4 2" xfId="4408" xr:uid="{00000000-0005-0000-0000-000039110000}"/>
    <cellStyle name="ปกติ 11 9 5" xfId="4409" xr:uid="{00000000-0005-0000-0000-00003A110000}"/>
    <cellStyle name="ปกติ 12" xfId="4410" xr:uid="{00000000-0005-0000-0000-00003B110000}"/>
    <cellStyle name="ปกติ 12 2" xfId="4411" xr:uid="{00000000-0005-0000-0000-00003C110000}"/>
    <cellStyle name="ปกติ 12 2 2" xfId="4412" xr:uid="{00000000-0005-0000-0000-00003D110000}"/>
    <cellStyle name="ปกติ 12 3" xfId="4413" xr:uid="{00000000-0005-0000-0000-00003E110000}"/>
    <cellStyle name="ปกติ 12 3 2" xfId="4414" xr:uid="{00000000-0005-0000-0000-00003F110000}"/>
    <cellStyle name="ปกติ 12 4" xfId="4415" xr:uid="{00000000-0005-0000-0000-000040110000}"/>
    <cellStyle name="ปกติ 12 4 2" xfId="4416" xr:uid="{00000000-0005-0000-0000-000041110000}"/>
    <cellStyle name="ปกติ 12 5" xfId="4417" xr:uid="{00000000-0005-0000-0000-000042110000}"/>
    <cellStyle name="ปกติ 12 5 2" xfId="4418" xr:uid="{00000000-0005-0000-0000-000043110000}"/>
    <cellStyle name="ปกติ 13" xfId="4419" xr:uid="{00000000-0005-0000-0000-000044110000}"/>
    <cellStyle name="ปกติ 13 2" xfId="4420" xr:uid="{00000000-0005-0000-0000-000045110000}"/>
    <cellStyle name="ปกติ 13 2 2" xfId="4421" xr:uid="{00000000-0005-0000-0000-000046110000}"/>
    <cellStyle name="ปกติ 13 3" xfId="4422" xr:uid="{00000000-0005-0000-0000-000047110000}"/>
    <cellStyle name="ปกติ 13 3 2" xfId="4423" xr:uid="{00000000-0005-0000-0000-000048110000}"/>
    <cellStyle name="ปกติ 13 4" xfId="4424" xr:uid="{00000000-0005-0000-0000-000049110000}"/>
    <cellStyle name="ปกติ 13 4 2" xfId="4425" xr:uid="{00000000-0005-0000-0000-00004A110000}"/>
    <cellStyle name="ปกติ 13 5" xfId="4426" xr:uid="{00000000-0005-0000-0000-00004B110000}"/>
    <cellStyle name="ปกติ 14" xfId="4427" xr:uid="{00000000-0005-0000-0000-00004C110000}"/>
    <cellStyle name="ปกติ 14 10" xfId="4428" xr:uid="{00000000-0005-0000-0000-00004D110000}"/>
    <cellStyle name="ปกติ 14 2" xfId="4429" xr:uid="{00000000-0005-0000-0000-00004E110000}"/>
    <cellStyle name="ปกติ 14 3" xfId="4430" xr:uid="{00000000-0005-0000-0000-00004F110000}"/>
    <cellStyle name="ปกติ 14 4" xfId="4431" xr:uid="{00000000-0005-0000-0000-000050110000}"/>
    <cellStyle name="ปกติ 14 5" xfId="4432" xr:uid="{00000000-0005-0000-0000-000051110000}"/>
    <cellStyle name="ปกติ 14 6" xfId="4433" xr:uid="{00000000-0005-0000-0000-000052110000}"/>
    <cellStyle name="ปกติ 14 7" xfId="4434" xr:uid="{00000000-0005-0000-0000-000053110000}"/>
    <cellStyle name="ปกติ 14 8" xfId="4435" xr:uid="{00000000-0005-0000-0000-000054110000}"/>
    <cellStyle name="ปกติ 14 9" xfId="4436" xr:uid="{00000000-0005-0000-0000-000055110000}"/>
    <cellStyle name="ปกติ 15" xfId="4437" xr:uid="{00000000-0005-0000-0000-000056110000}"/>
    <cellStyle name="ปกติ 15 10" xfId="4438" xr:uid="{00000000-0005-0000-0000-000057110000}"/>
    <cellStyle name="ปกติ 15 10 2" xfId="4439" xr:uid="{00000000-0005-0000-0000-000058110000}"/>
    <cellStyle name="ปกติ 15 11" xfId="4440" xr:uid="{00000000-0005-0000-0000-000059110000}"/>
    <cellStyle name="ปกติ 15 2" xfId="4441" xr:uid="{00000000-0005-0000-0000-00005A110000}"/>
    <cellStyle name="ปกติ 15 2 2" xfId="4442" xr:uid="{00000000-0005-0000-0000-00005B110000}"/>
    <cellStyle name="ปกติ 15 3" xfId="4443" xr:uid="{00000000-0005-0000-0000-00005C110000}"/>
    <cellStyle name="ปกติ 15 3 2" xfId="4444" xr:uid="{00000000-0005-0000-0000-00005D110000}"/>
    <cellStyle name="ปกติ 15 4" xfId="4445" xr:uid="{00000000-0005-0000-0000-00005E110000}"/>
    <cellStyle name="ปกติ 15 4 2" xfId="4446" xr:uid="{00000000-0005-0000-0000-00005F110000}"/>
    <cellStyle name="ปกติ 15 5" xfId="4447" xr:uid="{00000000-0005-0000-0000-000060110000}"/>
    <cellStyle name="ปกติ 15 5 2" xfId="4448" xr:uid="{00000000-0005-0000-0000-000061110000}"/>
    <cellStyle name="ปกติ 15 6" xfId="4449" xr:uid="{00000000-0005-0000-0000-000062110000}"/>
    <cellStyle name="ปกติ 15 6 2" xfId="4450" xr:uid="{00000000-0005-0000-0000-000063110000}"/>
    <cellStyle name="ปกติ 15 7" xfId="4451" xr:uid="{00000000-0005-0000-0000-000064110000}"/>
    <cellStyle name="ปกติ 15 7 2" xfId="4452" xr:uid="{00000000-0005-0000-0000-000065110000}"/>
    <cellStyle name="ปกติ 15 8" xfId="4453" xr:uid="{00000000-0005-0000-0000-000066110000}"/>
    <cellStyle name="ปกติ 15 8 2" xfId="4454" xr:uid="{00000000-0005-0000-0000-000067110000}"/>
    <cellStyle name="ปกติ 15 9" xfId="4455" xr:uid="{00000000-0005-0000-0000-000068110000}"/>
    <cellStyle name="ปกติ 15 9 2" xfId="4456" xr:uid="{00000000-0005-0000-0000-000069110000}"/>
    <cellStyle name="ปกติ 16" xfId="4457" xr:uid="{00000000-0005-0000-0000-00006A110000}"/>
    <cellStyle name="ปกติ 16 2" xfId="4458" xr:uid="{00000000-0005-0000-0000-00006B110000}"/>
    <cellStyle name="ปกติ 17" xfId="4459" xr:uid="{00000000-0005-0000-0000-00006C110000}"/>
    <cellStyle name="ปกติ 18" xfId="4460" xr:uid="{00000000-0005-0000-0000-00006D110000}"/>
    <cellStyle name="ปกติ 18 2" xfId="4461" xr:uid="{00000000-0005-0000-0000-00006E110000}"/>
    <cellStyle name="ปกติ 19" xfId="4462" xr:uid="{00000000-0005-0000-0000-00006F110000}"/>
    <cellStyle name="ปกติ 19 2" xfId="4463" xr:uid="{00000000-0005-0000-0000-000070110000}"/>
    <cellStyle name="ปกติ 2" xfId="4464" xr:uid="{00000000-0005-0000-0000-000071110000}"/>
    <cellStyle name="ปกติ 2 10" xfId="4465" xr:uid="{00000000-0005-0000-0000-000072110000}"/>
    <cellStyle name="ปกติ 2 11" xfId="4466" xr:uid="{00000000-0005-0000-0000-000073110000}"/>
    <cellStyle name="ปกติ 2 12" xfId="4467" xr:uid="{00000000-0005-0000-0000-000074110000}"/>
    <cellStyle name="ปกติ 2 13" xfId="4468" xr:uid="{00000000-0005-0000-0000-000075110000}"/>
    <cellStyle name="ปกติ 2 14" xfId="4469" xr:uid="{00000000-0005-0000-0000-000076110000}"/>
    <cellStyle name="ปกติ 2 15" xfId="4470" xr:uid="{00000000-0005-0000-0000-000077110000}"/>
    <cellStyle name="ปกติ 2 16" xfId="4471" xr:uid="{00000000-0005-0000-0000-000078110000}"/>
    <cellStyle name="ปกติ 2 17" xfId="4472" xr:uid="{00000000-0005-0000-0000-000079110000}"/>
    <cellStyle name="ปกติ 2 17 10" xfId="4473" xr:uid="{00000000-0005-0000-0000-00007A110000}"/>
    <cellStyle name="ปกติ 2 17 11" xfId="4474" xr:uid="{00000000-0005-0000-0000-00007B110000}"/>
    <cellStyle name="ปกติ 2 17 2" xfId="4475" xr:uid="{00000000-0005-0000-0000-00007C110000}"/>
    <cellStyle name="ปกติ 2 17 2 10" xfId="4476" xr:uid="{00000000-0005-0000-0000-00007D110000}"/>
    <cellStyle name="ปกติ 2 17 2 2" xfId="4477" xr:uid="{00000000-0005-0000-0000-00007E110000}"/>
    <cellStyle name="ปกติ 2 17 2 3" xfId="4478" xr:uid="{00000000-0005-0000-0000-00007F110000}"/>
    <cellStyle name="ปกติ 2 17 2 4" xfId="4479" xr:uid="{00000000-0005-0000-0000-000080110000}"/>
    <cellStyle name="ปกติ 2 17 2 5" xfId="4480" xr:uid="{00000000-0005-0000-0000-000081110000}"/>
    <cellStyle name="ปกติ 2 17 2 6" xfId="4481" xr:uid="{00000000-0005-0000-0000-000082110000}"/>
    <cellStyle name="ปกติ 2 17 2 7" xfId="4482" xr:uid="{00000000-0005-0000-0000-000083110000}"/>
    <cellStyle name="ปกติ 2 17 2 8" xfId="4483" xr:uid="{00000000-0005-0000-0000-000084110000}"/>
    <cellStyle name="ปกติ 2 17 2 9" xfId="4484" xr:uid="{00000000-0005-0000-0000-000085110000}"/>
    <cellStyle name="ปกติ 2 17 3" xfId="4485" xr:uid="{00000000-0005-0000-0000-000086110000}"/>
    <cellStyle name="ปกติ 2 17 4" xfId="4486" xr:uid="{00000000-0005-0000-0000-000087110000}"/>
    <cellStyle name="ปกติ 2 17 5" xfId="4487" xr:uid="{00000000-0005-0000-0000-000088110000}"/>
    <cellStyle name="ปกติ 2 17 6" xfId="4488" xr:uid="{00000000-0005-0000-0000-000089110000}"/>
    <cellStyle name="ปกติ 2 17 7" xfId="4489" xr:uid="{00000000-0005-0000-0000-00008A110000}"/>
    <cellStyle name="ปกติ 2 17 8" xfId="4490" xr:uid="{00000000-0005-0000-0000-00008B110000}"/>
    <cellStyle name="ปกติ 2 17 9" xfId="4491" xr:uid="{00000000-0005-0000-0000-00008C110000}"/>
    <cellStyle name="ปกติ 2 18" xfId="4492" xr:uid="{00000000-0005-0000-0000-00008D110000}"/>
    <cellStyle name="ปกติ 2 18 10" xfId="4493" xr:uid="{00000000-0005-0000-0000-00008E110000}"/>
    <cellStyle name="ปกติ 2 18 2" xfId="4494" xr:uid="{00000000-0005-0000-0000-00008F110000}"/>
    <cellStyle name="ปกติ 2 18 3" xfId="4495" xr:uid="{00000000-0005-0000-0000-000090110000}"/>
    <cellStyle name="ปกติ 2 18 4" xfId="4496" xr:uid="{00000000-0005-0000-0000-000091110000}"/>
    <cellStyle name="ปกติ 2 18 5" xfId="4497" xr:uid="{00000000-0005-0000-0000-000092110000}"/>
    <cellStyle name="ปกติ 2 18 6" xfId="4498" xr:uid="{00000000-0005-0000-0000-000093110000}"/>
    <cellStyle name="ปกติ 2 18 7" xfId="4499" xr:uid="{00000000-0005-0000-0000-000094110000}"/>
    <cellStyle name="ปกติ 2 18 8" xfId="4500" xr:uid="{00000000-0005-0000-0000-000095110000}"/>
    <cellStyle name="ปกติ 2 18 9" xfId="4501" xr:uid="{00000000-0005-0000-0000-000096110000}"/>
    <cellStyle name="ปกติ 2 19" xfId="4502" xr:uid="{00000000-0005-0000-0000-000097110000}"/>
    <cellStyle name="ปกติ 2 2" xfId="4503" xr:uid="{00000000-0005-0000-0000-000098110000}"/>
    <cellStyle name="ปกติ 2 2 2" xfId="4504" xr:uid="{00000000-0005-0000-0000-000099110000}"/>
    <cellStyle name="ปกติ 2 2 2 2" xfId="4505" xr:uid="{00000000-0005-0000-0000-00009A110000}"/>
    <cellStyle name="ปกติ 2 2 3" xfId="4506" xr:uid="{00000000-0005-0000-0000-00009B110000}"/>
    <cellStyle name="ปกติ 2 2 3 2" xfId="4507" xr:uid="{00000000-0005-0000-0000-00009C110000}"/>
    <cellStyle name="ปกติ 2 20" xfId="4508" xr:uid="{00000000-0005-0000-0000-00009D110000}"/>
    <cellStyle name="ปกติ 2 21" xfId="4509" xr:uid="{00000000-0005-0000-0000-00009E110000}"/>
    <cellStyle name="ปกติ 2 22" xfId="4510" xr:uid="{00000000-0005-0000-0000-00009F110000}"/>
    <cellStyle name="ปกติ 2 23" xfId="4511" xr:uid="{00000000-0005-0000-0000-0000A0110000}"/>
    <cellStyle name="ปกติ 2 24" xfId="4512" xr:uid="{00000000-0005-0000-0000-0000A1110000}"/>
    <cellStyle name="ปกติ 2 25" xfId="4513" xr:uid="{00000000-0005-0000-0000-0000A2110000}"/>
    <cellStyle name="ปกติ 2 26" xfId="4514" xr:uid="{00000000-0005-0000-0000-0000A3110000}"/>
    <cellStyle name="ปกติ 2 27" xfId="4515" xr:uid="{00000000-0005-0000-0000-0000A4110000}"/>
    <cellStyle name="ปกติ 2 28" xfId="4516" xr:uid="{00000000-0005-0000-0000-0000A5110000}"/>
    <cellStyle name="ปกติ 2 29" xfId="4517" xr:uid="{00000000-0005-0000-0000-0000A6110000}"/>
    <cellStyle name="ปกติ 2 29 10" xfId="4518" xr:uid="{00000000-0005-0000-0000-0000A7110000}"/>
    <cellStyle name="ปกติ 2 29 2" xfId="4519" xr:uid="{00000000-0005-0000-0000-0000A8110000}"/>
    <cellStyle name="ปกติ 2 29 3" xfId="4520" xr:uid="{00000000-0005-0000-0000-0000A9110000}"/>
    <cellStyle name="ปกติ 2 29 4" xfId="4521" xr:uid="{00000000-0005-0000-0000-0000AA110000}"/>
    <cellStyle name="ปกติ 2 29 5" xfId="4522" xr:uid="{00000000-0005-0000-0000-0000AB110000}"/>
    <cellStyle name="ปกติ 2 29 6" xfId="4523" xr:uid="{00000000-0005-0000-0000-0000AC110000}"/>
    <cellStyle name="ปกติ 2 29 7" xfId="4524" xr:uid="{00000000-0005-0000-0000-0000AD110000}"/>
    <cellStyle name="ปกติ 2 29 8" xfId="4525" xr:uid="{00000000-0005-0000-0000-0000AE110000}"/>
    <cellStyle name="ปกติ 2 29 9" xfId="4526" xr:uid="{00000000-0005-0000-0000-0000AF110000}"/>
    <cellStyle name="ปกติ 2 3" xfId="4527" xr:uid="{00000000-0005-0000-0000-0000B0110000}"/>
    <cellStyle name="ปกติ 2 3 2" xfId="4528" xr:uid="{00000000-0005-0000-0000-0000B1110000}"/>
    <cellStyle name="ปกติ 2 30" xfId="4529" xr:uid="{00000000-0005-0000-0000-0000B2110000}"/>
    <cellStyle name="ปกติ 2 31" xfId="4530" xr:uid="{00000000-0005-0000-0000-0000B3110000}"/>
    <cellStyle name="ปกติ 2 32" xfId="4531" xr:uid="{00000000-0005-0000-0000-0000B4110000}"/>
    <cellStyle name="ปกติ 2 33" xfId="4532" xr:uid="{00000000-0005-0000-0000-0000B5110000}"/>
    <cellStyle name="ปกติ 2 34" xfId="4533" xr:uid="{00000000-0005-0000-0000-0000B6110000}"/>
    <cellStyle name="ปกติ 2 35" xfId="4534" xr:uid="{00000000-0005-0000-0000-0000B7110000}"/>
    <cellStyle name="ปกติ 2 36" xfId="4535" xr:uid="{00000000-0005-0000-0000-0000B8110000}"/>
    <cellStyle name="ปกติ 2 37" xfId="4536" xr:uid="{00000000-0005-0000-0000-0000B9110000}"/>
    <cellStyle name="ปกติ 2 4" xfId="4537" xr:uid="{00000000-0005-0000-0000-0000BA110000}"/>
    <cellStyle name="ปกติ 2 4 2" xfId="4538" xr:uid="{00000000-0005-0000-0000-0000BB110000}"/>
    <cellStyle name="ปกติ 2 5" xfId="4539" xr:uid="{00000000-0005-0000-0000-0000BC110000}"/>
    <cellStyle name="ปกติ 2 5 2" xfId="4540" xr:uid="{00000000-0005-0000-0000-0000BD110000}"/>
    <cellStyle name="ปกติ 2 5 2 2" xfId="4541" xr:uid="{00000000-0005-0000-0000-0000BE110000}"/>
    <cellStyle name="ปกติ 2 5 3" xfId="4542" xr:uid="{00000000-0005-0000-0000-0000BF110000}"/>
    <cellStyle name="ปกติ 2 5 3 2" xfId="4543" xr:uid="{00000000-0005-0000-0000-0000C0110000}"/>
    <cellStyle name="ปกติ 2 5_Sheet4" xfId="4544" xr:uid="{00000000-0005-0000-0000-0000C1110000}"/>
    <cellStyle name="ปกติ 2 6" xfId="4545" xr:uid="{00000000-0005-0000-0000-0000C2110000}"/>
    <cellStyle name="ปกติ 2 6 2" xfId="4546" xr:uid="{00000000-0005-0000-0000-0000C3110000}"/>
    <cellStyle name="ปกติ 2 7" xfId="4547" xr:uid="{00000000-0005-0000-0000-0000C4110000}"/>
    <cellStyle name="ปกติ 2 7 2" xfId="4548" xr:uid="{00000000-0005-0000-0000-0000C5110000}"/>
    <cellStyle name="ปกติ 2 8" xfId="4549" xr:uid="{00000000-0005-0000-0000-0000C6110000}"/>
    <cellStyle name="ปกติ 2 9" xfId="4550" xr:uid="{00000000-0005-0000-0000-0000C7110000}"/>
    <cellStyle name="ปกติ 2_100-10" xfId="4551" xr:uid="{00000000-0005-0000-0000-0000C8110000}"/>
    <cellStyle name="ปกติ 20" xfId="4552" xr:uid="{00000000-0005-0000-0000-0000C9110000}"/>
    <cellStyle name="ปกติ 20 2" xfId="4553" xr:uid="{00000000-0005-0000-0000-0000CA110000}"/>
    <cellStyle name="ปกติ 21" xfId="4554" xr:uid="{00000000-0005-0000-0000-0000CB110000}"/>
    <cellStyle name="ปกติ 21 2" xfId="4555" xr:uid="{00000000-0005-0000-0000-0000CC110000}"/>
    <cellStyle name="ปกติ 22" xfId="4556" xr:uid="{00000000-0005-0000-0000-0000CD110000}"/>
    <cellStyle name="ปกติ 22 2" xfId="4557" xr:uid="{00000000-0005-0000-0000-0000CE110000}"/>
    <cellStyle name="ปกติ 22 2 2" xfId="4558" xr:uid="{00000000-0005-0000-0000-0000CF110000}"/>
    <cellStyle name="ปกติ 22 3" xfId="4559" xr:uid="{00000000-0005-0000-0000-0000D0110000}"/>
    <cellStyle name="ปกติ 22 3 2" xfId="4560" xr:uid="{00000000-0005-0000-0000-0000D1110000}"/>
    <cellStyle name="ปกติ 22 4" xfId="4561" xr:uid="{00000000-0005-0000-0000-0000D2110000}"/>
    <cellStyle name="ปกติ 22 4 2" xfId="4562" xr:uid="{00000000-0005-0000-0000-0000D3110000}"/>
    <cellStyle name="ปกติ 22 5" xfId="4563" xr:uid="{00000000-0005-0000-0000-0000D4110000}"/>
    <cellStyle name="ปกติ 23" xfId="4564" xr:uid="{00000000-0005-0000-0000-0000D5110000}"/>
    <cellStyle name="ปกติ 23 2" xfId="4565" xr:uid="{00000000-0005-0000-0000-0000D6110000}"/>
    <cellStyle name="ปกติ 26" xfId="4566" xr:uid="{00000000-0005-0000-0000-0000D7110000}"/>
    <cellStyle name="ปกติ 26 2" xfId="4567" xr:uid="{00000000-0005-0000-0000-0000D8110000}"/>
    <cellStyle name="ปกติ 27" xfId="4568" xr:uid="{00000000-0005-0000-0000-0000D9110000}"/>
    <cellStyle name="ปกติ 27 2" xfId="4569" xr:uid="{00000000-0005-0000-0000-0000DA110000}"/>
    <cellStyle name="ปกติ 29" xfId="4570" xr:uid="{00000000-0005-0000-0000-0000DB110000}"/>
    <cellStyle name="ปกติ 29 10" xfId="4571" xr:uid="{00000000-0005-0000-0000-0000DC110000}"/>
    <cellStyle name="ปกติ 29 10 2" xfId="4572" xr:uid="{00000000-0005-0000-0000-0000DD110000}"/>
    <cellStyle name="ปกติ 29 11" xfId="4573" xr:uid="{00000000-0005-0000-0000-0000DE110000}"/>
    <cellStyle name="ปกติ 29 11 2" xfId="4574" xr:uid="{00000000-0005-0000-0000-0000DF110000}"/>
    <cellStyle name="ปกติ 29 12" xfId="4575" xr:uid="{00000000-0005-0000-0000-0000E0110000}"/>
    <cellStyle name="ปกติ 29 12 2" xfId="4576" xr:uid="{00000000-0005-0000-0000-0000E1110000}"/>
    <cellStyle name="ปกติ 29 13" xfId="4577" xr:uid="{00000000-0005-0000-0000-0000E2110000}"/>
    <cellStyle name="ปกติ 29 2" xfId="4578" xr:uid="{00000000-0005-0000-0000-0000E3110000}"/>
    <cellStyle name="ปกติ 29 2 2" xfId="4579" xr:uid="{00000000-0005-0000-0000-0000E4110000}"/>
    <cellStyle name="ปกติ 29 2 2 2" xfId="4580" xr:uid="{00000000-0005-0000-0000-0000E5110000}"/>
    <cellStyle name="ปกติ 29 2 3" xfId="4581" xr:uid="{00000000-0005-0000-0000-0000E6110000}"/>
    <cellStyle name="ปกติ 29 2 3 2" xfId="4582" xr:uid="{00000000-0005-0000-0000-0000E7110000}"/>
    <cellStyle name="ปกติ 29 2 4" xfId="4583" xr:uid="{00000000-0005-0000-0000-0000E8110000}"/>
    <cellStyle name="ปกติ 29 2 4 2" xfId="4584" xr:uid="{00000000-0005-0000-0000-0000E9110000}"/>
    <cellStyle name="ปกติ 29 2 5" xfId="4585" xr:uid="{00000000-0005-0000-0000-0000EA110000}"/>
    <cellStyle name="ปกติ 29 3" xfId="4586" xr:uid="{00000000-0005-0000-0000-0000EB110000}"/>
    <cellStyle name="ปกติ 29 3 2" xfId="4587" xr:uid="{00000000-0005-0000-0000-0000EC110000}"/>
    <cellStyle name="ปกติ 29 3 2 2" xfId="4588" xr:uid="{00000000-0005-0000-0000-0000ED110000}"/>
    <cellStyle name="ปกติ 29 3 3" xfId="4589" xr:uid="{00000000-0005-0000-0000-0000EE110000}"/>
    <cellStyle name="ปกติ 29 3 3 2" xfId="4590" xr:uid="{00000000-0005-0000-0000-0000EF110000}"/>
    <cellStyle name="ปกติ 29 3 4" xfId="4591" xr:uid="{00000000-0005-0000-0000-0000F0110000}"/>
    <cellStyle name="ปกติ 29 3 4 2" xfId="4592" xr:uid="{00000000-0005-0000-0000-0000F1110000}"/>
    <cellStyle name="ปกติ 29 3 5" xfId="4593" xr:uid="{00000000-0005-0000-0000-0000F2110000}"/>
    <cellStyle name="ปกติ 29 4" xfId="4594" xr:uid="{00000000-0005-0000-0000-0000F3110000}"/>
    <cellStyle name="ปกติ 29 4 2" xfId="4595" xr:uid="{00000000-0005-0000-0000-0000F4110000}"/>
    <cellStyle name="ปกติ 29 4 2 2" xfId="4596" xr:uid="{00000000-0005-0000-0000-0000F5110000}"/>
    <cellStyle name="ปกติ 29 4 3" xfId="4597" xr:uid="{00000000-0005-0000-0000-0000F6110000}"/>
    <cellStyle name="ปกติ 29 4 3 2" xfId="4598" xr:uid="{00000000-0005-0000-0000-0000F7110000}"/>
    <cellStyle name="ปกติ 29 4 4" xfId="4599" xr:uid="{00000000-0005-0000-0000-0000F8110000}"/>
    <cellStyle name="ปกติ 29 4 4 2" xfId="4600" xr:uid="{00000000-0005-0000-0000-0000F9110000}"/>
    <cellStyle name="ปกติ 29 4 5" xfId="4601" xr:uid="{00000000-0005-0000-0000-0000FA110000}"/>
    <cellStyle name="ปกติ 29 5" xfId="4602" xr:uid="{00000000-0005-0000-0000-0000FB110000}"/>
    <cellStyle name="ปกติ 29 5 2" xfId="4603" xr:uid="{00000000-0005-0000-0000-0000FC110000}"/>
    <cellStyle name="ปกติ 29 5 2 2" xfId="4604" xr:uid="{00000000-0005-0000-0000-0000FD110000}"/>
    <cellStyle name="ปกติ 29 5 3" xfId="4605" xr:uid="{00000000-0005-0000-0000-0000FE110000}"/>
    <cellStyle name="ปกติ 29 5 3 2" xfId="4606" xr:uid="{00000000-0005-0000-0000-0000FF110000}"/>
    <cellStyle name="ปกติ 29 5 4" xfId="4607" xr:uid="{00000000-0005-0000-0000-000000120000}"/>
    <cellStyle name="ปกติ 29 5 4 2" xfId="4608" xr:uid="{00000000-0005-0000-0000-000001120000}"/>
    <cellStyle name="ปกติ 29 5 5" xfId="4609" xr:uid="{00000000-0005-0000-0000-000002120000}"/>
    <cellStyle name="ปกติ 29 6" xfId="4610" xr:uid="{00000000-0005-0000-0000-000003120000}"/>
    <cellStyle name="ปกติ 29 6 2" xfId="4611" xr:uid="{00000000-0005-0000-0000-000004120000}"/>
    <cellStyle name="ปกติ 29 6 2 2" xfId="4612" xr:uid="{00000000-0005-0000-0000-000005120000}"/>
    <cellStyle name="ปกติ 29 6 3" xfId="4613" xr:uid="{00000000-0005-0000-0000-000006120000}"/>
    <cellStyle name="ปกติ 29 6 3 2" xfId="4614" xr:uid="{00000000-0005-0000-0000-000007120000}"/>
    <cellStyle name="ปกติ 29 6 4" xfId="4615" xr:uid="{00000000-0005-0000-0000-000008120000}"/>
    <cellStyle name="ปกติ 29 6 4 2" xfId="4616" xr:uid="{00000000-0005-0000-0000-000009120000}"/>
    <cellStyle name="ปกติ 29 6 5" xfId="4617" xr:uid="{00000000-0005-0000-0000-00000A120000}"/>
    <cellStyle name="ปกติ 29 7" xfId="4618" xr:uid="{00000000-0005-0000-0000-00000B120000}"/>
    <cellStyle name="ปกติ 29 7 2" xfId="4619" xr:uid="{00000000-0005-0000-0000-00000C120000}"/>
    <cellStyle name="ปกติ 29 7 2 2" xfId="4620" xr:uid="{00000000-0005-0000-0000-00000D120000}"/>
    <cellStyle name="ปกติ 29 7 3" xfId="4621" xr:uid="{00000000-0005-0000-0000-00000E120000}"/>
    <cellStyle name="ปกติ 29 7 3 2" xfId="4622" xr:uid="{00000000-0005-0000-0000-00000F120000}"/>
    <cellStyle name="ปกติ 29 7 4" xfId="4623" xr:uid="{00000000-0005-0000-0000-000010120000}"/>
    <cellStyle name="ปกติ 29 7 4 2" xfId="4624" xr:uid="{00000000-0005-0000-0000-000011120000}"/>
    <cellStyle name="ปกติ 29 7 5" xfId="4625" xr:uid="{00000000-0005-0000-0000-000012120000}"/>
    <cellStyle name="ปกติ 29 8" xfId="4626" xr:uid="{00000000-0005-0000-0000-000013120000}"/>
    <cellStyle name="ปกติ 29 8 2" xfId="4627" xr:uid="{00000000-0005-0000-0000-000014120000}"/>
    <cellStyle name="ปกติ 29 8 2 2" xfId="4628" xr:uid="{00000000-0005-0000-0000-000015120000}"/>
    <cellStyle name="ปกติ 29 8 3" xfId="4629" xr:uid="{00000000-0005-0000-0000-000016120000}"/>
    <cellStyle name="ปกติ 29 8 3 2" xfId="4630" xr:uid="{00000000-0005-0000-0000-000017120000}"/>
    <cellStyle name="ปกติ 29 8 4" xfId="4631" xr:uid="{00000000-0005-0000-0000-000018120000}"/>
    <cellStyle name="ปกติ 29 8 4 2" xfId="4632" xr:uid="{00000000-0005-0000-0000-000019120000}"/>
    <cellStyle name="ปกติ 29 8 5" xfId="4633" xr:uid="{00000000-0005-0000-0000-00001A120000}"/>
    <cellStyle name="ปกติ 29 9" xfId="4634" xr:uid="{00000000-0005-0000-0000-00001B120000}"/>
    <cellStyle name="ปกติ 29 9 2" xfId="4635" xr:uid="{00000000-0005-0000-0000-00001C120000}"/>
    <cellStyle name="ปกติ 29 9 2 2" xfId="4636" xr:uid="{00000000-0005-0000-0000-00001D120000}"/>
    <cellStyle name="ปกติ 29 9 3" xfId="4637" xr:uid="{00000000-0005-0000-0000-00001E120000}"/>
    <cellStyle name="ปกติ 29 9 3 2" xfId="4638" xr:uid="{00000000-0005-0000-0000-00001F120000}"/>
    <cellStyle name="ปกติ 29 9 4" xfId="4639" xr:uid="{00000000-0005-0000-0000-000020120000}"/>
    <cellStyle name="ปกติ 29 9 4 2" xfId="4640" xr:uid="{00000000-0005-0000-0000-000021120000}"/>
    <cellStyle name="ปกติ 29 9 5" xfId="4641" xr:uid="{00000000-0005-0000-0000-000022120000}"/>
    <cellStyle name="ปกติ 3" xfId="4642" xr:uid="{00000000-0005-0000-0000-000023120000}"/>
    <cellStyle name="ปกติ 3 10" xfId="4643" xr:uid="{00000000-0005-0000-0000-000024120000}"/>
    <cellStyle name="ปกติ 3 11" xfId="4644" xr:uid="{00000000-0005-0000-0000-000025120000}"/>
    <cellStyle name="ปกติ 3 12" xfId="4645" xr:uid="{00000000-0005-0000-0000-000026120000}"/>
    <cellStyle name="ปกติ 3 13" xfId="4646" xr:uid="{00000000-0005-0000-0000-000027120000}"/>
    <cellStyle name="ปกติ 3 14" xfId="4647" xr:uid="{00000000-0005-0000-0000-000028120000}"/>
    <cellStyle name="ปกติ 3 15" xfId="4648" xr:uid="{00000000-0005-0000-0000-000029120000}"/>
    <cellStyle name="ปกติ 3 16" xfId="4649" xr:uid="{00000000-0005-0000-0000-00002A120000}"/>
    <cellStyle name="ปกติ 3 17" xfId="4650" xr:uid="{00000000-0005-0000-0000-00002B120000}"/>
    <cellStyle name="ปกติ 3 18" xfId="4651" xr:uid="{00000000-0005-0000-0000-00002C120000}"/>
    <cellStyle name="ปกติ 3 19" xfId="4652" xr:uid="{00000000-0005-0000-0000-00002D120000}"/>
    <cellStyle name="ปกติ 3 2" xfId="4653" xr:uid="{00000000-0005-0000-0000-00002E120000}"/>
    <cellStyle name="ปกติ 3 2 2" xfId="4654" xr:uid="{00000000-0005-0000-0000-00002F120000}"/>
    <cellStyle name="ปกติ 3 2 3" xfId="4655" xr:uid="{00000000-0005-0000-0000-000030120000}"/>
    <cellStyle name="ปกติ 3 2 3 2" xfId="4656" xr:uid="{00000000-0005-0000-0000-000031120000}"/>
    <cellStyle name="ปกติ 3 20" xfId="4657" xr:uid="{00000000-0005-0000-0000-000032120000}"/>
    <cellStyle name="ปกติ 3 21" xfId="4658" xr:uid="{00000000-0005-0000-0000-000033120000}"/>
    <cellStyle name="ปกติ 3 22" xfId="4659" xr:uid="{00000000-0005-0000-0000-000034120000}"/>
    <cellStyle name="ปกติ 3 3" xfId="4660" xr:uid="{00000000-0005-0000-0000-000035120000}"/>
    <cellStyle name="ปกติ 3 3 2" xfId="4661" xr:uid="{00000000-0005-0000-0000-000036120000}"/>
    <cellStyle name="ปกติ 3 4" xfId="4662" xr:uid="{00000000-0005-0000-0000-000037120000}"/>
    <cellStyle name="ปกติ 3 4 2" xfId="4663" xr:uid="{00000000-0005-0000-0000-000038120000}"/>
    <cellStyle name="ปกติ 3 5" xfId="4664" xr:uid="{00000000-0005-0000-0000-000039120000}"/>
    <cellStyle name="ปกติ 3 6" xfId="4665" xr:uid="{00000000-0005-0000-0000-00003A120000}"/>
    <cellStyle name="ปกติ 3 7" xfId="4666" xr:uid="{00000000-0005-0000-0000-00003B120000}"/>
    <cellStyle name="ปกติ 3 8" xfId="4667" xr:uid="{00000000-0005-0000-0000-00003C120000}"/>
    <cellStyle name="ปกติ 3 9" xfId="4668" xr:uid="{00000000-0005-0000-0000-00003D120000}"/>
    <cellStyle name="ปกติ 3_14-2-03" xfId="4669" xr:uid="{00000000-0005-0000-0000-00003E120000}"/>
    <cellStyle name="ปกติ 30" xfId="4670" xr:uid="{00000000-0005-0000-0000-00003F120000}"/>
    <cellStyle name="ปกติ 30 2" xfId="4671" xr:uid="{00000000-0005-0000-0000-000040120000}"/>
    <cellStyle name="ปกติ 30 2 10" xfId="4672" xr:uid="{00000000-0005-0000-0000-000041120000}"/>
    <cellStyle name="ปกติ 30 2 2" xfId="4673" xr:uid="{00000000-0005-0000-0000-000042120000}"/>
    <cellStyle name="ปกติ 30 2 3" xfId="4674" xr:uid="{00000000-0005-0000-0000-000043120000}"/>
    <cellStyle name="ปกติ 30 2 4" xfId="4675" xr:uid="{00000000-0005-0000-0000-000044120000}"/>
    <cellStyle name="ปกติ 30 2 5" xfId="4676" xr:uid="{00000000-0005-0000-0000-000045120000}"/>
    <cellStyle name="ปกติ 30 2 6" xfId="4677" xr:uid="{00000000-0005-0000-0000-000046120000}"/>
    <cellStyle name="ปกติ 30 2 7" xfId="4678" xr:uid="{00000000-0005-0000-0000-000047120000}"/>
    <cellStyle name="ปกติ 30 2 8" xfId="4679" xr:uid="{00000000-0005-0000-0000-000048120000}"/>
    <cellStyle name="ปกติ 30 2 9" xfId="4680" xr:uid="{00000000-0005-0000-0000-000049120000}"/>
    <cellStyle name="ปกติ 30 3" xfId="4681" xr:uid="{00000000-0005-0000-0000-00004A120000}"/>
    <cellStyle name="ปกติ 30 3 10" xfId="4682" xr:uid="{00000000-0005-0000-0000-00004B120000}"/>
    <cellStyle name="ปกติ 30 3 2" xfId="4683" xr:uid="{00000000-0005-0000-0000-00004C120000}"/>
    <cellStyle name="ปกติ 30 3 3" xfId="4684" xr:uid="{00000000-0005-0000-0000-00004D120000}"/>
    <cellStyle name="ปกติ 30 3 4" xfId="4685" xr:uid="{00000000-0005-0000-0000-00004E120000}"/>
    <cellStyle name="ปกติ 30 3 5" xfId="4686" xr:uid="{00000000-0005-0000-0000-00004F120000}"/>
    <cellStyle name="ปกติ 30 3 6" xfId="4687" xr:uid="{00000000-0005-0000-0000-000050120000}"/>
    <cellStyle name="ปกติ 30 3 7" xfId="4688" xr:uid="{00000000-0005-0000-0000-000051120000}"/>
    <cellStyle name="ปกติ 30 3 8" xfId="4689" xr:uid="{00000000-0005-0000-0000-000052120000}"/>
    <cellStyle name="ปกติ 30 3 9" xfId="4690" xr:uid="{00000000-0005-0000-0000-000053120000}"/>
    <cellStyle name="ปกติ 30 4" xfId="4691" xr:uid="{00000000-0005-0000-0000-000054120000}"/>
    <cellStyle name="ปกติ 30 5" xfId="4692" xr:uid="{00000000-0005-0000-0000-000055120000}"/>
    <cellStyle name="ปกติ 30 6" xfId="4693" xr:uid="{00000000-0005-0000-0000-000056120000}"/>
    <cellStyle name="ปกติ 31" xfId="4694" xr:uid="{00000000-0005-0000-0000-000057120000}"/>
    <cellStyle name="ปกติ 31 10" xfId="4695" xr:uid="{00000000-0005-0000-0000-000058120000}"/>
    <cellStyle name="ปกติ 31 10 2" xfId="4696" xr:uid="{00000000-0005-0000-0000-000059120000}"/>
    <cellStyle name="ปกติ 31 11" xfId="4697" xr:uid="{00000000-0005-0000-0000-00005A120000}"/>
    <cellStyle name="ปกติ 31 11 2" xfId="4698" xr:uid="{00000000-0005-0000-0000-00005B120000}"/>
    <cellStyle name="ปกติ 31 12" xfId="4699" xr:uid="{00000000-0005-0000-0000-00005C120000}"/>
    <cellStyle name="ปกติ 31 12 2" xfId="4700" xr:uid="{00000000-0005-0000-0000-00005D120000}"/>
    <cellStyle name="ปกติ 31 13" xfId="4701" xr:uid="{00000000-0005-0000-0000-00005E120000}"/>
    <cellStyle name="ปกติ 31 2" xfId="4702" xr:uid="{00000000-0005-0000-0000-00005F120000}"/>
    <cellStyle name="ปกติ 31 2 2" xfId="4703" xr:uid="{00000000-0005-0000-0000-000060120000}"/>
    <cellStyle name="ปกติ 31 2 2 2" xfId="4704" xr:uid="{00000000-0005-0000-0000-000061120000}"/>
    <cellStyle name="ปกติ 31 2 3" xfId="4705" xr:uid="{00000000-0005-0000-0000-000062120000}"/>
    <cellStyle name="ปกติ 31 2 3 2" xfId="4706" xr:uid="{00000000-0005-0000-0000-000063120000}"/>
    <cellStyle name="ปกติ 31 2 4" xfId="4707" xr:uid="{00000000-0005-0000-0000-000064120000}"/>
    <cellStyle name="ปกติ 31 2 4 2" xfId="4708" xr:uid="{00000000-0005-0000-0000-000065120000}"/>
    <cellStyle name="ปกติ 31 2 5" xfId="4709" xr:uid="{00000000-0005-0000-0000-000066120000}"/>
    <cellStyle name="ปกติ 31 3" xfId="4710" xr:uid="{00000000-0005-0000-0000-000067120000}"/>
    <cellStyle name="ปกติ 31 3 2" xfId="4711" xr:uid="{00000000-0005-0000-0000-000068120000}"/>
    <cellStyle name="ปกติ 31 3 2 2" xfId="4712" xr:uid="{00000000-0005-0000-0000-000069120000}"/>
    <cellStyle name="ปกติ 31 3 3" xfId="4713" xr:uid="{00000000-0005-0000-0000-00006A120000}"/>
    <cellStyle name="ปกติ 31 3 3 2" xfId="4714" xr:uid="{00000000-0005-0000-0000-00006B120000}"/>
    <cellStyle name="ปกติ 31 3 4" xfId="4715" xr:uid="{00000000-0005-0000-0000-00006C120000}"/>
    <cellStyle name="ปกติ 31 3 4 2" xfId="4716" xr:uid="{00000000-0005-0000-0000-00006D120000}"/>
    <cellStyle name="ปกติ 31 3 5" xfId="4717" xr:uid="{00000000-0005-0000-0000-00006E120000}"/>
    <cellStyle name="ปกติ 31 4" xfId="4718" xr:uid="{00000000-0005-0000-0000-00006F120000}"/>
    <cellStyle name="ปกติ 31 4 2" xfId="4719" xr:uid="{00000000-0005-0000-0000-000070120000}"/>
    <cellStyle name="ปกติ 31 4 2 2" xfId="4720" xr:uid="{00000000-0005-0000-0000-000071120000}"/>
    <cellStyle name="ปกติ 31 4 3" xfId="4721" xr:uid="{00000000-0005-0000-0000-000072120000}"/>
    <cellStyle name="ปกติ 31 4 3 2" xfId="4722" xr:uid="{00000000-0005-0000-0000-000073120000}"/>
    <cellStyle name="ปกติ 31 4 4" xfId="4723" xr:uid="{00000000-0005-0000-0000-000074120000}"/>
    <cellStyle name="ปกติ 31 4 4 2" xfId="4724" xr:uid="{00000000-0005-0000-0000-000075120000}"/>
    <cellStyle name="ปกติ 31 4 5" xfId="4725" xr:uid="{00000000-0005-0000-0000-000076120000}"/>
    <cellStyle name="ปกติ 31 5" xfId="4726" xr:uid="{00000000-0005-0000-0000-000077120000}"/>
    <cellStyle name="ปกติ 31 5 2" xfId="4727" xr:uid="{00000000-0005-0000-0000-000078120000}"/>
    <cellStyle name="ปกติ 31 5 2 2" xfId="4728" xr:uid="{00000000-0005-0000-0000-000079120000}"/>
    <cellStyle name="ปกติ 31 5 3" xfId="4729" xr:uid="{00000000-0005-0000-0000-00007A120000}"/>
    <cellStyle name="ปกติ 31 5 3 2" xfId="4730" xr:uid="{00000000-0005-0000-0000-00007B120000}"/>
    <cellStyle name="ปกติ 31 5 4" xfId="4731" xr:uid="{00000000-0005-0000-0000-00007C120000}"/>
    <cellStyle name="ปกติ 31 5 4 2" xfId="4732" xr:uid="{00000000-0005-0000-0000-00007D120000}"/>
    <cellStyle name="ปกติ 31 5 5" xfId="4733" xr:uid="{00000000-0005-0000-0000-00007E120000}"/>
    <cellStyle name="ปกติ 31 6" xfId="4734" xr:uid="{00000000-0005-0000-0000-00007F120000}"/>
    <cellStyle name="ปกติ 31 6 2" xfId="4735" xr:uid="{00000000-0005-0000-0000-000080120000}"/>
    <cellStyle name="ปกติ 31 6 2 2" xfId="4736" xr:uid="{00000000-0005-0000-0000-000081120000}"/>
    <cellStyle name="ปกติ 31 6 3" xfId="4737" xr:uid="{00000000-0005-0000-0000-000082120000}"/>
    <cellStyle name="ปกติ 31 6 3 2" xfId="4738" xr:uid="{00000000-0005-0000-0000-000083120000}"/>
    <cellStyle name="ปกติ 31 6 4" xfId="4739" xr:uid="{00000000-0005-0000-0000-000084120000}"/>
    <cellStyle name="ปกติ 31 6 4 2" xfId="4740" xr:uid="{00000000-0005-0000-0000-000085120000}"/>
    <cellStyle name="ปกติ 31 6 5" xfId="4741" xr:uid="{00000000-0005-0000-0000-000086120000}"/>
    <cellStyle name="ปกติ 31 7" xfId="4742" xr:uid="{00000000-0005-0000-0000-000087120000}"/>
    <cellStyle name="ปกติ 31 7 2" xfId="4743" xr:uid="{00000000-0005-0000-0000-000088120000}"/>
    <cellStyle name="ปกติ 31 7 2 2" xfId="4744" xr:uid="{00000000-0005-0000-0000-000089120000}"/>
    <cellStyle name="ปกติ 31 7 3" xfId="4745" xr:uid="{00000000-0005-0000-0000-00008A120000}"/>
    <cellStyle name="ปกติ 31 7 3 2" xfId="4746" xr:uid="{00000000-0005-0000-0000-00008B120000}"/>
    <cellStyle name="ปกติ 31 7 4" xfId="4747" xr:uid="{00000000-0005-0000-0000-00008C120000}"/>
    <cellStyle name="ปกติ 31 7 4 2" xfId="4748" xr:uid="{00000000-0005-0000-0000-00008D120000}"/>
    <cellStyle name="ปกติ 31 7 5" xfId="4749" xr:uid="{00000000-0005-0000-0000-00008E120000}"/>
    <cellStyle name="ปกติ 31 8" xfId="4750" xr:uid="{00000000-0005-0000-0000-00008F120000}"/>
    <cellStyle name="ปกติ 31 8 2" xfId="4751" xr:uid="{00000000-0005-0000-0000-000090120000}"/>
    <cellStyle name="ปกติ 31 8 2 2" xfId="4752" xr:uid="{00000000-0005-0000-0000-000091120000}"/>
    <cellStyle name="ปกติ 31 8 3" xfId="4753" xr:uid="{00000000-0005-0000-0000-000092120000}"/>
    <cellStyle name="ปกติ 31 8 3 2" xfId="4754" xr:uid="{00000000-0005-0000-0000-000093120000}"/>
    <cellStyle name="ปกติ 31 8 4" xfId="4755" xr:uid="{00000000-0005-0000-0000-000094120000}"/>
    <cellStyle name="ปกติ 31 8 4 2" xfId="4756" xr:uid="{00000000-0005-0000-0000-000095120000}"/>
    <cellStyle name="ปกติ 31 8 5" xfId="4757" xr:uid="{00000000-0005-0000-0000-000096120000}"/>
    <cellStyle name="ปกติ 31 9" xfId="4758" xr:uid="{00000000-0005-0000-0000-000097120000}"/>
    <cellStyle name="ปกติ 31 9 2" xfId="4759" xr:uid="{00000000-0005-0000-0000-000098120000}"/>
    <cellStyle name="ปกติ 31 9 2 2" xfId="4760" xr:uid="{00000000-0005-0000-0000-000099120000}"/>
    <cellStyle name="ปกติ 31 9 3" xfId="4761" xr:uid="{00000000-0005-0000-0000-00009A120000}"/>
    <cellStyle name="ปกติ 31 9 3 2" xfId="4762" xr:uid="{00000000-0005-0000-0000-00009B120000}"/>
    <cellStyle name="ปกติ 31 9 4" xfId="4763" xr:uid="{00000000-0005-0000-0000-00009C120000}"/>
    <cellStyle name="ปกติ 31 9 4 2" xfId="4764" xr:uid="{00000000-0005-0000-0000-00009D120000}"/>
    <cellStyle name="ปกติ 31 9 5" xfId="4765" xr:uid="{00000000-0005-0000-0000-00009E120000}"/>
    <cellStyle name="ปกติ 32" xfId="4766" xr:uid="{00000000-0005-0000-0000-00009F120000}"/>
    <cellStyle name="ปกติ 32 10" xfId="4767" xr:uid="{00000000-0005-0000-0000-0000A0120000}"/>
    <cellStyle name="ปกติ 32 10 2" xfId="4768" xr:uid="{00000000-0005-0000-0000-0000A1120000}"/>
    <cellStyle name="ปกติ 32 11" xfId="4769" xr:uid="{00000000-0005-0000-0000-0000A2120000}"/>
    <cellStyle name="ปกติ 32 11 2" xfId="4770" xr:uid="{00000000-0005-0000-0000-0000A3120000}"/>
    <cellStyle name="ปกติ 32 12" xfId="4771" xr:uid="{00000000-0005-0000-0000-0000A4120000}"/>
    <cellStyle name="ปกติ 32 12 2" xfId="4772" xr:uid="{00000000-0005-0000-0000-0000A5120000}"/>
    <cellStyle name="ปกติ 32 13" xfId="4773" xr:uid="{00000000-0005-0000-0000-0000A6120000}"/>
    <cellStyle name="ปกติ 32 2" xfId="4774" xr:uid="{00000000-0005-0000-0000-0000A7120000}"/>
    <cellStyle name="ปกติ 32 2 2" xfId="4775" xr:uid="{00000000-0005-0000-0000-0000A8120000}"/>
    <cellStyle name="ปกติ 32 2 2 2" xfId="4776" xr:uid="{00000000-0005-0000-0000-0000A9120000}"/>
    <cellStyle name="ปกติ 32 2 3" xfId="4777" xr:uid="{00000000-0005-0000-0000-0000AA120000}"/>
    <cellStyle name="ปกติ 32 2 3 2" xfId="4778" xr:uid="{00000000-0005-0000-0000-0000AB120000}"/>
    <cellStyle name="ปกติ 32 2 4" xfId="4779" xr:uid="{00000000-0005-0000-0000-0000AC120000}"/>
    <cellStyle name="ปกติ 32 2 4 2" xfId="4780" xr:uid="{00000000-0005-0000-0000-0000AD120000}"/>
    <cellStyle name="ปกติ 32 2 5" xfId="4781" xr:uid="{00000000-0005-0000-0000-0000AE120000}"/>
    <cellStyle name="ปกติ 32 3" xfId="4782" xr:uid="{00000000-0005-0000-0000-0000AF120000}"/>
    <cellStyle name="ปกติ 32 3 2" xfId="4783" xr:uid="{00000000-0005-0000-0000-0000B0120000}"/>
    <cellStyle name="ปกติ 32 3 2 2" xfId="4784" xr:uid="{00000000-0005-0000-0000-0000B1120000}"/>
    <cellStyle name="ปกติ 32 3 3" xfId="4785" xr:uid="{00000000-0005-0000-0000-0000B2120000}"/>
    <cellStyle name="ปกติ 32 3 3 2" xfId="4786" xr:uid="{00000000-0005-0000-0000-0000B3120000}"/>
    <cellStyle name="ปกติ 32 3 4" xfId="4787" xr:uid="{00000000-0005-0000-0000-0000B4120000}"/>
    <cellStyle name="ปกติ 32 3 4 2" xfId="4788" xr:uid="{00000000-0005-0000-0000-0000B5120000}"/>
    <cellStyle name="ปกติ 32 3 5" xfId="4789" xr:uid="{00000000-0005-0000-0000-0000B6120000}"/>
    <cellStyle name="ปกติ 32 4" xfId="4790" xr:uid="{00000000-0005-0000-0000-0000B7120000}"/>
    <cellStyle name="ปกติ 32 4 2" xfId="4791" xr:uid="{00000000-0005-0000-0000-0000B8120000}"/>
    <cellStyle name="ปกติ 32 4 2 2" xfId="4792" xr:uid="{00000000-0005-0000-0000-0000B9120000}"/>
    <cellStyle name="ปกติ 32 4 3" xfId="4793" xr:uid="{00000000-0005-0000-0000-0000BA120000}"/>
    <cellStyle name="ปกติ 32 4 3 2" xfId="4794" xr:uid="{00000000-0005-0000-0000-0000BB120000}"/>
    <cellStyle name="ปกติ 32 4 4" xfId="4795" xr:uid="{00000000-0005-0000-0000-0000BC120000}"/>
    <cellStyle name="ปกติ 32 4 4 2" xfId="4796" xr:uid="{00000000-0005-0000-0000-0000BD120000}"/>
    <cellStyle name="ปกติ 32 4 5" xfId="4797" xr:uid="{00000000-0005-0000-0000-0000BE120000}"/>
    <cellStyle name="ปกติ 32 5" xfId="4798" xr:uid="{00000000-0005-0000-0000-0000BF120000}"/>
    <cellStyle name="ปกติ 32 5 2" xfId="4799" xr:uid="{00000000-0005-0000-0000-0000C0120000}"/>
    <cellStyle name="ปกติ 32 5 2 2" xfId="4800" xr:uid="{00000000-0005-0000-0000-0000C1120000}"/>
    <cellStyle name="ปกติ 32 5 3" xfId="4801" xr:uid="{00000000-0005-0000-0000-0000C2120000}"/>
    <cellStyle name="ปกติ 32 5 3 2" xfId="4802" xr:uid="{00000000-0005-0000-0000-0000C3120000}"/>
    <cellStyle name="ปกติ 32 5 4" xfId="4803" xr:uid="{00000000-0005-0000-0000-0000C4120000}"/>
    <cellStyle name="ปกติ 32 5 4 2" xfId="4804" xr:uid="{00000000-0005-0000-0000-0000C5120000}"/>
    <cellStyle name="ปกติ 32 5 5" xfId="4805" xr:uid="{00000000-0005-0000-0000-0000C6120000}"/>
    <cellStyle name="ปกติ 32 6" xfId="4806" xr:uid="{00000000-0005-0000-0000-0000C7120000}"/>
    <cellStyle name="ปกติ 32 6 2" xfId="4807" xr:uid="{00000000-0005-0000-0000-0000C8120000}"/>
    <cellStyle name="ปกติ 32 6 2 2" xfId="4808" xr:uid="{00000000-0005-0000-0000-0000C9120000}"/>
    <cellStyle name="ปกติ 32 6 3" xfId="4809" xr:uid="{00000000-0005-0000-0000-0000CA120000}"/>
    <cellStyle name="ปกติ 32 6 3 2" xfId="4810" xr:uid="{00000000-0005-0000-0000-0000CB120000}"/>
    <cellStyle name="ปกติ 32 6 4" xfId="4811" xr:uid="{00000000-0005-0000-0000-0000CC120000}"/>
    <cellStyle name="ปกติ 32 6 4 2" xfId="4812" xr:uid="{00000000-0005-0000-0000-0000CD120000}"/>
    <cellStyle name="ปกติ 32 6 5" xfId="4813" xr:uid="{00000000-0005-0000-0000-0000CE120000}"/>
    <cellStyle name="ปกติ 32 7" xfId="4814" xr:uid="{00000000-0005-0000-0000-0000CF120000}"/>
    <cellStyle name="ปกติ 32 7 2" xfId="4815" xr:uid="{00000000-0005-0000-0000-0000D0120000}"/>
    <cellStyle name="ปกติ 32 7 2 2" xfId="4816" xr:uid="{00000000-0005-0000-0000-0000D1120000}"/>
    <cellStyle name="ปกติ 32 7 3" xfId="4817" xr:uid="{00000000-0005-0000-0000-0000D2120000}"/>
    <cellStyle name="ปกติ 32 7 3 2" xfId="4818" xr:uid="{00000000-0005-0000-0000-0000D3120000}"/>
    <cellStyle name="ปกติ 32 7 4" xfId="4819" xr:uid="{00000000-0005-0000-0000-0000D4120000}"/>
    <cellStyle name="ปกติ 32 7 4 2" xfId="4820" xr:uid="{00000000-0005-0000-0000-0000D5120000}"/>
    <cellStyle name="ปกติ 32 7 5" xfId="4821" xr:uid="{00000000-0005-0000-0000-0000D6120000}"/>
    <cellStyle name="ปกติ 32 8" xfId="4822" xr:uid="{00000000-0005-0000-0000-0000D7120000}"/>
    <cellStyle name="ปกติ 32 8 2" xfId="4823" xr:uid="{00000000-0005-0000-0000-0000D8120000}"/>
    <cellStyle name="ปกติ 32 8 2 2" xfId="4824" xr:uid="{00000000-0005-0000-0000-0000D9120000}"/>
    <cellStyle name="ปกติ 32 8 3" xfId="4825" xr:uid="{00000000-0005-0000-0000-0000DA120000}"/>
    <cellStyle name="ปกติ 32 8 3 2" xfId="4826" xr:uid="{00000000-0005-0000-0000-0000DB120000}"/>
    <cellStyle name="ปกติ 32 8 4" xfId="4827" xr:uid="{00000000-0005-0000-0000-0000DC120000}"/>
    <cellStyle name="ปกติ 32 8 4 2" xfId="4828" xr:uid="{00000000-0005-0000-0000-0000DD120000}"/>
    <cellStyle name="ปกติ 32 8 5" xfId="4829" xr:uid="{00000000-0005-0000-0000-0000DE120000}"/>
    <cellStyle name="ปกติ 32 9" xfId="4830" xr:uid="{00000000-0005-0000-0000-0000DF120000}"/>
    <cellStyle name="ปกติ 32 9 2" xfId="4831" xr:uid="{00000000-0005-0000-0000-0000E0120000}"/>
    <cellStyle name="ปกติ 32 9 2 2" xfId="4832" xr:uid="{00000000-0005-0000-0000-0000E1120000}"/>
    <cellStyle name="ปกติ 32 9 3" xfId="4833" xr:uid="{00000000-0005-0000-0000-0000E2120000}"/>
    <cellStyle name="ปกติ 32 9 3 2" xfId="4834" xr:uid="{00000000-0005-0000-0000-0000E3120000}"/>
    <cellStyle name="ปกติ 32 9 4" xfId="4835" xr:uid="{00000000-0005-0000-0000-0000E4120000}"/>
    <cellStyle name="ปกติ 32 9 4 2" xfId="4836" xr:uid="{00000000-0005-0000-0000-0000E5120000}"/>
    <cellStyle name="ปกติ 32 9 5" xfId="4837" xr:uid="{00000000-0005-0000-0000-0000E6120000}"/>
    <cellStyle name="ปกติ 33" xfId="4838" xr:uid="{00000000-0005-0000-0000-0000E7120000}"/>
    <cellStyle name="ปกติ 33 10" xfId="4839" xr:uid="{00000000-0005-0000-0000-0000E8120000}"/>
    <cellStyle name="ปกติ 33 10 2" xfId="4840" xr:uid="{00000000-0005-0000-0000-0000E9120000}"/>
    <cellStyle name="ปกติ 33 11" xfId="4841" xr:uid="{00000000-0005-0000-0000-0000EA120000}"/>
    <cellStyle name="ปกติ 33 11 2" xfId="4842" xr:uid="{00000000-0005-0000-0000-0000EB120000}"/>
    <cellStyle name="ปกติ 33 12" xfId="4843" xr:uid="{00000000-0005-0000-0000-0000EC120000}"/>
    <cellStyle name="ปกติ 33 12 2" xfId="4844" xr:uid="{00000000-0005-0000-0000-0000ED120000}"/>
    <cellStyle name="ปกติ 33 13" xfId="4845" xr:uid="{00000000-0005-0000-0000-0000EE120000}"/>
    <cellStyle name="ปกติ 33 2" xfId="4846" xr:uid="{00000000-0005-0000-0000-0000EF120000}"/>
    <cellStyle name="ปกติ 33 2 2" xfId="4847" xr:uid="{00000000-0005-0000-0000-0000F0120000}"/>
    <cellStyle name="ปกติ 33 2 2 2" xfId="4848" xr:uid="{00000000-0005-0000-0000-0000F1120000}"/>
    <cellStyle name="ปกติ 33 2 3" xfId="4849" xr:uid="{00000000-0005-0000-0000-0000F2120000}"/>
    <cellStyle name="ปกติ 33 2 3 2" xfId="4850" xr:uid="{00000000-0005-0000-0000-0000F3120000}"/>
    <cellStyle name="ปกติ 33 2 4" xfId="4851" xr:uid="{00000000-0005-0000-0000-0000F4120000}"/>
    <cellStyle name="ปกติ 33 2 4 2" xfId="4852" xr:uid="{00000000-0005-0000-0000-0000F5120000}"/>
    <cellStyle name="ปกติ 33 2 5" xfId="4853" xr:uid="{00000000-0005-0000-0000-0000F6120000}"/>
    <cellStyle name="ปกติ 33 3" xfId="4854" xr:uid="{00000000-0005-0000-0000-0000F7120000}"/>
    <cellStyle name="ปกติ 33 3 2" xfId="4855" xr:uid="{00000000-0005-0000-0000-0000F8120000}"/>
    <cellStyle name="ปกติ 33 3 2 2" xfId="4856" xr:uid="{00000000-0005-0000-0000-0000F9120000}"/>
    <cellStyle name="ปกติ 33 3 3" xfId="4857" xr:uid="{00000000-0005-0000-0000-0000FA120000}"/>
    <cellStyle name="ปกติ 33 3 3 2" xfId="4858" xr:uid="{00000000-0005-0000-0000-0000FB120000}"/>
    <cellStyle name="ปกติ 33 3 4" xfId="4859" xr:uid="{00000000-0005-0000-0000-0000FC120000}"/>
    <cellStyle name="ปกติ 33 3 4 2" xfId="4860" xr:uid="{00000000-0005-0000-0000-0000FD120000}"/>
    <cellStyle name="ปกติ 33 3 5" xfId="4861" xr:uid="{00000000-0005-0000-0000-0000FE120000}"/>
    <cellStyle name="ปกติ 33 4" xfId="4862" xr:uid="{00000000-0005-0000-0000-0000FF120000}"/>
    <cellStyle name="ปกติ 33 4 2" xfId="4863" xr:uid="{00000000-0005-0000-0000-000000130000}"/>
    <cellStyle name="ปกติ 33 4 2 2" xfId="4864" xr:uid="{00000000-0005-0000-0000-000001130000}"/>
    <cellStyle name="ปกติ 33 4 3" xfId="4865" xr:uid="{00000000-0005-0000-0000-000002130000}"/>
    <cellStyle name="ปกติ 33 4 3 2" xfId="4866" xr:uid="{00000000-0005-0000-0000-000003130000}"/>
    <cellStyle name="ปกติ 33 4 4" xfId="4867" xr:uid="{00000000-0005-0000-0000-000004130000}"/>
    <cellStyle name="ปกติ 33 4 4 2" xfId="4868" xr:uid="{00000000-0005-0000-0000-000005130000}"/>
    <cellStyle name="ปกติ 33 4 5" xfId="4869" xr:uid="{00000000-0005-0000-0000-000006130000}"/>
    <cellStyle name="ปกติ 33 5" xfId="4870" xr:uid="{00000000-0005-0000-0000-000007130000}"/>
    <cellStyle name="ปกติ 33 5 2" xfId="4871" xr:uid="{00000000-0005-0000-0000-000008130000}"/>
    <cellStyle name="ปกติ 33 5 2 2" xfId="4872" xr:uid="{00000000-0005-0000-0000-000009130000}"/>
    <cellStyle name="ปกติ 33 5 3" xfId="4873" xr:uid="{00000000-0005-0000-0000-00000A130000}"/>
    <cellStyle name="ปกติ 33 5 3 2" xfId="4874" xr:uid="{00000000-0005-0000-0000-00000B130000}"/>
    <cellStyle name="ปกติ 33 5 4" xfId="4875" xr:uid="{00000000-0005-0000-0000-00000C130000}"/>
    <cellStyle name="ปกติ 33 5 4 2" xfId="4876" xr:uid="{00000000-0005-0000-0000-00000D130000}"/>
    <cellStyle name="ปกติ 33 5 5" xfId="4877" xr:uid="{00000000-0005-0000-0000-00000E130000}"/>
    <cellStyle name="ปกติ 33 6" xfId="4878" xr:uid="{00000000-0005-0000-0000-00000F130000}"/>
    <cellStyle name="ปกติ 33 6 2" xfId="4879" xr:uid="{00000000-0005-0000-0000-000010130000}"/>
    <cellStyle name="ปกติ 33 6 2 2" xfId="4880" xr:uid="{00000000-0005-0000-0000-000011130000}"/>
    <cellStyle name="ปกติ 33 6 3" xfId="4881" xr:uid="{00000000-0005-0000-0000-000012130000}"/>
    <cellStyle name="ปกติ 33 6 3 2" xfId="4882" xr:uid="{00000000-0005-0000-0000-000013130000}"/>
    <cellStyle name="ปกติ 33 6 4" xfId="4883" xr:uid="{00000000-0005-0000-0000-000014130000}"/>
    <cellStyle name="ปกติ 33 6 4 2" xfId="4884" xr:uid="{00000000-0005-0000-0000-000015130000}"/>
    <cellStyle name="ปกติ 33 6 5" xfId="4885" xr:uid="{00000000-0005-0000-0000-000016130000}"/>
    <cellStyle name="ปกติ 33 7" xfId="4886" xr:uid="{00000000-0005-0000-0000-000017130000}"/>
    <cellStyle name="ปกติ 33 7 2" xfId="4887" xr:uid="{00000000-0005-0000-0000-000018130000}"/>
    <cellStyle name="ปกติ 33 7 2 2" xfId="4888" xr:uid="{00000000-0005-0000-0000-000019130000}"/>
    <cellStyle name="ปกติ 33 7 3" xfId="4889" xr:uid="{00000000-0005-0000-0000-00001A130000}"/>
    <cellStyle name="ปกติ 33 7 3 2" xfId="4890" xr:uid="{00000000-0005-0000-0000-00001B130000}"/>
    <cellStyle name="ปกติ 33 7 4" xfId="4891" xr:uid="{00000000-0005-0000-0000-00001C130000}"/>
    <cellStyle name="ปกติ 33 7 4 2" xfId="4892" xr:uid="{00000000-0005-0000-0000-00001D130000}"/>
    <cellStyle name="ปกติ 33 7 5" xfId="4893" xr:uid="{00000000-0005-0000-0000-00001E130000}"/>
    <cellStyle name="ปกติ 33 8" xfId="4894" xr:uid="{00000000-0005-0000-0000-00001F130000}"/>
    <cellStyle name="ปกติ 33 8 2" xfId="4895" xr:uid="{00000000-0005-0000-0000-000020130000}"/>
    <cellStyle name="ปกติ 33 8 2 2" xfId="4896" xr:uid="{00000000-0005-0000-0000-000021130000}"/>
    <cellStyle name="ปกติ 33 8 3" xfId="4897" xr:uid="{00000000-0005-0000-0000-000022130000}"/>
    <cellStyle name="ปกติ 33 8 3 2" xfId="4898" xr:uid="{00000000-0005-0000-0000-000023130000}"/>
    <cellStyle name="ปกติ 33 8 4" xfId="4899" xr:uid="{00000000-0005-0000-0000-000024130000}"/>
    <cellStyle name="ปกติ 33 8 4 2" xfId="4900" xr:uid="{00000000-0005-0000-0000-000025130000}"/>
    <cellStyle name="ปกติ 33 8 5" xfId="4901" xr:uid="{00000000-0005-0000-0000-000026130000}"/>
    <cellStyle name="ปกติ 33 9" xfId="4902" xr:uid="{00000000-0005-0000-0000-000027130000}"/>
    <cellStyle name="ปกติ 33 9 2" xfId="4903" xr:uid="{00000000-0005-0000-0000-000028130000}"/>
    <cellStyle name="ปกติ 33 9 2 2" xfId="4904" xr:uid="{00000000-0005-0000-0000-000029130000}"/>
    <cellStyle name="ปกติ 33 9 3" xfId="4905" xr:uid="{00000000-0005-0000-0000-00002A130000}"/>
    <cellStyle name="ปกติ 33 9 3 2" xfId="4906" xr:uid="{00000000-0005-0000-0000-00002B130000}"/>
    <cellStyle name="ปกติ 33 9 4" xfId="4907" xr:uid="{00000000-0005-0000-0000-00002C130000}"/>
    <cellStyle name="ปกติ 33 9 4 2" xfId="4908" xr:uid="{00000000-0005-0000-0000-00002D130000}"/>
    <cellStyle name="ปกติ 33 9 5" xfId="4909" xr:uid="{00000000-0005-0000-0000-00002E130000}"/>
    <cellStyle name="ปกติ 34" xfId="4910" xr:uid="{00000000-0005-0000-0000-00002F130000}"/>
    <cellStyle name="ปกติ 34 2" xfId="4911" xr:uid="{00000000-0005-0000-0000-000030130000}"/>
    <cellStyle name="ปกติ 34 2 10" xfId="4912" xr:uid="{00000000-0005-0000-0000-000031130000}"/>
    <cellStyle name="ปกติ 34 2 2" xfId="4913" xr:uid="{00000000-0005-0000-0000-000032130000}"/>
    <cellStyle name="ปกติ 34 2 3" xfId="4914" xr:uid="{00000000-0005-0000-0000-000033130000}"/>
    <cellStyle name="ปกติ 34 2 4" xfId="4915" xr:uid="{00000000-0005-0000-0000-000034130000}"/>
    <cellStyle name="ปกติ 34 2 5" xfId="4916" xr:uid="{00000000-0005-0000-0000-000035130000}"/>
    <cellStyle name="ปกติ 34 2 6" xfId="4917" xr:uid="{00000000-0005-0000-0000-000036130000}"/>
    <cellStyle name="ปกติ 34 2 7" xfId="4918" xr:uid="{00000000-0005-0000-0000-000037130000}"/>
    <cellStyle name="ปกติ 34 2 8" xfId="4919" xr:uid="{00000000-0005-0000-0000-000038130000}"/>
    <cellStyle name="ปกติ 34 2 9" xfId="4920" xr:uid="{00000000-0005-0000-0000-000039130000}"/>
    <cellStyle name="ปกติ 34 3" xfId="4921" xr:uid="{00000000-0005-0000-0000-00003A130000}"/>
    <cellStyle name="ปกติ 34 3 10" xfId="4922" xr:uid="{00000000-0005-0000-0000-00003B130000}"/>
    <cellStyle name="ปกติ 34 3 2" xfId="4923" xr:uid="{00000000-0005-0000-0000-00003C130000}"/>
    <cellStyle name="ปกติ 34 3 3" xfId="4924" xr:uid="{00000000-0005-0000-0000-00003D130000}"/>
    <cellStyle name="ปกติ 34 3 4" xfId="4925" xr:uid="{00000000-0005-0000-0000-00003E130000}"/>
    <cellStyle name="ปกติ 34 3 5" xfId="4926" xr:uid="{00000000-0005-0000-0000-00003F130000}"/>
    <cellStyle name="ปกติ 34 3 6" xfId="4927" xr:uid="{00000000-0005-0000-0000-000040130000}"/>
    <cellStyle name="ปกติ 34 3 7" xfId="4928" xr:uid="{00000000-0005-0000-0000-000041130000}"/>
    <cellStyle name="ปกติ 34 3 8" xfId="4929" xr:uid="{00000000-0005-0000-0000-000042130000}"/>
    <cellStyle name="ปกติ 34 3 9" xfId="4930" xr:uid="{00000000-0005-0000-0000-000043130000}"/>
    <cellStyle name="ปกติ 34 4" xfId="4931" xr:uid="{00000000-0005-0000-0000-000044130000}"/>
    <cellStyle name="ปกติ 34 5" xfId="4932" xr:uid="{00000000-0005-0000-0000-000045130000}"/>
    <cellStyle name="ปกติ 34 6" xfId="4933" xr:uid="{00000000-0005-0000-0000-000046130000}"/>
    <cellStyle name="ปกติ 36" xfId="4934" xr:uid="{00000000-0005-0000-0000-000047130000}"/>
    <cellStyle name="ปกติ 36 2" xfId="4935" xr:uid="{00000000-0005-0000-0000-000048130000}"/>
    <cellStyle name="ปกติ 37" xfId="4936" xr:uid="{00000000-0005-0000-0000-000049130000}"/>
    <cellStyle name="ปกติ 37 2" xfId="4937" xr:uid="{00000000-0005-0000-0000-00004A130000}"/>
    <cellStyle name="ปกติ 39" xfId="4938" xr:uid="{00000000-0005-0000-0000-00004B130000}"/>
    <cellStyle name="ปกติ 39 2" xfId="4939" xr:uid="{00000000-0005-0000-0000-00004C130000}"/>
    <cellStyle name="ปกติ 39 2 2" xfId="4940" xr:uid="{00000000-0005-0000-0000-00004D130000}"/>
    <cellStyle name="ปกติ 39 3" xfId="4941" xr:uid="{00000000-0005-0000-0000-00004E130000}"/>
    <cellStyle name="ปกติ 39 3 2" xfId="4942" xr:uid="{00000000-0005-0000-0000-00004F130000}"/>
    <cellStyle name="ปกติ 39 4" xfId="4943" xr:uid="{00000000-0005-0000-0000-000050130000}"/>
    <cellStyle name="ปกติ 39 4 2" xfId="4944" xr:uid="{00000000-0005-0000-0000-000051130000}"/>
    <cellStyle name="ปกติ 39 5" xfId="4945" xr:uid="{00000000-0005-0000-0000-000052130000}"/>
    <cellStyle name="ปกติ 4" xfId="4946" xr:uid="{00000000-0005-0000-0000-000053130000}"/>
    <cellStyle name="ปกติ 4 10" xfId="4947" xr:uid="{00000000-0005-0000-0000-000054130000}"/>
    <cellStyle name="ปกติ 4 10 2" xfId="4948" xr:uid="{00000000-0005-0000-0000-000055130000}"/>
    <cellStyle name="ปกติ 4 11" xfId="4949" xr:uid="{00000000-0005-0000-0000-000056130000}"/>
    <cellStyle name="ปกติ 4 11 2" xfId="4950" xr:uid="{00000000-0005-0000-0000-000057130000}"/>
    <cellStyle name="ปกติ 4 12" xfId="4951" xr:uid="{00000000-0005-0000-0000-000058130000}"/>
    <cellStyle name="ปกติ 4 12 2" xfId="4952" xr:uid="{00000000-0005-0000-0000-000059130000}"/>
    <cellStyle name="ปกติ 4 13" xfId="4953" xr:uid="{00000000-0005-0000-0000-00005A130000}"/>
    <cellStyle name="ปกติ 4 2" xfId="4954" xr:uid="{00000000-0005-0000-0000-00005B130000}"/>
    <cellStyle name="ปกติ 4 2 2" xfId="4955" xr:uid="{00000000-0005-0000-0000-00005C130000}"/>
    <cellStyle name="ปกติ 4 2 2 2" xfId="4956" xr:uid="{00000000-0005-0000-0000-00005D130000}"/>
    <cellStyle name="ปกติ 4 2 2 2 2" xfId="4957" xr:uid="{00000000-0005-0000-0000-00005E130000}"/>
    <cellStyle name="ปกติ 4 2 3" xfId="4958" xr:uid="{00000000-0005-0000-0000-00005F130000}"/>
    <cellStyle name="ปกติ 4 2 3 2" xfId="4959" xr:uid="{00000000-0005-0000-0000-000060130000}"/>
    <cellStyle name="ปกติ 4 2 4" xfId="4960" xr:uid="{00000000-0005-0000-0000-000061130000}"/>
    <cellStyle name="ปกติ 4 2 4 2" xfId="4961" xr:uid="{00000000-0005-0000-0000-000062130000}"/>
    <cellStyle name="ปกติ 4 2 5" xfId="4962" xr:uid="{00000000-0005-0000-0000-000063130000}"/>
    <cellStyle name="ปกติ 4 3" xfId="4963" xr:uid="{00000000-0005-0000-0000-000064130000}"/>
    <cellStyle name="ปกติ 4 3 2" xfId="4964" xr:uid="{00000000-0005-0000-0000-000065130000}"/>
    <cellStyle name="ปกติ 4 3 2 2" xfId="4965" xr:uid="{00000000-0005-0000-0000-000066130000}"/>
    <cellStyle name="ปกติ 4 3 3" xfId="4966" xr:uid="{00000000-0005-0000-0000-000067130000}"/>
    <cellStyle name="ปกติ 4 3 3 2" xfId="4967" xr:uid="{00000000-0005-0000-0000-000068130000}"/>
    <cellStyle name="ปกติ 4 3 4" xfId="4968" xr:uid="{00000000-0005-0000-0000-000069130000}"/>
    <cellStyle name="ปกติ 4 3 4 2" xfId="4969" xr:uid="{00000000-0005-0000-0000-00006A130000}"/>
    <cellStyle name="ปกติ 4 3 5" xfId="4970" xr:uid="{00000000-0005-0000-0000-00006B130000}"/>
    <cellStyle name="ปกติ 4 4" xfId="4971" xr:uid="{00000000-0005-0000-0000-00006C130000}"/>
    <cellStyle name="ปกติ 4 4 2" xfId="4972" xr:uid="{00000000-0005-0000-0000-00006D130000}"/>
    <cellStyle name="ปกติ 4 4 2 2" xfId="4973" xr:uid="{00000000-0005-0000-0000-00006E130000}"/>
    <cellStyle name="ปกติ 4 4 3" xfId="4974" xr:uid="{00000000-0005-0000-0000-00006F130000}"/>
    <cellStyle name="ปกติ 4 4 3 2" xfId="4975" xr:uid="{00000000-0005-0000-0000-000070130000}"/>
    <cellStyle name="ปกติ 4 4 4" xfId="4976" xr:uid="{00000000-0005-0000-0000-000071130000}"/>
    <cellStyle name="ปกติ 4 4 4 2" xfId="4977" xr:uid="{00000000-0005-0000-0000-000072130000}"/>
    <cellStyle name="ปกติ 4 4 5" xfId="4978" xr:uid="{00000000-0005-0000-0000-000073130000}"/>
    <cellStyle name="ปกติ 4 5" xfId="4979" xr:uid="{00000000-0005-0000-0000-000074130000}"/>
    <cellStyle name="ปกติ 4 5 2" xfId="4980" xr:uid="{00000000-0005-0000-0000-000075130000}"/>
    <cellStyle name="ปกติ 4 5 2 2" xfId="4981" xr:uid="{00000000-0005-0000-0000-000076130000}"/>
    <cellStyle name="ปกติ 4 5 3" xfId="4982" xr:uid="{00000000-0005-0000-0000-000077130000}"/>
    <cellStyle name="ปกติ 4 5 3 2" xfId="4983" xr:uid="{00000000-0005-0000-0000-000078130000}"/>
    <cellStyle name="ปกติ 4 5 4" xfId="4984" xr:uid="{00000000-0005-0000-0000-000079130000}"/>
    <cellStyle name="ปกติ 4 5 4 2" xfId="4985" xr:uid="{00000000-0005-0000-0000-00007A130000}"/>
    <cellStyle name="ปกติ 4 5 5" xfId="4986" xr:uid="{00000000-0005-0000-0000-00007B130000}"/>
    <cellStyle name="ปกติ 4 6" xfId="4987" xr:uid="{00000000-0005-0000-0000-00007C130000}"/>
    <cellStyle name="ปกติ 4 6 2" xfId="4988" xr:uid="{00000000-0005-0000-0000-00007D130000}"/>
    <cellStyle name="ปกติ 4 6 2 2" xfId="4989" xr:uid="{00000000-0005-0000-0000-00007E130000}"/>
    <cellStyle name="ปกติ 4 6 3" xfId="4990" xr:uid="{00000000-0005-0000-0000-00007F130000}"/>
    <cellStyle name="ปกติ 4 6 3 2" xfId="4991" xr:uid="{00000000-0005-0000-0000-000080130000}"/>
    <cellStyle name="ปกติ 4 6 4" xfId="4992" xr:uid="{00000000-0005-0000-0000-000081130000}"/>
    <cellStyle name="ปกติ 4 6 4 2" xfId="4993" xr:uid="{00000000-0005-0000-0000-000082130000}"/>
    <cellStyle name="ปกติ 4 6 5" xfId="4994" xr:uid="{00000000-0005-0000-0000-000083130000}"/>
    <cellStyle name="ปกติ 4 7" xfId="4995" xr:uid="{00000000-0005-0000-0000-000084130000}"/>
    <cellStyle name="ปกติ 4 7 2" xfId="4996" xr:uid="{00000000-0005-0000-0000-000085130000}"/>
    <cellStyle name="ปกติ 4 7 2 2" xfId="4997" xr:uid="{00000000-0005-0000-0000-000086130000}"/>
    <cellStyle name="ปกติ 4 7 3" xfId="4998" xr:uid="{00000000-0005-0000-0000-000087130000}"/>
    <cellStyle name="ปกติ 4 7 3 2" xfId="4999" xr:uid="{00000000-0005-0000-0000-000088130000}"/>
    <cellStyle name="ปกติ 4 7 4" xfId="5000" xr:uid="{00000000-0005-0000-0000-000089130000}"/>
    <cellStyle name="ปกติ 4 7 4 2" xfId="5001" xr:uid="{00000000-0005-0000-0000-00008A130000}"/>
    <cellStyle name="ปกติ 4 7 5" xfId="5002" xr:uid="{00000000-0005-0000-0000-00008B130000}"/>
    <cellStyle name="ปกติ 4 8" xfId="5003" xr:uid="{00000000-0005-0000-0000-00008C130000}"/>
    <cellStyle name="ปกติ 4 8 2" xfId="5004" xr:uid="{00000000-0005-0000-0000-00008D130000}"/>
    <cellStyle name="ปกติ 4 8 2 2" xfId="5005" xr:uid="{00000000-0005-0000-0000-00008E130000}"/>
    <cellStyle name="ปกติ 4 8 3" xfId="5006" xr:uid="{00000000-0005-0000-0000-00008F130000}"/>
    <cellStyle name="ปกติ 4 8 3 2" xfId="5007" xr:uid="{00000000-0005-0000-0000-000090130000}"/>
    <cellStyle name="ปกติ 4 8 4" xfId="5008" xr:uid="{00000000-0005-0000-0000-000091130000}"/>
    <cellStyle name="ปกติ 4 8 4 2" xfId="5009" xr:uid="{00000000-0005-0000-0000-000092130000}"/>
    <cellStyle name="ปกติ 4 8 5" xfId="5010" xr:uid="{00000000-0005-0000-0000-000093130000}"/>
    <cellStyle name="ปกติ 4 9" xfId="5011" xr:uid="{00000000-0005-0000-0000-000094130000}"/>
    <cellStyle name="ปกติ 4 9 2" xfId="5012" xr:uid="{00000000-0005-0000-0000-000095130000}"/>
    <cellStyle name="ปกติ 4 9 2 2" xfId="5013" xr:uid="{00000000-0005-0000-0000-000096130000}"/>
    <cellStyle name="ปกติ 4 9 3" xfId="5014" xr:uid="{00000000-0005-0000-0000-000097130000}"/>
    <cellStyle name="ปกติ 4 9 3 2" xfId="5015" xr:uid="{00000000-0005-0000-0000-000098130000}"/>
    <cellStyle name="ปกติ 4 9 4" xfId="5016" xr:uid="{00000000-0005-0000-0000-000099130000}"/>
    <cellStyle name="ปกติ 4 9 4 2" xfId="5017" xr:uid="{00000000-0005-0000-0000-00009A130000}"/>
    <cellStyle name="ปกติ 4 9 5" xfId="5018" xr:uid="{00000000-0005-0000-0000-00009B130000}"/>
    <cellStyle name="ปกติ 4_Bank" xfId="5019" xr:uid="{00000000-0005-0000-0000-00009C130000}"/>
    <cellStyle name="ปกติ 40" xfId="5020" xr:uid="{00000000-0005-0000-0000-00009D130000}"/>
    <cellStyle name="ปกติ 40 2" xfId="5021" xr:uid="{00000000-0005-0000-0000-00009E130000}"/>
    <cellStyle name="ปกติ 40 2 2" xfId="5022" xr:uid="{00000000-0005-0000-0000-00009F130000}"/>
    <cellStyle name="ปกติ 40 3" xfId="5023" xr:uid="{00000000-0005-0000-0000-0000A0130000}"/>
    <cellStyle name="ปกติ 40 3 2" xfId="5024" xr:uid="{00000000-0005-0000-0000-0000A1130000}"/>
    <cellStyle name="ปกติ 40 4" xfId="5025" xr:uid="{00000000-0005-0000-0000-0000A2130000}"/>
    <cellStyle name="ปกติ 40 4 2" xfId="5026" xr:uid="{00000000-0005-0000-0000-0000A3130000}"/>
    <cellStyle name="ปกติ 40 5" xfId="5027" xr:uid="{00000000-0005-0000-0000-0000A4130000}"/>
    <cellStyle name="ปกติ 41" xfId="5028" xr:uid="{00000000-0005-0000-0000-0000A5130000}"/>
    <cellStyle name="ปกติ 41 2" xfId="5029" xr:uid="{00000000-0005-0000-0000-0000A6130000}"/>
    <cellStyle name="ปกติ 41 2 2" xfId="5030" xr:uid="{00000000-0005-0000-0000-0000A7130000}"/>
    <cellStyle name="ปกติ 41 3" xfId="5031" xr:uid="{00000000-0005-0000-0000-0000A8130000}"/>
    <cellStyle name="ปกติ 41 3 2" xfId="5032" xr:uid="{00000000-0005-0000-0000-0000A9130000}"/>
    <cellStyle name="ปกติ 41 4" xfId="5033" xr:uid="{00000000-0005-0000-0000-0000AA130000}"/>
    <cellStyle name="ปกติ 41 4 2" xfId="5034" xr:uid="{00000000-0005-0000-0000-0000AB130000}"/>
    <cellStyle name="ปกติ 41 5" xfId="5035" xr:uid="{00000000-0005-0000-0000-0000AC130000}"/>
    <cellStyle name="ปกติ 42" xfId="5036" xr:uid="{00000000-0005-0000-0000-0000AD130000}"/>
    <cellStyle name="ปกติ 42 10" xfId="5037" xr:uid="{00000000-0005-0000-0000-0000AE130000}"/>
    <cellStyle name="ปกติ 42 2" xfId="5038" xr:uid="{00000000-0005-0000-0000-0000AF130000}"/>
    <cellStyle name="ปกติ 42 3" xfId="5039" xr:uid="{00000000-0005-0000-0000-0000B0130000}"/>
    <cellStyle name="ปกติ 42 4" xfId="5040" xr:uid="{00000000-0005-0000-0000-0000B1130000}"/>
    <cellStyle name="ปกติ 42 5" xfId="5041" xr:uid="{00000000-0005-0000-0000-0000B2130000}"/>
    <cellStyle name="ปกติ 42 6" xfId="5042" xr:uid="{00000000-0005-0000-0000-0000B3130000}"/>
    <cellStyle name="ปกติ 42 7" xfId="5043" xr:uid="{00000000-0005-0000-0000-0000B4130000}"/>
    <cellStyle name="ปกติ 42 8" xfId="5044" xr:uid="{00000000-0005-0000-0000-0000B5130000}"/>
    <cellStyle name="ปกติ 42 9" xfId="5045" xr:uid="{00000000-0005-0000-0000-0000B6130000}"/>
    <cellStyle name="ปกติ 44" xfId="5046" xr:uid="{00000000-0005-0000-0000-0000B7130000}"/>
    <cellStyle name="ปกติ 44 10" xfId="5047" xr:uid="{00000000-0005-0000-0000-0000B8130000}"/>
    <cellStyle name="ปกติ 44 2" xfId="5048" xr:uid="{00000000-0005-0000-0000-0000B9130000}"/>
    <cellStyle name="ปกติ 44 3" xfId="5049" xr:uid="{00000000-0005-0000-0000-0000BA130000}"/>
    <cellStyle name="ปกติ 44 4" xfId="5050" xr:uid="{00000000-0005-0000-0000-0000BB130000}"/>
    <cellStyle name="ปกติ 44 5" xfId="5051" xr:uid="{00000000-0005-0000-0000-0000BC130000}"/>
    <cellStyle name="ปกติ 44 6" xfId="5052" xr:uid="{00000000-0005-0000-0000-0000BD130000}"/>
    <cellStyle name="ปกติ 44 7" xfId="5053" xr:uid="{00000000-0005-0000-0000-0000BE130000}"/>
    <cellStyle name="ปกติ 44 8" xfId="5054" xr:uid="{00000000-0005-0000-0000-0000BF130000}"/>
    <cellStyle name="ปกติ 44 9" xfId="5055" xr:uid="{00000000-0005-0000-0000-0000C0130000}"/>
    <cellStyle name="ปกติ 45" xfId="5056" xr:uid="{00000000-0005-0000-0000-0000C1130000}"/>
    <cellStyle name="ปกติ 45 2" xfId="5057" xr:uid="{00000000-0005-0000-0000-0000C2130000}"/>
    <cellStyle name="ปกติ 47" xfId="5058" xr:uid="{00000000-0005-0000-0000-0000C3130000}"/>
    <cellStyle name="ปกติ 47 2" xfId="5059" xr:uid="{00000000-0005-0000-0000-0000C4130000}"/>
    <cellStyle name="ปกติ 48" xfId="5060" xr:uid="{00000000-0005-0000-0000-0000C5130000}"/>
    <cellStyle name="ปกติ 48 2" xfId="5061" xr:uid="{00000000-0005-0000-0000-0000C6130000}"/>
    <cellStyle name="ปกติ 5" xfId="5062" xr:uid="{00000000-0005-0000-0000-0000C7130000}"/>
    <cellStyle name="ปกติ 5 10" xfId="5063" xr:uid="{00000000-0005-0000-0000-0000C8130000}"/>
    <cellStyle name="ปกติ 5 11" xfId="5064" xr:uid="{00000000-0005-0000-0000-0000C9130000}"/>
    <cellStyle name="ปกติ 5 12" xfId="5065" xr:uid="{00000000-0005-0000-0000-0000CA130000}"/>
    <cellStyle name="ปกติ 5 13" xfId="5066" xr:uid="{00000000-0005-0000-0000-0000CB130000}"/>
    <cellStyle name="ปกติ 5 14" xfId="5067" xr:uid="{00000000-0005-0000-0000-0000CC130000}"/>
    <cellStyle name="ปกติ 5 15" xfId="5068" xr:uid="{00000000-0005-0000-0000-0000CD130000}"/>
    <cellStyle name="ปกติ 5 16" xfId="5069" xr:uid="{00000000-0005-0000-0000-0000CE130000}"/>
    <cellStyle name="ปกติ 5 17" xfId="5070" xr:uid="{00000000-0005-0000-0000-0000CF130000}"/>
    <cellStyle name="ปกติ 5 18" xfId="5071" xr:uid="{00000000-0005-0000-0000-0000D0130000}"/>
    <cellStyle name="ปกติ 5 19" xfId="5072" xr:uid="{00000000-0005-0000-0000-0000D1130000}"/>
    <cellStyle name="ปกติ 5 2" xfId="5073" xr:uid="{00000000-0005-0000-0000-0000D2130000}"/>
    <cellStyle name="ปกติ 5 2 2" xfId="5074" xr:uid="{00000000-0005-0000-0000-0000D3130000}"/>
    <cellStyle name="ปกติ 5 2 3" xfId="5075" xr:uid="{00000000-0005-0000-0000-0000D4130000}"/>
    <cellStyle name="ปกติ 5 20" xfId="5076" xr:uid="{00000000-0005-0000-0000-0000D5130000}"/>
    <cellStyle name="ปกติ 5 21" xfId="5077" xr:uid="{00000000-0005-0000-0000-0000D6130000}"/>
    <cellStyle name="ปกติ 5 3" xfId="5078" xr:uid="{00000000-0005-0000-0000-0000D7130000}"/>
    <cellStyle name="ปกติ 5 3 2" xfId="5079" xr:uid="{00000000-0005-0000-0000-0000D8130000}"/>
    <cellStyle name="ปกติ 5 3 3" xfId="5080" xr:uid="{00000000-0005-0000-0000-0000D9130000}"/>
    <cellStyle name="ปกติ 5 4" xfId="5081" xr:uid="{00000000-0005-0000-0000-0000DA130000}"/>
    <cellStyle name="ปกติ 5 5" xfId="5082" xr:uid="{00000000-0005-0000-0000-0000DB130000}"/>
    <cellStyle name="ปกติ 5 6" xfId="5083" xr:uid="{00000000-0005-0000-0000-0000DC130000}"/>
    <cellStyle name="ปกติ 5 7" xfId="5084" xr:uid="{00000000-0005-0000-0000-0000DD130000}"/>
    <cellStyle name="ปกติ 5 8" xfId="5085" xr:uid="{00000000-0005-0000-0000-0000DE130000}"/>
    <cellStyle name="ปกติ 5 9" xfId="5086" xr:uid="{00000000-0005-0000-0000-0000DF130000}"/>
    <cellStyle name="ปกติ 5_Sheet4" xfId="5087" xr:uid="{00000000-0005-0000-0000-0000E0130000}"/>
    <cellStyle name="ปกติ 6" xfId="5088" xr:uid="{00000000-0005-0000-0000-0000E1130000}"/>
    <cellStyle name="ปกติ 6 10" xfId="5089" xr:uid="{00000000-0005-0000-0000-0000E2130000}"/>
    <cellStyle name="ปกติ 6 10 2" xfId="5090" xr:uid="{00000000-0005-0000-0000-0000E3130000}"/>
    <cellStyle name="ปกติ 6 11" xfId="5091" xr:uid="{00000000-0005-0000-0000-0000E4130000}"/>
    <cellStyle name="ปกติ 6 11 2" xfId="5092" xr:uid="{00000000-0005-0000-0000-0000E5130000}"/>
    <cellStyle name="ปกติ 6 12" xfId="5093" xr:uid="{00000000-0005-0000-0000-0000E6130000}"/>
    <cellStyle name="ปกติ 6 12 2" xfId="5094" xr:uid="{00000000-0005-0000-0000-0000E7130000}"/>
    <cellStyle name="ปกติ 6 13" xfId="5095" xr:uid="{00000000-0005-0000-0000-0000E8130000}"/>
    <cellStyle name="ปกติ 6 2" xfId="5096" xr:uid="{00000000-0005-0000-0000-0000E9130000}"/>
    <cellStyle name="ปกติ 6 2 2" xfId="5097" xr:uid="{00000000-0005-0000-0000-0000EA130000}"/>
    <cellStyle name="ปกติ 6 2 2 2" xfId="5098" xr:uid="{00000000-0005-0000-0000-0000EB130000}"/>
    <cellStyle name="ปกติ 6 2 3" xfId="5099" xr:uid="{00000000-0005-0000-0000-0000EC130000}"/>
    <cellStyle name="ปกติ 6 2 3 2" xfId="5100" xr:uid="{00000000-0005-0000-0000-0000ED130000}"/>
    <cellStyle name="ปกติ 6 2 4" xfId="5101" xr:uid="{00000000-0005-0000-0000-0000EE130000}"/>
    <cellStyle name="ปกติ 6 2 4 2" xfId="5102" xr:uid="{00000000-0005-0000-0000-0000EF130000}"/>
    <cellStyle name="ปกติ 6 2 5" xfId="5103" xr:uid="{00000000-0005-0000-0000-0000F0130000}"/>
    <cellStyle name="ปกติ 6 2 6" xfId="5104" xr:uid="{00000000-0005-0000-0000-0000F1130000}"/>
    <cellStyle name="ปกติ 6 3" xfId="5105" xr:uid="{00000000-0005-0000-0000-0000F2130000}"/>
    <cellStyle name="ปกติ 6 3 2" xfId="5106" xr:uid="{00000000-0005-0000-0000-0000F3130000}"/>
    <cellStyle name="ปกติ 6 3 2 2" xfId="5107" xr:uid="{00000000-0005-0000-0000-0000F4130000}"/>
    <cellStyle name="ปกติ 6 3 3" xfId="5108" xr:uid="{00000000-0005-0000-0000-0000F5130000}"/>
    <cellStyle name="ปกติ 6 3 3 2" xfId="5109" xr:uid="{00000000-0005-0000-0000-0000F6130000}"/>
    <cellStyle name="ปกติ 6 3 4" xfId="5110" xr:uid="{00000000-0005-0000-0000-0000F7130000}"/>
    <cellStyle name="ปกติ 6 3 4 2" xfId="5111" xr:uid="{00000000-0005-0000-0000-0000F8130000}"/>
    <cellStyle name="ปกติ 6 3 5" xfId="5112" xr:uid="{00000000-0005-0000-0000-0000F9130000}"/>
    <cellStyle name="ปกติ 6 3 5 2" xfId="5113" xr:uid="{00000000-0005-0000-0000-0000FA130000}"/>
    <cellStyle name="ปกติ 6 3 6" xfId="5114" xr:uid="{00000000-0005-0000-0000-0000FB130000}"/>
    <cellStyle name="ปกติ 6 4" xfId="5115" xr:uid="{00000000-0005-0000-0000-0000FC130000}"/>
    <cellStyle name="ปกติ 6 4 2" xfId="5116" xr:uid="{00000000-0005-0000-0000-0000FD130000}"/>
    <cellStyle name="ปกติ 6 4 2 2" xfId="5117" xr:uid="{00000000-0005-0000-0000-0000FE130000}"/>
    <cellStyle name="ปกติ 6 4 3" xfId="5118" xr:uid="{00000000-0005-0000-0000-0000FF130000}"/>
    <cellStyle name="ปกติ 6 4 3 2" xfId="5119" xr:uid="{00000000-0005-0000-0000-000000140000}"/>
    <cellStyle name="ปกติ 6 4 4" xfId="5120" xr:uid="{00000000-0005-0000-0000-000001140000}"/>
    <cellStyle name="ปกติ 6 4 4 2" xfId="5121" xr:uid="{00000000-0005-0000-0000-000002140000}"/>
    <cellStyle name="ปกติ 6 4 5" xfId="5122" xr:uid="{00000000-0005-0000-0000-000003140000}"/>
    <cellStyle name="ปกติ 6 5" xfId="5123" xr:uid="{00000000-0005-0000-0000-000004140000}"/>
    <cellStyle name="ปกติ 6 5 2" xfId="5124" xr:uid="{00000000-0005-0000-0000-000005140000}"/>
    <cellStyle name="ปกติ 6 5 2 2" xfId="5125" xr:uid="{00000000-0005-0000-0000-000006140000}"/>
    <cellStyle name="ปกติ 6 5 3" xfId="5126" xr:uid="{00000000-0005-0000-0000-000007140000}"/>
    <cellStyle name="ปกติ 6 5 3 2" xfId="5127" xr:uid="{00000000-0005-0000-0000-000008140000}"/>
    <cellStyle name="ปกติ 6 5 4" xfId="5128" xr:uid="{00000000-0005-0000-0000-000009140000}"/>
    <cellStyle name="ปกติ 6 5 4 2" xfId="5129" xr:uid="{00000000-0005-0000-0000-00000A140000}"/>
    <cellStyle name="ปกติ 6 5 5" xfId="5130" xr:uid="{00000000-0005-0000-0000-00000B140000}"/>
    <cellStyle name="ปกติ 6 6" xfId="5131" xr:uid="{00000000-0005-0000-0000-00000C140000}"/>
    <cellStyle name="ปกติ 6 6 2" xfId="5132" xr:uid="{00000000-0005-0000-0000-00000D140000}"/>
    <cellStyle name="ปกติ 6 6 2 2" xfId="5133" xr:uid="{00000000-0005-0000-0000-00000E140000}"/>
    <cellStyle name="ปกติ 6 6 3" xfId="5134" xr:uid="{00000000-0005-0000-0000-00000F140000}"/>
    <cellStyle name="ปกติ 6 6 3 2" xfId="5135" xr:uid="{00000000-0005-0000-0000-000010140000}"/>
    <cellStyle name="ปกติ 6 6 4" xfId="5136" xr:uid="{00000000-0005-0000-0000-000011140000}"/>
    <cellStyle name="ปกติ 6 6 4 2" xfId="5137" xr:uid="{00000000-0005-0000-0000-000012140000}"/>
    <cellStyle name="ปกติ 6 6 5" xfId="5138" xr:uid="{00000000-0005-0000-0000-000013140000}"/>
    <cellStyle name="ปกติ 6 7" xfId="5139" xr:uid="{00000000-0005-0000-0000-000014140000}"/>
    <cellStyle name="ปกติ 6 7 2" xfId="5140" xr:uid="{00000000-0005-0000-0000-000015140000}"/>
    <cellStyle name="ปกติ 6 7 2 2" xfId="5141" xr:uid="{00000000-0005-0000-0000-000016140000}"/>
    <cellStyle name="ปกติ 6 7 3" xfId="5142" xr:uid="{00000000-0005-0000-0000-000017140000}"/>
    <cellStyle name="ปกติ 6 7 3 2" xfId="5143" xr:uid="{00000000-0005-0000-0000-000018140000}"/>
    <cellStyle name="ปกติ 6 7 4" xfId="5144" xr:uid="{00000000-0005-0000-0000-000019140000}"/>
    <cellStyle name="ปกติ 6 7 4 2" xfId="5145" xr:uid="{00000000-0005-0000-0000-00001A140000}"/>
    <cellStyle name="ปกติ 6 7 5" xfId="5146" xr:uid="{00000000-0005-0000-0000-00001B140000}"/>
    <cellStyle name="ปกติ 6 8" xfId="5147" xr:uid="{00000000-0005-0000-0000-00001C140000}"/>
    <cellStyle name="ปกติ 6 8 2" xfId="5148" xr:uid="{00000000-0005-0000-0000-00001D140000}"/>
    <cellStyle name="ปกติ 6 8 2 2" xfId="5149" xr:uid="{00000000-0005-0000-0000-00001E140000}"/>
    <cellStyle name="ปกติ 6 8 3" xfId="5150" xr:uid="{00000000-0005-0000-0000-00001F140000}"/>
    <cellStyle name="ปกติ 6 8 3 2" xfId="5151" xr:uid="{00000000-0005-0000-0000-000020140000}"/>
    <cellStyle name="ปกติ 6 8 4" xfId="5152" xr:uid="{00000000-0005-0000-0000-000021140000}"/>
    <cellStyle name="ปกติ 6 8 4 2" xfId="5153" xr:uid="{00000000-0005-0000-0000-000022140000}"/>
    <cellStyle name="ปกติ 6 8 5" xfId="5154" xr:uid="{00000000-0005-0000-0000-000023140000}"/>
    <cellStyle name="ปกติ 6 9" xfId="5155" xr:uid="{00000000-0005-0000-0000-000024140000}"/>
    <cellStyle name="ปกติ 6 9 2" xfId="5156" xr:uid="{00000000-0005-0000-0000-000025140000}"/>
    <cellStyle name="ปกติ 6 9 2 2" xfId="5157" xr:uid="{00000000-0005-0000-0000-000026140000}"/>
    <cellStyle name="ปกติ 6 9 3" xfId="5158" xr:uid="{00000000-0005-0000-0000-000027140000}"/>
    <cellStyle name="ปกติ 6 9 3 2" xfId="5159" xr:uid="{00000000-0005-0000-0000-000028140000}"/>
    <cellStyle name="ปกติ 6 9 4" xfId="5160" xr:uid="{00000000-0005-0000-0000-000029140000}"/>
    <cellStyle name="ปกติ 6 9 4 2" xfId="5161" xr:uid="{00000000-0005-0000-0000-00002A140000}"/>
    <cellStyle name="ปกติ 6 9 5" xfId="5162" xr:uid="{00000000-0005-0000-0000-00002B140000}"/>
    <cellStyle name="ปกติ 7" xfId="5163" xr:uid="{00000000-0005-0000-0000-00002C140000}"/>
    <cellStyle name="ปกติ 7 2" xfId="5164" xr:uid="{00000000-0005-0000-0000-00002D140000}"/>
    <cellStyle name="ปกติ 7 3" xfId="5165" xr:uid="{00000000-0005-0000-0000-00002E140000}"/>
    <cellStyle name="ปกติ 7 4" xfId="5166" xr:uid="{00000000-0005-0000-0000-00002F140000}"/>
    <cellStyle name="ปกติ 8" xfId="5167" xr:uid="{00000000-0005-0000-0000-000030140000}"/>
    <cellStyle name="ปกติ 8 10" xfId="5168" xr:uid="{00000000-0005-0000-0000-000031140000}"/>
    <cellStyle name="ปกติ 8 11" xfId="5169" xr:uid="{00000000-0005-0000-0000-000032140000}"/>
    <cellStyle name="ปกติ 8 2" xfId="5170" xr:uid="{00000000-0005-0000-0000-000033140000}"/>
    <cellStyle name="ปกติ 8 3" xfId="5171" xr:uid="{00000000-0005-0000-0000-000034140000}"/>
    <cellStyle name="ปกติ 8 4" xfId="5172" xr:uid="{00000000-0005-0000-0000-000035140000}"/>
    <cellStyle name="ปกติ 8 5" xfId="5173" xr:uid="{00000000-0005-0000-0000-000036140000}"/>
    <cellStyle name="ปกติ 8 6" xfId="5174" xr:uid="{00000000-0005-0000-0000-000037140000}"/>
    <cellStyle name="ปกติ 8 7" xfId="5175" xr:uid="{00000000-0005-0000-0000-000038140000}"/>
    <cellStyle name="ปกติ 8 8" xfId="5176" xr:uid="{00000000-0005-0000-0000-000039140000}"/>
    <cellStyle name="ปกติ 8 9" xfId="5177" xr:uid="{00000000-0005-0000-0000-00003A140000}"/>
    <cellStyle name="ปกติ 9" xfId="5178" xr:uid="{00000000-0005-0000-0000-00003B140000}"/>
    <cellStyle name="ปกติ 9 2" xfId="5179" xr:uid="{00000000-0005-0000-0000-00003C140000}"/>
    <cellStyle name="ปกติ 9 2 2" xfId="5180" xr:uid="{00000000-0005-0000-0000-00003D140000}"/>
    <cellStyle name="ปกติ 9 3" xfId="5181" xr:uid="{00000000-0005-0000-0000-00003E140000}"/>
    <cellStyle name="ปกติ 9 3 2" xfId="5182" xr:uid="{00000000-0005-0000-0000-00003F140000}"/>
    <cellStyle name="ปกติ 9 4" xfId="5183" xr:uid="{00000000-0005-0000-0000-000040140000}"/>
    <cellStyle name="ปกติ 9 4 2" xfId="5184" xr:uid="{00000000-0005-0000-0000-000041140000}"/>
    <cellStyle name="ปกติ 9 5" xfId="5185" xr:uid="{00000000-0005-0000-0000-000042140000}"/>
    <cellStyle name="ปกติ 9 5 2" xfId="5186" xr:uid="{00000000-0005-0000-0000-000043140000}"/>
    <cellStyle name="ปกติ 9 6" xfId="5187" xr:uid="{00000000-0005-0000-0000-000044140000}"/>
    <cellStyle name="ปกติ_%E0%B8%81%E0%B8%B3%E0%B9%84%E0%B8%A3%E0%B8%88%E0%B8%B2%E0%B8%81%E0%B8%81%E0%B8%B2%E0%B8%A3%E0%B8%97%E0%B8%B3%20Heding(1)" xfId="5188" xr:uid="{00000000-0005-0000-0000-000045140000}"/>
    <cellStyle name="ป้อนค่า" xfId="5189" xr:uid="{00000000-0005-0000-0000-000046140000}"/>
    <cellStyle name="ป้อนค่า 2" xfId="5190" xr:uid="{00000000-0005-0000-0000-000047140000}"/>
    <cellStyle name="ป้อนค่า 2 2" xfId="5191" xr:uid="{00000000-0005-0000-0000-000048140000}"/>
    <cellStyle name="ป้อนค่า_WPL.Conso" xfId="5192" xr:uid="{00000000-0005-0000-0000-000049140000}"/>
    <cellStyle name="ปานกลาง" xfId="5193" xr:uid="{00000000-0005-0000-0000-00004A140000}"/>
    <cellStyle name="ปานกลาง 2" xfId="5194" xr:uid="{00000000-0005-0000-0000-00004B140000}"/>
    <cellStyle name="ปานกลาง 2 2" xfId="5195" xr:uid="{00000000-0005-0000-0000-00004C140000}"/>
    <cellStyle name="ปานกลาง_WPL.Conso" xfId="5196" xr:uid="{00000000-0005-0000-0000-00004D140000}"/>
    <cellStyle name="ผลรวม" xfId="5206" xr:uid="{00000000-0005-0000-0000-000057140000}"/>
    <cellStyle name="ผลรวม 2" xfId="5207" xr:uid="{00000000-0005-0000-0000-000058140000}"/>
    <cellStyle name="ผลรวม 2 2" xfId="5208" xr:uid="{00000000-0005-0000-0000-000059140000}"/>
    <cellStyle name="ผลรวม_WPL.Conso" xfId="5209" xr:uid="{00000000-0005-0000-0000-00005A140000}"/>
    <cellStyle name="ฤธถ [0]_95" xfId="5214" xr:uid="{00000000-0005-0000-0000-00005F140000}"/>
    <cellStyle name="ฤธถ_95" xfId="5215" xr:uid="{00000000-0005-0000-0000-000060140000}"/>
    <cellStyle name="ล๋ศญ [0]_95" xfId="5216" xr:uid="{00000000-0005-0000-0000-000061140000}"/>
    <cellStyle name="ล๋ศญ_95" xfId="5217" xr:uid="{00000000-0005-0000-0000-000062140000}"/>
    <cellStyle name="ลักษณะ 1" xfId="5218" xr:uid="{00000000-0005-0000-0000-000063140000}"/>
    <cellStyle name="วฅมุ_4ฟ๙ฝวภ " xfId="5219" xr:uid="{00000000-0005-0000-0000-000064140000}"/>
    <cellStyle name="ส่วนที่ถูกเน้น1" xfId="5220" xr:uid="{00000000-0005-0000-0000-000065140000}"/>
    <cellStyle name="ส่วนที่ถูกเน้น1 2" xfId="5221" xr:uid="{00000000-0005-0000-0000-000066140000}"/>
    <cellStyle name="ส่วนที่ถูกเน้น1 2 2" xfId="5222" xr:uid="{00000000-0005-0000-0000-000067140000}"/>
    <cellStyle name="ส่วนที่ถูกเน้น1_WPL.Conso" xfId="5223" xr:uid="{00000000-0005-0000-0000-000068140000}"/>
    <cellStyle name="ส่วนที่ถูกเน้น2" xfId="5224" xr:uid="{00000000-0005-0000-0000-000069140000}"/>
    <cellStyle name="ส่วนที่ถูกเน้น2 2" xfId="5225" xr:uid="{00000000-0005-0000-0000-00006A140000}"/>
    <cellStyle name="ส่วนที่ถูกเน้น2 2 2" xfId="5226" xr:uid="{00000000-0005-0000-0000-00006B140000}"/>
    <cellStyle name="ส่วนที่ถูกเน้น2_WPL.Conso" xfId="5227" xr:uid="{00000000-0005-0000-0000-00006C140000}"/>
    <cellStyle name="ส่วนที่ถูกเน้น3" xfId="5228" xr:uid="{00000000-0005-0000-0000-00006D140000}"/>
    <cellStyle name="ส่วนที่ถูกเน้น3 2" xfId="5229" xr:uid="{00000000-0005-0000-0000-00006E140000}"/>
    <cellStyle name="ส่วนที่ถูกเน้น3 2 2" xfId="5230" xr:uid="{00000000-0005-0000-0000-00006F140000}"/>
    <cellStyle name="ส่วนที่ถูกเน้น3_WPL.Conso" xfId="5231" xr:uid="{00000000-0005-0000-0000-000070140000}"/>
    <cellStyle name="ส่วนที่ถูกเน้น4" xfId="5232" xr:uid="{00000000-0005-0000-0000-000071140000}"/>
    <cellStyle name="ส่วนที่ถูกเน้น4 2" xfId="5233" xr:uid="{00000000-0005-0000-0000-000072140000}"/>
    <cellStyle name="ส่วนที่ถูกเน้น4 2 2" xfId="5234" xr:uid="{00000000-0005-0000-0000-000073140000}"/>
    <cellStyle name="ส่วนที่ถูกเน้น4_WPL.Conso" xfId="5235" xr:uid="{00000000-0005-0000-0000-000074140000}"/>
    <cellStyle name="ส่วนที่ถูกเน้น5" xfId="5236" xr:uid="{00000000-0005-0000-0000-000075140000}"/>
    <cellStyle name="ส่วนที่ถูกเน้น5 2" xfId="5237" xr:uid="{00000000-0005-0000-0000-000076140000}"/>
    <cellStyle name="ส่วนที่ถูกเน้น5 2 2" xfId="5238" xr:uid="{00000000-0005-0000-0000-000077140000}"/>
    <cellStyle name="ส่วนที่ถูกเน้น5_WPL.Conso" xfId="5239" xr:uid="{00000000-0005-0000-0000-000078140000}"/>
    <cellStyle name="ส่วนที่ถูกเน้น6" xfId="5240" xr:uid="{00000000-0005-0000-0000-000079140000}"/>
    <cellStyle name="ส่วนที่ถูกเน้น6 2" xfId="5241" xr:uid="{00000000-0005-0000-0000-00007A140000}"/>
    <cellStyle name="ส่วนที่ถูกเน้น6 2 2" xfId="5242" xr:uid="{00000000-0005-0000-0000-00007B140000}"/>
    <cellStyle name="ส่วนที่ถูกเน้น6_WPL.Conso" xfId="5243" xr:uid="{00000000-0005-0000-0000-00007C140000}"/>
    <cellStyle name="หมายเหตุ" xfId="5248" xr:uid="{00000000-0005-0000-0000-000081140000}"/>
    <cellStyle name="หมายเหตุ 10" xfId="5249" xr:uid="{00000000-0005-0000-0000-000082140000}"/>
    <cellStyle name="หมายเหตุ 10 2" xfId="5250" xr:uid="{00000000-0005-0000-0000-000083140000}"/>
    <cellStyle name="หมายเหตุ 10 3" xfId="5251" xr:uid="{00000000-0005-0000-0000-000084140000}"/>
    <cellStyle name="หมายเหตุ 10 4" xfId="5252" xr:uid="{00000000-0005-0000-0000-000085140000}"/>
    <cellStyle name="หมายเหตุ 10 5" xfId="5253" xr:uid="{00000000-0005-0000-0000-000086140000}"/>
    <cellStyle name="หมายเหตุ 10 6" xfId="5254" xr:uid="{00000000-0005-0000-0000-000087140000}"/>
    <cellStyle name="หมายเหตุ 10 7" xfId="5255" xr:uid="{00000000-0005-0000-0000-000088140000}"/>
    <cellStyle name="หมายเหตุ 11" xfId="5256" xr:uid="{00000000-0005-0000-0000-000089140000}"/>
    <cellStyle name="หมายเหตุ 11 2" xfId="5257" xr:uid="{00000000-0005-0000-0000-00008A140000}"/>
    <cellStyle name="หมายเหตุ 11 3" xfId="5258" xr:uid="{00000000-0005-0000-0000-00008B140000}"/>
    <cellStyle name="หมายเหตุ 11 4" xfId="5259" xr:uid="{00000000-0005-0000-0000-00008C140000}"/>
    <cellStyle name="หมายเหตุ 11 5" xfId="5260" xr:uid="{00000000-0005-0000-0000-00008D140000}"/>
    <cellStyle name="หมายเหตุ 11 6" xfId="5261" xr:uid="{00000000-0005-0000-0000-00008E140000}"/>
    <cellStyle name="หมายเหตุ 11 7" xfId="5262" xr:uid="{00000000-0005-0000-0000-00008F140000}"/>
    <cellStyle name="หมายเหตุ 12" xfId="5263" xr:uid="{00000000-0005-0000-0000-000090140000}"/>
    <cellStyle name="หมายเหตุ 12 2" xfId="5264" xr:uid="{00000000-0005-0000-0000-000091140000}"/>
    <cellStyle name="หมายเหตุ 12 3" xfId="5265" xr:uid="{00000000-0005-0000-0000-000092140000}"/>
    <cellStyle name="หมายเหตุ 12 4" xfId="5266" xr:uid="{00000000-0005-0000-0000-000093140000}"/>
    <cellStyle name="หมายเหตุ 12 5" xfId="5267" xr:uid="{00000000-0005-0000-0000-000094140000}"/>
    <cellStyle name="หมายเหตุ 12 6" xfId="5268" xr:uid="{00000000-0005-0000-0000-000095140000}"/>
    <cellStyle name="หมายเหตุ 12 7" xfId="5269" xr:uid="{00000000-0005-0000-0000-000096140000}"/>
    <cellStyle name="หมายเหตุ 13" xfId="5270" xr:uid="{00000000-0005-0000-0000-000097140000}"/>
    <cellStyle name="หมายเหตุ 13 2" xfId="5271" xr:uid="{00000000-0005-0000-0000-000098140000}"/>
    <cellStyle name="หมายเหตุ 13 3" xfId="5272" xr:uid="{00000000-0005-0000-0000-000099140000}"/>
    <cellStyle name="หมายเหตุ 13 4" xfId="5273" xr:uid="{00000000-0005-0000-0000-00009A140000}"/>
    <cellStyle name="หมายเหตุ 13 5" xfId="5274" xr:uid="{00000000-0005-0000-0000-00009B140000}"/>
    <cellStyle name="หมายเหตุ 13 6" xfId="5275" xr:uid="{00000000-0005-0000-0000-00009C140000}"/>
    <cellStyle name="หมายเหตุ 13 7" xfId="5276" xr:uid="{00000000-0005-0000-0000-00009D140000}"/>
    <cellStyle name="หมายเหตุ 14" xfId="5277" xr:uid="{00000000-0005-0000-0000-00009E140000}"/>
    <cellStyle name="หมายเหตุ 14 2" xfId="5278" xr:uid="{00000000-0005-0000-0000-00009F140000}"/>
    <cellStyle name="หมายเหตุ 14 3" xfId="5279" xr:uid="{00000000-0005-0000-0000-0000A0140000}"/>
    <cellStyle name="หมายเหตุ 14 4" xfId="5280" xr:uid="{00000000-0005-0000-0000-0000A1140000}"/>
    <cellStyle name="หมายเหตุ 14 5" xfId="5281" xr:uid="{00000000-0005-0000-0000-0000A2140000}"/>
    <cellStyle name="หมายเหตุ 14 6" xfId="5282" xr:uid="{00000000-0005-0000-0000-0000A3140000}"/>
    <cellStyle name="หมายเหตุ 14 7" xfId="5283" xr:uid="{00000000-0005-0000-0000-0000A4140000}"/>
    <cellStyle name="หมายเหตุ 15" xfId="5284" xr:uid="{00000000-0005-0000-0000-0000A5140000}"/>
    <cellStyle name="หมายเหตุ 15 2" xfId="5285" xr:uid="{00000000-0005-0000-0000-0000A6140000}"/>
    <cellStyle name="หมายเหตุ 15 3" xfId="5286" xr:uid="{00000000-0005-0000-0000-0000A7140000}"/>
    <cellStyle name="หมายเหตุ 15 4" xfId="5287" xr:uid="{00000000-0005-0000-0000-0000A8140000}"/>
    <cellStyle name="หมายเหตุ 15 5" xfId="5288" xr:uid="{00000000-0005-0000-0000-0000A9140000}"/>
    <cellStyle name="หมายเหตุ 15 6" xfId="5289" xr:uid="{00000000-0005-0000-0000-0000AA140000}"/>
    <cellStyle name="หมายเหตุ 15 7" xfId="5290" xr:uid="{00000000-0005-0000-0000-0000AB140000}"/>
    <cellStyle name="หมายเหตุ 16" xfId="5291" xr:uid="{00000000-0005-0000-0000-0000AC140000}"/>
    <cellStyle name="หมายเหตุ 16 2" xfId="5292" xr:uid="{00000000-0005-0000-0000-0000AD140000}"/>
    <cellStyle name="หมายเหตุ 16 3" xfId="5293" xr:uid="{00000000-0005-0000-0000-0000AE140000}"/>
    <cellStyle name="หมายเหตุ 16 4" xfId="5294" xr:uid="{00000000-0005-0000-0000-0000AF140000}"/>
    <cellStyle name="หมายเหตุ 16 5" xfId="5295" xr:uid="{00000000-0005-0000-0000-0000B0140000}"/>
    <cellStyle name="หมายเหตุ 16 6" xfId="5296" xr:uid="{00000000-0005-0000-0000-0000B1140000}"/>
    <cellStyle name="หมายเหตุ 16 7" xfId="5297" xr:uid="{00000000-0005-0000-0000-0000B2140000}"/>
    <cellStyle name="หมายเหตุ 17" xfId="5298" xr:uid="{00000000-0005-0000-0000-0000B3140000}"/>
    <cellStyle name="หมายเหตุ 17 2" xfId="5299" xr:uid="{00000000-0005-0000-0000-0000B4140000}"/>
    <cellStyle name="หมายเหตุ 17 3" xfId="5300" xr:uid="{00000000-0005-0000-0000-0000B5140000}"/>
    <cellStyle name="หมายเหตุ 17 4" xfId="5301" xr:uid="{00000000-0005-0000-0000-0000B6140000}"/>
    <cellStyle name="หมายเหตุ 17 5" xfId="5302" xr:uid="{00000000-0005-0000-0000-0000B7140000}"/>
    <cellStyle name="หมายเหตุ 17 6" xfId="5303" xr:uid="{00000000-0005-0000-0000-0000B8140000}"/>
    <cellStyle name="หมายเหตุ 17 7" xfId="5304" xr:uid="{00000000-0005-0000-0000-0000B9140000}"/>
    <cellStyle name="หมายเหตุ 18" xfId="5305" xr:uid="{00000000-0005-0000-0000-0000BA140000}"/>
    <cellStyle name="หมายเหตุ 18 2" xfId="5306" xr:uid="{00000000-0005-0000-0000-0000BB140000}"/>
    <cellStyle name="หมายเหตุ 18 3" xfId="5307" xr:uid="{00000000-0005-0000-0000-0000BC140000}"/>
    <cellStyle name="หมายเหตุ 18 4" xfId="5308" xr:uid="{00000000-0005-0000-0000-0000BD140000}"/>
    <cellStyle name="หมายเหตุ 18 5" xfId="5309" xr:uid="{00000000-0005-0000-0000-0000BE140000}"/>
    <cellStyle name="หมายเหตุ 18 6" xfId="5310" xr:uid="{00000000-0005-0000-0000-0000BF140000}"/>
    <cellStyle name="หมายเหตุ 18 7" xfId="5311" xr:uid="{00000000-0005-0000-0000-0000C0140000}"/>
    <cellStyle name="หมายเหตุ 19" xfId="5312" xr:uid="{00000000-0005-0000-0000-0000C1140000}"/>
    <cellStyle name="หมายเหตุ 19 2" xfId="5313" xr:uid="{00000000-0005-0000-0000-0000C2140000}"/>
    <cellStyle name="หมายเหตุ 19 3" xfId="5314" xr:uid="{00000000-0005-0000-0000-0000C3140000}"/>
    <cellStyle name="หมายเหตุ 19 4" xfId="5315" xr:uid="{00000000-0005-0000-0000-0000C4140000}"/>
    <cellStyle name="หมายเหตุ 19 5" xfId="5316" xr:uid="{00000000-0005-0000-0000-0000C5140000}"/>
    <cellStyle name="หมายเหตุ 19 6" xfId="5317" xr:uid="{00000000-0005-0000-0000-0000C6140000}"/>
    <cellStyle name="หมายเหตุ 19 7" xfId="5318" xr:uid="{00000000-0005-0000-0000-0000C7140000}"/>
    <cellStyle name="หมายเหตุ 2" xfId="5319" xr:uid="{00000000-0005-0000-0000-0000C8140000}"/>
    <cellStyle name="หมายเหตุ 2 2" xfId="5320" xr:uid="{00000000-0005-0000-0000-0000C9140000}"/>
    <cellStyle name="หมายเหตุ 2 3" xfId="5321" xr:uid="{00000000-0005-0000-0000-0000CA140000}"/>
    <cellStyle name="หมายเหตุ 2 4" xfId="5322" xr:uid="{00000000-0005-0000-0000-0000CB140000}"/>
    <cellStyle name="หมายเหตุ 2 5" xfId="5323" xr:uid="{00000000-0005-0000-0000-0000CC140000}"/>
    <cellStyle name="หมายเหตุ 2 6" xfId="5324" xr:uid="{00000000-0005-0000-0000-0000CD140000}"/>
    <cellStyle name="หมายเหตุ 2 7" xfId="5325" xr:uid="{00000000-0005-0000-0000-0000CE140000}"/>
    <cellStyle name="หมายเหตุ 20" xfId="5326" xr:uid="{00000000-0005-0000-0000-0000CF140000}"/>
    <cellStyle name="หมายเหตุ 20 2" xfId="5327" xr:uid="{00000000-0005-0000-0000-0000D0140000}"/>
    <cellStyle name="หมายเหตุ 20 3" xfId="5328" xr:uid="{00000000-0005-0000-0000-0000D1140000}"/>
    <cellStyle name="หมายเหตุ 20 4" xfId="5329" xr:uid="{00000000-0005-0000-0000-0000D2140000}"/>
    <cellStyle name="หมายเหตุ 20 5" xfId="5330" xr:uid="{00000000-0005-0000-0000-0000D3140000}"/>
    <cellStyle name="หมายเหตุ 20 6" xfId="5331" xr:uid="{00000000-0005-0000-0000-0000D4140000}"/>
    <cellStyle name="หมายเหตุ 20 7" xfId="5332" xr:uid="{00000000-0005-0000-0000-0000D5140000}"/>
    <cellStyle name="หมายเหตุ 21" xfId="5333" xr:uid="{00000000-0005-0000-0000-0000D6140000}"/>
    <cellStyle name="หมายเหตุ 21 2" xfId="5334" xr:uid="{00000000-0005-0000-0000-0000D7140000}"/>
    <cellStyle name="หมายเหตุ 21 3" xfId="5335" xr:uid="{00000000-0005-0000-0000-0000D8140000}"/>
    <cellStyle name="หมายเหตุ 21 4" xfId="5336" xr:uid="{00000000-0005-0000-0000-0000D9140000}"/>
    <cellStyle name="หมายเหตุ 21 5" xfId="5337" xr:uid="{00000000-0005-0000-0000-0000DA140000}"/>
    <cellStyle name="หมายเหตุ 21 6" xfId="5338" xr:uid="{00000000-0005-0000-0000-0000DB140000}"/>
    <cellStyle name="หมายเหตุ 21 7" xfId="5339" xr:uid="{00000000-0005-0000-0000-0000DC140000}"/>
    <cellStyle name="หมายเหตุ 22" xfId="5340" xr:uid="{00000000-0005-0000-0000-0000DD140000}"/>
    <cellStyle name="หมายเหตุ 22 2" xfId="5341" xr:uid="{00000000-0005-0000-0000-0000DE140000}"/>
    <cellStyle name="หมายเหตุ 22 3" xfId="5342" xr:uid="{00000000-0005-0000-0000-0000DF140000}"/>
    <cellStyle name="หมายเหตุ 22 4" xfId="5343" xr:uid="{00000000-0005-0000-0000-0000E0140000}"/>
    <cellStyle name="หมายเหตุ 22 5" xfId="5344" xr:uid="{00000000-0005-0000-0000-0000E1140000}"/>
    <cellStyle name="หมายเหตุ 22 6" xfId="5345" xr:uid="{00000000-0005-0000-0000-0000E2140000}"/>
    <cellStyle name="หมายเหตุ 22 7" xfId="5346" xr:uid="{00000000-0005-0000-0000-0000E3140000}"/>
    <cellStyle name="หมายเหตุ 23" xfId="5347" xr:uid="{00000000-0005-0000-0000-0000E4140000}"/>
    <cellStyle name="หมายเหตุ 23 2" xfId="5348" xr:uid="{00000000-0005-0000-0000-0000E5140000}"/>
    <cellStyle name="หมายเหตุ 23 3" xfId="5349" xr:uid="{00000000-0005-0000-0000-0000E6140000}"/>
    <cellStyle name="หมายเหตุ 23 4" xfId="5350" xr:uid="{00000000-0005-0000-0000-0000E7140000}"/>
    <cellStyle name="หมายเหตุ 23 5" xfId="5351" xr:uid="{00000000-0005-0000-0000-0000E8140000}"/>
    <cellStyle name="หมายเหตุ 23 6" xfId="5352" xr:uid="{00000000-0005-0000-0000-0000E9140000}"/>
    <cellStyle name="หมายเหตุ 23 7" xfId="5353" xr:uid="{00000000-0005-0000-0000-0000EA140000}"/>
    <cellStyle name="หมายเหตุ 24" xfId="5354" xr:uid="{00000000-0005-0000-0000-0000EB140000}"/>
    <cellStyle name="หมายเหตุ 24 10" xfId="5355" xr:uid="{00000000-0005-0000-0000-0000EC140000}"/>
    <cellStyle name="หมายเหตุ 24 10 2" xfId="5356" xr:uid="{00000000-0005-0000-0000-0000ED140000}"/>
    <cellStyle name="หมายเหตุ 24 10 3" xfId="5357" xr:uid="{00000000-0005-0000-0000-0000EE140000}"/>
    <cellStyle name="หมายเหตุ 24 10 4" xfId="5358" xr:uid="{00000000-0005-0000-0000-0000EF140000}"/>
    <cellStyle name="หมายเหตุ 24 10 5" xfId="5359" xr:uid="{00000000-0005-0000-0000-0000F0140000}"/>
    <cellStyle name="หมายเหตุ 24 10 6" xfId="5360" xr:uid="{00000000-0005-0000-0000-0000F1140000}"/>
    <cellStyle name="หมายเหตุ 24 10 7" xfId="5361" xr:uid="{00000000-0005-0000-0000-0000F2140000}"/>
    <cellStyle name="หมายเหตุ 24 11" xfId="5362" xr:uid="{00000000-0005-0000-0000-0000F3140000}"/>
    <cellStyle name="หมายเหตุ 24 11 2" xfId="5363" xr:uid="{00000000-0005-0000-0000-0000F4140000}"/>
    <cellStyle name="หมายเหตุ 24 11 3" xfId="5364" xr:uid="{00000000-0005-0000-0000-0000F5140000}"/>
    <cellStyle name="หมายเหตุ 24 11 4" xfId="5365" xr:uid="{00000000-0005-0000-0000-0000F6140000}"/>
    <cellStyle name="หมายเหตุ 24 11 5" xfId="5366" xr:uid="{00000000-0005-0000-0000-0000F7140000}"/>
    <cellStyle name="หมายเหตุ 24 11 6" xfId="5367" xr:uid="{00000000-0005-0000-0000-0000F8140000}"/>
    <cellStyle name="หมายเหตุ 24 11 7" xfId="5368" xr:uid="{00000000-0005-0000-0000-0000F9140000}"/>
    <cellStyle name="หมายเหตุ 24 12" xfId="5369" xr:uid="{00000000-0005-0000-0000-0000FA140000}"/>
    <cellStyle name="หมายเหตุ 24 12 2" xfId="5370" xr:uid="{00000000-0005-0000-0000-0000FB140000}"/>
    <cellStyle name="หมายเหตุ 24 12 3" xfId="5371" xr:uid="{00000000-0005-0000-0000-0000FC140000}"/>
    <cellStyle name="หมายเหตุ 24 12 4" xfId="5372" xr:uid="{00000000-0005-0000-0000-0000FD140000}"/>
    <cellStyle name="หมายเหตุ 24 12 5" xfId="5373" xr:uid="{00000000-0005-0000-0000-0000FE140000}"/>
    <cellStyle name="หมายเหตุ 24 12 6" xfId="5374" xr:uid="{00000000-0005-0000-0000-0000FF140000}"/>
    <cellStyle name="หมายเหตุ 24 12 7" xfId="5375" xr:uid="{00000000-0005-0000-0000-000000150000}"/>
    <cellStyle name="หมายเหตุ 24 13" xfId="5376" xr:uid="{00000000-0005-0000-0000-000001150000}"/>
    <cellStyle name="หมายเหตุ 24 13 2" xfId="5377" xr:uid="{00000000-0005-0000-0000-000002150000}"/>
    <cellStyle name="หมายเหตุ 24 13 3" xfId="5378" xr:uid="{00000000-0005-0000-0000-000003150000}"/>
    <cellStyle name="หมายเหตุ 24 13 4" xfId="5379" xr:uid="{00000000-0005-0000-0000-000004150000}"/>
    <cellStyle name="หมายเหตุ 24 13 5" xfId="5380" xr:uid="{00000000-0005-0000-0000-000005150000}"/>
    <cellStyle name="หมายเหตุ 24 13 6" xfId="5381" xr:uid="{00000000-0005-0000-0000-000006150000}"/>
    <cellStyle name="หมายเหตุ 24 13 7" xfId="5382" xr:uid="{00000000-0005-0000-0000-000007150000}"/>
    <cellStyle name="หมายเหตุ 24 14" xfId="5383" xr:uid="{00000000-0005-0000-0000-000008150000}"/>
    <cellStyle name="หมายเหตุ 24 14 10" xfId="5384" xr:uid="{00000000-0005-0000-0000-000009150000}"/>
    <cellStyle name="หมายเหตุ 24 14 10 2" xfId="5385" xr:uid="{00000000-0005-0000-0000-00000A150000}"/>
    <cellStyle name="หมายเหตุ 24 14 2" xfId="5386" xr:uid="{00000000-0005-0000-0000-00000B150000}"/>
    <cellStyle name="หมายเหตุ 24 14 2 2" xfId="5387" xr:uid="{00000000-0005-0000-0000-00000C150000}"/>
    <cellStyle name="หมายเหตุ 24 14 3" xfId="5388" xr:uid="{00000000-0005-0000-0000-00000D150000}"/>
    <cellStyle name="หมายเหตุ 24 14 3 2" xfId="5389" xr:uid="{00000000-0005-0000-0000-00000E150000}"/>
    <cellStyle name="หมายเหตุ 24 14 4" xfId="5390" xr:uid="{00000000-0005-0000-0000-00000F150000}"/>
    <cellStyle name="หมายเหตุ 24 14 4 2" xfId="5391" xr:uid="{00000000-0005-0000-0000-000010150000}"/>
    <cellStyle name="หมายเหตุ 24 14 5" xfId="5392" xr:uid="{00000000-0005-0000-0000-000011150000}"/>
    <cellStyle name="หมายเหตุ 24 14 5 2" xfId="5393" xr:uid="{00000000-0005-0000-0000-000012150000}"/>
    <cellStyle name="หมายเหตุ 24 14 6" xfId="5394" xr:uid="{00000000-0005-0000-0000-000013150000}"/>
    <cellStyle name="หมายเหตุ 24 14 6 2" xfId="5395" xr:uid="{00000000-0005-0000-0000-000014150000}"/>
    <cellStyle name="หมายเหตุ 24 14 7" xfId="5396" xr:uid="{00000000-0005-0000-0000-000015150000}"/>
    <cellStyle name="หมายเหตุ 24 14 7 2" xfId="5397" xr:uid="{00000000-0005-0000-0000-000016150000}"/>
    <cellStyle name="หมายเหตุ 24 14 8" xfId="5398" xr:uid="{00000000-0005-0000-0000-000017150000}"/>
    <cellStyle name="หมายเหตุ 24 14 8 2" xfId="5399" xr:uid="{00000000-0005-0000-0000-000018150000}"/>
    <cellStyle name="หมายเหตุ 24 14 9" xfId="5400" xr:uid="{00000000-0005-0000-0000-000019150000}"/>
    <cellStyle name="หมายเหตุ 24 14 9 2" xfId="5401" xr:uid="{00000000-0005-0000-0000-00001A150000}"/>
    <cellStyle name="หมายเหตุ 24 15" xfId="5402" xr:uid="{00000000-0005-0000-0000-00001B150000}"/>
    <cellStyle name="หมายเหตุ 24 16" xfId="5403" xr:uid="{00000000-0005-0000-0000-00001C150000}"/>
    <cellStyle name="หมายเหตุ 24 17" xfId="5404" xr:uid="{00000000-0005-0000-0000-00001D150000}"/>
    <cellStyle name="หมายเหตุ 24 18" xfId="5405" xr:uid="{00000000-0005-0000-0000-00001E150000}"/>
    <cellStyle name="หมายเหตุ 24 19" xfId="5406" xr:uid="{00000000-0005-0000-0000-00001F150000}"/>
    <cellStyle name="หมายเหตุ 24 2" xfId="5407" xr:uid="{00000000-0005-0000-0000-000020150000}"/>
    <cellStyle name="หมายเหตุ 24 2 2" xfId="5408" xr:uid="{00000000-0005-0000-0000-000021150000}"/>
    <cellStyle name="หมายเหตุ 24 2 2 2" xfId="5409" xr:uid="{00000000-0005-0000-0000-000022150000}"/>
    <cellStyle name="หมายเหตุ 24 2 3" xfId="5410" xr:uid="{00000000-0005-0000-0000-000023150000}"/>
    <cellStyle name="หมายเหตุ 24 2 3 2" xfId="5411" xr:uid="{00000000-0005-0000-0000-000024150000}"/>
    <cellStyle name="หมายเหตุ 24 2 4" xfId="5412" xr:uid="{00000000-0005-0000-0000-000025150000}"/>
    <cellStyle name="หมายเหตุ 24 2 4 2" xfId="5413" xr:uid="{00000000-0005-0000-0000-000026150000}"/>
    <cellStyle name="หมายเหตุ 24 2 5" xfId="5414" xr:uid="{00000000-0005-0000-0000-000027150000}"/>
    <cellStyle name="หมายเหตุ 24 20" xfId="5415" xr:uid="{00000000-0005-0000-0000-000028150000}"/>
    <cellStyle name="หมายเหตุ 24 21" xfId="5416" xr:uid="{00000000-0005-0000-0000-000029150000}"/>
    <cellStyle name="หมายเหตุ 24 22" xfId="5417" xr:uid="{00000000-0005-0000-0000-00002A150000}"/>
    <cellStyle name="หมายเหตุ 24 23" xfId="5418" xr:uid="{00000000-0005-0000-0000-00002B150000}"/>
    <cellStyle name="หมายเหตุ 24 3" xfId="5419" xr:uid="{00000000-0005-0000-0000-00002C150000}"/>
    <cellStyle name="หมายเหตุ 24 3 2" xfId="5420" xr:uid="{00000000-0005-0000-0000-00002D150000}"/>
    <cellStyle name="หมายเหตุ 24 3 2 2" xfId="5421" xr:uid="{00000000-0005-0000-0000-00002E150000}"/>
    <cellStyle name="หมายเหตุ 24 3 3" xfId="5422" xr:uid="{00000000-0005-0000-0000-00002F150000}"/>
    <cellStyle name="หมายเหตุ 24 3 3 2" xfId="5423" xr:uid="{00000000-0005-0000-0000-000030150000}"/>
    <cellStyle name="หมายเหตุ 24 3 4" xfId="5424" xr:uid="{00000000-0005-0000-0000-000031150000}"/>
    <cellStyle name="หมายเหตุ 24 3 4 2" xfId="5425" xr:uid="{00000000-0005-0000-0000-000032150000}"/>
    <cellStyle name="หมายเหตุ 24 3 5" xfId="5426" xr:uid="{00000000-0005-0000-0000-000033150000}"/>
    <cellStyle name="หมายเหตุ 24 4" xfId="5427" xr:uid="{00000000-0005-0000-0000-000034150000}"/>
    <cellStyle name="หมายเหตุ 24 4 2" xfId="5428" xr:uid="{00000000-0005-0000-0000-000035150000}"/>
    <cellStyle name="หมายเหตุ 24 4 3" xfId="5429" xr:uid="{00000000-0005-0000-0000-000036150000}"/>
    <cellStyle name="หมายเหตุ 24 4 4" xfId="5430" xr:uid="{00000000-0005-0000-0000-000037150000}"/>
    <cellStyle name="หมายเหตุ 24 4 5" xfId="5431" xr:uid="{00000000-0005-0000-0000-000038150000}"/>
    <cellStyle name="หมายเหตุ 24 4 6" xfId="5432" xr:uid="{00000000-0005-0000-0000-000039150000}"/>
    <cellStyle name="หมายเหตุ 24 4 7" xfId="5433" xr:uid="{00000000-0005-0000-0000-00003A150000}"/>
    <cellStyle name="หมายเหตุ 24 5" xfId="5434" xr:uid="{00000000-0005-0000-0000-00003B150000}"/>
    <cellStyle name="หมายเหตุ 24 5 2" xfId="5435" xr:uid="{00000000-0005-0000-0000-00003C150000}"/>
    <cellStyle name="หมายเหตุ 24 5 3" xfId="5436" xr:uid="{00000000-0005-0000-0000-00003D150000}"/>
    <cellStyle name="หมายเหตุ 24 5 4" xfId="5437" xr:uid="{00000000-0005-0000-0000-00003E150000}"/>
    <cellStyle name="หมายเหตุ 24 5 5" xfId="5438" xr:uid="{00000000-0005-0000-0000-00003F150000}"/>
    <cellStyle name="หมายเหตุ 24 5 6" xfId="5439" xr:uid="{00000000-0005-0000-0000-000040150000}"/>
    <cellStyle name="หมายเหตุ 24 5 7" xfId="5440" xr:uid="{00000000-0005-0000-0000-000041150000}"/>
    <cellStyle name="หมายเหตุ 24 6" xfId="5441" xr:uid="{00000000-0005-0000-0000-000042150000}"/>
    <cellStyle name="หมายเหตุ 24 6 2" xfId="5442" xr:uid="{00000000-0005-0000-0000-000043150000}"/>
    <cellStyle name="หมายเหตุ 24 6 3" xfId="5443" xr:uid="{00000000-0005-0000-0000-000044150000}"/>
    <cellStyle name="หมายเหตุ 24 6 4" xfId="5444" xr:uid="{00000000-0005-0000-0000-000045150000}"/>
    <cellStyle name="หมายเหตุ 24 6 5" xfId="5445" xr:uid="{00000000-0005-0000-0000-000046150000}"/>
    <cellStyle name="หมายเหตุ 24 6 6" xfId="5446" xr:uid="{00000000-0005-0000-0000-000047150000}"/>
    <cellStyle name="หมายเหตุ 24 6 7" xfId="5447" xr:uid="{00000000-0005-0000-0000-000048150000}"/>
    <cellStyle name="หมายเหตุ 24 7" xfId="5448" xr:uid="{00000000-0005-0000-0000-000049150000}"/>
    <cellStyle name="หมายเหตุ 24 7 2" xfId="5449" xr:uid="{00000000-0005-0000-0000-00004A150000}"/>
    <cellStyle name="หมายเหตุ 24 7 3" xfId="5450" xr:uid="{00000000-0005-0000-0000-00004B150000}"/>
    <cellStyle name="หมายเหตุ 24 7 4" xfId="5451" xr:uid="{00000000-0005-0000-0000-00004C150000}"/>
    <cellStyle name="หมายเหตุ 24 7 5" xfId="5452" xr:uid="{00000000-0005-0000-0000-00004D150000}"/>
    <cellStyle name="หมายเหตุ 24 7 6" xfId="5453" xr:uid="{00000000-0005-0000-0000-00004E150000}"/>
    <cellStyle name="หมายเหตุ 24 7 7" xfId="5454" xr:uid="{00000000-0005-0000-0000-00004F150000}"/>
    <cellStyle name="หมายเหตุ 24 8" xfId="5455" xr:uid="{00000000-0005-0000-0000-000050150000}"/>
    <cellStyle name="หมายเหตุ 24 8 2" xfId="5456" xr:uid="{00000000-0005-0000-0000-000051150000}"/>
    <cellStyle name="หมายเหตุ 24 8 3" xfId="5457" xr:uid="{00000000-0005-0000-0000-000052150000}"/>
    <cellStyle name="หมายเหตุ 24 8 4" xfId="5458" xr:uid="{00000000-0005-0000-0000-000053150000}"/>
    <cellStyle name="หมายเหตุ 24 8 5" xfId="5459" xr:uid="{00000000-0005-0000-0000-000054150000}"/>
    <cellStyle name="หมายเหตุ 24 8 6" xfId="5460" xr:uid="{00000000-0005-0000-0000-000055150000}"/>
    <cellStyle name="หมายเหตุ 24 8 7" xfId="5461" xr:uid="{00000000-0005-0000-0000-000056150000}"/>
    <cellStyle name="หมายเหตุ 24 9" xfId="5462" xr:uid="{00000000-0005-0000-0000-000057150000}"/>
    <cellStyle name="หมายเหตุ 24 9 2" xfId="5463" xr:uid="{00000000-0005-0000-0000-000058150000}"/>
    <cellStyle name="หมายเหตุ 24 9 3" xfId="5464" xr:uid="{00000000-0005-0000-0000-000059150000}"/>
    <cellStyle name="หมายเหตุ 24 9 4" xfId="5465" xr:uid="{00000000-0005-0000-0000-00005A150000}"/>
    <cellStyle name="หมายเหตุ 24 9 5" xfId="5466" xr:uid="{00000000-0005-0000-0000-00005B150000}"/>
    <cellStyle name="หมายเหตุ 24 9 6" xfId="5467" xr:uid="{00000000-0005-0000-0000-00005C150000}"/>
    <cellStyle name="หมายเหตุ 24 9 7" xfId="5468" xr:uid="{00000000-0005-0000-0000-00005D150000}"/>
    <cellStyle name="หมายเหตุ 25" xfId="5469" xr:uid="{00000000-0005-0000-0000-00005E150000}"/>
    <cellStyle name="หมายเหตุ 25 10" xfId="5470" xr:uid="{00000000-0005-0000-0000-00005F150000}"/>
    <cellStyle name="หมายเหตุ 25 10 2" xfId="5471" xr:uid="{00000000-0005-0000-0000-000060150000}"/>
    <cellStyle name="หมายเหตุ 25 10 3" xfId="5472" xr:uid="{00000000-0005-0000-0000-000061150000}"/>
    <cellStyle name="หมายเหตุ 25 10 4" xfId="5473" xr:uid="{00000000-0005-0000-0000-000062150000}"/>
    <cellStyle name="หมายเหตุ 25 10 5" xfId="5474" xr:uid="{00000000-0005-0000-0000-000063150000}"/>
    <cellStyle name="หมายเหตุ 25 10 6" xfId="5475" xr:uid="{00000000-0005-0000-0000-000064150000}"/>
    <cellStyle name="หมายเหตุ 25 10 7" xfId="5476" xr:uid="{00000000-0005-0000-0000-000065150000}"/>
    <cellStyle name="หมายเหตุ 25 11" xfId="5477" xr:uid="{00000000-0005-0000-0000-000066150000}"/>
    <cellStyle name="หมายเหตุ 25 11 2" xfId="5478" xr:uid="{00000000-0005-0000-0000-000067150000}"/>
    <cellStyle name="หมายเหตุ 25 11 3" xfId="5479" xr:uid="{00000000-0005-0000-0000-000068150000}"/>
    <cellStyle name="หมายเหตุ 25 11 4" xfId="5480" xr:uid="{00000000-0005-0000-0000-000069150000}"/>
    <cellStyle name="หมายเหตุ 25 11 5" xfId="5481" xr:uid="{00000000-0005-0000-0000-00006A150000}"/>
    <cellStyle name="หมายเหตุ 25 11 6" xfId="5482" xr:uid="{00000000-0005-0000-0000-00006B150000}"/>
    <cellStyle name="หมายเหตุ 25 11 7" xfId="5483" xr:uid="{00000000-0005-0000-0000-00006C150000}"/>
    <cellStyle name="หมายเหตุ 25 12" xfId="5484" xr:uid="{00000000-0005-0000-0000-00006D150000}"/>
    <cellStyle name="หมายเหตุ 25 12 2" xfId="5485" xr:uid="{00000000-0005-0000-0000-00006E150000}"/>
    <cellStyle name="หมายเหตุ 25 12 3" xfId="5486" xr:uid="{00000000-0005-0000-0000-00006F150000}"/>
    <cellStyle name="หมายเหตุ 25 12 4" xfId="5487" xr:uid="{00000000-0005-0000-0000-000070150000}"/>
    <cellStyle name="หมายเหตุ 25 12 5" xfId="5488" xr:uid="{00000000-0005-0000-0000-000071150000}"/>
    <cellStyle name="หมายเหตุ 25 12 6" xfId="5489" xr:uid="{00000000-0005-0000-0000-000072150000}"/>
    <cellStyle name="หมายเหตุ 25 12 7" xfId="5490" xr:uid="{00000000-0005-0000-0000-000073150000}"/>
    <cellStyle name="หมายเหตุ 25 13" xfId="5491" xr:uid="{00000000-0005-0000-0000-000074150000}"/>
    <cellStyle name="หมายเหตุ 25 13 2" xfId="5492" xr:uid="{00000000-0005-0000-0000-000075150000}"/>
    <cellStyle name="หมายเหตุ 25 13 3" xfId="5493" xr:uid="{00000000-0005-0000-0000-000076150000}"/>
    <cellStyle name="หมายเหตุ 25 13 4" xfId="5494" xr:uid="{00000000-0005-0000-0000-000077150000}"/>
    <cellStyle name="หมายเหตุ 25 13 5" xfId="5495" xr:uid="{00000000-0005-0000-0000-000078150000}"/>
    <cellStyle name="หมายเหตุ 25 13 6" xfId="5496" xr:uid="{00000000-0005-0000-0000-000079150000}"/>
    <cellStyle name="หมายเหตุ 25 13 7" xfId="5497" xr:uid="{00000000-0005-0000-0000-00007A150000}"/>
    <cellStyle name="หมายเหตุ 25 14" xfId="5498" xr:uid="{00000000-0005-0000-0000-00007B150000}"/>
    <cellStyle name="หมายเหตุ 25 14 10" xfId="5499" xr:uid="{00000000-0005-0000-0000-00007C150000}"/>
    <cellStyle name="หมายเหตุ 25 14 10 2" xfId="5500" xr:uid="{00000000-0005-0000-0000-00007D150000}"/>
    <cellStyle name="หมายเหตุ 25 14 2" xfId="5501" xr:uid="{00000000-0005-0000-0000-00007E150000}"/>
    <cellStyle name="หมายเหตุ 25 14 2 2" xfId="5502" xr:uid="{00000000-0005-0000-0000-00007F150000}"/>
    <cellStyle name="หมายเหตุ 25 14 3" xfId="5503" xr:uid="{00000000-0005-0000-0000-000080150000}"/>
    <cellStyle name="หมายเหตุ 25 14 3 2" xfId="5504" xr:uid="{00000000-0005-0000-0000-000081150000}"/>
    <cellStyle name="หมายเหตุ 25 14 4" xfId="5505" xr:uid="{00000000-0005-0000-0000-000082150000}"/>
    <cellStyle name="หมายเหตุ 25 14 4 2" xfId="5506" xr:uid="{00000000-0005-0000-0000-000083150000}"/>
    <cellStyle name="หมายเหตุ 25 14 5" xfId="5507" xr:uid="{00000000-0005-0000-0000-000084150000}"/>
    <cellStyle name="หมายเหตุ 25 14 5 2" xfId="5508" xr:uid="{00000000-0005-0000-0000-000085150000}"/>
    <cellStyle name="หมายเหตุ 25 14 6" xfId="5509" xr:uid="{00000000-0005-0000-0000-000086150000}"/>
    <cellStyle name="หมายเหตุ 25 14 6 2" xfId="5510" xr:uid="{00000000-0005-0000-0000-000087150000}"/>
    <cellStyle name="หมายเหตุ 25 14 7" xfId="5511" xr:uid="{00000000-0005-0000-0000-000088150000}"/>
    <cellStyle name="หมายเหตุ 25 14 7 2" xfId="5512" xr:uid="{00000000-0005-0000-0000-000089150000}"/>
    <cellStyle name="หมายเหตุ 25 14 8" xfId="5513" xr:uid="{00000000-0005-0000-0000-00008A150000}"/>
    <cellStyle name="หมายเหตุ 25 14 8 2" xfId="5514" xr:uid="{00000000-0005-0000-0000-00008B150000}"/>
    <cellStyle name="หมายเหตุ 25 14 9" xfId="5515" xr:uid="{00000000-0005-0000-0000-00008C150000}"/>
    <cellStyle name="หมายเหตุ 25 14 9 2" xfId="5516" xr:uid="{00000000-0005-0000-0000-00008D150000}"/>
    <cellStyle name="หมายเหตุ 25 15" xfId="5517" xr:uid="{00000000-0005-0000-0000-00008E150000}"/>
    <cellStyle name="หมายเหตุ 25 16" xfId="5518" xr:uid="{00000000-0005-0000-0000-00008F150000}"/>
    <cellStyle name="หมายเหตุ 25 17" xfId="5519" xr:uid="{00000000-0005-0000-0000-000090150000}"/>
    <cellStyle name="หมายเหตุ 25 18" xfId="5520" xr:uid="{00000000-0005-0000-0000-000091150000}"/>
    <cellStyle name="หมายเหตุ 25 19" xfId="5521" xr:uid="{00000000-0005-0000-0000-000092150000}"/>
    <cellStyle name="หมายเหตุ 25 2" xfId="5522" xr:uid="{00000000-0005-0000-0000-000093150000}"/>
    <cellStyle name="หมายเหตุ 25 2 2" xfId="5523" xr:uid="{00000000-0005-0000-0000-000094150000}"/>
    <cellStyle name="หมายเหตุ 25 2 2 2" xfId="5524" xr:uid="{00000000-0005-0000-0000-000095150000}"/>
    <cellStyle name="หมายเหตุ 25 2 3" xfId="5525" xr:uid="{00000000-0005-0000-0000-000096150000}"/>
    <cellStyle name="หมายเหตุ 25 2 3 2" xfId="5526" xr:uid="{00000000-0005-0000-0000-000097150000}"/>
    <cellStyle name="หมายเหตุ 25 2 4" xfId="5527" xr:uid="{00000000-0005-0000-0000-000098150000}"/>
    <cellStyle name="หมายเหตุ 25 2 4 2" xfId="5528" xr:uid="{00000000-0005-0000-0000-000099150000}"/>
    <cellStyle name="หมายเหตุ 25 2 5" xfId="5529" xr:uid="{00000000-0005-0000-0000-00009A150000}"/>
    <cellStyle name="หมายเหตุ 25 20" xfId="5530" xr:uid="{00000000-0005-0000-0000-00009B150000}"/>
    <cellStyle name="หมายเหตุ 25 21" xfId="5531" xr:uid="{00000000-0005-0000-0000-00009C150000}"/>
    <cellStyle name="หมายเหตุ 25 22" xfId="5532" xr:uid="{00000000-0005-0000-0000-00009D150000}"/>
    <cellStyle name="หมายเหตุ 25 23" xfId="5533" xr:uid="{00000000-0005-0000-0000-00009E150000}"/>
    <cellStyle name="หมายเหตุ 25 3" xfId="5534" xr:uid="{00000000-0005-0000-0000-00009F150000}"/>
    <cellStyle name="หมายเหตุ 25 3 2" xfId="5535" xr:uid="{00000000-0005-0000-0000-0000A0150000}"/>
    <cellStyle name="หมายเหตุ 25 3 2 2" xfId="5536" xr:uid="{00000000-0005-0000-0000-0000A1150000}"/>
    <cellStyle name="หมายเหตุ 25 3 3" xfId="5537" xr:uid="{00000000-0005-0000-0000-0000A2150000}"/>
    <cellStyle name="หมายเหตุ 25 3 3 2" xfId="5538" xr:uid="{00000000-0005-0000-0000-0000A3150000}"/>
    <cellStyle name="หมายเหตุ 25 3 4" xfId="5539" xr:uid="{00000000-0005-0000-0000-0000A4150000}"/>
    <cellStyle name="หมายเหตุ 25 3 4 2" xfId="5540" xr:uid="{00000000-0005-0000-0000-0000A5150000}"/>
    <cellStyle name="หมายเหตุ 25 3 5" xfId="5541" xr:uid="{00000000-0005-0000-0000-0000A6150000}"/>
    <cellStyle name="หมายเหตุ 25 4" xfId="5542" xr:uid="{00000000-0005-0000-0000-0000A7150000}"/>
    <cellStyle name="หมายเหตุ 25 4 2" xfId="5543" xr:uid="{00000000-0005-0000-0000-0000A8150000}"/>
    <cellStyle name="หมายเหตุ 25 4 3" xfId="5544" xr:uid="{00000000-0005-0000-0000-0000A9150000}"/>
    <cellStyle name="หมายเหตุ 25 4 4" xfId="5545" xr:uid="{00000000-0005-0000-0000-0000AA150000}"/>
    <cellStyle name="หมายเหตุ 25 4 5" xfId="5546" xr:uid="{00000000-0005-0000-0000-0000AB150000}"/>
    <cellStyle name="หมายเหตุ 25 4 6" xfId="5547" xr:uid="{00000000-0005-0000-0000-0000AC150000}"/>
    <cellStyle name="หมายเหตุ 25 4 7" xfId="5548" xr:uid="{00000000-0005-0000-0000-0000AD150000}"/>
    <cellStyle name="หมายเหตุ 25 5" xfId="5549" xr:uid="{00000000-0005-0000-0000-0000AE150000}"/>
    <cellStyle name="หมายเหตุ 25 5 2" xfId="5550" xr:uid="{00000000-0005-0000-0000-0000AF150000}"/>
    <cellStyle name="หมายเหตุ 25 5 3" xfId="5551" xr:uid="{00000000-0005-0000-0000-0000B0150000}"/>
    <cellStyle name="หมายเหตุ 25 5 4" xfId="5552" xr:uid="{00000000-0005-0000-0000-0000B1150000}"/>
    <cellStyle name="หมายเหตุ 25 5 5" xfId="5553" xr:uid="{00000000-0005-0000-0000-0000B2150000}"/>
    <cellStyle name="หมายเหตุ 25 5 6" xfId="5554" xr:uid="{00000000-0005-0000-0000-0000B3150000}"/>
    <cellStyle name="หมายเหตุ 25 5 7" xfId="5555" xr:uid="{00000000-0005-0000-0000-0000B4150000}"/>
    <cellStyle name="หมายเหตุ 25 6" xfId="5556" xr:uid="{00000000-0005-0000-0000-0000B5150000}"/>
    <cellStyle name="หมายเหตุ 25 6 2" xfId="5557" xr:uid="{00000000-0005-0000-0000-0000B6150000}"/>
    <cellStyle name="หมายเหตุ 25 6 3" xfId="5558" xr:uid="{00000000-0005-0000-0000-0000B7150000}"/>
    <cellStyle name="หมายเหตุ 25 6 4" xfId="5559" xr:uid="{00000000-0005-0000-0000-0000B8150000}"/>
    <cellStyle name="หมายเหตุ 25 6 5" xfId="5560" xr:uid="{00000000-0005-0000-0000-0000B9150000}"/>
    <cellStyle name="หมายเหตุ 25 6 6" xfId="5561" xr:uid="{00000000-0005-0000-0000-0000BA150000}"/>
    <cellStyle name="หมายเหตุ 25 6 7" xfId="5562" xr:uid="{00000000-0005-0000-0000-0000BB150000}"/>
    <cellStyle name="หมายเหตุ 25 7" xfId="5563" xr:uid="{00000000-0005-0000-0000-0000BC150000}"/>
    <cellStyle name="หมายเหตุ 25 7 2" xfId="5564" xr:uid="{00000000-0005-0000-0000-0000BD150000}"/>
    <cellStyle name="หมายเหตุ 25 7 3" xfId="5565" xr:uid="{00000000-0005-0000-0000-0000BE150000}"/>
    <cellStyle name="หมายเหตุ 25 7 4" xfId="5566" xr:uid="{00000000-0005-0000-0000-0000BF150000}"/>
    <cellStyle name="หมายเหตุ 25 7 5" xfId="5567" xr:uid="{00000000-0005-0000-0000-0000C0150000}"/>
    <cellStyle name="หมายเหตุ 25 7 6" xfId="5568" xr:uid="{00000000-0005-0000-0000-0000C1150000}"/>
    <cellStyle name="หมายเหตุ 25 7 7" xfId="5569" xr:uid="{00000000-0005-0000-0000-0000C2150000}"/>
    <cellStyle name="หมายเหตุ 25 8" xfId="5570" xr:uid="{00000000-0005-0000-0000-0000C3150000}"/>
    <cellStyle name="หมายเหตุ 25 8 2" xfId="5571" xr:uid="{00000000-0005-0000-0000-0000C4150000}"/>
    <cellStyle name="หมายเหตุ 25 8 3" xfId="5572" xr:uid="{00000000-0005-0000-0000-0000C5150000}"/>
    <cellStyle name="หมายเหตุ 25 8 4" xfId="5573" xr:uid="{00000000-0005-0000-0000-0000C6150000}"/>
    <cellStyle name="หมายเหตุ 25 8 5" xfId="5574" xr:uid="{00000000-0005-0000-0000-0000C7150000}"/>
    <cellStyle name="หมายเหตุ 25 8 6" xfId="5575" xr:uid="{00000000-0005-0000-0000-0000C8150000}"/>
    <cellStyle name="หมายเหตุ 25 8 7" xfId="5576" xr:uid="{00000000-0005-0000-0000-0000C9150000}"/>
    <cellStyle name="หมายเหตุ 25 9" xfId="5577" xr:uid="{00000000-0005-0000-0000-0000CA150000}"/>
    <cellStyle name="หมายเหตุ 25 9 2" xfId="5578" xr:uid="{00000000-0005-0000-0000-0000CB150000}"/>
    <cellStyle name="หมายเหตุ 25 9 3" xfId="5579" xr:uid="{00000000-0005-0000-0000-0000CC150000}"/>
    <cellStyle name="หมายเหตุ 25 9 4" xfId="5580" xr:uid="{00000000-0005-0000-0000-0000CD150000}"/>
    <cellStyle name="หมายเหตุ 25 9 5" xfId="5581" xr:uid="{00000000-0005-0000-0000-0000CE150000}"/>
    <cellStyle name="หมายเหตุ 25 9 6" xfId="5582" xr:uid="{00000000-0005-0000-0000-0000CF150000}"/>
    <cellStyle name="หมายเหตุ 25 9 7" xfId="5583" xr:uid="{00000000-0005-0000-0000-0000D0150000}"/>
    <cellStyle name="หมายเหตุ 26" xfId="5584" xr:uid="{00000000-0005-0000-0000-0000D1150000}"/>
    <cellStyle name="หมายเหตุ 26 10" xfId="5585" xr:uid="{00000000-0005-0000-0000-0000D2150000}"/>
    <cellStyle name="หมายเหตุ 26 10 2" xfId="5586" xr:uid="{00000000-0005-0000-0000-0000D3150000}"/>
    <cellStyle name="หมายเหตุ 26 10 3" xfId="5587" xr:uid="{00000000-0005-0000-0000-0000D4150000}"/>
    <cellStyle name="หมายเหตุ 26 10 4" xfId="5588" xr:uid="{00000000-0005-0000-0000-0000D5150000}"/>
    <cellStyle name="หมายเหตุ 26 10 5" xfId="5589" xr:uid="{00000000-0005-0000-0000-0000D6150000}"/>
    <cellStyle name="หมายเหตุ 26 10 6" xfId="5590" xr:uid="{00000000-0005-0000-0000-0000D7150000}"/>
    <cellStyle name="หมายเหตุ 26 10 7" xfId="5591" xr:uid="{00000000-0005-0000-0000-0000D8150000}"/>
    <cellStyle name="หมายเหตุ 26 11" xfId="5592" xr:uid="{00000000-0005-0000-0000-0000D9150000}"/>
    <cellStyle name="หมายเหตุ 26 11 2" xfId="5593" xr:uid="{00000000-0005-0000-0000-0000DA150000}"/>
    <cellStyle name="หมายเหตุ 26 11 3" xfId="5594" xr:uid="{00000000-0005-0000-0000-0000DB150000}"/>
    <cellStyle name="หมายเหตุ 26 11 4" xfId="5595" xr:uid="{00000000-0005-0000-0000-0000DC150000}"/>
    <cellStyle name="หมายเหตุ 26 11 5" xfId="5596" xr:uid="{00000000-0005-0000-0000-0000DD150000}"/>
    <cellStyle name="หมายเหตุ 26 11 6" xfId="5597" xr:uid="{00000000-0005-0000-0000-0000DE150000}"/>
    <cellStyle name="หมายเหตุ 26 11 7" xfId="5598" xr:uid="{00000000-0005-0000-0000-0000DF150000}"/>
    <cellStyle name="หมายเหตุ 26 12" xfId="5599" xr:uid="{00000000-0005-0000-0000-0000E0150000}"/>
    <cellStyle name="หมายเหตุ 26 12 2" xfId="5600" xr:uid="{00000000-0005-0000-0000-0000E1150000}"/>
    <cellStyle name="หมายเหตุ 26 12 3" xfId="5601" xr:uid="{00000000-0005-0000-0000-0000E2150000}"/>
    <cellStyle name="หมายเหตุ 26 12 4" xfId="5602" xr:uid="{00000000-0005-0000-0000-0000E3150000}"/>
    <cellStyle name="หมายเหตุ 26 12 5" xfId="5603" xr:uid="{00000000-0005-0000-0000-0000E4150000}"/>
    <cellStyle name="หมายเหตุ 26 12 6" xfId="5604" xr:uid="{00000000-0005-0000-0000-0000E5150000}"/>
    <cellStyle name="หมายเหตุ 26 12 7" xfId="5605" xr:uid="{00000000-0005-0000-0000-0000E6150000}"/>
    <cellStyle name="หมายเหตุ 26 13" xfId="5606" xr:uid="{00000000-0005-0000-0000-0000E7150000}"/>
    <cellStyle name="หมายเหตุ 26 13 2" xfId="5607" xr:uid="{00000000-0005-0000-0000-0000E8150000}"/>
    <cellStyle name="หมายเหตุ 26 13 3" xfId="5608" xr:uid="{00000000-0005-0000-0000-0000E9150000}"/>
    <cellStyle name="หมายเหตุ 26 13 4" xfId="5609" xr:uid="{00000000-0005-0000-0000-0000EA150000}"/>
    <cellStyle name="หมายเหตุ 26 13 5" xfId="5610" xr:uid="{00000000-0005-0000-0000-0000EB150000}"/>
    <cellStyle name="หมายเหตุ 26 13 6" xfId="5611" xr:uid="{00000000-0005-0000-0000-0000EC150000}"/>
    <cellStyle name="หมายเหตุ 26 13 7" xfId="5612" xr:uid="{00000000-0005-0000-0000-0000ED150000}"/>
    <cellStyle name="หมายเหตุ 26 14" xfId="5613" xr:uid="{00000000-0005-0000-0000-0000EE150000}"/>
    <cellStyle name="หมายเหตุ 26 14 10" xfId="5614" xr:uid="{00000000-0005-0000-0000-0000EF150000}"/>
    <cellStyle name="หมายเหตุ 26 14 10 2" xfId="5615" xr:uid="{00000000-0005-0000-0000-0000F0150000}"/>
    <cellStyle name="หมายเหตุ 26 14 2" xfId="5616" xr:uid="{00000000-0005-0000-0000-0000F1150000}"/>
    <cellStyle name="หมายเหตุ 26 14 2 2" xfId="5617" xr:uid="{00000000-0005-0000-0000-0000F2150000}"/>
    <cellStyle name="หมายเหตุ 26 14 3" xfId="5618" xr:uid="{00000000-0005-0000-0000-0000F3150000}"/>
    <cellStyle name="หมายเหตุ 26 14 3 2" xfId="5619" xr:uid="{00000000-0005-0000-0000-0000F4150000}"/>
    <cellStyle name="หมายเหตุ 26 14 4" xfId="5620" xr:uid="{00000000-0005-0000-0000-0000F5150000}"/>
    <cellStyle name="หมายเหตุ 26 14 4 2" xfId="5621" xr:uid="{00000000-0005-0000-0000-0000F6150000}"/>
    <cellStyle name="หมายเหตุ 26 14 5" xfId="5622" xr:uid="{00000000-0005-0000-0000-0000F7150000}"/>
    <cellStyle name="หมายเหตุ 26 14 5 2" xfId="5623" xr:uid="{00000000-0005-0000-0000-0000F8150000}"/>
    <cellStyle name="หมายเหตุ 26 14 6" xfId="5624" xr:uid="{00000000-0005-0000-0000-0000F9150000}"/>
    <cellStyle name="หมายเหตุ 26 14 6 2" xfId="5625" xr:uid="{00000000-0005-0000-0000-0000FA150000}"/>
    <cellStyle name="หมายเหตุ 26 14 7" xfId="5626" xr:uid="{00000000-0005-0000-0000-0000FB150000}"/>
    <cellStyle name="หมายเหตุ 26 14 7 2" xfId="5627" xr:uid="{00000000-0005-0000-0000-0000FC150000}"/>
    <cellStyle name="หมายเหตุ 26 14 8" xfId="5628" xr:uid="{00000000-0005-0000-0000-0000FD150000}"/>
    <cellStyle name="หมายเหตุ 26 14 8 2" xfId="5629" xr:uid="{00000000-0005-0000-0000-0000FE150000}"/>
    <cellStyle name="หมายเหตุ 26 14 9" xfId="5630" xr:uid="{00000000-0005-0000-0000-0000FF150000}"/>
    <cellStyle name="หมายเหตุ 26 14 9 2" xfId="5631" xr:uid="{00000000-0005-0000-0000-000000160000}"/>
    <cellStyle name="หมายเหตุ 26 15" xfId="5632" xr:uid="{00000000-0005-0000-0000-000001160000}"/>
    <cellStyle name="หมายเหตุ 26 16" xfId="5633" xr:uid="{00000000-0005-0000-0000-000002160000}"/>
    <cellStyle name="หมายเหตุ 26 17" xfId="5634" xr:uid="{00000000-0005-0000-0000-000003160000}"/>
    <cellStyle name="หมายเหตุ 26 18" xfId="5635" xr:uid="{00000000-0005-0000-0000-000004160000}"/>
    <cellStyle name="หมายเหตุ 26 19" xfId="5636" xr:uid="{00000000-0005-0000-0000-000005160000}"/>
    <cellStyle name="หมายเหตุ 26 2" xfId="5637" xr:uid="{00000000-0005-0000-0000-000006160000}"/>
    <cellStyle name="หมายเหตุ 26 2 2" xfId="5638" xr:uid="{00000000-0005-0000-0000-000007160000}"/>
    <cellStyle name="หมายเหตุ 26 2 2 2" xfId="5639" xr:uid="{00000000-0005-0000-0000-000008160000}"/>
    <cellStyle name="หมายเหตุ 26 2 3" xfId="5640" xr:uid="{00000000-0005-0000-0000-000009160000}"/>
    <cellStyle name="หมายเหตุ 26 2 3 2" xfId="5641" xr:uid="{00000000-0005-0000-0000-00000A160000}"/>
    <cellStyle name="หมายเหตุ 26 2 4" xfId="5642" xr:uid="{00000000-0005-0000-0000-00000B160000}"/>
    <cellStyle name="หมายเหตุ 26 2 4 2" xfId="5643" xr:uid="{00000000-0005-0000-0000-00000C160000}"/>
    <cellStyle name="หมายเหตุ 26 2 5" xfId="5644" xr:uid="{00000000-0005-0000-0000-00000D160000}"/>
    <cellStyle name="หมายเหตุ 26 20" xfId="5645" xr:uid="{00000000-0005-0000-0000-00000E160000}"/>
    <cellStyle name="หมายเหตุ 26 21" xfId="5646" xr:uid="{00000000-0005-0000-0000-00000F160000}"/>
    <cellStyle name="หมายเหตุ 26 22" xfId="5647" xr:uid="{00000000-0005-0000-0000-000010160000}"/>
    <cellStyle name="หมายเหตุ 26 23" xfId="5648" xr:uid="{00000000-0005-0000-0000-000011160000}"/>
    <cellStyle name="หมายเหตุ 26 3" xfId="5649" xr:uid="{00000000-0005-0000-0000-000012160000}"/>
    <cellStyle name="หมายเหตุ 26 3 2" xfId="5650" xr:uid="{00000000-0005-0000-0000-000013160000}"/>
    <cellStyle name="หมายเหตุ 26 3 2 2" xfId="5651" xr:uid="{00000000-0005-0000-0000-000014160000}"/>
    <cellStyle name="หมายเหตุ 26 3 3" xfId="5652" xr:uid="{00000000-0005-0000-0000-000015160000}"/>
    <cellStyle name="หมายเหตุ 26 3 3 2" xfId="5653" xr:uid="{00000000-0005-0000-0000-000016160000}"/>
    <cellStyle name="หมายเหตุ 26 3 4" xfId="5654" xr:uid="{00000000-0005-0000-0000-000017160000}"/>
    <cellStyle name="หมายเหตุ 26 3 4 2" xfId="5655" xr:uid="{00000000-0005-0000-0000-000018160000}"/>
    <cellStyle name="หมายเหตุ 26 3 5" xfId="5656" xr:uid="{00000000-0005-0000-0000-000019160000}"/>
    <cellStyle name="หมายเหตุ 26 4" xfId="5657" xr:uid="{00000000-0005-0000-0000-00001A160000}"/>
    <cellStyle name="หมายเหตุ 26 4 2" xfId="5658" xr:uid="{00000000-0005-0000-0000-00001B160000}"/>
    <cellStyle name="หมายเหตุ 26 4 3" xfId="5659" xr:uid="{00000000-0005-0000-0000-00001C160000}"/>
    <cellStyle name="หมายเหตุ 26 4 4" xfId="5660" xr:uid="{00000000-0005-0000-0000-00001D160000}"/>
    <cellStyle name="หมายเหตุ 26 4 5" xfId="5661" xr:uid="{00000000-0005-0000-0000-00001E160000}"/>
    <cellStyle name="หมายเหตุ 26 4 6" xfId="5662" xr:uid="{00000000-0005-0000-0000-00001F160000}"/>
    <cellStyle name="หมายเหตุ 26 4 7" xfId="5663" xr:uid="{00000000-0005-0000-0000-000020160000}"/>
    <cellStyle name="หมายเหตุ 26 5" xfId="5664" xr:uid="{00000000-0005-0000-0000-000021160000}"/>
    <cellStyle name="หมายเหตุ 26 5 2" xfId="5665" xr:uid="{00000000-0005-0000-0000-000022160000}"/>
    <cellStyle name="หมายเหตุ 26 5 3" xfId="5666" xr:uid="{00000000-0005-0000-0000-000023160000}"/>
    <cellStyle name="หมายเหตุ 26 5 4" xfId="5667" xr:uid="{00000000-0005-0000-0000-000024160000}"/>
    <cellStyle name="หมายเหตุ 26 5 5" xfId="5668" xr:uid="{00000000-0005-0000-0000-000025160000}"/>
    <cellStyle name="หมายเหตุ 26 5 6" xfId="5669" xr:uid="{00000000-0005-0000-0000-000026160000}"/>
    <cellStyle name="หมายเหตุ 26 5 7" xfId="5670" xr:uid="{00000000-0005-0000-0000-000027160000}"/>
    <cellStyle name="หมายเหตุ 26 6" xfId="5671" xr:uid="{00000000-0005-0000-0000-000028160000}"/>
    <cellStyle name="หมายเหตุ 26 6 2" xfId="5672" xr:uid="{00000000-0005-0000-0000-000029160000}"/>
    <cellStyle name="หมายเหตุ 26 6 3" xfId="5673" xr:uid="{00000000-0005-0000-0000-00002A160000}"/>
    <cellStyle name="หมายเหตุ 26 6 4" xfId="5674" xr:uid="{00000000-0005-0000-0000-00002B160000}"/>
    <cellStyle name="หมายเหตุ 26 6 5" xfId="5675" xr:uid="{00000000-0005-0000-0000-00002C160000}"/>
    <cellStyle name="หมายเหตุ 26 6 6" xfId="5676" xr:uid="{00000000-0005-0000-0000-00002D160000}"/>
    <cellStyle name="หมายเหตุ 26 6 7" xfId="5677" xr:uid="{00000000-0005-0000-0000-00002E160000}"/>
    <cellStyle name="หมายเหตุ 26 7" xfId="5678" xr:uid="{00000000-0005-0000-0000-00002F160000}"/>
    <cellStyle name="หมายเหตุ 26 7 2" xfId="5679" xr:uid="{00000000-0005-0000-0000-000030160000}"/>
    <cellStyle name="หมายเหตุ 26 7 3" xfId="5680" xr:uid="{00000000-0005-0000-0000-000031160000}"/>
    <cellStyle name="หมายเหตุ 26 7 4" xfId="5681" xr:uid="{00000000-0005-0000-0000-000032160000}"/>
    <cellStyle name="หมายเหตุ 26 7 5" xfId="5682" xr:uid="{00000000-0005-0000-0000-000033160000}"/>
    <cellStyle name="หมายเหตุ 26 7 6" xfId="5683" xr:uid="{00000000-0005-0000-0000-000034160000}"/>
    <cellStyle name="หมายเหตุ 26 7 7" xfId="5684" xr:uid="{00000000-0005-0000-0000-000035160000}"/>
    <cellStyle name="หมายเหตุ 26 8" xfId="5685" xr:uid="{00000000-0005-0000-0000-000036160000}"/>
    <cellStyle name="หมายเหตุ 26 8 2" xfId="5686" xr:uid="{00000000-0005-0000-0000-000037160000}"/>
    <cellStyle name="หมายเหตุ 26 8 3" xfId="5687" xr:uid="{00000000-0005-0000-0000-000038160000}"/>
    <cellStyle name="หมายเหตุ 26 8 4" xfId="5688" xr:uid="{00000000-0005-0000-0000-000039160000}"/>
    <cellStyle name="หมายเหตุ 26 8 5" xfId="5689" xr:uid="{00000000-0005-0000-0000-00003A160000}"/>
    <cellStyle name="หมายเหตุ 26 8 6" xfId="5690" xr:uid="{00000000-0005-0000-0000-00003B160000}"/>
    <cellStyle name="หมายเหตุ 26 8 7" xfId="5691" xr:uid="{00000000-0005-0000-0000-00003C160000}"/>
    <cellStyle name="หมายเหตุ 26 9" xfId="5692" xr:uid="{00000000-0005-0000-0000-00003D160000}"/>
    <cellStyle name="หมายเหตุ 26 9 2" xfId="5693" xr:uid="{00000000-0005-0000-0000-00003E160000}"/>
    <cellStyle name="หมายเหตุ 26 9 3" xfId="5694" xr:uid="{00000000-0005-0000-0000-00003F160000}"/>
    <cellStyle name="หมายเหตุ 26 9 4" xfId="5695" xr:uid="{00000000-0005-0000-0000-000040160000}"/>
    <cellStyle name="หมายเหตุ 26 9 5" xfId="5696" xr:uid="{00000000-0005-0000-0000-000041160000}"/>
    <cellStyle name="หมายเหตุ 26 9 6" xfId="5697" xr:uid="{00000000-0005-0000-0000-000042160000}"/>
    <cellStyle name="หมายเหตุ 26 9 7" xfId="5698" xr:uid="{00000000-0005-0000-0000-000043160000}"/>
    <cellStyle name="หมายเหตุ 27" xfId="5699" xr:uid="{00000000-0005-0000-0000-000044160000}"/>
    <cellStyle name="หมายเหตุ 27 10" xfId="5700" xr:uid="{00000000-0005-0000-0000-000045160000}"/>
    <cellStyle name="หมายเหตุ 27 10 2" xfId="5701" xr:uid="{00000000-0005-0000-0000-000046160000}"/>
    <cellStyle name="หมายเหตุ 27 10 3" xfId="5702" xr:uid="{00000000-0005-0000-0000-000047160000}"/>
    <cellStyle name="หมายเหตุ 27 10 4" xfId="5703" xr:uid="{00000000-0005-0000-0000-000048160000}"/>
    <cellStyle name="หมายเหตุ 27 10 5" xfId="5704" xr:uid="{00000000-0005-0000-0000-000049160000}"/>
    <cellStyle name="หมายเหตุ 27 10 6" xfId="5705" xr:uid="{00000000-0005-0000-0000-00004A160000}"/>
    <cellStyle name="หมายเหตุ 27 10 7" xfId="5706" xr:uid="{00000000-0005-0000-0000-00004B160000}"/>
    <cellStyle name="หมายเหตุ 27 11" xfId="5707" xr:uid="{00000000-0005-0000-0000-00004C160000}"/>
    <cellStyle name="หมายเหตุ 27 11 2" xfId="5708" xr:uid="{00000000-0005-0000-0000-00004D160000}"/>
    <cellStyle name="หมายเหตุ 27 11 3" xfId="5709" xr:uid="{00000000-0005-0000-0000-00004E160000}"/>
    <cellStyle name="หมายเหตุ 27 11 4" xfId="5710" xr:uid="{00000000-0005-0000-0000-00004F160000}"/>
    <cellStyle name="หมายเหตุ 27 11 5" xfId="5711" xr:uid="{00000000-0005-0000-0000-000050160000}"/>
    <cellStyle name="หมายเหตุ 27 11 6" xfId="5712" xr:uid="{00000000-0005-0000-0000-000051160000}"/>
    <cellStyle name="หมายเหตุ 27 11 7" xfId="5713" xr:uid="{00000000-0005-0000-0000-000052160000}"/>
    <cellStyle name="หมายเหตุ 27 12" xfId="5714" xr:uid="{00000000-0005-0000-0000-000053160000}"/>
    <cellStyle name="หมายเหตุ 27 12 2" xfId="5715" xr:uid="{00000000-0005-0000-0000-000054160000}"/>
    <cellStyle name="หมายเหตุ 27 12 3" xfId="5716" xr:uid="{00000000-0005-0000-0000-000055160000}"/>
    <cellStyle name="หมายเหตุ 27 12 4" xfId="5717" xr:uid="{00000000-0005-0000-0000-000056160000}"/>
    <cellStyle name="หมายเหตุ 27 12 5" xfId="5718" xr:uid="{00000000-0005-0000-0000-000057160000}"/>
    <cellStyle name="หมายเหตุ 27 12 6" xfId="5719" xr:uid="{00000000-0005-0000-0000-000058160000}"/>
    <cellStyle name="หมายเหตุ 27 12 7" xfId="5720" xr:uid="{00000000-0005-0000-0000-000059160000}"/>
    <cellStyle name="หมายเหตุ 27 13" xfId="5721" xr:uid="{00000000-0005-0000-0000-00005A160000}"/>
    <cellStyle name="หมายเหตุ 27 13 2" xfId="5722" xr:uid="{00000000-0005-0000-0000-00005B160000}"/>
    <cellStyle name="หมายเหตุ 27 13 3" xfId="5723" xr:uid="{00000000-0005-0000-0000-00005C160000}"/>
    <cellStyle name="หมายเหตุ 27 13 4" xfId="5724" xr:uid="{00000000-0005-0000-0000-00005D160000}"/>
    <cellStyle name="หมายเหตุ 27 13 5" xfId="5725" xr:uid="{00000000-0005-0000-0000-00005E160000}"/>
    <cellStyle name="หมายเหตุ 27 13 6" xfId="5726" xr:uid="{00000000-0005-0000-0000-00005F160000}"/>
    <cellStyle name="หมายเหตุ 27 13 7" xfId="5727" xr:uid="{00000000-0005-0000-0000-000060160000}"/>
    <cellStyle name="หมายเหตุ 27 14" xfId="5728" xr:uid="{00000000-0005-0000-0000-000061160000}"/>
    <cellStyle name="หมายเหตุ 27 14 10" xfId="5729" xr:uid="{00000000-0005-0000-0000-000062160000}"/>
    <cellStyle name="หมายเหตุ 27 14 10 2" xfId="5730" xr:uid="{00000000-0005-0000-0000-000063160000}"/>
    <cellStyle name="หมายเหตุ 27 14 2" xfId="5731" xr:uid="{00000000-0005-0000-0000-000064160000}"/>
    <cellStyle name="หมายเหตุ 27 14 2 2" xfId="5732" xr:uid="{00000000-0005-0000-0000-000065160000}"/>
    <cellStyle name="หมายเหตุ 27 14 3" xfId="5733" xr:uid="{00000000-0005-0000-0000-000066160000}"/>
    <cellStyle name="หมายเหตุ 27 14 3 2" xfId="5734" xr:uid="{00000000-0005-0000-0000-000067160000}"/>
    <cellStyle name="หมายเหตุ 27 14 4" xfId="5735" xr:uid="{00000000-0005-0000-0000-000068160000}"/>
    <cellStyle name="หมายเหตุ 27 14 4 2" xfId="5736" xr:uid="{00000000-0005-0000-0000-000069160000}"/>
    <cellStyle name="หมายเหตุ 27 14 5" xfId="5737" xr:uid="{00000000-0005-0000-0000-00006A160000}"/>
    <cellStyle name="หมายเหตุ 27 14 5 2" xfId="5738" xr:uid="{00000000-0005-0000-0000-00006B160000}"/>
    <cellStyle name="หมายเหตุ 27 14 6" xfId="5739" xr:uid="{00000000-0005-0000-0000-00006C160000}"/>
    <cellStyle name="หมายเหตุ 27 14 6 2" xfId="5740" xr:uid="{00000000-0005-0000-0000-00006D160000}"/>
    <cellStyle name="หมายเหตุ 27 14 7" xfId="5741" xr:uid="{00000000-0005-0000-0000-00006E160000}"/>
    <cellStyle name="หมายเหตุ 27 14 7 2" xfId="5742" xr:uid="{00000000-0005-0000-0000-00006F160000}"/>
    <cellStyle name="หมายเหตุ 27 14 8" xfId="5743" xr:uid="{00000000-0005-0000-0000-000070160000}"/>
    <cellStyle name="หมายเหตุ 27 14 8 2" xfId="5744" xr:uid="{00000000-0005-0000-0000-000071160000}"/>
    <cellStyle name="หมายเหตุ 27 14 9" xfId="5745" xr:uid="{00000000-0005-0000-0000-000072160000}"/>
    <cellStyle name="หมายเหตุ 27 14 9 2" xfId="5746" xr:uid="{00000000-0005-0000-0000-000073160000}"/>
    <cellStyle name="หมายเหตุ 27 15" xfId="5747" xr:uid="{00000000-0005-0000-0000-000074160000}"/>
    <cellStyle name="หมายเหตุ 27 16" xfId="5748" xr:uid="{00000000-0005-0000-0000-000075160000}"/>
    <cellStyle name="หมายเหตุ 27 17" xfId="5749" xr:uid="{00000000-0005-0000-0000-000076160000}"/>
    <cellStyle name="หมายเหตุ 27 18" xfId="5750" xr:uid="{00000000-0005-0000-0000-000077160000}"/>
    <cellStyle name="หมายเหตุ 27 19" xfId="5751" xr:uid="{00000000-0005-0000-0000-000078160000}"/>
    <cellStyle name="หมายเหตุ 27 2" xfId="5752" xr:uid="{00000000-0005-0000-0000-000079160000}"/>
    <cellStyle name="หมายเหตุ 27 2 2" xfId="5753" xr:uid="{00000000-0005-0000-0000-00007A160000}"/>
    <cellStyle name="หมายเหตุ 27 2 2 2" xfId="5754" xr:uid="{00000000-0005-0000-0000-00007B160000}"/>
    <cellStyle name="หมายเหตุ 27 2 3" xfId="5755" xr:uid="{00000000-0005-0000-0000-00007C160000}"/>
    <cellStyle name="หมายเหตุ 27 2 3 2" xfId="5756" xr:uid="{00000000-0005-0000-0000-00007D160000}"/>
    <cellStyle name="หมายเหตุ 27 2 4" xfId="5757" xr:uid="{00000000-0005-0000-0000-00007E160000}"/>
    <cellStyle name="หมายเหตุ 27 2 4 2" xfId="5758" xr:uid="{00000000-0005-0000-0000-00007F160000}"/>
    <cellStyle name="หมายเหตุ 27 2 5" xfId="5759" xr:uid="{00000000-0005-0000-0000-000080160000}"/>
    <cellStyle name="หมายเหตุ 27 20" xfId="5760" xr:uid="{00000000-0005-0000-0000-000081160000}"/>
    <cellStyle name="หมายเหตุ 27 21" xfId="5761" xr:uid="{00000000-0005-0000-0000-000082160000}"/>
    <cellStyle name="หมายเหตุ 27 22" xfId="5762" xr:uid="{00000000-0005-0000-0000-000083160000}"/>
    <cellStyle name="หมายเหตุ 27 23" xfId="5763" xr:uid="{00000000-0005-0000-0000-000084160000}"/>
    <cellStyle name="หมายเหตุ 27 3" xfId="5764" xr:uid="{00000000-0005-0000-0000-000085160000}"/>
    <cellStyle name="หมายเหตุ 27 3 2" xfId="5765" xr:uid="{00000000-0005-0000-0000-000086160000}"/>
    <cellStyle name="หมายเหตุ 27 3 2 2" xfId="5766" xr:uid="{00000000-0005-0000-0000-000087160000}"/>
    <cellStyle name="หมายเหตุ 27 3 3" xfId="5767" xr:uid="{00000000-0005-0000-0000-000088160000}"/>
    <cellStyle name="หมายเหตุ 27 3 3 2" xfId="5768" xr:uid="{00000000-0005-0000-0000-000089160000}"/>
    <cellStyle name="หมายเหตุ 27 3 4" xfId="5769" xr:uid="{00000000-0005-0000-0000-00008A160000}"/>
    <cellStyle name="หมายเหตุ 27 3 4 2" xfId="5770" xr:uid="{00000000-0005-0000-0000-00008B160000}"/>
    <cellStyle name="หมายเหตุ 27 3 5" xfId="5771" xr:uid="{00000000-0005-0000-0000-00008C160000}"/>
    <cellStyle name="หมายเหตุ 27 4" xfId="5772" xr:uid="{00000000-0005-0000-0000-00008D160000}"/>
    <cellStyle name="หมายเหตุ 27 4 2" xfId="5773" xr:uid="{00000000-0005-0000-0000-00008E160000}"/>
    <cellStyle name="หมายเหตุ 27 4 3" xfId="5774" xr:uid="{00000000-0005-0000-0000-00008F160000}"/>
    <cellStyle name="หมายเหตุ 27 4 4" xfId="5775" xr:uid="{00000000-0005-0000-0000-000090160000}"/>
    <cellStyle name="หมายเหตุ 27 4 5" xfId="5776" xr:uid="{00000000-0005-0000-0000-000091160000}"/>
    <cellStyle name="หมายเหตุ 27 4 6" xfId="5777" xr:uid="{00000000-0005-0000-0000-000092160000}"/>
    <cellStyle name="หมายเหตุ 27 4 7" xfId="5778" xr:uid="{00000000-0005-0000-0000-000093160000}"/>
    <cellStyle name="หมายเหตุ 27 5" xfId="5779" xr:uid="{00000000-0005-0000-0000-000094160000}"/>
    <cellStyle name="หมายเหตุ 27 5 2" xfId="5780" xr:uid="{00000000-0005-0000-0000-000095160000}"/>
    <cellStyle name="หมายเหตุ 27 5 3" xfId="5781" xr:uid="{00000000-0005-0000-0000-000096160000}"/>
    <cellStyle name="หมายเหตุ 27 5 4" xfId="5782" xr:uid="{00000000-0005-0000-0000-000097160000}"/>
    <cellStyle name="หมายเหตุ 27 5 5" xfId="5783" xr:uid="{00000000-0005-0000-0000-000098160000}"/>
    <cellStyle name="หมายเหตุ 27 5 6" xfId="5784" xr:uid="{00000000-0005-0000-0000-000099160000}"/>
    <cellStyle name="หมายเหตุ 27 5 7" xfId="5785" xr:uid="{00000000-0005-0000-0000-00009A160000}"/>
    <cellStyle name="หมายเหตุ 27 6" xfId="5786" xr:uid="{00000000-0005-0000-0000-00009B160000}"/>
    <cellStyle name="หมายเหตุ 27 6 2" xfId="5787" xr:uid="{00000000-0005-0000-0000-00009C160000}"/>
    <cellStyle name="หมายเหตุ 27 6 3" xfId="5788" xr:uid="{00000000-0005-0000-0000-00009D160000}"/>
    <cellStyle name="หมายเหตุ 27 6 4" xfId="5789" xr:uid="{00000000-0005-0000-0000-00009E160000}"/>
    <cellStyle name="หมายเหตุ 27 6 5" xfId="5790" xr:uid="{00000000-0005-0000-0000-00009F160000}"/>
    <cellStyle name="หมายเหตุ 27 6 6" xfId="5791" xr:uid="{00000000-0005-0000-0000-0000A0160000}"/>
    <cellStyle name="หมายเหตุ 27 6 7" xfId="5792" xr:uid="{00000000-0005-0000-0000-0000A1160000}"/>
    <cellStyle name="หมายเหตุ 27 7" xfId="5793" xr:uid="{00000000-0005-0000-0000-0000A2160000}"/>
    <cellStyle name="หมายเหตุ 27 7 2" xfId="5794" xr:uid="{00000000-0005-0000-0000-0000A3160000}"/>
    <cellStyle name="หมายเหตุ 27 7 3" xfId="5795" xr:uid="{00000000-0005-0000-0000-0000A4160000}"/>
    <cellStyle name="หมายเหตุ 27 7 4" xfId="5796" xr:uid="{00000000-0005-0000-0000-0000A5160000}"/>
    <cellStyle name="หมายเหตุ 27 7 5" xfId="5797" xr:uid="{00000000-0005-0000-0000-0000A6160000}"/>
    <cellStyle name="หมายเหตุ 27 7 6" xfId="5798" xr:uid="{00000000-0005-0000-0000-0000A7160000}"/>
    <cellStyle name="หมายเหตุ 27 7 7" xfId="5799" xr:uid="{00000000-0005-0000-0000-0000A8160000}"/>
    <cellStyle name="หมายเหตุ 27 8" xfId="5800" xr:uid="{00000000-0005-0000-0000-0000A9160000}"/>
    <cellStyle name="หมายเหตุ 27 8 2" xfId="5801" xr:uid="{00000000-0005-0000-0000-0000AA160000}"/>
    <cellStyle name="หมายเหตุ 27 8 3" xfId="5802" xr:uid="{00000000-0005-0000-0000-0000AB160000}"/>
    <cellStyle name="หมายเหตุ 27 8 4" xfId="5803" xr:uid="{00000000-0005-0000-0000-0000AC160000}"/>
    <cellStyle name="หมายเหตุ 27 8 5" xfId="5804" xr:uid="{00000000-0005-0000-0000-0000AD160000}"/>
    <cellStyle name="หมายเหตุ 27 8 6" xfId="5805" xr:uid="{00000000-0005-0000-0000-0000AE160000}"/>
    <cellStyle name="หมายเหตุ 27 8 7" xfId="5806" xr:uid="{00000000-0005-0000-0000-0000AF160000}"/>
    <cellStyle name="หมายเหตุ 27 9" xfId="5807" xr:uid="{00000000-0005-0000-0000-0000B0160000}"/>
    <cellStyle name="หมายเหตุ 27 9 2" xfId="5808" xr:uid="{00000000-0005-0000-0000-0000B1160000}"/>
    <cellStyle name="หมายเหตุ 27 9 3" xfId="5809" xr:uid="{00000000-0005-0000-0000-0000B2160000}"/>
    <cellStyle name="หมายเหตุ 27 9 4" xfId="5810" xr:uid="{00000000-0005-0000-0000-0000B3160000}"/>
    <cellStyle name="หมายเหตุ 27 9 5" xfId="5811" xr:uid="{00000000-0005-0000-0000-0000B4160000}"/>
    <cellStyle name="หมายเหตุ 27 9 6" xfId="5812" xr:uid="{00000000-0005-0000-0000-0000B5160000}"/>
    <cellStyle name="หมายเหตุ 27 9 7" xfId="5813" xr:uid="{00000000-0005-0000-0000-0000B6160000}"/>
    <cellStyle name="หมายเหตุ 28" xfId="5814" xr:uid="{00000000-0005-0000-0000-0000B7160000}"/>
    <cellStyle name="หมายเหตุ 28 10" xfId="5815" xr:uid="{00000000-0005-0000-0000-0000B8160000}"/>
    <cellStyle name="หมายเหตุ 28 10 2" xfId="5816" xr:uid="{00000000-0005-0000-0000-0000B9160000}"/>
    <cellStyle name="หมายเหตุ 28 10 3" xfId="5817" xr:uid="{00000000-0005-0000-0000-0000BA160000}"/>
    <cellStyle name="หมายเหตุ 28 10 4" xfId="5818" xr:uid="{00000000-0005-0000-0000-0000BB160000}"/>
    <cellStyle name="หมายเหตุ 28 10 5" xfId="5819" xr:uid="{00000000-0005-0000-0000-0000BC160000}"/>
    <cellStyle name="หมายเหตุ 28 10 6" xfId="5820" xr:uid="{00000000-0005-0000-0000-0000BD160000}"/>
    <cellStyle name="หมายเหตุ 28 10 7" xfId="5821" xr:uid="{00000000-0005-0000-0000-0000BE160000}"/>
    <cellStyle name="หมายเหตุ 28 11" xfId="5822" xr:uid="{00000000-0005-0000-0000-0000BF160000}"/>
    <cellStyle name="หมายเหตุ 28 11 2" xfId="5823" xr:uid="{00000000-0005-0000-0000-0000C0160000}"/>
    <cellStyle name="หมายเหตุ 28 11 3" xfId="5824" xr:uid="{00000000-0005-0000-0000-0000C1160000}"/>
    <cellStyle name="หมายเหตุ 28 11 4" xfId="5825" xr:uid="{00000000-0005-0000-0000-0000C2160000}"/>
    <cellStyle name="หมายเหตุ 28 11 5" xfId="5826" xr:uid="{00000000-0005-0000-0000-0000C3160000}"/>
    <cellStyle name="หมายเหตุ 28 11 6" xfId="5827" xr:uid="{00000000-0005-0000-0000-0000C4160000}"/>
    <cellStyle name="หมายเหตุ 28 11 7" xfId="5828" xr:uid="{00000000-0005-0000-0000-0000C5160000}"/>
    <cellStyle name="หมายเหตุ 28 12" xfId="5829" xr:uid="{00000000-0005-0000-0000-0000C6160000}"/>
    <cellStyle name="หมายเหตุ 28 12 2" xfId="5830" xr:uid="{00000000-0005-0000-0000-0000C7160000}"/>
    <cellStyle name="หมายเหตุ 28 12 3" xfId="5831" xr:uid="{00000000-0005-0000-0000-0000C8160000}"/>
    <cellStyle name="หมายเหตุ 28 12 4" xfId="5832" xr:uid="{00000000-0005-0000-0000-0000C9160000}"/>
    <cellStyle name="หมายเหตุ 28 12 5" xfId="5833" xr:uid="{00000000-0005-0000-0000-0000CA160000}"/>
    <cellStyle name="หมายเหตุ 28 12 6" xfId="5834" xr:uid="{00000000-0005-0000-0000-0000CB160000}"/>
    <cellStyle name="หมายเหตุ 28 12 7" xfId="5835" xr:uid="{00000000-0005-0000-0000-0000CC160000}"/>
    <cellStyle name="หมายเหตุ 28 13" xfId="5836" xr:uid="{00000000-0005-0000-0000-0000CD160000}"/>
    <cellStyle name="หมายเหตุ 28 13 2" xfId="5837" xr:uid="{00000000-0005-0000-0000-0000CE160000}"/>
    <cellStyle name="หมายเหตุ 28 13 3" xfId="5838" xr:uid="{00000000-0005-0000-0000-0000CF160000}"/>
    <cellStyle name="หมายเหตุ 28 13 4" xfId="5839" xr:uid="{00000000-0005-0000-0000-0000D0160000}"/>
    <cellStyle name="หมายเหตุ 28 13 5" xfId="5840" xr:uid="{00000000-0005-0000-0000-0000D1160000}"/>
    <cellStyle name="หมายเหตุ 28 13 6" xfId="5841" xr:uid="{00000000-0005-0000-0000-0000D2160000}"/>
    <cellStyle name="หมายเหตุ 28 13 7" xfId="5842" xr:uid="{00000000-0005-0000-0000-0000D3160000}"/>
    <cellStyle name="หมายเหตุ 28 14" xfId="5843" xr:uid="{00000000-0005-0000-0000-0000D4160000}"/>
    <cellStyle name="หมายเหตุ 28 14 10" xfId="5844" xr:uid="{00000000-0005-0000-0000-0000D5160000}"/>
    <cellStyle name="หมายเหตุ 28 14 10 2" xfId="5845" xr:uid="{00000000-0005-0000-0000-0000D6160000}"/>
    <cellStyle name="หมายเหตุ 28 14 2" xfId="5846" xr:uid="{00000000-0005-0000-0000-0000D7160000}"/>
    <cellStyle name="หมายเหตุ 28 14 2 2" xfId="5847" xr:uid="{00000000-0005-0000-0000-0000D8160000}"/>
    <cellStyle name="หมายเหตุ 28 14 3" xfId="5848" xr:uid="{00000000-0005-0000-0000-0000D9160000}"/>
    <cellStyle name="หมายเหตุ 28 14 3 2" xfId="5849" xr:uid="{00000000-0005-0000-0000-0000DA160000}"/>
    <cellStyle name="หมายเหตุ 28 14 4" xfId="5850" xr:uid="{00000000-0005-0000-0000-0000DB160000}"/>
    <cellStyle name="หมายเหตุ 28 14 4 2" xfId="5851" xr:uid="{00000000-0005-0000-0000-0000DC160000}"/>
    <cellStyle name="หมายเหตุ 28 14 5" xfId="5852" xr:uid="{00000000-0005-0000-0000-0000DD160000}"/>
    <cellStyle name="หมายเหตุ 28 14 5 2" xfId="5853" xr:uid="{00000000-0005-0000-0000-0000DE160000}"/>
    <cellStyle name="หมายเหตุ 28 14 6" xfId="5854" xr:uid="{00000000-0005-0000-0000-0000DF160000}"/>
    <cellStyle name="หมายเหตุ 28 14 6 2" xfId="5855" xr:uid="{00000000-0005-0000-0000-0000E0160000}"/>
    <cellStyle name="หมายเหตุ 28 14 7" xfId="5856" xr:uid="{00000000-0005-0000-0000-0000E1160000}"/>
    <cellStyle name="หมายเหตุ 28 14 7 2" xfId="5857" xr:uid="{00000000-0005-0000-0000-0000E2160000}"/>
    <cellStyle name="หมายเหตุ 28 14 8" xfId="5858" xr:uid="{00000000-0005-0000-0000-0000E3160000}"/>
    <cellStyle name="หมายเหตุ 28 14 8 2" xfId="5859" xr:uid="{00000000-0005-0000-0000-0000E4160000}"/>
    <cellStyle name="หมายเหตุ 28 14 9" xfId="5860" xr:uid="{00000000-0005-0000-0000-0000E5160000}"/>
    <cellStyle name="หมายเหตุ 28 14 9 2" xfId="5861" xr:uid="{00000000-0005-0000-0000-0000E6160000}"/>
    <cellStyle name="หมายเหตุ 28 15" xfId="5862" xr:uid="{00000000-0005-0000-0000-0000E7160000}"/>
    <cellStyle name="หมายเหตุ 28 16" xfId="5863" xr:uid="{00000000-0005-0000-0000-0000E8160000}"/>
    <cellStyle name="หมายเหตุ 28 17" xfId="5864" xr:uid="{00000000-0005-0000-0000-0000E9160000}"/>
    <cellStyle name="หมายเหตุ 28 18" xfId="5865" xr:uid="{00000000-0005-0000-0000-0000EA160000}"/>
    <cellStyle name="หมายเหตุ 28 19" xfId="5866" xr:uid="{00000000-0005-0000-0000-0000EB160000}"/>
    <cellStyle name="หมายเหตุ 28 2" xfId="5867" xr:uid="{00000000-0005-0000-0000-0000EC160000}"/>
    <cellStyle name="หมายเหตุ 28 2 2" xfId="5868" xr:uid="{00000000-0005-0000-0000-0000ED160000}"/>
    <cellStyle name="หมายเหตุ 28 2 2 2" xfId="5869" xr:uid="{00000000-0005-0000-0000-0000EE160000}"/>
    <cellStyle name="หมายเหตุ 28 2 3" xfId="5870" xr:uid="{00000000-0005-0000-0000-0000EF160000}"/>
    <cellStyle name="หมายเหตุ 28 2 3 2" xfId="5871" xr:uid="{00000000-0005-0000-0000-0000F0160000}"/>
    <cellStyle name="หมายเหตุ 28 2 4" xfId="5872" xr:uid="{00000000-0005-0000-0000-0000F1160000}"/>
    <cellStyle name="หมายเหตุ 28 2 4 2" xfId="5873" xr:uid="{00000000-0005-0000-0000-0000F2160000}"/>
    <cellStyle name="หมายเหตุ 28 2 5" xfId="5874" xr:uid="{00000000-0005-0000-0000-0000F3160000}"/>
    <cellStyle name="หมายเหตุ 28 20" xfId="5875" xr:uid="{00000000-0005-0000-0000-0000F4160000}"/>
    <cellStyle name="หมายเหตุ 28 21" xfId="5876" xr:uid="{00000000-0005-0000-0000-0000F5160000}"/>
    <cellStyle name="หมายเหตุ 28 22" xfId="5877" xr:uid="{00000000-0005-0000-0000-0000F6160000}"/>
    <cellStyle name="หมายเหตุ 28 23" xfId="5878" xr:uid="{00000000-0005-0000-0000-0000F7160000}"/>
    <cellStyle name="หมายเหตุ 28 3" xfId="5879" xr:uid="{00000000-0005-0000-0000-0000F8160000}"/>
    <cellStyle name="หมายเหตุ 28 3 2" xfId="5880" xr:uid="{00000000-0005-0000-0000-0000F9160000}"/>
    <cellStyle name="หมายเหตุ 28 3 2 2" xfId="5881" xr:uid="{00000000-0005-0000-0000-0000FA160000}"/>
    <cellStyle name="หมายเหตุ 28 3 3" xfId="5882" xr:uid="{00000000-0005-0000-0000-0000FB160000}"/>
    <cellStyle name="หมายเหตุ 28 3 3 2" xfId="5883" xr:uid="{00000000-0005-0000-0000-0000FC160000}"/>
    <cellStyle name="หมายเหตุ 28 3 4" xfId="5884" xr:uid="{00000000-0005-0000-0000-0000FD160000}"/>
    <cellStyle name="หมายเหตุ 28 3 4 2" xfId="5885" xr:uid="{00000000-0005-0000-0000-0000FE160000}"/>
    <cellStyle name="หมายเหตุ 28 3 5" xfId="5886" xr:uid="{00000000-0005-0000-0000-0000FF160000}"/>
    <cellStyle name="หมายเหตุ 28 4" xfId="5887" xr:uid="{00000000-0005-0000-0000-000000170000}"/>
    <cellStyle name="หมายเหตุ 28 4 2" xfId="5888" xr:uid="{00000000-0005-0000-0000-000001170000}"/>
    <cellStyle name="หมายเหตุ 28 4 3" xfId="5889" xr:uid="{00000000-0005-0000-0000-000002170000}"/>
    <cellStyle name="หมายเหตุ 28 4 4" xfId="5890" xr:uid="{00000000-0005-0000-0000-000003170000}"/>
    <cellStyle name="หมายเหตุ 28 4 5" xfId="5891" xr:uid="{00000000-0005-0000-0000-000004170000}"/>
    <cellStyle name="หมายเหตุ 28 4 6" xfId="5892" xr:uid="{00000000-0005-0000-0000-000005170000}"/>
    <cellStyle name="หมายเหตุ 28 4 7" xfId="5893" xr:uid="{00000000-0005-0000-0000-000006170000}"/>
    <cellStyle name="หมายเหตุ 28 5" xfId="5894" xr:uid="{00000000-0005-0000-0000-000007170000}"/>
    <cellStyle name="หมายเหตุ 28 5 2" xfId="5895" xr:uid="{00000000-0005-0000-0000-000008170000}"/>
    <cellStyle name="หมายเหตุ 28 5 3" xfId="5896" xr:uid="{00000000-0005-0000-0000-000009170000}"/>
    <cellStyle name="หมายเหตุ 28 5 4" xfId="5897" xr:uid="{00000000-0005-0000-0000-00000A170000}"/>
    <cellStyle name="หมายเหตุ 28 5 5" xfId="5898" xr:uid="{00000000-0005-0000-0000-00000B170000}"/>
    <cellStyle name="หมายเหตุ 28 5 6" xfId="5899" xr:uid="{00000000-0005-0000-0000-00000C170000}"/>
    <cellStyle name="หมายเหตุ 28 5 7" xfId="5900" xr:uid="{00000000-0005-0000-0000-00000D170000}"/>
    <cellStyle name="หมายเหตุ 28 6" xfId="5901" xr:uid="{00000000-0005-0000-0000-00000E170000}"/>
    <cellStyle name="หมายเหตุ 28 6 2" xfId="5902" xr:uid="{00000000-0005-0000-0000-00000F170000}"/>
    <cellStyle name="หมายเหตุ 28 6 3" xfId="5903" xr:uid="{00000000-0005-0000-0000-000010170000}"/>
    <cellStyle name="หมายเหตุ 28 6 4" xfId="5904" xr:uid="{00000000-0005-0000-0000-000011170000}"/>
    <cellStyle name="หมายเหตุ 28 6 5" xfId="5905" xr:uid="{00000000-0005-0000-0000-000012170000}"/>
    <cellStyle name="หมายเหตุ 28 6 6" xfId="5906" xr:uid="{00000000-0005-0000-0000-000013170000}"/>
    <cellStyle name="หมายเหตุ 28 6 7" xfId="5907" xr:uid="{00000000-0005-0000-0000-000014170000}"/>
    <cellStyle name="หมายเหตุ 28 7" xfId="5908" xr:uid="{00000000-0005-0000-0000-000015170000}"/>
    <cellStyle name="หมายเหตุ 28 7 2" xfId="5909" xr:uid="{00000000-0005-0000-0000-000016170000}"/>
    <cellStyle name="หมายเหตุ 28 7 3" xfId="5910" xr:uid="{00000000-0005-0000-0000-000017170000}"/>
    <cellStyle name="หมายเหตุ 28 7 4" xfId="5911" xr:uid="{00000000-0005-0000-0000-000018170000}"/>
    <cellStyle name="หมายเหตุ 28 7 5" xfId="5912" xr:uid="{00000000-0005-0000-0000-000019170000}"/>
    <cellStyle name="หมายเหตุ 28 7 6" xfId="5913" xr:uid="{00000000-0005-0000-0000-00001A170000}"/>
    <cellStyle name="หมายเหตุ 28 7 7" xfId="5914" xr:uid="{00000000-0005-0000-0000-00001B170000}"/>
    <cellStyle name="หมายเหตุ 28 8" xfId="5915" xr:uid="{00000000-0005-0000-0000-00001C170000}"/>
    <cellStyle name="หมายเหตุ 28 8 2" xfId="5916" xr:uid="{00000000-0005-0000-0000-00001D170000}"/>
    <cellStyle name="หมายเหตุ 28 8 3" xfId="5917" xr:uid="{00000000-0005-0000-0000-00001E170000}"/>
    <cellStyle name="หมายเหตุ 28 8 4" xfId="5918" xr:uid="{00000000-0005-0000-0000-00001F170000}"/>
    <cellStyle name="หมายเหตุ 28 8 5" xfId="5919" xr:uid="{00000000-0005-0000-0000-000020170000}"/>
    <cellStyle name="หมายเหตุ 28 8 6" xfId="5920" xr:uid="{00000000-0005-0000-0000-000021170000}"/>
    <cellStyle name="หมายเหตุ 28 8 7" xfId="5921" xr:uid="{00000000-0005-0000-0000-000022170000}"/>
    <cellStyle name="หมายเหตุ 28 9" xfId="5922" xr:uid="{00000000-0005-0000-0000-000023170000}"/>
    <cellStyle name="หมายเหตุ 28 9 2" xfId="5923" xr:uid="{00000000-0005-0000-0000-000024170000}"/>
    <cellStyle name="หมายเหตุ 28 9 3" xfId="5924" xr:uid="{00000000-0005-0000-0000-000025170000}"/>
    <cellStyle name="หมายเหตุ 28 9 4" xfId="5925" xr:uid="{00000000-0005-0000-0000-000026170000}"/>
    <cellStyle name="หมายเหตุ 28 9 5" xfId="5926" xr:uid="{00000000-0005-0000-0000-000027170000}"/>
    <cellStyle name="หมายเหตุ 28 9 6" xfId="5927" xr:uid="{00000000-0005-0000-0000-000028170000}"/>
    <cellStyle name="หมายเหตุ 28 9 7" xfId="5928" xr:uid="{00000000-0005-0000-0000-000029170000}"/>
    <cellStyle name="หมายเหตุ 29" xfId="5929" xr:uid="{00000000-0005-0000-0000-00002A170000}"/>
    <cellStyle name="หมายเหตุ 29 10" xfId="5930" xr:uid="{00000000-0005-0000-0000-00002B170000}"/>
    <cellStyle name="หมายเหตุ 29 10 2" xfId="5931" xr:uid="{00000000-0005-0000-0000-00002C170000}"/>
    <cellStyle name="หมายเหตุ 29 10 3" xfId="5932" xr:uid="{00000000-0005-0000-0000-00002D170000}"/>
    <cellStyle name="หมายเหตุ 29 10 4" xfId="5933" xr:uid="{00000000-0005-0000-0000-00002E170000}"/>
    <cellStyle name="หมายเหตุ 29 10 5" xfId="5934" xr:uid="{00000000-0005-0000-0000-00002F170000}"/>
    <cellStyle name="หมายเหตุ 29 10 6" xfId="5935" xr:uid="{00000000-0005-0000-0000-000030170000}"/>
    <cellStyle name="หมายเหตุ 29 10 7" xfId="5936" xr:uid="{00000000-0005-0000-0000-000031170000}"/>
    <cellStyle name="หมายเหตุ 29 11" xfId="5937" xr:uid="{00000000-0005-0000-0000-000032170000}"/>
    <cellStyle name="หมายเหตุ 29 11 2" xfId="5938" xr:uid="{00000000-0005-0000-0000-000033170000}"/>
    <cellStyle name="หมายเหตุ 29 11 3" xfId="5939" xr:uid="{00000000-0005-0000-0000-000034170000}"/>
    <cellStyle name="หมายเหตุ 29 11 4" xfId="5940" xr:uid="{00000000-0005-0000-0000-000035170000}"/>
    <cellStyle name="หมายเหตุ 29 11 5" xfId="5941" xr:uid="{00000000-0005-0000-0000-000036170000}"/>
    <cellStyle name="หมายเหตุ 29 11 6" xfId="5942" xr:uid="{00000000-0005-0000-0000-000037170000}"/>
    <cellStyle name="หมายเหตุ 29 11 7" xfId="5943" xr:uid="{00000000-0005-0000-0000-000038170000}"/>
    <cellStyle name="หมายเหตุ 29 12" xfId="5944" xr:uid="{00000000-0005-0000-0000-000039170000}"/>
    <cellStyle name="หมายเหตุ 29 12 2" xfId="5945" xr:uid="{00000000-0005-0000-0000-00003A170000}"/>
    <cellStyle name="หมายเหตุ 29 12 3" xfId="5946" xr:uid="{00000000-0005-0000-0000-00003B170000}"/>
    <cellStyle name="หมายเหตุ 29 12 4" xfId="5947" xr:uid="{00000000-0005-0000-0000-00003C170000}"/>
    <cellStyle name="หมายเหตุ 29 12 5" xfId="5948" xr:uid="{00000000-0005-0000-0000-00003D170000}"/>
    <cellStyle name="หมายเหตุ 29 12 6" xfId="5949" xr:uid="{00000000-0005-0000-0000-00003E170000}"/>
    <cellStyle name="หมายเหตุ 29 12 7" xfId="5950" xr:uid="{00000000-0005-0000-0000-00003F170000}"/>
    <cellStyle name="หมายเหตุ 29 13" xfId="5951" xr:uid="{00000000-0005-0000-0000-000040170000}"/>
    <cellStyle name="หมายเหตุ 29 13 2" xfId="5952" xr:uid="{00000000-0005-0000-0000-000041170000}"/>
    <cellStyle name="หมายเหตุ 29 13 3" xfId="5953" xr:uid="{00000000-0005-0000-0000-000042170000}"/>
    <cellStyle name="หมายเหตุ 29 13 4" xfId="5954" xr:uid="{00000000-0005-0000-0000-000043170000}"/>
    <cellStyle name="หมายเหตุ 29 13 5" xfId="5955" xr:uid="{00000000-0005-0000-0000-000044170000}"/>
    <cellStyle name="หมายเหตุ 29 13 6" xfId="5956" xr:uid="{00000000-0005-0000-0000-000045170000}"/>
    <cellStyle name="หมายเหตุ 29 13 7" xfId="5957" xr:uid="{00000000-0005-0000-0000-000046170000}"/>
    <cellStyle name="หมายเหตุ 29 14" xfId="5958" xr:uid="{00000000-0005-0000-0000-000047170000}"/>
    <cellStyle name="หมายเหตุ 29 14 10" xfId="5959" xr:uid="{00000000-0005-0000-0000-000048170000}"/>
    <cellStyle name="หมายเหตุ 29 14 10 2" xfId="5960" xr:uid="{00000000-0005-0000-0000-000049170000}"/>
    <cellStyle name="หมายเหตุ 29 14 2" xfId="5961" xr:uid="{00000000-0005-0000-0000-00004A170000}"/>
    <cellStyle name="หมายเหตุ 29 14 2 2" xfId="5962" xr:uid="{00000000-0005-0000-0000-00004B170000}"/>
    <cellStyle name="หมายเหตุ 29 14 3" xfId="5963" xr:uid="{00000000-0005-0000-0000-00004C170000}"/>
    <cellStyle name="หมายเหตุ 29 14 3 2" xfId="5964" xr:uid="{00000000-0005-0000-0000-00004D170000}"/>
    <cellStyle name="หมายเหตุ 29 14 4" xfId="5965" xr:uid="{00000000-0005-0000-0000-00004E170000}"/>
    <cellStyle name="หมายเหตุ 29 14 4 2" xfId="5966" xr:uid="{00000000-0005-0000-0000-00004F170000}"/>
    <cellStyle name="หมายเหตุ 29 14 5" xfId="5967" xr:uid="{00000000-0005-0000-0000-000050170000}"/>
    <cellStyle name="หมายเหตุ 29 14 5 2" xfId="5968" xr:uid="{00000000-0005-0000-0000-000051170000}"/>
    <cellStyle name="หมายเหตุ 29 14 6" xfId="5969" xr:uid="{00000000-0005-0000-0000-000052170000}"/>
    <cellStyle name="หมายเหตุ 29 14 6 2" xfId="5970" xr:uid="{00000000-0005-0000-0000-000053170000}"/>
    <cellStyle name="หมายเหตุ 29 14 7" xfId="5971" xr:uid="{00000000-0005-0000-0000-000054170000}"/>
    <cellStyle name="หมายเหตุ 29 14 7 2" xfId="5972" xr:uid="{00000000-0005-0000-0000-000055170000}"/>
    <cellStyle name="หมายเหตุ 29 14 8" xfId="5973" xr:uid="{00000000-0005-0000-0000-000056170000}"/>
    <cellStyle name="หมายเหตุ 29 14 8 2" xfId="5974" xr:uid="{00000000-0005-0000-0000-000057170000}"/>
    <cellStyle name="หมายเหตุ 29 14 9" xfId="5975" xr:uid="{00000000-0005-0000-0000-000058170000}"/>
    <cellStyle name="หมายเหตุ 29 14 9 2" xfId="5976" xr:uid="{00000000-0005-0000-0000-000059170000}"/>
    <cellStyle name="หมายเหตุ 29 15" xfId="5977" xr:uid="{00000000-0005-0000-0000-00005A170000}"/>
    <cellStyle name="หมายเหตุ 29 16" xfId="5978" xr:uid="{00000000-0005-0000-0000-00005B170000}"/>
    <cellStyle name="หมายเหตุ 29 17" xfId="5979" xr:uid="{00000000-0005-0000-0000-00005C170000}"/>
    <cellStyle name="หมายเหตุ 29 18" xfId="5980" xr:uid="{00000000-0005-0000-0000-00005D170000}"/>
    <cellStyle name="หมายเหตุ 29 19" xfId="5981" xr:uid="{00000000-0005-0000-0000-00005E170000}"/>
    <cellStyle name="หมายเหตุ 29 2" xfId="5982" xr:uid="{00000000-0005-0000-0000-00005F170000}"/>
    <cellStyle name="หมายเหตุ 29 2 2" xfId="5983" xr:uid="{00000000-0005-0000-0000-000060170000}"/>
    <cellStyle name="หมายเหตุ 29 2 2 2" xfId="5984" xr:uid="{00000000-0005-0000-0000-000061170000}"/>
    <cellStyle name="หมายเหตุ 29 2 3" xfId="5985" xr:uid="{00000000-0005-0000-0000-000062170000}"/>
    <cellStyle name="หมายเหตุ 29 2 3 2" xfId="5986" xr:uid="{00000000-0005-0000-0000-000063170000}"/>
    <cellStyle name="หมายเหตุ 29 2 4" xfId="5987" xr:uid="{00000000-0005-0000-0000-000064170000}"/>
    <cellStyle name="หมายเหตุ 29 2 4 2" xfId="5988" xr:uid="{00000000-0005-0000-0000-000065170000}"/>
    <cellStyle name="หมายเหตุ 29 2 5" xfId="5989" xr:uid="{00000000-0005-0000-0000-000066170000}"/>
    <cellStyle name="หมายเหตุ 29 20" xfId="5990" xr:uid="{00000000-0005-0000-0000-000067170000}"/>
    <cellStyle name="หมายเหตุ 29 21" xfId="5991" xr:uid="{00000000-0005-0000-0000-000068170000}"/>
    <cellStyle name="หมายเหตุ 29 22" xfId="5992" xr:uid="{00000000-0005-0000-0000-000069170000}"/>
    <cellStyle name="หมายเหตุ 29 23" xfId="5993" xr:uid="{00000000-0005-0000-0000-00006A170000}"/>
    <cellStyle name="หมายเหตุ 29 3" xfId="5994" xr:uid="{00000000-0005-0000-0000-00006B170000}"/>
    <cellStyle name="หมายเหตุ 29 3 2" xfId="5995" xr:uid="{00000000-0005-0000-0000-00006C170000}"/>
    <cellStyle name="หมายเหตุ 29 3 2 2" xfId="5996" xr:uid="{00000000-0005-0000-0000-00006D170000}"/>
    <cellStyle name="หมายเหตุ 29 3 3" xfId="5997" xr:uid="{00000000-0005-0000-0000-00006E170000}"/>
    <cellStyle name="หมายเหตุ 29 3 3 2" xfId="5998" xr:uid="{00000000-0005-0000-0000-00006F170000}"/>
    <cellStyle name="หมายเหตุ 29 3 4" xfId="5999" xr:uid="{00000000-0005-0000-0000-000070170000}"/>
    <cellStyle name="หมายเหตุ 29 3 4 2" xfId="6000" xr:uid="{00000000-0005-0000-0000-000071170000}"/>
    <cellStyle name="หมายเหตุ 29 3 5" xfId="6001" xr:uid="{00000000-0005-0000-0000-000072170000}"/>
    <cellStyle name="หมายเหตุ 29 4" xfId="6002" xr:uid="{00000000-0005-0000-0000-000073170000}"/>
    <cellStyle name="หมายเหตุ 29 4 2" xfId="6003" xr:uid="{00000000-0005-0000-0000-000074170000}"/>
    <cellStyle name="หมายเหตุ 29 4 3" xfId="6004" xr:uid="{00000000-0005-0000-0000-000075170000}"/>
    <cellStyle name="หมายเหตุ 29 4 4" xfId="6005" xr:uid="{00000000-0005-0000-0000-000076170000}"/>
    <cellStyle name="หมายเหตุ 29 4 5" xfId="6006" xr:uid="{00000000-0005-0000-0000-000077170000}"/>
    <cellStyle name="หมายเหตุ 29 4 6" xfId="6007" xr:uid="{00000000-0005-0000-0000-000078170000}"/>
    <cellStyle name="หมายเหตุ 29 4 7" xfId="6008" xr:uid="{00000000-0005-0000-0000-000079170000}"/>
    <cellStyle name="หมายเหตุ 29 5" xfId="6009" xr:uid="{00000000-0005-0000-0000-00007A170000}"/>
    <cellStyle name="หมายเหตุ 29 5 2" xfId="6010" xr:uid="{00000000-0005-0000-0000-00007B170000}"/>
    <cellStyle name="หมายเหตุ 29 5 3" xfId="6011" xr:uid="{00000000-0005-0000-0000-00007C170000}"/>
    <cellStyle name="หมายเหตุ 29 5 4" xfId="6012" xr:uid="{00000000-0005-0000-0000-00007D170000}"/>
    <cellStyle name="หมายเหตุ 29 5 5" xfId="6013" xr:uid="{00000000-0005-0000-0000-00007E170000}"/>
    <cellStyle name="หมายเหตุ 29 5 6" xfId="6014" xr:uid="{00000000-0005-0000-0000-00007F170000}"/>
    <cellStyle name="หมายเหตุ 29 5 7" xfId="6015" xr:uid="{00000000-0005-0000-0000-000080170000}"/>
    <cellStyle name="หมายเหตุ 29 6" xfId="6016" xr:uid="{00000000-0005-0000-0000-000081170000}"/>
    <cellStyle name="หมายเหตุ 29 6 2" xfId="6017" xr:uid="{00000000-0005-0000-0000-000082170000}"/>
    <cellStyle name="หมายเหตุ 29 6 3" xfId="6018" xr:uid="{00000000-0005-0000-0000-000083170000}"/>
    <cellStyle name="หมายเหตุ 29 6 4" xfId="6019" xr:uid="{00000000-0005-0000-0000-000084170000}"/>
    <cellStyle name="หมายเหตุ 29 6 5" xfId="6020" xr:uid="{00000000-0005-0000-0000-000085170000}"/>
    <cellStyle name="หมายเหตุ 29 6 6" xfId="6021" xr:uid="{00000000-0005-0000-0000-000086170000}"/>
    <cellStyle name="หมายเหตุ 29 6 7" xfId="6022" xr:uid="{00000000-0005-0000-0000-000087170000}"/>
    <cellStyle name="หมายเหตุ 29 7" xfId="6023" xr:uid="{00000000-0005-0000-0000-000088170000}"/>
    <cellStyle name="หมายเหตุ 29 7 2" xfId="6024" xr:uid="{00000000-0005-0000-0000-000089170000}"/>
    <cellStyle name="หมายเหตุ 29 7 3" xfId="6025" xr:uid="{00000000-0005-0000-0000-00008A170000}"/>
    <cellStyle name="หมายเหตุ 29 7 4" xfId="6026" xr:uid="{00000000-0005-0000-0000-00008B170000}"/>
    <cellStyle name="หมายเหตุ 29 7 5" xfId="6027" xr:uid="{00000000-0005-0000-0000-00008C170000}"/>
    <cellStyle name="หมายเหตุ 29 7 6" xfId="6028" xr:uid="{00000000-0005-0000-0000-00008D170000}"/>
    <cellStyle name="หมายเหตุ 29 7 7" xfId="6029" xr:uid="{00000000-0005-0000-0000-00008E170000}"/>
    <cellStyle name="หมายเหตุ 29 8" xfId="6030" xr:uid="{00000000-0005-0000-0000-00008F170000}"/>
    <cellStyle name="หมายเหตุ 29 8 2" xfId="6031" xr:uid="{00000000-0005-0000-0000-000090170000}"/>
    <cellStyle name="หมายเหตุ 29 8 3" xfId="6032" xr:uid="{00000000-0005-0000-0000-000091170000}"/>
    <cellStyle name="หมายเหตุ 29 8 4" xfId="6033" xr:uid="{00000000-0005-0000-0000-000092170000}"/>
    <cellStyle name="หมายเหตุ 29 8 5" xfId="6034" xr:uid="{00000000-0005-0000-0000-000093170000}"/>
    <cellStyle name="หมายเหตุ 29 8 6" xfId="6035" xr:uid="{00000000-0005-0000-0000-000094170000}"/>
    <cellStyle name="หมายเหตุ 29 8 7" xfId="6036" xr:uid="{00000000-0005-0000-0000-000095170000}"/>
    <cellStyle name="หมายเหตุ 29 9" xfId="6037" xr:uid="{00000000-0005-0000-0000-000096170000}"/>
    <cellStyle name="หมายเหตุ 29 9 2" xfId="6038" xr:uid="{00000000-0005-0000-0000-000097170000}"/>
    <cellStyle name="หมายเหตุ 29 9 3" xfId="6039" xr:uid="{00000000-0005-0000-0000-000098170000}"/>
    <cellStyle name="หมายเหตุ 29 9 4" xfId="6040" xr:uid="{00000000-0005-0000-0000-000099170000}"/>
    <cellStyle name="หมายเหตุ 29 9 5" xfId="6041" xr:uid="{00000000-0005-0000-0000-00009A170000}"/>
    <cellStyle name="หมายเหตุ 29 9 6" xfId="6042" xr:uid="{00000000-0005-0000-0000-00009B170000}"/>
    <cellStyle name="หมายเหตุ 29 9 7" xfId="6043" xr:uid="{00000000-0005-0000-0000-00009C170000}"/>
    <cellStyle name="หมายเหตุ 3" xfId="6044" xr:uid="{00000000-0005-0000-0000-00009D170000}"/>
    <cellStyle name="หมายเหตุ 3 2" xfId="6045" xr:uid="{00000000-0005-0000-0000-00009E170000}"/>
    <cellStyle name="หมายเหตุ 3 3" xfId="6046" xr:uid="{00000000-0005-0000-0000-00009F170000}"/>
    <cellStyle name="หมายเหตุ 3 4" xfId="6047" xr:uid="{00000000-0005-0000-0000-0000A0170000}"/>
    <cellStyle name="หมายเหตุ 3 5" xfId="6048" xr:uid="{00000000-0005-0000-0000-0000A1170000}"/>
    <cellStyle name="หมายเหตุ 3 6" xfId="6049" xr:uid="{00000000-0005-0000-0000-0000A2170000}"/>
    <cellStyle name="หมายเหตุ 3 7" xfId="6050" xr:uid="{00000000-0005-0000-0000-0000A3170000}"/>
    <cellStyle name="หมายเหตุ 30" xfId="6051" xr:uid="{00000000-0005-0000-0000-0000A4170000}"/>
    <cellStyle name="หมายเหตุ 30 10" xfId="6052" xr:uid="{00000000-0005-0000-0000-0000A5170000}"/>
    <cellStyle name="หมายเหตุ 30 10 2" xfId="6053" xr:uid="{00000000-0005-0000-0000-0000A6170000}"/>
    <cellStyle name="หมายเหตุ 30 10 3" xfId="6054" xr:uid="{00000000-0005-0000-0000-0000A7170000}"/>
    <cellStyle name="หมายเหตุ 30 10 4" xfId="6055" xr:uid="{00000000-0005-0000-0000-0000A8170000}"/>
    <cellStyle name="หมายเหตุ 30 10 5" xfId="6056" xr:uid="{00000000-0005-0000-0000-0000A9170000}"/>
    <cellStyle name="หมายเหตุ 30 10 6" xfId="6057" xr:uid="{00000000-0005-0000-0000-0000AA170000}"/>
    <cellStyle name="หมายเหตุ 30 10 7" xfId="6058" xr:uid="{00000000-0005-0000-0000-0000AB170000}"/>
    <cellStyle name="หมายเหตุ 30 11" xfId="6059" xr:uid="{00000000-0005-0000-0000-0000AC170000}"/>
    <cellStyle name="หมายเหตุ 30 11 2" xfId="6060" xr:uid="{00000000-0005-0000-0000-0000AD170000}"/>
    <cellStyle name="หมายเหตุ 30 11 3" xfId="6061" xr:uid="{00000000-0005-0000-0000-0000AE170000}"/>
    <cellStyle name="หมายเหตุ 30 11 4" xfId="6062" xr:uid="{00000000-0005-0000-0000-0000AF170000}"/>
    <cellStyle name="หมายเหตุ 30 11 5" xfId="6063" xr:uid="{00000000-0005-0000-0000-0000B0170000}"/>
    <cellStyle name="หมายเหตุ 30 11 6" xfId="6064" xr:uid="{00000000-0005-0000-0000-0000B1170000}"/>
    <cellStyle name="หมายเหตุ 30 11 7" xfId="6065" xr:uid="{00000000-0005-0000-0000-0000B2170000}"/>
    <cellStyle name="หมายเหตุ 30 12" xfId="6066" xr:uid="{00000000-0005-0000-0000-0000B3170000}"/>
    <cellStyle name="หมายเหตุ 30 12 2" xfId="6067" xr:uid="{00000000-0005-0000-0000-0000B4170000}"/>
    <cellStyle name="หมายเหตุ 30 12 3" xfId="6068" xr:uid="{00000000-0005-0000-0000-0000B5170000}"/>
    <cellStyle name="หมายเหตุ 30 12 4" xfId="6069" xr:uid="{00000000-0005-0000-0000-0000B6170000}"/>
    <cellStyle name="หมายเหตุ 30 12 5" xfId="6070" xr:uid="{00000000-0005-0000-0000-0000B7170000}"/>
    <cellStyle name="หมายเหตุ 30 12 6" xfId="6071" xr:uid="{00000000-0005-0000-0000-0000B8170000}"/>
    <cellStyle name="หมายเหตุ 30 12 7" xfId="6072" xr:uid="{00000000-0005-0000-0000-0000B9170000}"/>
    <cellStyle name="หมายเหตุ 30 13" xfId="6073" xr:uid="{00000000-0005-0000-0000-0000BA170000}"/>
    <cellStyle name="หมายเหตุ 30 13 2" xfId="6074" xr:uid="{00000000-0005-0000-0000-0000BB170000}"/>
    <cellStyle name="หมายเหตุ 30 13 3" xfId="6075" xr:uid="{00000000-0005-0000-0000-0000BC170000}"/>
    <cellStyle name="หมายเหตุ 30 13 4" xfId="6076" xr:uid="{00000000-0005-0000-0000-0000BD170000}"/>
    <cellStyle name="หมายเหตุ 30 13 5" xfId="6077" xr:uid="{00000000-0005-0000-0000-0000BE170000}"/>
    <cellStyle name="หมายเหตุ 30 13 6" xfId="6078" xr:uid="{00000000-0005-0000-0000-0000BF170000}"/>
    <cellStyle name="หมายเหตุ 30 13 7" xfId="6079" xr:uid="{00000000-0005-0000-0000-0000C0170000}"/>
    <cellStyle name="หมายเหตุ 30 14" xfId="6080" xr:uid="{00000000-0005-0000-0000-0000C1170000}"/>
    <cellStyle name="หมายเหตุ 30 14 10" xfId="6081" xr:uid="{00000000-0005-0000-0000-0000C2170000}"/>
    <cellStyle name="หมายเหตุ 30 14 10 2" xfId="6082" xr:uid="{00000000-0005-0000-0000-0000C3170000}"/>
    <cellStyle name="หมายเหตุ 30 14 2" xfId="6083" xr:uid="{00000000-0005-0000-0000-0000C4170000}"/>
    <cellStyle name="หมายเหตุ 30 14 2 2" xfId="6084" xr:uid="{00000000-0005-0000-0000-0000C5170000}"/>
    <cellStyle name="หมายเหตุ 30 14 3" xfId="6085" xr:uid="{00000000-0005-0000-0000-0000C6170000}"/>
    <cellStyle name="หมายเหตุ 30 14 3 2" xfId="6086" xr:uid="{00000000-0005-0000-0000-0000C7170000}"/>
    <cellStyle name="หมายเหตุ 30 14 4" xfId="6087" xr:uid="{00000000-0005-0000-0000-0000C8170000}"/>
    <cellStyle name="หมายเหตุ 30 14 4 2" xfId="6088" xr:uid="{00000000-0005-0000-0000-0000C9170000}"/>
    <cellStyle name="หมายเหตุ 30 14 5" xfId="6089" xr:uid="{00000000-0005-0000-0000-0000CA170000}"/>
    <cellStyle name="หมายเหตุ 30 14 5 2" xfId="6090" xr:uid="{00000000-0005-0000-0000-0000CB170000}"/>
    <cellStyle name="หมายเหตุ 30 14 6" xfId="6091" xr:uid="{00000000-0005-0000-0000-0000CC170000}"/>
    <cellStyle name="หมายเหตุ 30 14 6 2" xfId="6092" xr:uid="{00000000-0005-0000-0000-0000CD170000}"/>
    <cellStyle name="หมายเหตุ 30 14 7" xfId="6093" xr:uid="{00000000-0005-0000-0000-0000CE170000}"/>
    <cellStyle name="หมายเหตุ 30 14 7 2" xfId="6094" xr:uid="{00000000-0005-0000-0000-0000CF170000}"/>
    <cellStyle name="หมายเหตุ 30 14 8" xfId="6095" xr:uid="{00000000-0005-0000-0000-0000D0170000}"/>
    <cellStyle name="หมายเหตุ 30 14 8 2" xfId="6096" xr:uid="{00000000-0005-0000-0000-0000D1170000}"/>
    <cellStyle name="หมายเหตุ 30 14 9" xfId="6097" xr:uid="{00000000-0005-0000-0000-0000D2170000}"/>
    <cellStyle name="หมายเหตุ 30 14 9 2" xfId="6098" xr:uid="{00000000-0005-0000-0000-0000D3170000}"/>
    <cellStyle name="หมายเหตุ 30 15" xfId="6099" xr:uid="{00000000-0005-0000-0000-0000D4170000}"/>
    <cellStyle name="หมายเหตุ 30 16" xfId="6100" xr:uid="{00000000-0005-0000-0000-0000D5170000}"/>
    <cellStyle name="หมายเหตุ 30 17" xfId="6101" xr:uid="{00000000-0005-0000-0000-0000D6170000}"/>
    <cellStyle name="หมายเหตุ 30 18" xfId="6102" xr:uid="{00000000-0005-0000-0000-0000D7170000}"/>
    <cellStyle name="หมายเหตุ 30 19" xfId="6103" xr:uid="{00000000-0005-0000-0000-0000D8170000}"/>
    <cellStyle name="หมายเหตุ 30 2" xfId="6104" xr:uid="{00000000-0005-0000-0000-0000D9170000}"/>
    <cellStyle name="หมายเหตุ 30 2 2" xfId="6105" xr:uid="{00000000-0005-0000-0000-0000DA170000}"/>
    <cellStyle name="หมายเหตุ 30 2 2 2" xfId="6106" xr:uid="{00000000-0005-0000-0000-0000DB170000}"/>
    <cellStyle name="หมายเหตุ 30 2 3" xfId="6107" xr:uid="{00000000-0005-0000-0000-0000DC170000}"/>
    <cellStyle name="หมายเหตุ 30 2 3 2" xfId="6108" xr:uid="{00000000-0005-0000-0000-0000DD170000}"/>
    <cellStyle name="หมายเหตุ 30 2 4" xfId="6109" xr:uid="{00000000-0005-0000-0000-0000DE170000}"/>
    <cellStyle name="หมายเหตุ 30 2 4 2" xfId="6110" xr:uid="{00000000-0005-0000-0000-0000DF170000}"/>
    <cellStyle name="หมายเหตุ 30 2 5" xfId="6111" xr:uid="{00000000-0005-0000-0000-0000E0170000}"/>
    <cellStyle name="หมายเหตุ 30 20" xfId="6112" xr:uid="{00000000-0005-0000-0000-0000E1170000}"/>
    <cellStyle name="หมายเหตุ 30 21" xfId="6113" xr:uid="{00000000-0005-0000-0000-0000E2170000}"/>
    <cellStyle name="หมายเหตุ 30 22" xfId="6114" xr:uid="{00000000-0005-0000-0000-0000E3170000}"/>
    <cellStyle name="หมายเหตุ 30 23" xfId="6115" xr:uid="{00000000-0005-0000-0000-0000E4170000}"/>
    <cellStyle name="หมายเหตุ 30 3" xfId="6116" xr:uid="{00000000-0005-0000-0000-0000E5170000}"/>
    <cellStyle name="หมายเหตุ 30 3 2" xfId="6117" xr:uid="{00000000-0005-0000-0000-0000E6170000}"/>
    <cellStyle name="หมายเหตุ 30 3 2 2" xfId="6118" xr:uid="{00000000-0005-0000-0000-0000E7170000}"/>
    <cellStyle name="หมายเหตุ 30 3 3" xfId="6119" xr:uid="{00000000-0005-0000-0000-0000E8170000}"/>
    <cellStyle name="หมายเหตุ 30 3 3 2" xfId="6120" xr:uid="{00000000-0005-0000-0000-0000E9170000}"/>
    <cellStyle name="หมายเหตุ 30 3 4" xfId="6121" xr:uid="{00000000-0005-0000-0000-0000EA170000}"/>
    <cellStyle name="หมายเหตุ 30 3 4 2" xfId="6122" xr:uid="{00000000-0005-0000-0000-0000EB170000}"/>
    <cellStyle name="หมายเหตุ 30 3 5" xfId="6123" xr:uid="{00000000-0005-0000-0000-0000EC170000}"/>
    <cellStyle name="หมายเหตุ 30 4" xfId="6124" xr:uid="{00000000-0005-0000-0000-0000ED170000}"/>
    <cellStyle name="หมายเหตุ 30 4 2" xfId="6125" xr:uid="{00000000-0005-0000-0000-0000EE170000}"/>
    <cellStyle name="หมายเหตุ 30 4 3" xfId="6126" xr:uid="{00000000-0005-0000-0000-0000EF170000}"/>
    <cellStyle name="หมายเหตุ 30 4 4" xfId="6127" xr:uid="{00000000-0005-0000-0000-0000F0170000}"/>
    <cellStyle name="หมายเหตุ 30 4 5" xfId="6128" xr:uid="{00000000-0005-0000-0000-0000F1170000}"/>
    <cellStyle name="หมายเหตุ 30 4 6" xfId="6129" xr:uid="{00000000-0005-0000-0000-0000F2170000}"/>
    <cellStyle name="หมายเหตุ 30 4 7" xfId="6130" xr:uid="{00000000-0005-0000-0000-0000F3170000}"/>
    <cellStyle name="หมายเหตุ 30 5" xfId="6131" xr:uid="{00000000-0005-0000-0000-0000F4170000}"/>
    <cellStyle name="หมายเหตุ 30 5 2" xfId="6132" xr:uid="{00000000-0005-0000-0000-0000F5170000}"/>
    <cellStyle name="หมายเหตุ 30 5 3" xfId="6133" xr:uid="{00000000-0005-0000-0000-0000F6170000}"/>
    <cellStyle name="หมายเหตุ 30 5 4" xfId="6134" xr:uid="{00000000-0005-0000-0000-0000F7170000}"/>
    <cellStyle name="หมายเหตุ 30 5 5" xfId="6135" xr:uid="{00000000-0005-0000-0000-0000F8170000}"/>
    <cellStyle name="หมายเหตุ 30 5 6" xfId="6136" xr:uid="{00000000-0005-0000-0000-0000F9170000}"/>
    <cellStyle name="หมายเหตุ 30 5 7" xfId="6137" xr:uid="{00000000-0005-0000-0000-0000FA170000}"/>
    <cellStyle name="หมายเหตุ 30 6" xfId="6138" xr:uid="{00000000-0005-0000-0000-0000FB170000}"/>
    <cellStyle name="หมายเหตุ 30 6 2" xfId="6139" xr:uid="{00000000-0005-0000-0000-0000FC170000}"/>
    <cellStyle name="หมายเหตุ 30 6 3" xfId="6140" xr:uid="{00000000-0005-0000-0000-0000FD170000}"/>
    <cellStyle name="หมายเหตุ 30 6 4" xfId="6141" xr:uid="{00000000-0005-0000-0000-0000FE170000}"/>
    <cellStyle name="หมายเหตุ 30 6 5" xfId="6142" xr:uid="{00000000-0005-0000-0000-0000FF170000}"/>
    <cellStyle name="หมายเหตุ 30 6 6" xfId="6143" xr:uid="{00000000-0005-0000-0000-000000180000}"/>
    <cellStyle name="หมายเหตุ 30 6 7" xfId="6144" xr:uid="{00000000-0005-0000-0000-000001180000}"/>
    <cellStyle name="หมายเหตุ 30 7" xfId="6145" xr:uid="{00000000-0005-0000-0000-000002180000}"/>
    <cellStyle name="หมายเหตุ 30 7 2" xfId="6146" xr:uid="{00000000-0005-0000-0000-000003180000}"/>
    <cellStyle name="หมายเหตุ 30 7 3" xfId="6147" xr:uid="{00000000-0005-0000-0000-000004180000}"/>
    <cellStyle name="หมายเหตุ 30 7 4" xfId="6148" xr:uid="{00000000-0005-0000-0000-000005180000}"/>
    <cellStyle name="หมายเหตุ 30 7 5" xfId="6149" xr:uid="{00000000-0005-0000-0000-000006180000}"/>
    <cellStyle name="หมายเหตุ 30 7 6" xfId="6150" xr:uid="{00000000-0005-0000-0000-000007180000}"/>
    <cellStyle name="หมายเหตุ 30 7 7" xfId="6151" xr:uid="{00000000-0005-0000-0000-000008180000}"/>
    <cellStyle name="หมายเหตุ 30 8" xfId="6152" xr:uid="{00000000-0005-0000-0000-000009180000}"/>
    <cellStyle name="หมายเหตุ 30 8 2" xfId="6153" xr:uid="{00000000-0005-0000-0000-00000A180000}"/>
    <cellStyle name="หมายเหตุ 30 8 3" xfId="6154" xr:uid="{00000000-0005-0000-0000-00000B180000}"/>
    <cellStyle name="หมายเหตุ 30 8 4" xfId="6155" xr:uid="{00000000-0005-0000-0000-00000C180000}"/>
    <cellStyle name="หมายเหตุ 30 8 5" xfId="6156" xr:uid="{00000000-0005-0000-0000-00000D180000}"/>
    <cellStyle name="หมายเหตุ 30 8 6" xfId="6157" xr:uid="{00000000-0005-0000-0000-00000E180000}"/>
    <cellStyle name="หมายเหตุ 30 8 7" xfId="6158" xr:uid="{00000000-0005-0000-0000-00000F180000}"/>
    <cellStyle name="หมายเหตุ 30 9" xfId="6159" xr:uid="{00000000-0005-0000-0000-000010180000}"/>
    <cellStyle name="หมายเหตุ 30 9 2" xfId="6160" xr:uid="{00000000-0005-0000-0000-000011180000}"/>
    <cellStyle name="หมายเหตุ 30 9 3" xfId="6161" xr:uid="{00000000-0005-0000-0000-000012180000}"/>
    <cellStyle name="หมายเหตุ 30 9 4" xfId="6162" xr:uid="{00000000-0005-0000-0000-000013180000}"/>
    <cellStyle name="หมายเหตุ 30 9 5" xfId="6163" xr:uid="{00000000-0005-0000-0000-000014180000}"/>
    <cellStyle name="หมายเหตุ 30 9 6" xfId="6164" xr:uid="{00000000-0005-0000-0000-000015180000}"/>
    <cellStyle name="หมายเหตุ 30 9 7" xfId="6165" xr:uid="{00000000-0005-0000-0000-000016180000}"/>
    <cellStyle name="หมายเหตุ 31" xfId="6166" xr:uid="{00000000-0005-0000-0000-000017180000}"/>
    <cellStyle name="หมายเหตุ 31 10" xfId="6167" xr:uid="{00000000-0005-0000-0000-000018180000}"/>
    <cellStyle name="หมายเหตุ 31 10 2" xfId="6168" xr:uid="{00000000-0005-0000-0000-000019180000}"/>
    <cellStyle name="หมายเหตุ 31 10 3" xfId="6169" xr:uid="{00000000-0005-0000-0000-00001A180000}"/>
    <cellStyle name="หมายเหตุ 31 10 4" xfId="6170" xr:uid="{00000000-0005-0000-0000-00001B180000}"/>
    <cellStyle name="หมายเหตุ 31 10 5" xfId="6171" xr:uid="{00000000-0005-0000-0000-00001C180000}"/>
    <cellStyle name="หมายเหตุ 31 10 6" xfId="6172" xr:uid="{00000000-0005-0000-0000-00001D180000}"/>
    <cellStyle name="หมายเหตุ 31 10 7" xfId="6173" xr:uid="{00000000-0005-0000-0000-00001E180000}"/>
    <cellStyle name="หมายเหตุ 31 11" xfId="6174" xr:uid="{00000000-0005-0000-0000-00001F180000}"/>
    <cellStyle name="หมายเหตุ 31 11 2" xfId="6175" xr:uid="{00000000-0005-0000-0000-000020180000}"/>
    <cellStyle name="หมายเหตุ 31 11 3" xfId="6176" xr:uid="{00000000-0005-0000-0000-000021180000}"/>
    <cellStyle name="หมายเหตุ 31 11 4" xfId="6177" xr:uid="{00000000-0005-0000-0000-000022180000}"/>
    <cellStyle name="หมายเหตุ 31 11 5" xfId="6178" xr:uid="{00000000-0005-0000-0000-000023180000}"/>
    <cellStyle name="หมายเหตุ 31 11 6" xfId="6179" xr:uid="{00000000-0005-0000-0000-000024180000}"/>
    <cellStyle name="หมายเหตุ 31 11 7" xfId="6180" xr:uid="{00000000-0005-0000-0000-000025180000}"/>
    <cellStyle name="หมายเหตุ 31 12" xfId="6181" xr:uid="{00000000-0005-0000-0000-000026180000}"/>
    <cellStyle name="หมายเหตุ 31 12 2" xfId="6182" xr:uid="{00000000-0005-0000-0000-000027180000}"/>
    <cellStyle name="หมายเหตุ 31 12 3" xfId="6183" xr:uid="{00000000-0005-0000-0000-000028180000}"/>
    <cellStyle name="หมายเหตุ 31 12 4" xfId="6184" xr:uid="{00000000-0005-0000-0000-000029180000}"/>
    <cellStyle name="หมายเหตุ 31 12 5" xfId="6185" xr:uid="{00000000-0005-0000-0000-00002A180000}"/>
    <cellStyle name="หมายเหตุ 31 12 6" xfId="6186" xr:uid="{00000000-0005-0000-0000-00002B180000}"/>
    <cellStyle name="หมายเหตุ 31 12 7" xfId="6187" xr:uid="{00000000-0005-0000-0000-00002C180000}"/>
    <cellStyle name="หมายเหตุ 31 13" xfId="6188" xr:uid="{00000000-0005-0000-0000-00002D180000}"/>
    <cellStyle name="หมายเหตุ 31 13 2" xfId="6189" xr:uid="{00000000-0005-0000-0000-00002E180000}"/>
    <cellStyle name="หมายเหตุ 31 13 3" xfId="6190" xr:uid="{00000000-0005-0000-0000-00002F180000}"/>
    <cellStyle name="หมายเหตุ 31 13 4" xfId="6191" xr:uid="{00000000-0005-0000-0000-000030180000}"/>
    <cellStyle name="หมายเหตุ 31 13 5" xfId="6192" xr:uid="{00000000-0005-0000-0000-000031180000}"/>
    <cellStyle name="หมายเหตุ 31 13 6" xfId="6193" xr:uid="{00000000-0005-0000-0000-000032180000}"/>
    <cellStyle name="หมายเหตุ 31 13 7" xfId="6194" xr:uid="{00000000-0005-0000-0000-000033180000}"/>
    <cellStyle name="หมายเหตุ 31 14" xfId="6195" xr:uid="{00000000-0005-0000-0000-000034180000}"/>
    <cellStyle name="หมายเหตุ 31 14 10" xfId="6196" xr:uid="{00000000-0005-0000-0000-000035180000}"/>
    <cellStyle name="หมายเหตุ 31 14 10 2" xfId="6197" xr:uid="{00000000-0005-0000-0000-000036180000}"/>
    <cellStyle name="หมายเหตุ 31 14 2" xfId="6198" xr:uid="{00000000-0005-0000-0000-000037180000}"/>
    <cellStyle name="หมายเหตุ 31 14 2 2" xfId="6199" xr:uid="{00000000-0005-0000-0000-000038180000}"/>
    <cellStyle name="หมายเหตุ 31 14 3" xfId="6200" xr:uid="{00000000-0005-0000-0000-000039180000}"/>
    <cellStyle name="หมายเหตุ 31 14 3 2" xfId="6201" xr:uid="{00000000-0005-0000-0000-00003A180000}"/>
    <cellStyle name="หมายเหตุ 31 14 4" xfId="6202" xr:uid="{00000000-0005-0000-0000-00003B180000}"/>
    <cellStyle name="หมายเหตุ 31 14 4 2" xfId="6203" xr:uid="{00000000-0005-0000-0000-00003C180000}"/>
    <cellStyle name="หมายเหตุ 31 14 5" xfId="6204" xr:uid="{00000000-0005-0000-0000-00003D180000}"/>
    <cellStyle name="หมายเหตุ 31 14 5 2" xfId="6205" xr:uid="{00000000-0005-0000-0000-00003E180000}"/>
    <cellStyle name="หมายเหตุ 31 14 6" xfId="6206" xr:uid="{00000000-0005-0000-0000-00003F180000}"/>
    <cellStyle name="หมายเหตุ 31 14 6 2" xfId="6207" xr:uid="{00000000-0005-0000-0000-000040180000}"/>
    <cellStyle name="หมายเหตุ 31 14 7" xfId="6208" xr:uid="{00000000-0005-0000-0000-000041180000}"/>
    <cellStyle name="หมายเหตุ 31 14 7 2" xfId="6209" xr:uid="{00000000-0005-0000-0000-000042180000}"/>
    <cellStyle name="หมายเหตุ 31 14 8" xfId="6210" xr:uid="{00000000-0005-0000-0000-000043180000}"/>
    <cellStyle name="หมายเหตุ 31 14 8 2" xfId="6211" xr:uid="{00000000-0005-0000-0000-000044180000}"/>
    <cellStyle name="หมายเหตุ 31 14 9" xfId="6212" xr:uid="{00000000-0005-0000-0000-000045180000}"/>
    <cellStyle name="หมายเหตุ 31 14 9 2" xfId="6213" xr:uid="{00000000-0005-0000-0000-000046180000}"/>
    <cellStyle name="หมายเหตุ 31 15" xfId="6214" xr:uid="{00000000-0005-0000-0000-000047180000}"/>
    <cellStyle name="หมายเหตุ 31 16" xfId="6215" xr:uid="{00000000-0005-0000-0000-000048180000}"/>
    <cellStyle name="หมายเหตุ 31 17" xfId="6216" xr:uid="{00000000-0005-0000-0000-000049180000}"/>
    <cellStyle name="หมายเหตุ 31 18" xfId="6217" xr:uid="{00000000-0005-0000-0000-00004A180000}"/>
    <cellStyle name="หมายเหตุ 31 19" xfId="6218" xr:uid="{00000000-0005-0000-0000-00004B180000}"/>
    <cellStyle name="หมายเหตุ 31 2" xfId="6219" xr:uid="{00000000-0005-0000-0000-00004C180000}"/>
    <cellStyle name="หมายเหตุ 31 2 2" xfId="6220" xr:uid="{00000000-0005-0000-0000-00004D180000}"/>
    <cellStyle name="หมายเหตุ 31 2 2 2" xfId="6221" xr:uid="{00000000-0005-0000-0000-00004E180000}"/>
    <cellStyle name="หมายเหตุ 31 2 3" xfId="6222" xr:uid="{00000000-0005-0000-0000-00004F180000}"/>
    <cellStyle name="หมายเหตุ 31 2 3 2" xfId="6223" xr:uid="{00000000-0005-0000-0000-000050180000}"/>
    <cellStyle name="หมายเหตุ 31 2 4" xfId="6224" xr:uid="{00000000-0005-0000-0000-000051180000}"/>
    <cellStyle name="หมายเหตุ 31 2 4 2" xfId="6225" xr:uid="{00000000-0005-0000-0000-000052180000}"/>
    <cellStyle name="หมายเหตุ 31 2 5" xfId="6226" xr:uid="{00000000-0005-0000-0000-000053180000}"/>
    <cellStyle name="หมายเหตุ 31 20" xfId="6227" xr:uid="{00000000-0005-0000-0000-000054180000}"/>
    <cellStyle name="หมายเหตุ 31 21" xfId="6228" xr:uid="{00000000-0005-0000-0000-000055180000}"/>
    <cellStyle name="หมายเหตุ 31 22" xfId="6229" xr:uid="{00000000-0005-0000-0000-000056180000}"/>
    <cellStyle name="หมายเหตุ 31 23" xfId="6230" xr:uid="{00000000-0005-0000-0000-000057180000}"/>
    <cellStyle name="หมายเหตุ 31 3" xfId="6231" xr:uid="{00000000-0005-0000-0000-000058180000}"/>
    <cellStyle name="หมายเหตุ 31 3 2" xfId="6232" xr:uid="{00000000-0005-0000-0000-000059180000}"/>
    <cellStyle name="หมายเหตุ 31 3 2 2" xfId="6233" xr:uid="{00000000-0005-0000-0000-00005A180000}"/>
    <cellStyle name="หมายเหตุ 31 3 3" xfId="6234" xr:uid="{00000000-0005-0000-0000-00005B180000}"/>
    <cellStyle name="หมายเหตุ 31 3 3 2" xfId="6235" xr:uid="{00000000-0005-0000-0000-00005C180000}"/>
    <cellStyle name="หมายเหตุ 31 3 4" xfId="6236" xr:uid="{00000000-0005-0000-0000-00005D180000}"/>
    <cellStyle name="หมายเหตุ 31 3 4 2" xfId="6237" xr:uid="{00000000-0005-0000-0000-00005E180000}"/>
    <cellStyle name="หมายเหตุ 31 3 5" xfId="6238" xr:uid="{00000000-0005-0000-0000-00005F180000}"/>
    <cellStyle name="หมายเหตุ 31 4" xfId="6239" xr:uid="{00000000-0005-0000-0000-000060180000}"/>
    <cellStyle name="หมายเหตุ 31 4 2" xfId="6240" xr:uid="{00000000-0005-0000-0000-000061180000}"/>
    <cellStyle name="หมายเหตุ 31 4 3" xfId="6241" xr:uid="{00000000-0005-0000-0000-000062180000}"/>
    <cellStyle name="หมายเหตุ 31 4 4" xfId="6242" xr:uid="{00000000-0005-0000-0000-000063180000}"/>
    <cellStyle name="หมายเหตุ 31 4 5" xfId="6243" xr:uid="{00000000-0005-0000-0000-000064180000}"/>
    <cellStyle name="หมายเหตุ 31 4 6" xfId="6244" xr:uid="{00000000-0005-0000-0000-000065180000}"/>
    <cellStyle name="หมายเหตุ 31 4 7" xfId="6245" xr:uid="{00000000-0005-0000-0000-000066180000}"/>
    <cellStyle name="หมายเหตุ 31 5" xfId="6246" xr:uid="{00000000-0005-0000-0000-000067180000}"/>
    <cellStyle name="หมายเหตุ 31 5 2" xfId="6247" xr:uid="{00000000-0005-0000-0000-000068180000}"/>
    <cellStyle name="หมายเหตุ 31 5 3" xfId="6248" xr:uid="{00000000-0005-0000-0000-000069180000}"/>
    <cellStyle name="หมายเหตุ 31 5 4" xfId="6249" xr:uid="{00000000-0005-0000-0000-00006A180000}"/>
    <cellStyle name="หมายเหตุ 31 5 5" xfId="6250" xr:uid="{00000000-0005-0000-0000-00006B180000}"/>
    <cellStyle name="หมายเหตุ 31 5 6" xfId="6251" xr:uid="{00000000-0005-0000-0000-00006C180000}"/>
    <cellStyle name="หมายเหตุ 31 5 7" xfId="6252" xr:uid="{00000000-0005-0000-0000-00006D180000}"/>
    <cellStyle name="หมายเหตุ 31 6" xfId="6253" xr:uid="{00000000-0005-0000-0000-00006E180000}"/>
    <cellStyle name="หมายเหตุ 31 6 2" xfId="6254" xr:uid="{00000000-0005-0000-0000-00006F180000}"/>
    <cellStyle name="หมายเหตุ 31 6 3" xfId="6255" xr:uid="{00000000-0005-0000-0000-000070180000}"/>
    <cellStyle name="หมายเหตุ 31 6 4" xfId="6256" xr:uid="{00000000-0005-0000-0000-000071180000}"/>
    <cellStyle name="หมายเหตุ 31 6 5" xfId="6257" xr:uid="{00000000-0005-0000-0000-000072180000}"/>
    <cellStyle name="หมายเหตุ 31 6 6" xfId="6258" xr:uid="{00000000-0005-0000-0000-000073180000}"/>
    <cellStyle name="หมายเหตุ 31 6 7" xfId="6259" xr:uid="{00000000-0005-0000-0000-000074180000}"/>
    <cellStyle name="หมายเหตุ 31 7" xfId="6260" xr:uid="{00000000-0005-0000-0000-000075180000}"/>
    <cellStyle name="หมายเหตุ 31 7 2" xfId="6261" xr:uid="{00000000-0005-0000-0000-000076180000}"/>
    <cellStyle name="หมายเหตุ 31 7 3" xfId="6262" xr:uid="{00000000-0005-0000-0000-000077180000}"/>
    <cellStyle name="หมายเหตุ 31 7 4" xfId="6263" xr:uid="{00000000-0005-0000-0000-000078180000}"/>
    <cellStyle name="หมายเหตุ 31 7 5" xfId="6264" xr:uid="{00000000-0005-0000-0000-000079180000}"/>
    <cellStyle name="หมายเหตุ 31 7 6" xfId="6265" xr:uid="{00000000-0005-0000-0000-00007A180000}"/>
    <cellStyle name="หมายเหตุ 31 7 7" xfId="6266" xr:uid="{00000000-0005-0000-0000-00007B180000}"/>
    <cellStyle name="หมายเหตุ 31 8" xfId="6267" xr:uid="{00000000-0005-0000-0000-00007C180000}"/>
    <cellStyle name="หมายเหตุ 31 8 2" xfId="6268" xr:uid="{00000000-0005-0000-0000-00007D180000}"/>
    <cellStyle name="หมายเหตุ 31 8 3" xfId="6269" xr:uid="{00000000-0005-0000-0000-00007E180000}"/>
    <cellStyle name="หมายเหตุ 31 8 4" xfId="6270" xr:uid="{00000000-0005-0000-0000-00007F180000}"/>
    <cellStyle name="หมายเหตุ 31 8 5" xfId="6271" xr:uid="{00000000-0005-0000-0000-000080180000}"/>
    <cellStyle name="หมายเหตุ 31 8 6" xfId="6272" xr:uid="{00000000-0005-0000-0000-000081180000}"/>
    <cellStyle name="หมายเหตุ 31 8 7" xfId="6273" xr:uid="{00000000-0005-0000-0000-000082180000}"/>
    <cellStyle name="หมายเหตุ 31 9" xfId="6274" xr:uid="{00000000-0005-0000-0000-000083180000}"/>
    <cellStyle name="หมายเหตุ 31 9 2" xfId="6275" xr:uid="{00000000-0005-0000-0000-000084180000}"/>
    <cellStyle name="หมายเหตุ 31 9 3" xfId="6276" xr:uid="{00000000-0005-0000-0000-000085180000}"/>
    <cellStyle name="หมายเหตุ 31 9 4" xfId="6277" xr:uid="{00000000-0005-0000-0000-000086180000}"/>
    <cellStyle name="หมายเหตุ 31 9 5" xfId="6278" xr:uid="{00000000-0005-0000-0000-000087180000}"/>
    <cellStyle name="หมายเหตุ 31 9 6" xfId="6279" xr:uid="{00000000-0005-0000-0000-000088180000}"/>
    <cellStyle name="หมายเหตุ 31 9 7" xfId="6280" xr:uid="{00000000-0005-0000-0000-000089180000}"/>
    <cellStyle name="หมายเหตุ 32" xfId="6281" xr:uid="{00000000-0005-0000-0000-00008A180000}"/>
    <cellStyle name="หมายเหตุ 32 10" xfId="6282" xr:uid="{00000000-0005-0000-0000-00008B180000}"/>
    <cellStyle name="หมายเหตุ 32 10 2" xfId="6283" xr:uid="{00000000-0005-0000-0000-00008C180000}"/>
    <cellStyle name="หมายเหตุ 32 10 3" xfId="6284" xr:uid="{00000000-0005-0000-0000-00008D180000}"/>
    <cellStyle name="หมายเหตุ 32 10 4" xfId="6285" xr:uid="{00000000-0005-0000-0000-00008E180000}"/>
    <cellStyle name="หมายเหตุ 32 10 5" xfId="6286" xr:uid="{00000000-0005-0000-0000-00008F180000}"/>
    <cellStyle name="หมายเหตุ 32 10 6" xfId="6287" xr:uid="{00000000-0005-0000-0000-000090180000}"/>
    <cellStyle name="หมายเหตุ 32 10 7" xfId="6288" xr:uid="{00000000-0005-0000-0000-000091180000}"/>
    <cellStyle name="หมายเหตุ 32 11" xfId="6289" xr:uid="{00000000-0005-0000-0000-000092180000}"/>
    <cellStyle name="หมายเหตุ 32 11 2" xfId="6290" xr:uid="{00000000-0005-0000-0000-000093180000}"/>
    <cellStyle name="หมายเหตุ 32 11 3" xfId="6291" xr:uid="{00000000-0005-0000-0000-000094180000}"/>
    <cellStyle name="หมายเหตุ 32 11 4" xfId="6292" xr:uid="{00000000-0005-0000-0000-000095180000}"/>
    <cellStyle name="หมายเหตุ 32 11 5" xfId="6293" xr:uid="{00000000-0005-0000-0000-000096180000}"/>
    <cellStyle name="หมายเหตุ 32 11 6" xfId="6294" xr:uid="{00000000-0005-0000-0000-000097180000}"/>
    <cellStyle name="หมายเหตุ 32 11 7" xfId="6295" xr:uid="{00000000-0005-0000-0000-000098180000}"/>
    <cellStyle name="หมายเหตุ 32 12" xfId="6296" xr:uid="{00000000-0005-0000-0000-000099180000}"/>
    <cellStyle name="หมายเหตุ 32 12 2" xfId="6297" xr:uid="{00000000-0005-0000-0000-00009A180000}"/>
    <cellStyle name="หมายเหตุ 32 12 3" xfId="6298" xr:uid="{00000000-0005-0000-0000-00009B180000}"/>
    <cellStyle name="หมายเหตุ 32 12 4" xfId="6299" xr:uid="{00000000-0005-0000-0000-00009C180000}"/>
    <cellStyle name="หมายเหตุ 32 12 5" xfId="6300" xr:uid="{00000000-0005-0000-0000-00009D180000}"/>
    <cellStyle name="หมายเหตุ 32 12 6" xfId="6301" xr:uid="{00000000-0005-0000-0000-00009E180000}"/>
    <cellStyle name="หมายเหตุ 32 12 7" xfId="6302" xr:uid="{00000000-0005-0000-0000-00009F180000}"/>
    <cellStyle name="หมายเหตุ 32 13" xfId="6303" xr:uid="{00000000-0005-0000-0000-0000A0180000}"/>
    <cellStyle name="หมายเหตุ 32 13 2" xfId="6304" xr:uid="{00000000-0005-0000-0000-0000A1180000}"/>
    <cellStyle name="หมายเหตุ 32 13 3" xfId="6305" xr:uid="{00000000-0005-0000-0000-0000A2180000}"/>
    <cellStyle name="หมายเหตุ 32 13 4" xfId="6306" xr:uid="{00000000-0005-0000-0000-0000A3180000}"/>
    <cellStyle name="หมายเหตุ 32 13 5" xfId="6307" xr:uid="{00000000-0005-0000-0000-0000A4180000}"/>
    <cellStyle name="หมายเหตุ 32 13 6" xfId="6308" xr:uid="{00000000-0005-0000-0000-0000A5180000}"/>
    <cellStyle name="หมายเหตุ 32 13 7" xfId="6309" xr:uid="{00000000-0005-0000-0000-0000A6180000}"/>
    <cellStyle name="หมายเหตุ 32 14" xfId="6310" xr:uid="{00000000-0005-0000-0000-0000A7180000}"/>
    <cellStyle name="หมายเหตุ 32 14 10" xfId="6311" xr:uid="{00000000-0005-0000-0000-0000A8180000}"/>
    <cellStyle name="หมายเหตุ 32 14 10 2" xfId="6312" xr:uid="{00000000-0005-0000-0000-0000A9180000}"/>
    <cellStyle name="หมายเหตุ 32 14 2" xfId="6313" xr:uid="{00000000-0005-0000-0000-0000AA180000}"/>
    <cellStyle name="หมายเหตุ 32 14 2 2" xfId="6314" xr:uid="{00000000-0005-0000-0000-0000AB180000}"/>
    <cellStyle name="หมายเหตุ 32 14 3" xfId="6315" xr:uid="{00000000-0005-0000-0000-0000AC180000}"/>
    <cellStyle name="หมายเหตุ 32 14 3 2" xfId="6316" xr:uid="{00000000-0005-0000-0000-0000AD180000}"/>
    <cellStyle name="หมายเหตุ 32 14 4" xfId="6317" xr:uid="{00000000-0005-0000-0000-0000AE180000}"/>
    <cellStyle name="หมายเหตุ 32 14 4 2" xfId="6318" xr:uid="{00000000-0005-0000-0000-0000AF180000}"/>
    <cellStyle name="หมายเหตุ 32 14 5" xfId="6319" xr:uid="{00000000-0005-0000-0000-0000B0180000}"/>
    <cellStyle name="หมายเหตุ 32 14 5 2" xfId="6320" xr:uid="{00000000-0005-0000-0000-0000B1180000}"/>
    <cellStyle name="หมายเหตุ 32 14 6" xfId="6321" xr:uid="{00000000-0005-0000-0000-0000B2180000}"/>
    <cellStyle name="หมายเหตุ 32 14 6 2" xfId="6322" xr:uid="{00000000-0005-0000-0000-0000B3180000}"/>
    <cellStyle name="หมายเหตุ 32 14 7" xfId="6323" xr:uid="{00000000-0005-0000-0000-0000B4180000}"/>
    <cellStyle name="หมายเหตุ 32 14 7 2" xfId="6324" xr:uid="{00000000-0005-0000-0000-0000B5180000}"/>
    <cellStyle name="หมายเหตุ 32 14 8" xfId="6325" xr:uid="{00000000-0005-0000-0000-0000B6180000}"/>
    <cellStyle name="หมายเหตุ 32 14 8 2" xfId="6326" xr:uid="{00000000-0005-0000-0000-0000B7180000}"/>
    <cellStyle name="หมายเหตุ 32 14 9" xfId="6327" xr:uid="{00000000-0005-0000-0000-0000B8180000}"/>
    <cellStyle name="หมายเหตุ 32 14 9 2" xfId="6328" xr:uid="{00000000-0005-0000-0000-0000B9180000}"/>
    <cellStyle name="หมายเหตุ 32 15" xfId="6329" xr:uid="{00000000-0005-0000-0000-0000BA180000}"/>
    <cellStyle name="หมายเหตุ 32 16" xfId="6330" xr:uid="{00000000-0005-0000-0000-0000BB180000}"/>
    <cellStyle name="หมายเหตุ 32 17" xfId="6331" xr:uid="{00000000-0005-0000-0000-0000BC180000}"/>
    <cellStyle name="หมายเหตุ 32 18" xfId="6332" xr:uid="{00000000-0005-0000-0000-0000BD180000}"/>
    <cellStyle name="หมายเหตุ 32 19" xfId="6333" xr:uid="{00000000-0005-0000-0000-0000BE180000}"/>
    <cellStyle name="หมายเหตุ 32 2" xfId="6334" xr:uid="{00000000-0005-0000-0000-0000BF180000}"/>
    <cellStyle name="หมายเหตุ 32 2 2" xfId="6335" xr:uid="{00000000-0005-0000-0000-0000C0180000}"/>
    <cellStyle name="หมายเหตุ 32 2 2 2" xfId="6336" xr:uid="{00000000-0005-0000-0000-0000C1180000}"/>
    <cellStyle name="หมายเหตุ 32 2 3" xfId="6337" xr:uid="{00000000-0005-0000-0000-0000C2180000}"/>
    <cellStyle name="หมายเหตุ 32 2 3 2" xfId="6338" xr:uid="{00000000-0005-0000-0000-0000C3180000}"/>
    <cellStyle name="หมายเหตุ 32 2 4" xfId="6339" xr:uid="{00000000-0005-0000-0000-0000C4180000}"/>
    <cellStyle name="หมายเหตุ 32 2 4 2" xfId="6340" xr:uid="{00000000-0005-0000-0000-0000C5180000}"/>
    <cellStyle name="หมายเหตุ 32 2 5" xfId="6341" xr:uid="{00000000-0005-0000-0000-0000C6180000}"/>
    <cellStyle name="หมายเหตุ 32 20" xfId="6342" xr:uid="{00000000-0005-0000-0000-0000C7180000}"/>
    <cellStyle name="หมายเหตุ 32 21" xfId="6343" xr:uid="{00000000-0005-0000-0000-0000C8180000}"/>
    <cellStyle name="หมายเหตุ 32 22" xfId="6344" xr:uid="{00000000-0005-0000-0000-0000C9180000}"/>
    <cellStyle name="หมายเหตุ 32 23" xfId="6345" xr:uid="{00000000-0005-0000-0000-0000CA180000}"/>
    <cellStyle name="หมายเหตุ 32 3" xfId="6346" xr:uid="{00000000-0005-0000-0000-0000CB180000}"/>
    <cellStyle name="หมายเหตุ 32 3 2" xfId="6347" xr:uid="{00000000-0005-0000-0000-0000CC180000}"/>
    <cellStyle name="หมายเหตุ 32 3 2 2" xfId="6348" xr:uid="{00000000-0005-0000-0000-0000CD180000}"/>
    <cellStyle name="หมายเหตุ 32 3 3" xfId="6349" xr:uid="{00000000-0005-0000-0000-0000CE180000}"/>
    <cellStyle name="หมายเหตุ 32 3 3 2" xfId="6350" xr:uid="{00000000-0005-0000-0000-0000CF180000}"/>
    <cellStyle name="หมายเหตุ 32 3 4" xfId="6351" xr:uid="{00000000-0005-0000-0000-0000D0180000}"/>
    <cellStyle name="หมายเหตุ 32 3 4 2" xfId="6352" xr:uid="{00000000-0005-0000-0000-0000D1180000}"/>
    <cellStyle name="หมายเหตุ 32 3 5" xfId="6353" xr:uid="{00000000-0005-0000-0000-0000D2180000}"/>
    <cellStyle name="หมายเหตุ 32 4" xfId="6354" xr:uid="{00000000-0005-0000-0000-0000D3180000}"/>
    <cellStyle name="หมายเหตุ 32 4 2" xfId="6355" xr:uid="{00000000-0005-0000-0000-0000D4180000}"/>
    <cellStyle name="หมายเหตุ 32 4 3" xfId="6356" xr:uid="{00000000-0005-0000-0000-0000D5180000}"/>
    <cellStyle name="หมายเหตุ 32 4 4" xfId="6357" xr:uid="{00000000-0005-0000-0000-0000D6180000}"/>
    <cellStyle name="หมายเหตุ 32 4 5" xfId="6358" xr:uid="{00000000-0005-0000-0000-0000D7180000}"/>
    <cellStyle name="หมายเหตุ 32 4 6" xfId="6359" xr:uid="{00000000-0005-0000-0000-0000D8180000}"/>
    <cellStyle name="หมายเหตุ 32 4 7" xfId="6360" xr:uid="{00000000-0005-0000-0000-0000D9180000}"/>
    <cellStyle name="หมายเหตุ 32 5" xfId="6361" xr:uid="{00000000-0005-0000-0000-0000DA180000}"/>
    <cellStyle name="หมายเหตุ 32 5 2" xfId="6362" xr:uid="{00000000-0005-0000-0000-0000DB180000}"/>
    <cellStyle name="หมายเหตุ 32 5 3" xfId="6363" xr:uid="{00000000-0005-0000-0000-0000DC180000}"/>
    <cellStyle name="หมายเหตุ 32 5 4" xfId="6364" xr:uid="{00000000-0005-0000-0000-0000DD180000}"/>
    <cellStyle name="หมายเหตุ 32 5 5" xfId="6365" xr:uid="{00000000-0005-0000-0000-0000DE180000}"/>
    <cellStyle name="หมายเหตุ 32 5 6" xfId="6366" xr:uid="{00000000-0005-0000-0000-0000DF180000}"/>
    <cellStyle name="หมายเหตุ 32 5 7" xfId="6367" xr:uid="{00000000-0005-0000-0000-0000E0180000}"/>
    <cellStyle name="หมายเหตุ 32 6" xfId="6368" xr:uid="{00000000-0005-0000-0000-0000E1180000}"/>
    <cellStyle name="หมายเหตุ 32 6 2" xfId="6369" xr:uid="{00000000-0005-0000-0000-0000E2180000}"/>
    <cellStyle name="หมายเหตุ 32 6 3" xfId="6370" xr:uid="{00000000-0005-0000-0000-0000E3180000}"/>
    <cellStyle name="หมายเหตุ 32 6 4" xfId="6371" xr:uid="{00000000-0005-0000-0000-0000E4180000}"/>
    <cellStyle name="หมายเหตุ 32 6 5" xfId="6372" xr:uid="{00000000-0005-0000-0000-0000E5180000}"/>
    <cellStyle name="หมายเหตุ 32 6 6" xfId="6373" xr:uid="{00000000-0005-0000-0000-0000E6180000}"/>
    <cellStyle name="หมายเหตุ 32 6 7" xfId="6374" xr:uid="{00000000-0005-0000-0000-0000E7180000}"/>
    <cellStyle name="หมายเหตุ 32 7" xfId="6375" xr:uid="{00000000-0005-0000-0000-0000E8180000}"/>
    <cellStyle name="หมายเหตุ 32 7 2" xfId="6376" xr:uid="{00000000-0005-0000-0000-0000E9180000}"/>
    <cellStyle name="หมายเหตุ 32 7 3" xfId="6377" xr:uid="{00000000-0005-0000-0000-0000EA180000}"/>
    <cellStyle name="หมายเหตุ 32 7 4" xfId="6378" xr:uid="{00000000-0005-0000-0000-0000EB180000}"/>
    <cellStyle name="หมายเหตุ 32 7 5" xfId="6379" xr:uid="{00000000-0005-0000-0000-0000EC180000}"/>
    <cellStyle name="หมายเหตุ 32 7 6" xfId="6380" xr:uid="{00000000-0005-0000-0000-0000ED180000}"/>
    <cellStyle name="หมายเหตุ 32 7 7" xfId="6381" xr:uid="{00000000-0005-0000-0000-0000EE180000}"/>
    <cellStyle name="หมายเหตุ 32 8" xfId="6382" xr:uid="{00000000-0005-0000-0000-0000EF180000}"/>
    <cellStyle name="หมายเหตุ 32 8 2" xfId="6383" xr:uid="{00000000-0005-0000-0000-0000F0180000}"/>
    <cellStyle name="หมายเหตุ 32 8 3" xfId="6384" xr:uid="{00000000-0005-0000-0000-0000F1180000}"/>
    <cellStyle name="หมายเหตุ 32 8 4" xfId="6385" xr:uid="{00000000-0005-0000-0000-0000F2180000}"/>
    <cellStyle name="หมายเหตุ 32 8 5" xfId="6386" xr:uid="{00000000-0005-0000-0000-0000F3180000}"/>
    <cellStyle name="หมายเหตุ 32 8 6" xfId="6387" xr:uid="{00000000-0005-0000-0000-0000F4180000}"/>
    <cellStyle name="หมายเหตุ 32 8 7" xfId="6388" xr:uid="{00000000-0005-0000-0000-0000F5180000}"/>
    <cellStyle name="หมายเหตุ 32 9" xfId="6389" xr:uid="{00000000-0005-0000-0000-0000F6180000}"/>
    <cellStyle name="หมายเหตุ 32 9 2" xfId="6390" xr:uid="{00000000-0005-0000-0000-0000F7180000}"/>
    <cellStyle name="หมายเหตุ 32 9 3" xfId="6391" xr:uid="{00000000-0005-0000-0000-0000F8180000}"/>
    <cellStyle name="หมายเหตุ 32 9 4" xfId="6392" xr:uid="{00000000-0005-0000-0000-0000F9180000}"/>
    <cellStyle name="หมายเหตุ 32 9 5" xfId="6393" xr:uid="{00000000-0005-0000-0000-0000FA180000}"/>
    <cellStyle name="หมายเหตุ 32 9 6" xfId="6394" xr:uid="{00000000-0005-0000-0000-0000FB180000}"/>
    <cellStyle name="หมายเหตุ 32 9 7" xfId="6395" xr:uid="{00000000-0005-0000-0000-0000FC180000}"/>
    <cellStyle name="หมายเหตุ 33" xfId="6396" xr:uid="{00000000-0005-0000-0000-0000FD180000}"/>
    <cellStyle name="หมายเหตุ 33 10" xfId="6397" xr:uid="{00000000-0005-0000-0000-0000FE180000}"/>
    <cellStyle name="หมายเหตุ 33 10 2" xfId="6398" xr:uid="{00000000-0005-0000-0000-0000FF180000}"/>
    <cellStyle name="หมายเหตุ 33 10 3" xfId="6399" xr:uid="{00000000-0005-0000-0000-000000190000}"/>
    <cellStyle name="หมายเหตุ 33 10 4" xfId="6400" xr:uid="{00000000-0005-0000-0000-000001190000}"/>
    <cellStyle name="หมายเหตุ 33 10 5" xfId="6401" xr:uid="{00000000-0005-0000-0000-000002190000}"/>
    <cellStyle name="หมายเหตุ 33 10 6" xfId="6402" xr:uid="{00000000-0005-0000-0000-000003190000}"/>
    <cellStyle name="หมายเหตุ 33 10 7" xfId="6403" xr:uid="{00000000-0005-0000-0000-000004190000}"/>
    <cellStyle name="หมายเหตุ 33 11" xfId="6404" xr:uid="{00000000-0005-0000-0000-000005190000}"/>
    <cellStyle name="หมายเหตุ 33 11 2" xfId="6405" xr:uid="{00000000-0005-0000-0000-000006190000}"/>
    <cellStyle name="หมายเหตุ 33 11 3" xfId="6406" xr:uid="{00000000-0005-0000-0000-000007190000}"/>
    <cellStyle name="หมายเหตุ 33 11 4" xfId="6407" xr:uid="{00000000-0005-0000-0000-000008190000}"/>
    <cellStyle name="หมายเหตุ 33 11 5" xfId="6408" xr:uid="{00000000-0005-0000-0000-000009190000}"/>
    <cellStyle name="หมายเหตุ 33 11 6" xfId="6409" xr:uid="{00000000-0005-0000-0000-00000A190000}"/>
    <cellStyle name="หมายเหตุ 33 11 7" xfId="6410" xr:uid="{00000000-0005-0000-0000-00000B190000}"/>
    <cellStyle name="หมายเหตุ 33 12" xfId="6411" xr:uid="{00000000-0005-0000-0000-00000C190000}"/>
    <cellStyle name="หมายเหตุ 33 12 2" xfId="6412" xr:uid="{00000000-0005-0000-0000-00000D190000}"/>
    <cellStyle name="หมายเหตุ 33 12 3" xfId="6413" xr:uid="{00000000-0005-0000-0000-00000E190000}"/>
    <cellStyle name="หมายเหตุ 33 12 4" xfId="6414" xr:uid="{00000000-0005-0000-0000-00000F190000}"/>
    <cellStyle name="หมายเหตุ 33 12 5" xfId="6415" xr:uid="{00000000-0005-0000-0000-000010190000}"/>
    <cellStyle name="หมายเหตุ 33 12 6" xfId="6416" xr:uid="{00000000-0005-0000-0000-000011190000}"/>
    <cellStyle name="หมายเหตุ 33 12 7" xfId="6417" xr:uid="{00000000-0005-0000-0000-000012190000}"/>
    <cellStyle name="หมายเหตุ 33 13" xfId="6418" xr:uid="{00000000-0005-0000-0000-000013190000}"/>
    <cellStyle name="หมายเหตุ 33 13 2" xfId="6419" xr:uid="{00000000-0005-0000-0000-000014190000}"/>
    <cellStyle name="หมายเหตุ 33 13 3" xfId="6420" xr:uid="{00000000-0005-0000-0000-000015190000}"/>
    <cellStyle name="หมายเหตุ 33 13 4" xfId="6421" xr:uid="{00000000-0005-0000-0000-000016190000}"/>
    <cellStyle name="หมายเหตุ 33 13 5" xfId="6422" xr:uid="{00000000-0005-0000-0000-000017190000}"/>
    <cellStyle name="หมายเหตุ 33 13 6" xfId="6423" xr:uid="{00000000-0005-0000-0000-000018190000}"/>
    <cellStyle name="หมายเหตุ 33 13 7" xfId="6424" xr:uid="{00000000-0005-0000-0000-000019190000}"/>
    <cellStyle name="หมายเหตุ 33 14" xfId="6425" xr:uid="{00000000-0005-0000-0000-00001A190000}"/>
    <cellStyle name="หมายเหตุ 33 14 10" xfId="6426" xr:uid="{00000000-0005-0000-0000-00001B190000}"/>
    <cellStyle name="หมายเหตุ 33 14 10 2" xfId="6427" xr:uid="{00000000-0005-0000-0000-00001C190000}"/>
    <cellStyle name="หมายเหตุ 33 14 2" xfId="6428" xr:uid="{00000000-0005-0000-0000-00001D190000}"/>
    <cellStyle name="หมายเหตุ 33 14 2 2" xfId="6429" xr:uid="{00000000-0005-0000-0000-00001E190000}"/>
    <cellStyle name="หมายเหตุ 33 14 3" xfId="6430" xr:uid="{00000000-0005-0000-0000-00001F190000}"/>
    <cellStyle name="หมายเหตุ 33 14 3 2" xfId="6431" xr:uid="{00000000-0005-0000-0000-000020190000}"/>
    <cellStyle name="หมายเหตุ 33 14 4" xfId="6432" xr:uid="{00000000-0005-0000-0000-000021190000}"/>
    <cellStyle name="หมายเหตุ 33 14 4 2" xfId="6433" xr:uid="{00000000-0005-0000-0000-000022190000}"/>
    <cellStyle name="หมายเหตุ 33 14 5" xfId="6434" xr:uid="{00000000-0005-0000-0000-000023190000}"/>
    <cellStyle name="หมายเหตุ 33 14 5 2" xfId="6435" xr:uid="{00000000-0005-0000-0000-000024190000}"/>
    <cellStyle name="หมายเหตุ 33 14 6" xfId="6436" xr:uid="{00000000-0005-0000-0000-000025190000}"/>
    <cellStyle name="หมายเหตุ 33 14 6 2" xfId="6437" xr:uid="{00000000-0005-0000-0000-000026190000}"/>
    <cellStyle name="หมายเหตุ 33 14 7" xfId="6438" xr:uid="{00000000-0005-0000-0000-000027190000}"/>
    <cellStyle name="หมายเหตุ 33 14 7 2" xfId="6439" xr:uid="{00000000-0005-0000-0000-000028190000}"/>
    <cellStyle name="หมายเหตุ 33 14 8" xfId="6440" xr:uid="{00000000-0005-0000-0000-000029190000}"/>
    <cellStyle name="หมายเหตุ 33 14 8 2" xfId="6441" xr:uid="{00000000-0005-0000-0000-00002A190000}"/>
    <cellStyle name="หมายเหตุ 33 14 9" xfId="6442" xr:uid="{00000000-0005-0000-0000-00002B190000}"/>
    <cellStyle name="หมายเหตุ 33 14 9 2" xfId="6443" xr:uid="{00000000-0005-0000-0000-00002C190000}"/>
    <cellStyle name="หมายเหตุ 33 15" xfId="6444" xr:uid="{00000000-0005-0000-0000-00002D190000}"/>
    <cellStyle name="หมายเหตุ 33 16" xfId="6445" xr:uid="{00000000-0005-0000-0000-00002E190000}"/>
    <cellStyle name="หมายเหตุ 33 17" xfId="6446" xr:uid="{00000000-0005-0000-0000-00002F190000}"/>
    <cellStyle name="หมายเหตุ 33 18" xfId="6447" xr:uid="{00000000-0005-0000-0000-000030190000}"/>
    <cellStyle name="หมายเหตุ 33 19" xfId="6448" xr:uid="{00000000-0005-0000-0000-000031190000}"/>
    <cellStyle name="หมายเหตุ 33 2" xfId="6449" xr:uid="{00000000-0005-0000-0000-000032190000}"/>
    <cellStyle name="หมายเหตุ 33 2 2" xfId="6450" xr:uid="{00000000-0005-0000-0000-000033190000}"/>
    <cellStyle name="หมายเหตุ 33 2 2 2" xfId="6451" xr:uid="{00000000-0005-0000-0000-000034190000}"/>
    <cellStyle name="หมายเหตุ 33 2 3" xfId="6452" xr:uid="{00000000-0005-0000-0000-000035190000}"/>
    <cellStyle name="หมายเหตุ 33 2 3 2" xfId="6453" xr:uid="{00000000-0005-0000-0000-000036190000}"/>
    <cellStyle name="หมายเหตุ 33 2 4" xfId="6454" xr:uid="{00000000-0005-0000-0000-000037190000}"/>
    <cellStyle name="หมายเหตุ 33 2 4 2" xfId="6455" xr:uid="{00000000-0005-0000-0000-000038190000}"/>
    <cellStyle name="หมายเหตุ 33 2 5" xfId="6456" xr:uid="{00000000-0005-0000-0000-000039190000}"/>
    <cellStyle name="หมายเหตุ 33 20" xfId="6457" xr:uid="{00000000-0005-0000-0000-00003A190000}"/>
    <cellStyle name="หมายเหตุ 33 21" xfId="6458" xr:uid="{00000000-0005-0000-0000-00003B190000}"/>
    <cellStyle name="หมายเหตุ 33 22" xfId="6459" xr:uid="{00000000-0005-0000-0000-00003C190000}"/>
    <cellStyle name="หมายเหตุ 33 23" xfId="6460" xr:uid="{00000000-0005-0000-0000-00003D190000}"/>
    <cellStyle name="หมายเหตุ 33 3" xfId="6461" xr:uid="{00000000-0005-0000-0000-00003E190000}"/>
    <cellStyle name="หมายเหตุ 33 3 2" xfId="6462" xr:uid="{00000000-0005-0000-0000-00003F190000}"/>
    <cellStyle name="หมายเหตุ 33 3 2 2" xfId="6463" xr:uid="{00000000-0005-0000-0000-000040190000}"/>
    <cellStyle name="หมายเหตุ 33 3 3" xfId="6464" xr:uid="{00000000-0005-0000-0000-000041190000}"/>
    <cellStyle name="หมายเหตุ 33 3 3 2" xfId="6465" xr:uid="{00000000-0005-0000-0000-000042190000}"/>
    <cellStyle name="หมายเหตุ 33 3 4" xfId="6466" xr:uid="{00000000-0005-0000-0000-000043190000}"/>
    <cellStyle name="หมายเหตุ 33 3 4 2" xfId="6467" xr:uid="{00000000-0005-0000-0000-000044190000}"/>
    <cellStyle name="หมายเหตุ 33 3 5" xfId="6468" xr:uid="{00000000-0005-0000-0000-000045190000}"/>
    <cellStyle name="หมายเหตุ 33 4" xfId="6469" xr:uid="{00000000-0005-0000-0000-000046190000}"/>
    <cellStyle name="หมายเหตุ 33 4 2" xfId="6470" xr:uid="{00000000-0005-0000-0000-000047190000}"/>
    <cellStyle name="หมายเหตุ 33 4 3" xfId="6471" xr:uid="{00000000-0005-0000-0000-000048190000}"/>
    <cellStyle name="หมายเหตุ 33 4 4" xfId="6472" xr:uid="{00000000-0005-0000-0000-000049190000}"/>
    <cellStyle name="หมายเหตุ 33 4 5" xfId="6473" xr:uid="{00000000-0005-0000-0000-00004A190000}"/>
    <cellStyle name="หมายเหตุ 33 4 6" xfId="6474" xr:uid="{00000000-0005-0000-0000-00004B190000}"/>
    <cellStyle name="หมายเหตุ 33 4 7" xfId="6475" xr:uid="{00000000-0005-0000-0000-00004C190000}"/>
    <cellStyle name="หมายเหตุ 33 5" xfId="6476" xr:uid="{00000000-0005-0000-0000-00004D190000}"/>
    <cellStyle name="หมายเหตุ 33 5 2" xfId="6477" xr:uid="{00000000-0005-0000-0000-00004E190000}"/>
    <cellStyle name="หมายเหตุ 33 5 3" xfId="6478" xr:uid="{00000000-0005-0000-0000-00004F190000}"/>
    <cellStyle name="หมายเหตุ 33 5 4" xfId="6479" xr:uid="{00000000-0005-0000-0000-000050190000}"/>
    <cellStyle name="หมายเหตุ 33 5 5" xfId="6480" xr:uid="{00000000-0005-0000-0000-000051190000}"/>
    <cellStyle name="หมายเหตุ 33 5 6" xfId="6481" xr:uid="{00000000-0005-0000-0000-000052190000}"/>
    <cellStyle name="หมายเหตุ 33 5 7" xfId="6482" xr:uid="{00000000-0005-0000-0000-000053190000}"/>
    <cellStyle name="หมายเหตุ 33 6" xfId="6483" xr:uid="{00000000-0005-0000-0000-000054190000}"/>
    <cellStyle name="หมายเหตุ 33 6 2" xfId="6484" xr:uid="{00000000-0005-0000-0000-000055190000}"/>
    <cellStyle name="หมายเหตุ 33 6 3" xfId="6485" xr:uid="{00000000-0005-0000-0000-000056190000}"/>
    <cellStyle name="หมายเหตุ 33 6 4" xfId="6486" xr:uid="{00000000-0005-0000-0000-000057190000}"/>
    <cellStyle name="หมายเหตุ 33 6 5" xfId="6487" xr:uid="{00000000-0005-0000-0000-000058190000}"/>
    <cellStyle name="หมายเหตุ 33 6 6" xfId="6488" xr:uid="{00000000-0005-0000-0000-000059190000}"/>
    <cellStyle name="หมายเหตุ 33 6 7" xfId="6489" xr:uid="{00000000-0005-0000-0000-00005A190000}"/>
    <cellStyle name="หมายเหตุ 33 7" xfId="6490" xr:uid="{00000000-0005-0000-0000-00005B190000}"/>
    <cellStyle name="หมายเหตุ 33 7 2" xfId="6491" xr:uid="{00000000-0005-0000-0000-00005C190000}"/>
    <cellStyle name="หมายเหตุ 33 7 3" xfId="6492" xr:uid="{00000000-0005-0000-0000-00005D190000}"/>
    <cellStyle name="หมายเหตุ 33 7 4" xfId="6493" xr:uid="{00000000-0005-0000-0000-00005E190000}"/>
    <cellStyle name="หมายเหตุ 33 7 5" xfId="6494" xr:uid="{00000000-0005-0000-0000-00005F190000}"/>
    <cellStyle name="หมายเหตุ 33 7 6" xfId="6495" xr:uid="{00000000-0005-0000-0000-000060190000}"/>
    <cellStyle name="หมายเหตุ 33 7 7" xfId="6496" xr:uid="{00000000-0005-0000-0000-000061190000}"/>
    <cellStyle name="หมายเหตุ 33 8" xfId="6497" xr:uid="{00000000-0005-0000-0000-000062190000}"/>
    <cellStyle name="หมายเหตุ 33 8 2" xfId="6498" xr:uid="{00000000-0005-0000-0000-000063190000}"/>
    <cellStyle name="หมายเหตุ 33 8 3" xfId="6499" xr:uid="{00000000-0005-0000-0000-000064190000}"/>
    <cellStyle name="หมายเหตุ 33 8 4" xfId="6500" xr:uid="{00000000-0005-0000-0000-000065190000}"/>
    <cellStyle name="หมายเหตุ 33 8 5" xfId="6501" xr:uid="{00000000-0005-0000-0000-000066190000}"/>
    <cellStyle name="หมายเหตุ 33 8 6" xfId="6502" xr:uid="{00000000-0005-0000-0000-000067190000}"/>
    <cellStyle name="หมายเหตุ 33 8 7" xfId="6503" xr:uid="{00000000-0005-0000-0000-000068190000}"/>
    <cellStyle name="หมายเหตุ 33 9" xfId="6504" xr:uid="{00000000-0005-0000-0000-000069190000}"/>
    <cellStyle name="หมายเหตุ 33 9 2" xfId="6505" xr:uid="{00000000-0005-0000-0000-00006A190000}"/>
    <cellStyle name="หมายเหตุ 33 9 3" xfId="6506" xr:uid="{00000000-0005-0000-0000-00006B190000}"/>
    <cellStyle name="หมายเหตุ 33 9 4" xfId="6507" xr:uid="{00000000-0005-0000-0000-00006C190000}"/>
    <cellStyle name="หมายเหตุ 33 9 5" xfId="6508" xr:uid="{00000000-0005-0000-0000-00006D190000}"/>
    <cellStyle name="หมายเหตุ 33 9 6" xfId="6509" xr:uid="{00000000-0005-0000-0000-00006E190000}"/>
    <cellStyle name="หมายเหตุ 33 9 7" xfId="6510" xr:uid="{00000000-0005-0000-0000-00006F190000}"/>
    <cellStyle name="หมายเหตุ 34" xfId="6511" xr:uid="{00000000-0005-0000-0000-000070190000}"/>
    <cellStyle name="หมายเหตุ 34 10" xfId="6512" xr:uid="{00000000-0005-0000-0000-000071190000}"/>
    <cellStyle name="หมายเหตุ 34 10 2" xfId="6513" xr:uid="{00000000-0005-0000-0000-000072190000}"/>
    <cellStyle name="หมายเหตุ 34 10 3" xfId="6514" xr:uid="{00000000-0005-0000-0000-000073190000}"/>
    <cellStyle name="หมายเหตุ 34 10 4" xfId="6515" xr:uid="{00000000-0005-0000-0000-000074190000}"/>
    <cellStyle name="หมายเหตุ 34 10 5" xfId="6516" xr:uid="{00000000-0005-0000-0000-000075190000}"/>
    <cellStyle name="หมายเหตุ 34 10 6" xfId="6517" xr:uid="{00000000-0005-0000-0000-000076190000}"/>
    <cellStyle name="หมายเหตุ 34 10 7" xfId="6518" xr:uid="{00000000-0005-0000-0000-000077190000}"/>
    <cellStyle name="หมายเหตุ 34 11" xfId="6519" xr:uid="{00000000-0005-0000-0000-000078190000}"/>
    <cellStyle name="หมายเหตุ 34 11 2" xfId="6520" xr:uid="{00000000-0005-0000-0000-000079190000}"/>
    <cellStyle name="หมายเหตุ 34 11 3" xfId="6521" xr:uid="{00000000-0005-0000-0000-00007A190000}"/>
    <cellStyle name="หมายเหตุ 34 11 4" xfId="6522" xr:uid="{00000000-0005-0000-0000-00007B190000}"/>
    <cellStyle name="หมายเหตุ 34 11 5" xfId="6523" xr:uid="{00000000-0005-0000-0000-00007C190000}"/>
    <cellStyle name="หมายเหตุ 34 11 6" xfId="6524" xr:uid="{00000000-0005-0000-0000-00007D190000}"/>
    <cellStyle name="หมายเหตุ 34 11 7" xfId="6525" xr:uid="{00000000-0005-0000-0000-00007E190000}"/>
    <cellStyle name="หมายเหตุ 34 12" xfId="6526" xr:uid="{00000000-0005-0000-0000-00007F190000}"/>
    <cellStyle name="หมายเหตุ 34 12 2" xfId="6527" xr:uid="{00000000-0005-0000-0000-000080190000}"/>
    <cellStyle name="หมายเหตุ 34 12 3" xfId="6528" xr:uid="{00000000-0005-0000-0000-000081190000}"/>
    <cellStyle name="หมายเหตุ 34 12 4" xfId="6529" xr:uid="{00000000-0005-0000-0000-000082190000}"/>
    <cellStyle name="หมายเหตุ 34 12 5" xfId="6530" xr:uid="{00000000-0005-0000-0000-000083190000}"/>
    <cellStyle name="หมายเหตุ 34 12 6" xfId="6531" xr:uid="{00000000-0005-0000-0000-000084190000}"/>
    <cellStyle name="หมายเหตุ 34 12 7" xfId="6532" xr:uid="{00000000-0005-0000-0000-000085190000}"/>
    <cellStyle name="หมายเหตุ 34 13" xfId="6533" xr:uid="{00000000-0005-0000-0000-000086190000}"/>
    <cellStyle name="หมายเหตุ 34 13 2" xfId="6534" xr:uid="{00000000-0005-0000-0000-000087190000}"/>
    <cellStyle name="หมายเหตุ 34 13 3" xfId="6535" xr:uid="{00000000-0005-0000-0000-000088190000}"/>
    <cellStyle name="หมายเหตุ 34 13 4" xfId="6536" xr:uid="{00000000-0005-0000-0000-000089190000}"/>
    <cellStyle name="หมายเหตุ 34 13 5" xfId="6537" xr:uid="{00000000-0005-0000-0000-00008A190000}"/>
    <cellStyle name="หมายเหตุ 34 13 6" xfId="6538" xr:uid="{00000000-0005-0000-0000-00008B190000}"/>
    <cellStyle name="หมายเหตุ 34 13 7" xfId="6539" xr:uid="{00000000-0005-0000-0000-00008C190000}"/>
    <cellStyle name="หมายเหตุ 34 14" xfId="6540" xr:uid="{00000000-0005-0000-0000-00008D190000}"/>
    <cellStyle name="หมายเหตุ 34 14 10" xfId="6541" xr:uid="{00000000-0005-0000-0000-00008E190000}"/>
    <cellStyle name="หมายเหตุ 34 14 10 2" xfId="6542" xr:uid="{00000000-0005-0000-0000-00008F190000}"/>
    <cellStyle name="หมายเหตุ 34 14 2" xfId="6543" xr:uid="{00000000-0005-0000-0000-000090190000}"/>
    <cellStyle name="หมายเหตุ 34 14 2 2" xfId="6544" xr:uid="{00000000-0005-0000-0000-000091190000}"/>
    <cellStyle name="หมายเหตุ 34 14 3" xfId="6545" xr:uid="{00000000-0005-0000-0000-000092190000}"/>
    <cellStyle name="หมายเหตุ 34 14 3 2" xfId="6546" xr:uid="{00000000-0005-0000-0000-000093190000}"/>
    <cellStyle name="หมายเหตุ 34 14 4" xfId="6547" xr:uid="{00000000-0005-0000-0000-000094190000}"/>
    <cellStyle name="หมายเหตุ 34 14 4 2" xfId="6548" xr:uid="{00000000-0005-0000-0000-000095190000}"/>
    <cellStyle name="หมายเหตุ 34 14 5" xfId="6549" xr:uid="{00000000-0005-0000-0000-000096190000}"/>
    <cellStyle name="หมายเหตุ 34 14 5 2" xfId="6550" xr:uid="{00000000-0005-0000-0000-000097190000}"/>
    <cellStyle name="หมายเหตุ 34 14 6" xfId="6551" xr:uid="{00000000-0005-0000-0000-000098190000}"/>
    <cellStyle name="หมายเหตุ 34 14 6 2" xfId="6552" xr:uid="{00000000-0005-0000-0000-000099190000}"/>
    <cellStyle name="หมายเหตุ 34 14 7" xfId="6553" xr:uid="{00000000-0005-0000-0000-00009A190000}"/>
    <cellStyle name="หมายเหตุ 34 14 7 2" xfId="6554" xr:uid="{00000000-0005-0000-0000-00009B190000}"/>
    <cellStyle name="หมายเหตุ 34 14 8" xfId="6555" xr:uid="{00000000-0005-0000-0000-00009C190000}"/>
    <cellStyle name="หมายเหตุ 34 14 8 2" xfId="6556" xr:uid="{00000000-0005-0000-0000-00009D190000}"/>
    <cellStyle name="หมายเหตุ 34 14 9" xfId="6557" xr:uid="{00000000-0005-0000-0000-00009E190000}"/>
    <cellStyle name="หมายเหตุ 34 14 9 2" xfId="6558" xr:uid="{00000000-0005-0000-0000-00009F190000}"/>
    <cellStyle name="หมายเหตุ 34 15" xfId="6559" xr:uid="{00000000-0005-0000-0000-0000A0190000}"/>
    <cellStyle name="หมายเหตุ 34 16" xfId="6560" xr:uid="{00000000-0005-0000-0000-0000A1190000}"/>
    <cellStyle name="หมายเหตุ 34 17" xfId="6561" xr:uid="{00000000-0005-0000-0000-0000A2190000}"/>
    <cellStyle name="หมายเหตุ 34 18" xfId="6562" xr:uid="{00000000-0005-0000-0000-0000A3190000}"/>
    <cellStyle name="หมายเหตุ 34 19" xfId="6563" xr:uid="{00000000-0005-0000-0000-0000A4190000}"/>
    <cellStyle name="หมายเหตุ 34 2" xfId="6564" xr:uid="{00000000-0005-0000-0000-0000A5190000}"/>
    <cellStyle name="หมายเหตุ 34 2 2" xfId="6565" xr:uid="{00000000-0005-0000-0000-0000A6190000}"/>
    <cellStyle name="หมายเหตุ 34 2 2 2" xfId="6566" xr:uid="{00000000-0005-0000-0000-0000A7190000}"/>
    <cellStyle name="หมายเหตุ 34 2 3" xfId="6567" xr:uid="{00000000-0005-0000-0000-0000A8190000}"/>
    <cellStyle name="หมายเหตุ 34 2 3 2" xfId="6568" xr:uid="{00000000-0005-0000-0000-0000A9190000}"/>
    <cellStyle name="หมายเหตุ 34 2 4" xfId="6569" xr:uid="{00000000-0005-0000-0000-0000AA190000}"/>
    <cellStyle name="หมายเหตุ 34 2 4 2" xfId="6570" xr:uid="{00000000-0005-0000-0000-0000AB190000}"/>
    <cellStyle name="หมายเหตุ 34 2 5" xfId="6571" xr:uid="{00000000-0005-0000-0000-0000AC190000}"/>
    <cellStyle name="หมายเหตุ 34 20" xfId="6572" xr:uid="{00000000-0005-0000-0000-0000AD190000}"/>
    <cellStyle name="หมายเหตุ 34 21" xfId="6573" xr:uid="{00000000-0005-0000-0000-0000AE190000}"/>
    <cellStyle name="หมายเหตุ 34 22" xfId="6574" xr:uid="{00000000-0005-0000-0000-0000AF190000}"/>
    <cellStyle name="หมายเหตุ 34 23" xfId="6575" xr:uid="{00000000-0005-0000-0000-0000B0190000}"/>
    <cellStyle name="หมายเหตุ 34 3" xfId="6576" xr:uid="{00000000-0005-0000-0000-0000B1190000}"/>
    <cellStyle name="หมายเหตุ 34 3 2" xfId="6577" xr:uid="{00000000-0005-0000-0000-0000B2190000}"/>
    <cellStyle name="หมายเหตุ 34 3 2 2" xfId="6578" xr:uid="{00000000-0005-0000-0000-0000B3190000}"/>
    <cellStyle name="หมายเหตุ 34 3 3" xfId="6579" xr:uid="{00000000-0005-0000-0000-0000B4190000}"/>
    <cellStyle name="หมายเหตุ 34 3 3 2" xfId="6580" xr:uid="{00000000-0005-0000-0000-0000B5190000}"/>
    <cellStyle name="หมายเหตุ 34 3 4" xfId="6581" xr:uid="{00000000-0005-0000-0000-0000B6190000}"/>
    <cellStyle name="หมายเหตุ 34 3 4 2" xfId="6582" xr:uid="{00000000-0005-0000-0000-0000B7190000}"/>
    <cellStyle name="หมายเหตุ 34 3 5" xfId="6583" xr:uid="{00000000-0005-0000-0000-0000B8190000}"/>
    <cellStyle name="หมายเหตุ 34 4" xfId="6584" xr:uid="{00000000-0005-0000-0000-0000B9190000}"/>
    <cellStyle name="หมายเหตุ 34 4 2" xfId="6585" xr:uid="{00000000-0005-0000-0000-0000BA190000}"/>
    <cellStyle name="หมายเหตุ 34 4 3" xfId="6586" xr:uid="{00000000-0005-0000-0000-0000BB190000}"/>
    <cellStyle name="หมายเหตุ 34 4 4" xfId="6587" xr:uid="{00000000-0005-0000-0000-0000BC190000}"/>
    <cellStyle name="หมายเหตุ 34 4 5" xfId="6588" xr:uid="{00000000-0005-0000-0000-0000BD190000}"/>
    <cellStyle name="หมายเหตุ 34 4 6" xfId="6589" xr:uid="{00000000-0005-0000-0000-0000BE190000}"/>
    <cellStyle name="หมายเหตุ 34 4 7" xfId="6590" xr:uid="{00000000-0005-0000-0000-0000BF190000}"/>
    <cellStyle name="หมายเหตุ 34 5" xfId="6591" xr:uid="{00000000-0005-0000-0000-0000C0190000}"/>
    <cellStyle name="หมายเหตุ 34 5 2" xfId="6592" xr:uid="{00000000-0005-0000-0000-0000C1190000}"/>
    <cellStyle name="หมายเหตุ 34 5 3" xfId="6593" xr:uid="{00000000-0005-0000-0000-0000C2190000}"/>
    <cellStyle name="หมายเหตุ 34 5 4" xfId="6594" xr:uid="{00000000-0005-0000-0000-0000C3190000}"/>
    <cellStyle name="หมายเหตุ 34 5 5" xfId="6595" xr:uid="{00000000-0005-0000-0000-0000C4190000}"/>
    <cellStyle name="หมายเหตุ 34 5 6" xfId="6596" xr:uid="{00000000-0005-0000-0000-0000C5190000}"/>
    <cellStyle name="หมายเหตุ 34 5 7" xfId="6597" xr:uid="{00000000-0005-0000-0000-0000C6190000}"/>
    <cellStyle name="หมายเหตุ 34 6" xfId="6598" xr:uid="{00000000-0005-0000-0000-0000C7190000}"/>
    <cellStyle name="หมายเหตุ 34 6 2" xfId="6599" xr:uid="{00000000-0005-0000-0000-0000C8190000}"/>
    <cellStyle name="หมายเหตุ 34 6 3" xfId="6600" xr:uid="{00000000-0005-0000-0000-0000C9190000}"/>
    <cellStyle name="หมายเหตุ 34 6 4" xfId="6601" xr:uid="{00000000-0005-0000-0000-0000CA190000}"/>
    <cellStyle name="หมายเหตุ 34 6 5" xfId="6602" xr:uid="{00000000-0005-0000-0000-0000CB190000}"/>
    <cellStyle name="หมายเหตุ 34 6 6" xfId="6603" xr:uid="{00000000-0005-0000-0000-0000CC190000}"/>
    <cellStyle name="หมายเหตุ 34 6 7" xfId="6604" xr:uid="{00000000-0005-0000-0000-0000CD190000}"/>
    <cellStyle name="หมายเหตุ 34 7" xfId="6605" xr:uid="{00000000-0005-0000-0000-0000CE190000}"/>
    <cellStyle name="หมายเหตุ 34 7 2" xfId="6606" xr:uid="{00000000-0005-0000-0000-0000CF190000}"/>
    <cellStyle name="หมายเหตุ 34 7 3" xfId="6607" xr:uid="{00000000-0005-0000-0000-0000D0190000}"/>
    <cellStyle name="หมายเหตุ 34 7 4" xfId="6608" xr:uid="{00000000-0005-0000-0000-0000D1190000}"/>
    <cellStyle name="หมายเหตุ 34 7 5" xfId="6609" xr:uid="{00000000-0005-0000-0000-0000D2190000}"/>
    <cellStyle name="หมายเหตุ 34 7 6" xfId="6610" xr:uid="{00000000-0005-0000-0000-0000D3190000}"/>
    <cellStyle name="หมายเหตุ 34 7 7" xfId="6611" xr:uid="{00000000-0005-0000-0000-0000D4190000}"/>
    <cellStyle name="หมายเหตุ 34 8" xfId="6612" xr:uid="{00000000-0005-0000-0000-0000D5190000}"/>
    <cellStyle name="หมายเหตุ 34 8 2" xfId="6613" xr:uid="{00000000-0005-0000-0000-0000D6190000}"/>
    <cellStyle name="หมายเหตุ 34 8 3" xfId="6614" xr:uid="{00000000-0005-0000-0000-0000D7190000}"/>
    <cellStyle name="หมายเหตุ 34 8 4" xfId="6615" xr:uid="{00000000-0005-0000-0000-0000D8190000}"/>
    <cellStyle name="หมายเหตุ 34 8 5" xfId="6616" xr:uid="{00000000-0005-0000-0000-0000D9190000}"/>
    <cellStyle name="หมายเหตุ 34 8 6" xfId="6617" xr:uid="{00000000-0005-0000-0000-0000DA190000}"/>
    <cellStyle name="หมายเหตุ 34 8 7" xfId="6618" xr:uid="{00000000-0005-0000-0000-0000DB190000}"/>
    <cellStyle name="หมายเหตุ 34 9" xfId="6619" xr:uid="{00000000-0005-0000-0000-0000DC190000}"/>
    <cellStyle name="หมายเหตุ 34 9 2" xfId="6620" xr:uid="{00000000-0005-0000-0000-0000DD190000}"/>
    <cellStyle name="หมายเหตุ 34 9 3" xfId="6621" xr:uid="{00000000-0005-0000-0000-0000DE190000}"/>
    <cellStyle name="หมายเหตุ 34 9 4" xfId="6622" xr:uid="{00000000-0005-0000-0000-0000DF190000}"/>
    <cellStyle name="หมายเหตุ 34 9 5" xfId="6623" xr:uid="{00000000-0005-0000-0000-0000E0190000}"/>
    <cellStyle name="หมายเหตุ 34 9 6" xfId="6624" xr:uid="{00000000-0005-0000-0000-0000E1190000}"/>
    <cellStyle name="หมายเหตุ 34 9 7" xfId="6625" xr:uid="{00000000-0005-0000-0000-0000E2190000}"/>
    <cellStyle name="หมายเหตุ 35" xfId="6626" xr:uid="{00000000-0005-0000-0000-0000E3190000}"/>
    <cellStyle name="หมายเหตุ 35 10" xfId="6627" xr:uid="{00000000-0005-0000-0000-0000E4190000}"/>
    <cellStyle name="หมายเหตุ 35 10 2" xfId="6628" xr:uid="{00000000-0005-0000-0000-0000E5190000}"/>
    <cellStyle name="หมายเหตุ 35 10 3" xfId="6629" xr:uid="{00000000-0005-0000-0000-0000E6190000}"/>
    <cellStyle name="หมายเหตุ 35 10 4" xfId="6630" xr:uid="{00000000-0005-0000-0000-0000E7190000}"/>
    <cellStyle name="หมายเหตุ 35 10 5" xfId="6631" xr:uid="{00000000-0005-0000-0000-0000E8190000}"/>
    <cellStyle name="หมายเหตุ 35 10 6" xfId="6632" xr:uid="{00000000-0005-0000-0000-0000E9190000}"/>
    <cellStyle name="หมายเหตุ 35 10 7" xfId="6633" xr:uid="{00000000-0005-0000-0000-0000EA190000}"/>
    <cellStyle name="หมายเหตุ 35 11" xfId="6634" xr:uid="{00000000-0005-0000-0000-0000EB190000}"/>
    <cellStyle name="หมายเหตุ 35 11 2" xfId="6635" xr:uid="{00000000-0005-0000-0000-0000EC190000}"/>
    <cellStyle name="หมายเหตุ 35 11 3" xfId="6636" xr:uid="{00000000-0005-0000-0000-0000ED190000}"/>
    <cellStyle name="หมายเหตุ 35 11 4" xfId="6637" xr:uid="{00000000-0005-0000-0000-0000EE190000}"/>
    <cellStyle name="หมายเหตุ 35 11 5" xfId="6638" xr:uid="{00000000-0005-0000-0000-0000EF190000}"/>
    <cellStyle name="หมายเหตุ 35 11 6" xfId="6639" xr:uid="{00000000-0005-0000-0000-0000F0190000}"/>
    <cellStyle name="หมายเหตุ 35 11 7" xfId="6640" xr:uid="{00000000-0005-0000-0000-0000F1190000}"/>
    <cellStyle name="หมายเหตุ 35 12" xfId="6641" xr:uid="{00000000-0005-0000-0000-0000F2190000}"/>
    <cellStyle name="หมายเหตุ 35 12 2" xfId="6642" xr:uid="{00000000-0005-0000-0000-0000F3190000}"/>
    <cellStyle name="หมายเหตุ 35 12 3" xfId="6643" xr:uid="{00000000-0005-0000-0000-0000F4190000}"/>
    <cellStyle name="หมายเหตุ 35 12 4" xfId="6644" xr:uid="{00000000-0005-0000-0000-0000F5190000}"/>
    <cellStyle name="หมายเหตุ 35 12 5" xfId="6645" xr:uid="{00000000-0005-0000-0000-0000F6190000}"/>
    <cellStyle name="หมายเหตุ 35 12 6" xfId="6646" xr:uid="{00000000-0005-0000-0000-0000F7190000}"/>
    <cellStyle name="หมายเหตุ 35 12 7" xfId="6647" xr:uid="{00000000-0005-0000-0000-0000F8190000}"/>
    <cellStyle name="หมายเหตุ 35 13" xfId="6648" xr:uid="{00000000-0005-0000-0000-0000F9190000}"/>
    <cellStyle name="หมายเหตุ 35 13 2" xfId="6649" xr:uid="{00000000-0005-0000-0000-0000FA190000}"/>
    <cellStyle name="หมายเหตุ 35 13 3" xfId="6650" xr:uid="{00000000-0005-0000-0000-0000FB190000}"/>
    <cellStyle name="หมายเหตุ 35 13 4" xfId="6651" xr:uid="{00000000-0005-0000-0000-0000FC190000}"/>
    <cellStyle name="หมายเหตุ 35 13 5" xfId="6652" xr:uid="{00000000-0005-0000-0000-0000FD190000}"/>
    <cellStyle name="หมายเหตุ 35 13 6" xfId="6653" xr:uid="{00000000-0005-0000-0000-0000FE190000}"/>
    <cellStyle name="หมายเหตุ 35 13 7" xfId="6654" xr:uid="{00000000-0005-0000-0000-0000FF190000}"/>
    <cellStyle name="หมายเหตุ 35 14" xfId="6655" xr:uid="{00000000-0005-0000-0000-0000001A0000}"/>
    <cellStyle name="หมายเหตุ 35 14 10" xfId="6656" xr:uid="{00000000-0005-0000-0000-0000011A0000}"/>
    <cellStyle name="หมายเหตุ 35 14 10 2" xfId="6657" xr:uid="{00000000-0005-0000-0000-0000021A0000}"/>
    <cellStyle name="หมายเหตุ 35 14 2" xfId="6658" xr:uid="{00000000-0005-0000-0000-0000031A0000}"/>
    <cellStyle name="หมายเหตุ 35 14 2 2" xfId="6659" xr:uid="{00000000-0005-0000-0000-0000041A0000}"/>
    <cellStyle name="หมายเหตุ 35 14 3" xfId="6660" xr:uid="{00000000-0005-0000-0000-0000051A0000}"/>
    <cellStyle name="หมายเหตุ 35 14 3 2" xfId="6661" xr:uid="{00000000-0005-0000-0000-0000061A0000}"/>
    <cellStyle name="หมายเหตุ 35 14 4" xfId="6662" xr:uid="{00000000-0005-0000-0000-0000071A0000}"/>
    <cellStyle name="หมายเหตุ 35 14 4 2" xfId="6663" xr:uid="{00000000-0005-0000-0000-0000081A0000}"/>
    <cellStyle name="หมายเหตุ 35 14 5" xfId="6664" xr:uid="{00000000-0005-0000-0000-0000091A0000}"/>
    <cellStyle name="หมายเหตุ 35 14 5 2" xfId="6665" xr:uid="{00000000-0005-0000-0000-00000A1A0000}"/>
    <cellStyle name="หมายเหตุ 35 14 6" xfId="6666" xr:uid="{00000000-0005-0000-0000-00000B1A0000}"/>
    <cellStyle name="หมายเหตุ 35 14 6 2" xfId="6667" xr:uid="{00000000-0005-0000-0000-00000C1A0000}"/>
    <cellStyle name="หมายเหตุ 35 14 7" xfId="6668" xr:uid="{00000000-0005-0000-0000-00000D1A0000}"/>
    <cellStyle name="หมายเหตุ 35 14 7 2" xfId="6669" xr:uid="{00000000-0005-0000-0000-00000E1A0000}"/>
    <cellStyle name="หมายเหตุ 35 14 8" xfId="6670" xr:uid="{00000000-0005-0000-0000-00000F1A0000}"/>
    <cellStyle name="หมายเหตุ 35 14 8 2" xfId="6671" xr:uid="{00000000-0005-0000-0000-0000101A0000}"/>
    <cellStyle name="หมายเหตุ 35 14 9" xfId="6672" xr:uid="{00000000-0005-0000-0000-0000111A0000}"/>
    <cellStyle name="หมายเหตุ 35 14 9 2" xfId="6673" xr:uid="{00000000-0005-0000-0000-0000121A0000}"/>
    <cellStyle name="หมายเหตุ 35 15" xfId="6674" xr:uid="{00000000-0005-0000-0000-0000131A0000}"/>
    <cellStyle name="หมายเหตุ 35 16" xfId="6675" xr:uid="{00000000-0005-0000-0000-0000141A0000}"/>
    <cellStyle name="หมายเหตุ 35 17" xfId="6676" xr:uid="{00000000-0005-0000-0000-0000151A0000}"/>
    <cellStyle name="หมายเหตุ 35 18" xfId="6677" xr:uid="{00000000-0005-0000-0000-0000161A0000}"/>
    <cellStyle name="หมายเหตุ 35 19" xfId="6678" xr:uid="{00000000-0005-0000-0000-0000171A0000}"/>
    <cellStyle name="หมายเหตุ 35 2" xfId="6679" xr:uid="{00000000-0005-0000-0000-0000181A0000}"/>
    <cellStyle name="หมายเหตุ 35 2 2" xfId="6680" xr:uid="{00000000-0005-0000-0000-0000191A0000}"/>
    <cellStyle name="หมายเหตุ 35 2 2 2" xfId="6681" xr:uid="{00000000-0005-0000-0000-00001A1A0000}"/>
    <cellStyle name="หมายเหตุ 35 2 3" xfId="6682" xr:uid="{00000000-0005-0000-0000-00001B1A0000}"/>
    <cellStyle name="หมายเหตุ 35 2 3 2" xfId="6683" xr:uid="{00000000-0005-0000-0000-00001C1A0000}"/>
    <cellStyle name="หมายเหตุ 35 2 4" xfId="6684" xr:uid="{00000000-0005-0000-0000-00001D1A0000}"/>
    <cellStyle name="หมายเหตุ 35 2 4 2" xfId="6685" xr:uid="{00000000-0005-0000-0000-00001E1A0000}"/>
    <cellStyle name="หมายเหตุ 35 2 5" xfId="6686" xr:uid="{00000000-0005-0000-0000-00001F1A0000}"/>
    <cellStyle name="หมายเหตุ 35 20" xfId="6687" xr:uid="{00000000-0005-0000-0000-0000201A0000}"/>
    <cellStyle name="หมายเหตุ 35 21" xfId="6688" xr:uid="{00000000-0005-0000-0000-0000211A0000}"/>
    <cellStyle name="หมายเหตุ 35 22" xfId="6689" xr:uid="{00000000-0005-0000-0000-0000221A0000}"/>
    <cellStyle name="หมายเหตุ 35 23" xfId="6690" xr:uid="{00000000-0005-0000-0000-0000231A0000}"/>
    <cellStyle name="หมายเหตุ 35 3" xfId="6691" xr:uid="{00000000-0005-0000-0000-0000241A0000}"/>
    <cellStyle name="หมายเหตุ 35 3 2" xfId="6692" xr:uid="{00000000-0005-0000-0000-0000251A0000}"/>
    <cellStyle name="หมายเหตุ 35 3 2 2" xfId="6693" xr:uid="{00000000-0005-0000-0000-0000261A0000}"/>
    <cellStyle name="หมายเหตุ 35 3 3" xfId="6694" xr:uid="{00000000-0005-0000-0000-0000271A0000}"/>
    <cellStyle name="หมายเหตุ 35 3 3 2" xfId="6695" xr:uid="{00000000-0005-0000-0000-0000281A0000}"/>
    <cellStyle name="หมายเหตุ 35 3 4" xfId="6696" xr:uid="{00000000-0005-0000-0000-0000291A0000}"/>
    <cellStyle name="หมายเหตุ 35 3 4 2" xfId="6697" xr:uid="{00000000-0005-0000-0000-00002A1A0000}"/>
    <cellStyle name="หมายเหตุ 35 3 5" xfId="6698" xr:uid="{00000000-0005-0000-0000-00002B1A0000}"/>
    <cellStyle name="หมายเหตุ 35 4" xfId="6699" xr:uid="{00000000-0005-0000-0000-00002C1A0000}"/>
    <cellStyle name="หมายเหตุ 35 4 2" xfId="6700" xr:uid="{00000000-0005-0000-0000-00002D1A0000}"/>
    <cellStyle name="หมายเหตุ 35 4 3" xfId="6701" xr:uid="{00000000-0005-0000-0000-00002E1A0000}"/>
    <cellStyle name="หมายเหตุ 35 4 4" xfId="6702" xr:uid="{00000000-0005-0000-0000-00002F1A0000}"/>
    <cellStyle name="หมายเหตุ 35 4 5" xfId="6703" xr:uid="{00000000-0005-0000-0000-0000301A0000}"/>
    <cellStyle name="หมายเหตุ 35 4 6" xfId="6704" xr:uid="{00000000-0005-0000-0000-0000311A0000}"/>
    <cellStyle name="หมายเหตุ 35 4 7" xfId="6705" xr:uid="{00000000-0005-0000-0000-0000321A0000}"/>
    <cellStyle name="หมายเหตุ 35 5" xfId="6706" xr:uid="{00000000-0005-0000-0000-0000331A0000}"/>
    <cellStyle name="หมายเหตุ 35 5 2" xfId="6707" xr:uid="{00000000-0005-0000-0000-0000341A0000}"/>
    <cellStyle name="หมายเหตุ 35 5 3" xfId="6708" xr:uid="{00000000-0005-0000-0000-0000351A0000}"/>
    <cellStyle name="หมายเหตุ 35 5 4" xfId="6709" xr:uid="{00000000-0005-0000-0000-0000361A0000}"/>
    <cellStyle name="หมายเหตุ 35 5 5" xfId="6710" xr:uid="{00000000-0005-0000-0000-0000371A0000}"/>
    <cellStyle name="หมายเหตุ 35 5 6" xfId="6711" xr:uid="{00000000-0005-0000-0000-0000381A0000}"/>
    <cellStyle name="หมายเหตุ 35 5 7" xfId="6712" xr:uid="{00000000-0005-0000-0000-0000391A0000}"/>
    <cellStyle name="หมายเหตุ 35 6" xfId="6713" xr:uid="{00000000-0005-0000-0000-00003A1A0000}"/>
    <cellStyle name="หมายเหตุ 35 6 2" xfId="6714" xr:uid="{00000000-0005-0000-0000-00003B1A0000}"/>
    <cellStyle name="หมายเหตุ 35 6 3" xfId="6715" xr:uid="{00000000-0005-0000-0000-00003C1A0000}"/>
    <cellStyle name="หมายเหตุ 35 6 4" xfId="6716" xr:uid="{00000000-0005-0000-0000-00003D1A0000}"/>
    <cellStyle name="หมายเหตุ 35 6 5" xfId="6717" xr:uid="{00000000-0005-0000-0000-00003E1A0000}"/>
    <cellStyle name="หมายเหตุ 35 6 6" xfId="6718" xr:uid="{00000000-0005-0000-0000-00003F1A0000}"/>
    <cellStyle name="หมายเหตุ 35 6 7" xfId="6719" xr:uid="{00000000-0005-0000-0000-0000401A0000}"/>
    <cellStyle name="หมายเหตุ 35 7" xfId="6720" xr:uid="{00000000-0005-0000-0000-0000411A0000}"/>
    <cellStyle name="หมายเหตุ 35 7 2" xfId="6721" xr:uid="{00000000-0005-0000-0000-0000421A0000}"/>
    <cellStyle name="หมายเหตุ 35 7 3" xfId="6722" xr:uid="{00000000-0005-0000-0000-0000431A0000}"/>
    <cellStyle name="หมายเหตุ 35 7 4" xfId="6723" xr:uid="{00000000-0005-0000-0000-0000441A0000}"/>
    <cellStyle name="หมายเหตุ 35 7 5" xfId="6724" xr:uid="{00000000-0005-0000-0000-0000451A0000}"/>
    <cellStyle name="หมายเหตุ 35 7 6" xfId="6725" xr:uid="{00000000-0005-0000-0000-0000461A0000}"/>
    <cellStyle name="หมายเหตุ 35 7 7" xfId="6726" xr:uid="{00000000-0005-0000-0000-0000471A0000}"/>
    <cellStyle name="หมายเหตุ 35 8" xfId="6727" xr:uid="{00000000-0005-0000-0000-0000481A0000}"/>
    <cellStyle name="หมายเหตุ 35 8 2" xfId="6728" xr:uid="{00000000-0005-0000-0000-0000491A0000}"/>
    <cellStyle name="หมายเหตุ 35 8 3" xfId="6729" xr:uid="{00000000-0005-0000-0000-00004A1A0000}"/>
    <cellStyle name="หมายเหตุ 35 8 4" xfId="6730" xr:uid="{00000000-0005-0000-0000-00004B1A0000}"/>
    <cellStyle name="หมายเหตุ 35 8 5" xfId="6731" xr:uid="{00000000-0005-0000-0000-00004C1A0000}"/>
    <cellStyle name="หมายเหตุ 35 8 6" xfId="6732" xr:uid="{00000000-0005-0000-0000-00004D1A0000}"/>
    <cellStyle name="หมายเหตุ 35 8 7" xfId="6733" xr:uid="{00000000-0005-0000-0000-00004E1A0000}"/>
    <cellStyle name="หมายเหตุ 35 9" xfId="6734" xr:uid="{00000000-0005-0000-0000-00004F1A0000}"/>
    <cellStyle name="หมายเหตุ 35 9 2" xfId="6735" xr:uid="{00000000-0005-0000-0000-0000501A0000}"/>
    <cellStyle name="หมายเหตุ 35 9 3" xfId="6736" xr:uid="{00000000-0005-0000-0000-0000511A0000}"/>
    <cellStyle name="หมายเหตุ 35 9 4" xfId="6737" xr:uid="{00000000-0005-0000-0000-0000521A0000}"/>
    <cellStyle name="หมายเหตุ 35 9 5" xfId="6738" xr:uid="{00000000-0005-0000-0000-0000531A0000}"/>
    <cellStyle name="หมายเหตุ 35 9 6" xfId="6739" xr:uid="{00000000-0005-0000-0000-0000541A0000}"/>
    <cellStyle name="หมายเหตุ 35 9 7" xfId="6740" xr:uid="{00000000-0005-0000-0000-0000551A0000}"/>
    <cellStyle name="หมายเหตุ 36" xfId="6741" xr:uid="{00000000-0005-0000-0000-0000561A0000}"/>
    <cellStyle name="หมายเหตุ 36 2" xfId="6742" xr:uid="{00000000-0005-0000-0000-0000571A0000}"/>
    <cellStyle name="หมายเหตุ 36 2 2" xfId="6743" xr:uid="{00000000-0005-0000-0000-0000581A0000}"/>
    <cellStyle name="หมายเหตุ 36 3" xfId="6744" xr:uid="{00000000-0005-0000-0000-0000591A0000}"/>
    <cellStyle name="หมายเหตุ 36 3 2" xfId="6745" xr:uid="{00000000-0005-0000-0000-00005A1A0000}"/>
    <cellStyle name="หมายเหตุ 36 4" xfId="6746" xr:uid="{00000000-0005-0000-0000-00005B1A0000}"/>
    <cellStyle name="หมายเหตุ 36 4 2" xfId="6747" xr:uid="{00000000-0005-0000-0000-00005C1A0000}"/>
    <cellStyle name="หมายเหตุ 36 5" xfId="6748" xr:uid="{00000000-0005-0000-0000-00005D1A0000}"/>
    <cellStyle name="หมายเหตุ 37" xfId="6749" xr:uid="{00000000-0005-0000-0000-00005E1A0000}"/>
    <cellStyle name="หมายเหตุ 37 2" xfId="6750" xr:uid="{00000000-0005-0000-0000-00005F1A0000}"/>
    <cellStyle name="หมายเหตุ 37 2 2" xfId="6751" xr:uid="{00000000-0005-0000-0000-0000601A0000}"/>
    <cellStyle name="หมายเหตุ 37 3" xfId="6752" xr:uid="{00000000-0005-0000-0000-0000611A0000}"/>
    <cellStyle name="หมายเหตุ 37 3 2" xfId="6753" xr:uid="{00000000-0005-0000-0000-0000621A0000}"/>
    <cellStyle name="หมายเหตุ 37 4" xfId="6754" xr:uid="{00000000-0005-0000-0000-0000631A0000}"/>
    <cellStyle name="หมายเหตุ 37 4 2" xfId="6755" xr:uid="{00000000-0005-0000-0000-0000641A0000}"/>
    <cellStyle name="หมายเหตุ 37 5" xfId="6756" xr:uid="{00000000-0005-0000-0000-0000651A0000}"/>
    <cellStyle name="หมายเหตุ 38" xfId="6757" xr:uid="{00000000-0005-0000-0000-0000661A0000}"/>
    <cellStyle name="หมายเหตุ 38 2" xfId="6758" xr:uid="{00000000-0005-0000-0000-0000671A0000}"/>
    <cellStyle name="หมายเหตุ 38 2 2" xfId="6759" xr:uid="{00000000-0005-0000-0000-0000681A0000}"/>
    <cellStyle name="หมายเหตุ 38 3" xfId="6760" xr:uid="{00000000-0005-0000-0000-0000691A0000}"/>
    <cellStyle name="หมายเหตุ 38 3 2" xfId="6761" xr:uid="{00000000-0005-0000-0000-00006A1A0000}"/>
    <cellStyle name="หมายเหตุ 38 4" xfId="6762" xr:uid="{00000000-0005-0000-0000-00006B1A0000}"/>
    <cellStyle name="หมายเหตุ 38 4 2" xfId="6763" xr:uid="{00000000-0005-0000-0000-00006C1A0000}"/>
    <cellStyle name="หมายเหตุ 38 5" xfId="6764" xr:uid="{00000000-0005-0000-0000-00006D1A0000}"/>
    <cellStyle name="หมายเหตุ 39" xfId="6765" xr:uid="{00000000-0005-0000-0000-00006E1A0000}"/>
    <cellStyle name="หมายเหตุ 39 2" xfId="6766" xr:uid="{00000000-0005-0000-0000-00006F1A0000}"/>
    <cellStyle name="หมายเหตุ 39 2 2" xfId="6767" xr:uid="{00000000-0005-0000-0000-0000701A0000}"/>
    <cellStyle name="หมายเหตุ 39 3" xfId="6768" xr:uid="{00000000-0005-0000-0000-0000711A0000}"/>
    <cellStyle name="หมายเหตุ 39 3 2" xfId="6769" xr:uid="{00000000-0005-0000-0000-0000721A0000}"/>
    <cellStyle name="หมายเหตุ 39 4" xfId="6770" xr:uid="{00000000-0005-0000-0000-0000731A0000}"/>
    <cellStyle name="หมายเหตุ 39 4 2" xfId="6771" xr:uid="{00000000-0005-0000-0000-0000741A0000}"/>
    <cellStyle name="หมายเหตุ 39 5" xfId="6772" xr:uid="{00000000-0005-0000-0000-0000751A0000}"/>
    <cellStyle name="หมายเหตุ 4" xfId="6773" xr:uid="{00000000-0005-0000-0000-0000761A0000}"/>
    <cellStyle name="หมายเหตุ 4 2" xfId="6774" xr:uid="{00000000-0005-0000-0000-0000771A0000}"/>
    <cellStyle name="หมายเหตุ 4 3" xfId="6775" xr:uid="{00000000-0005-0000-0000-0000781A0000}"/>
    <cellStyle name="หมายเหตุ 4 4" xfId="6776" xr:uid="{00000000-0005-0000-0000-0000791A0000}"/>
    <cellStyle name="หมายเหตุ 4 5" xfId="6777" xr:uid="{00000000-0005-0000-0000-00007A1A0000}"/>
    <cellStyle name="หมายเหตุ 4 6" xfId="6778" xr:uid="{00000000-0005-0000-0000-00007B1A0000}"/>
    <cellStyle name="หมายเหตุ 4 7" xfId="6779" xr:uid="{00000000-0005-0000-0000-00007C1A0000}"/>
    <cellStyle name="หมายเหตุ 40" xfId="6780" xr:uid="{00000000-0005-0000-0000-00007D1A0000}"/>
    <cellStyle name="หมายเหตุ 40 2" xfId="6781" xr:uid="{00000000-0005-0000-0000-00007E1A0000}"/>
    <cellStyle name="หมายเหตุ 40 2 2" xfId="6782" xr:uid="{00000000-0005-0000-0000-00007F1A0000}"/>
    <cellStyle name="หมายเหตุ 40 3" xfId="6783" xr:uid="{00000000-0005-0000-0000-0000801A0000}"/>
    <cellStyle name="หมายเหตุ 40 3 2" xfId="6784" xr:uid="{00000000-0005-0000-0000-0000811A0000}"/>
    <cellStyle name="หมายเหตุ 40 4" xfId="6785" xr:uid="{00000000-0005-0000-0000-0000821A0000}"/>
    <cellStyle name="หมายเหตุ 40 4 2" xfId="6786" xr:uid="{00000000-0005-0000-0000-0000831A0000}"/>
    <cellStyle name="หมายเหตุ 40 5" xfId="6787" xr:uid="{00000000-0005-0000-0000-0000841A0000}"/>
    <cellStyle name="หมายเหตุ 41" xfId="6788" xr:uid="{00000000-0005-0000-0000-0000851A0000}"/>
    <cellStyle name="หมายเหตุ 41 2" xfId="6789" xr:uid="{00000000-0005-0000-0000-0000861A0000}"/>
    <cellStyle name="หมายเหตุ 41 2 2" xfId="6790" xr:uid="{00000000-0005-0000-0000-0000871A0000}"/>
    <cellStyle name="หมายเหตุ 41 3" xfId="6791" xr:uid="{00000000-0005-0000-0000-0000881A0000}"/>
    <cellStyle name="หมายเหตุ 41 3 2" xfId="6792" xr:uid="{00000000-0005-0000-0000-0000891A0000}"/>
    <cellStyle name="หมายเหตุ 41 4" xfId="6793" xr:uid="{00000000-0005-0000-0000-00008A1A0000}"/>
    <cellStyle name="หมายเหตุ 41 4 2" xfId="6794" xr:uid="{00000000-0005-0000-0000-00008B1A0000}"/>
    <cellStyle name="หมายเหตุ 41 5" xfId="6795" xr:uid="{00000000-0005-0000-0000-00008C1A0000}"/>
    <cellStyle name="หมายเหตุ 42" xfId="6796" xr:uid="{00000000-0005-0000-0000-00008D1A0000}"/>
    <cellStyle name="หมายเหตุ 42 2" xfId="6797" xr:uid="{00000000-0005-0000-0000-00008E1A0000}"/>
    <cellStyle name="หมายเหตุ 42 2 2" xfId="6798" xr:uid="{00000000-0005-0000-0000-00008F1A0000}"/>
    <cellStyle name="หมายเหตุ 42 3" xfId="6799" xr:uid="{00000000-0005-0000-0000-0000901A0000}"/>
    <cellStyle name="หมายเหตุ 42 3 2" xfId="6800" xr:uid="{00000000-0005-0000-0000-0000911A0000}"/>
    <cellStyle name="หมายเหตุ 42 4" xfId="6801" xr:uid="{00000000-0005-0000-0000-0000921A0000}"/>
    <cellStyle name="หมายเหตุ 42 4 2" xfId="6802" xr:uid="{00000000-0005-0000-0000-0000931A0000}"/>
    <cellStyle name="หมายเหตุ 42 5" xfId="6803" xr:uid="{00000000-0005-0000-0000-0000941A0000}"/>
    <cellStyle name="หมายเหตุ 43" xfId="6804" xr:uid="{00000000-0005-0000-0000-0000951A0000}"/>
    <cellStyle name="หมายเหตุ 43 2" xfId="6805" xr:uid="{00000000-0005-0000-0000-0000961A0000}"/>
    <cellStyle name="หมายเหตุ 44" xfId="6806" xr:uid="{00000000-0005-0000-0000-0000971A0000}"/>
    <cellStyle name="หมายเหตุ 44 2" xfId="6807" xr:uid="{00000000-0005-0000-0000-0000981A0000}"/>
    <cellStyle name="หมายเหตุ 45" xfId="6808" xr:uid="{00000000-0005-0000-0000-0000991A0000}"/>
    <cellStyle name="หมายเหตุ 45 2" xfId="6809" xr:uid="{00000000-0005-0000-0000-00009A1A0000}"/>
    <cellStyle name="หมายเหตุ 46" xfId="6810" xr:uid="{00000000-0005-0000-0000-00009B1A0000}"/>
    <cellStyle name="หมายเหตุ 46 2" xfId="6811" xr:uid="{00000000-0005-0000-0000-00009C1A0000}"/>
    <cellStyle name="หมายเหตุ 5" xfId="6812" xr:uid="{00000000-0005-0000-0000-00009D1A0000}"/>
    <cellStyle name="หมายเหตุ 5 2" xfId="6813" xr:uid="{00000000-0005-0000-0000-00009E1A0000}"/>
    <cellStyle name="หมายเหตุ 5 3" xfId="6814" xr:uid="{00000000-0005-0000-0000-00009F1A0000}"/>
    <cellStyle name="หมายเหตุ 5 4" xfId="6815" xr:uid="{00000000-0005-0000-0000-0000A01A0000}"/>
    <cellStyle name="หมายเหตุ 5 5" xfId="6816" xr:uid="{00000000-0005-0000-0000-0000A11A0000}"/>
    <cellStyle name="หมายเหตุ 5 6" xfId="6817" xr:uid="{00000000-0005-0000-0000-0000A21A0000}"/>
    <cellStyle name="หมายเหตุ 5 7" xfId="6818" xr:uid="{00000000-0005-0000-0000-0000A31A0000}"/>
    <cellStyle name="หมายเหตุ 6" xfId="6819" xr:uid="{00000000-0005-0000-0000-0000A41A0000}"/>
    <cellStyle name="หมายเหตุ 6 2" xfId="6820" xr:uid="{00000000-0005-0000-0000-0000A51A0000}"/>
    <cellStyle name="หมายเหตุ 6 3" xfId="6821" xr:uid="{00000000-0005-0000-0000-0000A61A0000}"/>
    <cellStyle name="หมายเหตุ 6 4" xfId="6822" xr:uid="{00000000-0005-0000-0000-0000A71A0000}"/>
    <cellStyle name="หมายเหตุ 6 5" xfId="6823" xr:uid="{00000000-0005-0000-0000-0000A81A0000}"/>
    <cellStyle name="หมายเหตุ 6 6" xfId="6824" xr:uid="{00000000-0005-0000-0000-0000A91A0000}"/>
    <cellStyle name="หมายเหตุ 6 7" xfId="6825" xr:uid="{00000000-0005-0000-0000-0000AA1A0000}"/>
    <cellStyle name="หมายเหตุ 7" xfId="6826" xr:uid="{00000000-0005-0000-0000-0000AB1A0000}"/>
    <cellStyle name="หมายเหตุ 7 2" xfId="6827" xr:uid="{00000000-0005-0000-0000-0000AC1A0000}"/>
    <cellStyle name="หมายเหตุ 7 3" xfId="6828" xr:uid="{00000000-0005-0000-0000-0000AD1A0000}"/>
    <cellStyle name="หมายเหตุ 7 4" xfId="6829" xr:uid="{00000000-0005-0000-0000-0000AE1A0000}"/>
    <cellStyle name="หมายเหตุ 7 5" xfId="6830" xr:uid="{00000000-0005-0000-0000-0000AF1A0000}"/>
    <cellStyle name="หมายเหตุ 7 6" xfId="6831" xr:uid="{00000000-0005-0000-0000-0000B01A0000}"/>
    <cellStyle name="หมายเหตุ 7 7" xfId="6832" xr:uid="{00000000-0005-0000-0000-0000B11A0000}"/>
    <cellStyle name="หมายเหตุ 8" xfId="6833" xr:uid="{00000000-0005-0000-0000-0000B21A0000}"/>
    <cellStyle name="หมายเหตุ 8 2" xfId="6834" xr:uid="{00000000-0005-0000-0000-0000B31A0000}"/>
    <cellStyle name="หมายเหตุ 8 3" xfId="6835" xr:uid="{00000000-0005-0000-0000-0000B41A0000}"/>
    <cellStyle name="หมายเหตุ 8 4" xfId="6836" xr:uid="{00000000-0005-0000-0000-0000B51A0000}"/>
    <cellStyle name="หมายเหตุ 8 5" xfId="6837" xr:uid="{00000000-0005-0000-0000-0000B61A0000}"/>
    <cellStyle name="หมายเหตุ 8 6" xfId="6838" xr:uid="{00000000-0005-0000-0000-0000B71A0000}"/>
    <cellStyle name="หมายเหตุ 8 7" xfId="6839" xr:uid="{00000000-0005-0000-0000-0000B81A0000}"/>
    <cellStyle name="หมายเหตุ 9" xfId="6840" xr:uid="{00000000-0005-0000-0000-0000B91A0000}"/>
    <cellStyle name="หมายเหตุ 9 2" xfId="6841" xr:uid="{00000000-0005-0000-0000-0000BA1A0000}"/>
    <cellStyle name="หมายเหตุ 9 3" xfId="6842" xr:uid="{00000000-0005-0000-0000-0000BB1A0000}"/>
    <cellStyle name="หมายเหตุ 9 4" xfId="6843" xr:uid="{00000000-0005-0000-0000-0000BC1A0000}"/>
    <cellStyle name="หมายเหตุ 9 5" xfId="6844" xr:uid="{00000000-0005-0000-0000-0000BD1A0000}"/>
    <cellStyle name="หมายเหตุ 9 6" xfId="6845" xr:uid="{00000000-0005-0000-0000-0000BE1A0000}"/>
    <cellStyle name="หมายเหตุ 9 7" xfId="6846" xr:uid="{00000000-0005-0000-0000-0000BF1A0000}"/>
    <cellStyle name="หัวเรื่อง 1" xfId="6847" xr:uid="{00000000-0005-0000-0000-0000C01A0000}"/>
    <cellStyle name="หัวเรื่อง 1 2" xfId="6848" xr:uid="{00000000-0005-0000-0000-0000C11A0000}"/>
    <cellStyle name="หัวเรื่อง 1 2 2" xfId="6849" xr:uid="{00000000-0005-0000-0000-0000C21A0000}"/>
    <cellStyle name="หัวเรื่อง 1_WPL.Conso" xfId="6850" xr:uid="{00000000-0005-0000-0000-0000C31A0000}"/>
    <cellStyle name="หัวเรื่อง 2" xfId="6851" xr:uid="{00000000-0005-0000-0000-0000C41A0000}"/>
    <cellStyle name="หัวเรื่อง 2 2" xfId="6852" xr:uid="{00000000-0005-0000-0000-0000C51A0000}"/>
    <cellStyle name="หัวเรื่อง 2 2 2" xfId="6853" xr:uid="{00000000-0005-0000-0000-0000C61A0000}"/>
    <cellStyle name="หัวเรื่อง 2_WPL.Conso" xfId="6854" xr:uid="{00000000-0005-0000-0000-0000C71A0000}"/>
    <cellStyle name="หัวเรื่อง 3" xfId="6855" xr:uid="{00000000-0005-0000-0000-0000C81A0000}"/>
    <cellStyle name="หัวเรื่อง 3 2" xfId="6856" xr:uid="{00000000-0005-0000-0000-0000C91A0000}"/>
    <cellStyle name="หัวเรื่อง 3 2 2" xfId="6857" xr:uid="{00000000-0005-0000-0000-0000CA1A0000}"/>
    <cellStyle name="หัวเรื่อง 3_WPL.Conso" xfId="6858" xr:uid="{00000000-0005-0000-0000-0000CB1A0000}"/>
    <cellStyle name="หัวเรื่อง 4" xfId="6859" xr:uid="{00000000-0005-0000-0000-0000CC1A0000}"/>
    <cellStyle name="หัวเรื่อง 4 2" xfId="6860" xr:uid="{00000000-0005-0000-0000-0000CD1A0000}"/>
    <cellStyle name="หัวเรื่อง 4 2 2" xfId="6861" xr:uid="{00000000-0005-0000-0000-0000CE1A0000}"/>
    <cellStyle name="หัวเรื่อง 4_WPL.Conso" xfId="6862" xr:uid="{00000000-0005-0000-0000-0000CF1A0000}"/>
    <cellStyle name="콤마 [0]_BP매입매출명세서" xfId="6863" xr:uid="{00000000-0005-0000-0000-0000D01A0000}"/>
    <cellStyle name="콤마_BP매입매출명세서" xfId="6864" xr:uid="{00000000-0005-0000-0000-0000D11A0000}"/>
    <cellStyle name="통화 [0]_BP매입매출명세서" xfId="6865" xr:uid="{00000000-0005-0000-0000-0000D21A0000}"/>
    <cellStyle name="통화_BP매입매출명세서" xfId="6866" xr:uid="{00000000-0005-0000-0000-0000D31A0000}"/>
    <cellStyle name="표준_DEC99" xfId="6867" xr:uid="{00000000-0005-0000-0000-0000D41A0000}"/>
    <cellStyle name="千位分隔[0]_工程编号" xfId="6868" xr:uid="{00000000-0005-0000-0000-0000D51A0000}"/>
    <cellStyle name="千分位[0]_PERSONAL" xfId="6869" xr:uid="{00000000-0005-0000-0000-0000D61A0000}"/>
    <cellStyle name="千分位_PERSONAL" xfId="6870" xr:uid="{00000000-0005-0000-0000-0000D71A0000}"/>
    <cellStyle name="桁区切り [0.00]_Myplan2" xfId="6871" xr:uid="{00000000-0005-0000-0000-0000D81A0000}"/>
    <cellStyle name="標準_Myplan2" xfId="6872" xr:uid="{00000000-0005-0000-0000-0000D91A0000}"/>
    <cellStyle name="貨幣 [0]_PERSONAL" xfId="6873" xr:uid="{00000000-0005-0000-0000-0000DA1A0000}"/>
    <cellStyle name="貨幣_PERSONAL" xfId="6874" xr:uid="{00000000-0005-0000-0000-0000DB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251"/>
  <sheetViews>
    <sheetView view="pageBreakPreview" topLeftCell="A166" zoomScale="80" zoomScaleNormal="76" zoomScaleSheetLayoutView="80" workbookViewId="0">
      <selection activeCell="D173" sqref="D173:K173"/>
    </sheetView>
  </sheetViews>
  <sheetFormatPr defaultColWidth="8.796875" defaultRowHeight="21" customHeight="1"/>
  <cols>
    <col min="1" max="1" width="59" style="84" customWidth="1"/>
    <col min="2" max="2" width="7.09765625" style="93" bestFit="1" customWidth="1"/>
    <col min="3" max="3" width="1.59765625" style="84" customWidth="1"/>
    <col min="4" max="4" width="17.59765625" style="2" customWidth="1"/>
    <col min="5" max="5" width="1.3984375" style="84" customWidth="1"/>
    <col min="6" max="6" width="18.3984375" style="2" customWidth="1"/>
    <col min="7" max="7" width="1.3984375" style="84" customWidth="1"/>
    <col min="8" max="8" width="17.59765625" style="2" customWidth="1"/>
    <col min="9" max="9" width="1.3984375" style="84" customWidth="1"/>
    <col min="10" max="10" width="18.3984375" style="2" customWidth="1"/>
    <col min="11" max="12" width="8.796875" style="84"/>
    <col min="13" max="13" width="9.796875" style="84" bestFit="1" customWidth="1"/>
    <col min="14" max="255" width="8.796875" style="84"/>
    <col min="256" max="256" width="58.796875" style="84" customWidth="1"/>
    <col min="257" max="257" width="1.09765625" style="84" customWidth="1"/>
    <col min="258" max="258" width="8.796875" style="84"/>
    <col min="259" max="259" width="1.59765625" style="84" customWidth="1"/>
    <col min="260" max="260" width="20.19921875" style="84" customWidth="1"/>
    <col min="261" max="261" width="2.09765625" style="84" customWidth="1"/>
    <col min="262" max="262" width="18.09765625" style="84" customWidth="1"/>
    <col min="263" max="263" width="2.09765625" style="84" customWidth="1"/>
    <col min="264" max="264" width="18.19921875" style="84" customWidth="1"/>
    <col min="265" max="265" width="2.09765625" style="84" customWidth="1"/>
    <col min="266" max="266" width="17.3984375" style="84" customWidth="1"/>
    <col min="267" max="511" width="8.796875" style="84"/>
    <col min="512" max="512" width="58.796875" style="84" customWidth="1"/>
    <col min="513" max="513" width="1.09765625" style="84" customWidth="1"/>
    <col min="514" max="514" width="8.796875" style="84"/>
    <col min="515" max="515" width="1.59765625" style="84" customWidth="1"/>
    <col min="516" max="516" width="20.19921875" style="84" customWidth="1"/>
    <col min="517" max="517" width="2.09765625" style="84" customWidth="1"/>
    <col min="518" max="518" width="18.09765625" style="84" customWidth="1"/>
    <col min="519" max="519" width="2.09765625" style="84" customWidth="1"/>
    <col min="520" max="520" width="18.19921875" style="84" customWidth="1"/>
    <col min="521" max="521" width="2.09765625" style="84" customWidth="1"/>
    <col min="522" max="522" width="17.3984375" style="84" customWidth="1"/>
    <col min="523" max="767" width="8.796875" style="84"/>
    <col min="768" max="768" width="58.796875" style="84" customWidth="1"/>
    <col min="769" max="769" width="1.09765625" style="84" customWidth="1"/>
    <col min="770" max="770" width="8.796875" style="84"/>
    <col min="771" max="771" width="1.59765625" style="84" customWidth="1"/>
    <col min="772" max="772" width="20.19921875" style="84" customWidth="1"/>
    <col min="773" max="773" width="2.09765625" style="84" customWidth="1"/>
    <col min="774" max="774" width="18.09765625" style="84" customWidth="1"/>
    <col min="775" max="775" width="2.09765625" style="84" customWidth="1"/>
    <col min="776" max="776" width="18.19921875" style="84" customWidth="1"/>
    <col min="777" max="777" width="2.09765625" style="84" customWidth="1"/>
    <col min="778" max="778" width="17.3984375" style="84" customWidth="1"/>
    <col min="779" max="1023" width="8.796875" style="84"/>
    <col min="1024" max="1024" width="58.796875" style="84" customWidth="1"/>
    <col min="1025" max="1025" width="1.09765625" style="84" customWidth="1"/>
    <col min="1026" max="1026" width="8.796875" style="84"/>
    <col min="1027" max="1027" width="1.59765625" style="84" customWidth="1"/>
    <col min="1028" max="1028" width="20.19921875" style="84" customWidth="1"/>
    <col min="1029" max="1029" width="2.09765625" style="84" customWidth="1"/>
    <col min="1030" max="1030" width="18.09765625" style="84" customWidth="1"/>
    <col min="1031" max="1031" width="2.09765625" style="84" customWidth="1"/>
    <col min="1032" max="1032" width="18.19921875" style="84" customWidth="1"/>
    <col min="1033" max="1033" width="2.09765625" style="84" customWidth="1"/>
    <col min="1034" max="1034" width="17.3984375" style="84" customWidth="1"/>
    <col min="1035" max="1279" width="8.796875" style="84"/>
    <col min="1280" max="1280" width="58.796875" style="84" customWidth="1"/>
    <col min="1281" max="1281" width="1.09765625" style="84" customWidth="1"/>
    <col min="1282" max="1282" width="8.796875" style="84"/>
    <col min="1283" max="1283" width="1.59765625" style="84" customWidth="1"/>
    <col min="1284" max="1284" width="20.19921875" style="84" customWidth="1"/>
    <col min="1285" max="1285" width="2.09765625" style="84" customWidth="1"/>
    <col min="1286" max="1286" width="18.09765625" style="84" customWidth="1"/>
    <col min="1287" max="1287" width="2.09765625" style="84" customWidth="1"/>
    <col min="1288" max="1288" width="18.19921875" style="84" customWidth="1"/>
    <col min="1289" max="1289" width="2.09765625" style="84" customWidth="1"/>
    <col min="1290" max="1290" width="17.3984375" style="84" customWidth="1"/>
    <col min="1291" max="1535" width="8.796875" style="84"/>
    <col min="1536" max="1536" width="58.796875" style="84" customWidth="1"/>
    <col min="1537" max="1537" width="1.09765625" style="84" customWidth="1"/>
    <col min="1538" max="1538" width="8.796875" style="84"/>
    <col min="1539" max="1539" width="1.59765625" style="84" customWidth="1"/>
    <col min="1540" max="1540" width="20.19921875" style="84" customWidth="1"/>
    <col min="1541" max="1541" width="2.09765625" style="84" customWidth="1"/>
    <col min="1542" max="1542" width="18.09765625" style="84" customWidth="1"/>
    <col min="1543" max="1543" width="2.09765625" style="84" customWidth="1"/>
    <col min="1544" max="1544" width="18.19921875" style="84" customWidth="1"/>
    <col min="1545" max="1545" width="2.09765625" style="84" customWidth="1"/>
    <col min="1546" max="1546" width="17.3984375" style="84" customWidth="1"/>
    <col min="1547" max="1791" width="8.796875" style="84"/>
    <col min="1792" max="1792" width="58.796875" style="84" customWidth="1"/>
    <col min="1793" max="1793" width="1.09765625" style="84" customWidth="1"/>
    <col min="1794" max="1794" width="8.796875" style="84"/>
    <col min="1795" max="1795" width="1.59765625" style="84" customWidth="1"/>
    <col min="1796" max="1796" width="20.19921875" style="84" customWidth="1"/>
    <col min="1797" max="1797" width="2.09765625" style="84" customWidth="1"/>
    <col min="1798" max="1798" width="18.09765625" style="84" customWidth="1"/>
    <col min="1799" max="1799" width="2.09765625" style="84" customWidth="1"/>
    <col min="1800" max="1800" width="18.19921875" style="84" customWidth="1"/>
    <col min="1801" max="1801" width="2.09765625" style="84" customWidth="1"/>
    <col min="1802" max="1802" width="17.3984375" style="84" customWidth="1"/>
    <col min="1803" max="2047" width="8.796875" style="84"/>
    <col min="2048" max="2048" width="58.796875" style="84" customWidth="1"/>
    <col min="2049" max="2049" width="1.09765625" style="84" customWidth="1"/>
    <col min="2050" max="2050" width="8.796875" style="84"/>
    <col min="2051" max="2051" width="1.59765625" style="84" customWidth="1"/>
    <col min="2052" max="2052" width="20.19921875" style="84" customWidth="1"/>
    <col min="2053" max="2053" width="2.09765625" style="84" customWidth="1"/>
    <col min="2054" max="2054" width="18.09765625" style="84" customWidth="1"/>
    <col min="2055" max="2055" width="2.09765625" style="84" customWidth="1"/>
    <col min="2056" max="2056" width="18.19921875" style="84" customWidth="1"/>
    <col min="2057" max="2057" width="2.09765625" style="84" customWidth="1"/>
    <col min="2058" max="2058" width="17.3984375" style="84" customWidth="1"/>
    <col min="2059" max="2303" width="8.796875" style="84"/>
    <col min="2304" max="2304" width="58.796875" style="84" customWidth="1"/>
    <col min="2305" max="2305" width="1.09765625" style="84" customWidth="1"/>
    <col min="2306" max="2306" width="8.796875" style="84"/>
    <col min="2307" max="2307" width="1.59765625" style="84" customWidth="1"/>
    <col min="2308" max="2308" width="20.19921875" style="84" customWidth="1"/>
    <col min="2309" max="2309" width="2.09765625" style="84" customWidth="1"/>
    <col min="2310" max="2310" width="18.09765625" style="84" customWidth="1"/>
    <col min="2311" max="2311" width="2.09765625" style="84" customWidth="1"/>
    <col min="2312" max="2312" width="18.19921875" style="84" customWidth="1"/>
    <col min="2313" max="2313" width="2.09765625" style="84" customWidth="1"/>
    <col min="2314" max="2314" width="17.3984375" style="84" customWidth="1"/>
    <col min="2315" max="2559" width="8.796875" style="84"/>
    <col min="2560" max="2560" width="58.796875" style="84" customWidth="1"/>
    <col min="2561" max="2561" width="1.09765625" style="84" customWidth="1"/>
    <col min="2562" max="2562" width="8.796875" style="84"/>
    <col min="2563" max="2563" width="1.59765625" style="84" customWidth="1"/>
    <col min="2564" max="2564" width="20.19921875" style="84" customWidth="1"/>
    <col min="2565" max="2565" width="2.09765625" style="84" customWidth="1"/>
    <col min="2566" max="2566" width="18.09765625" style="84" customWidth="1"/>
    <col min="2567" max="2567" width="2.09765625" style="84" customWidth="1"/>
    <col min="2568" max="2568" width="18.19921875" style="84" customWidth="1"/>
    <col min="2569" max="2569" width="2.09765625" style="84" customWidth="1"/>
    <col min="2570" max="2570" width="17.3984375" style="84" customWidth="1"/>
    <col min="2571" max="2815" width="8.796875" style="84"/>
    <col min="2816" max="2816" width="58.796875" style="84" customWidth="1"/>
    <col min="2817" max="2817" width="1.09765625" style="84" customWidth="1"/>
    <col min="2818" max="2818" width="8.796875" style="84"/>
    <col min="2819" max="2819" width="1.59765625" style="84" customWidth="1"/>
    <col min="2820" max="2820" width="20.19921875" style="84" customWidth="1"/>
    <col min="2821" max="2821" width="2.09765625" style="84" customWidth="1"/>
    <col min="2822" max="2822" width="18.09765625" style="84" customWidth="1"/>
    <col min="2823" max="2823" width="2.09765625" style="84" customWidth="1"/>
    <col min="2824" max="2824" width="18.19921875" style="84" customWidth="1"/>
    <col min="2825" max="2825" width="2.09765625" style="84" customWidth="1"/>
    <col min="2826" max="2826" width="17.3984375" style="84" customWidth="1"/>
    <col min="2827" max="3071" width="8.796875" style="84"/>
    <col min="3072" max="3072" width="58.796875" style="84" customWidth="1"/>
    <col min="3073" max="3073" width="1.09765625" style="84" customWidth="1"/>
    <col min="3074" max="3074" width="8.796875" style="84"/>
    <col min="3075" max="3075" width="1.59765625" style="84" customWidth="1"/>
    <col min="3076" max="3076" width="20.19921875" style="84" customWidth="1"/>
    <col min="3077" max="3077" width="2.09765625" style="84" customWidth="1"/>
    <col min="3078" max="3078" width="18.09765625" style="84" customWidth="1"/>
    <col min="3079" max="3079" width="2.09765625" style="84" customWidth="1"/>
    <col min="3080" max="3080" width="18.19921875" style="84" customWidth="1"/>
    <col min="3081" max="3081" width="2.09765625" style="84" customWidth="1"/>
    <col min="3082" max="3082" width="17.3984375" style="84" customWidth="1"/>
    <col min="3083" max="3327" width="8.796875" style="84"/>
    <col min="3328" max="3328" width="58.796875" style="84" customWidth="1"/>
    <col min="3329" max="3329" width="1.09765625" style="84" customWidth="1"/>
    <col min="3330" max="3330" width="8.796875" style="84"/>
    <col min="3331" max="3331" width="1.59765625" style="84" customWidth="1"/>
    <col min="3332" max="3332" width="20.19921875" style="84" customWidth="1"/>
    <col min="3333" max="3333" width="2.09765625" style="84" customWidth="1"/>
    <col min="3334" max="3334" width="18.09765625" style="84" customWidth="1"/>
    <col min="3335" max="3335" width="2.09765625" style="84" customWidth="1"/>
    <col min="3336" max="3336" width="18.19921875" style="84" customWidth="1"/>
    <col min="3337" max="3337" width="2.09765625" style="84" customWidth="1"/>
    <col min="3338" max="3338" width="17.3984375" style="84" customWidth="1"/>
    <col min="3339" max="3583" width="8.796875" style="84"/>
    <col min="3584" max="3584" width="58.796875" style="84" customWidth="1"/>
    <col min="3585" max="3585" width="1.09765625" style="84" customWidth="1"/>
    <col min="3586" max="3586" width="8.796875" style="84"/>
    <col min="3587" max="3587" width="1.59765625" style="84" customWidth="1"/>
    <col min="3588" max="3588" width="20.19921875" style="84" customWidth="1"/>
    <col min="3589" max="3589" width="2.09765625" style="84" customWidth="1"/>
    <col min="3590" max="3590" width="18.09765625" style="84" customWidth="1"/>
    <col min="3591" max="3591" width="2.09765625" style="84" customWidth="1"/>
    <col min="3592" max="3592" width="18.19921875" style="84" customWidth="1"/>
    <col min="3593" max="3593" width="2.09765625" style="84" customWidth="1"/>
    <col min="3594" max="3594" width="17.3984375" style="84" customWidth="1"/>
    <col min="3595" max="3839" width="8.796875" style="84"/>
    <col min="3840" max="3840" width="58.796875" style="84" customWidth="1"/>
    <col min="3841" max="3841" width="1.09765625" style="84" customWidth="1"/>
    <col min="3842" max="3842" width="8.796875" style="84"/>
    <col min="3843" max="3843" width="1.59765625" style="84" customWidth="1"/>
    <col min="3844" max="3844" width="20.19921875" style="84" customWidth="1"/>
    <col min="3845" max="3845" width="2.09765625" style="84" customWidth="1"/>
    <col min="3846" max="3846" width="18.09765625" style="84" customWidth="1"/>
    <col min="3847" max="3847" width="2.09765625" style="84" customWidth="1"/>
    <col min="3848" max="3848" width="18.19921875" style="84" customWidth="1"/>
    <col min="3849" max="3849" width="2.09765625" style="84" customWidth="1"/>
    <col min="3850" max="3850" width="17.3984375" style="84" customWidth="1"/>
    <col min="3851" max="4095" width="8.796875" style="84"/>
    <col min="4096" max="4096" width="58.796875" style="84" customWidth="1"/>
    <col min="4097" max="4097" width="1.09765625" style="84" customWidth="1"/>
    <col min="4098" max="4098" width="8.796875" style="84"/>
    <col min="4099" max="4099" width="1.59765625" style="84" customWidth="1"/>
    <col min="4100" max="4100" width="20.19921875" style="84" customWidth="1"/>
    <col min="4101" max="4101" width="2.09765625" style="84" customWidth="1"/>
    <col min="4102" max="4102" width="18.09765625" style="84" customWidth="1"/>
    <col min="4103" max="4103" width="2.09765625" style="84" customWidth="1"/>
    <col min="4104" max="4104" width="18.19921875" style="84" customWidth="1"/>
    <col min="4105" max="4105" width="2.09765625" style="84" customWidth="1"/>
    <col min="4106" max="4106" width="17.3984375" style="84" customWidth="1"/>
    <col min="4107" max="4351" width="8.796875" style="84"/>
    <col min="4352" max="4352" width="58.796875" style="84" customWidth="1"/>
    <col min="4353" max="4353" width="1.09765625" style="84" customWidth="1"/>
    <col min="4354" max="4354" width="8.796875" style="84"/>
    <col min="4355" max="4355" width="1.59765625" style="84" customWidth="1"/>
    <col min="4356" max="4356" width="20.19921875" style="84" customWidth="1"/>
    <col min="4357" max="4357" width="2.09765625" style="84" customWidth="1"/>
    <col min="4358" max="4358" width="18.09765625" style="84" customWidth="1"/>
    <col min="4359" max="4359" width="2.09765625" style="84" customWidth="1"/>
    <col min="4360" max="4360" width="18.19921875" style="84" customWidth="1"/>
    <col min="4361" max="4361" width="2.09765625" style="84" customWidth="1"/>
    <col min="4362" max="4362" width="17.3984375" style="84" customWidth="1"/>
    <col min="4363" max="4607" width="8.796875" style="84"/>
    <col min="4608" max="4608" width="58.796875" style="84" customWidth="1"/>
    <col min="4609" max="4609" width="1.09765625" style="84" customWidth="1"/>
    <col min="4610" max="4610" width="8.796875" style="84"/>
    <col min="4611" max="4611" width="1.59765625" style="84" customWidth="1"/>
    <col min="4612" max="4612" width="20.19921875" style="84" customWidth="1"/>
    <col min="4613" max="4613" width="2.09765625" style="84" customWidth="1"/>
    <col min="4614" max="4614" width="18.09765625" style="84" customWidth="1"/>
    <col min="4615" max="4615" width="2.09765625" style="84" customWidth="1"/>
    <col min="4616" max="4616" width="18.19921875" style="84" customWidth="1"/>
    <col min="4617" max="4617" width="2.09765625" style="84" customWidth="1"/>
    <col min="4618" max="4618" width="17.3984375" style="84" customWidth="1"/>
    <col min="4619" max="4863" width="8.796875" style="84"/>
    <col min="4864" max="4864" width="58.796875" style="84" customWidth="1"/>
    <col min="4865" max="4865" width="1.09765625" style="84" customWidth="1"/>
    <col min="4866" max="4866" width="8.796875" style="84"/>
    <col min="4867" max="4867" width="1.59765625" style="84" customWidth="1"/>
    <col min="4868" max="4868" width="20.19921875" style="84" customWidth="1"/>
    <col min="4869" max="4869" width="2.09765625" style="84" customWidth="1"/>
    <col min="4870" max="4870" width="18.09765625" style="84" customWidth="1"/>
    <col min="4871" max="4871" width="2.09765625" style="84" customWidth="1"/>
    <col min="4872" max="4872" width="18.19921875" style="84" customWidth="1"/>
    <col min="4873" max="4873" width="2.09765625" style="84" customWidth="1"/>
    <col min="4874" max="4874" width="17.3984375" style="84" customWidth="1"/>
    <col min="4875" max="5119" width="8.796875" style="84"/>
    <col min="5120" max="5120" width="58.796875" style="84" customWidth="1"/>
    <col min="5121" max="5121" width="1.09765625" style="84" customWidth="1"/>
    <col min="5122" max="5122" width="8.796875" style="84"/>
    <col min="5123" max="5123" width="1.59765625" style="84" customWidth="1"/>
    <col min="5124" max="5124" width="20.19921875" style="84" customWidth="1"/>
    <col min="5125" max="5125" width="2.09765625" style="84" customWidth="1"/>
    <col min="5126" max="5126" width="18.09765625" style="84" customWidth="1"/>
    <col min="5127" max="5127" width="2.09765625" style="84" customWidth="1"/>
    <col min="5128" max="5128" width="18.19921875" style="84" customWidth="1"/>
    <col min="5129" max="5129" width="2.09765625" style="84" customWidth="1"/>
    <col min="5130" max="5130" width="17.3984375" style="84" customWidth="1"/>
    <col min="5131" max="5375" width="8.796875" style="84"/>
    <col min="5376" max="5376" width="58.796875" style="84" customWidth="1"/>
    <col min="5377" max="5377" width="1.09765625" style="84" customWidth="1"/>
    <col min="5378" max="5378" width="8.796875" style="84"/>
    <col min="5379" max="5379" width="1.59765625" style="84" customWidth="1"/>
    <col min="5380" max="5380" width="20.19921875" style="84" customWidth="1"/>
    <col min="5381" max="5381" width="2.09765625" style="84" customWidth="1"/>
    <col min="5382" max="5382" width="18.09765625" style="84" customWidth="1"/>
    <col min="5383" max="5383" width="2.09765625" style="84" customWidth="1"/>
    <col min="5384" max="5384" width="18.19921875" style="84" customWidth="1"/>
    <col min="5385" max="5385" width="2.09765625" style="84" customWidth="1"/>
    <col min="5386" max="5386" width="17.3984375" style="84" customWidth="1"/>
    <col min="5387" max="5631" width="8.796875" style="84"/>
    <col min="5632" max="5632" width="58.796875" style="84" customWidth="1"/>
    <col min="5633" max="5633" width="1.09765625" style="84" customWidth="1"/>
    <col min="5634" max="5634" width="8.796875" style="84"/>
    <col min="5635" max="5635" width="1.59765625" style="84" customWidth="1"/>
    <col min="5636" max="5636" width="20.19921875" style="84" customWidth="1"/>
    <col min="5637" max="5637" width="2.09765625" style="84" customWidth="1"/>
    <col min="5638" max="5638" width="18.09765625" style="84" customWidth="1"/>
    <col min="5639" max="5639" width="2.09765625" style="84" customWidth="1"/>
    <col min="5640" max="5640" width="18.19921875" style="84" customWidth="1"/>
    <col min="5641" max="5641" width="2.09765625" style="84" customWidth="1"/>
    <col min="5642" max="5642" width="17.3984375" style="84" customWidth="1"/>
    <col min="5643" max="5887" width="8.796875" style="84"/>
    <col min="5888" max="5888" width="58.796875" style="84" customWidth="1"/>
    <col min="5889" max="5889" width="1.09765625" style="84" customWidth="1"/>
    <col min="5890" max="5890" width="8.796875" style="84"/>
    <col min="5891" max="5891" width="1.59765625" style="84" customWidth="1"/>
    <col min="5892" max="5892" width="20.19921875" style="84" customWidth="1"/>
    <col min="5893" max="5893" width="2.09765625" style="84" customWidth="1"/>
    <col min="5894" max="5894" width="18.09765625" style="84" customWidth="1"/>
    <col min="5895" max="5895" width="2.09765625" style="84" customWidth="1"/>
    <col min="5896" max="5896" width="18.19921875" style="84" customWidth="1"/>
    <col min="5897" max="5897" width="2.09765625" style="84" customWidth="1"/>
    <col min="5898" max="5898" width="17.3984375" style="84" customWidth="1"/>
    <col min="5899" max="6143" width="8.796875" style="84"/>
    <col min="6144" max="6144" width="58.796875" style="84" customWidth="1"/>
    <col min="6145" max="6145" width="1.09765625" style="84" customWidth="1"/>
    <col min="6146" max="6146" width="8.796875" style="84"/>
    <col min="6147" max="6147" width="1.59765625" style="84" customWidth="1"/>
    <col min="6148" max="6148" width="20.19921875" style="84" customWidth="1"/>
    <col min="6149" max="6149" width="2.09765625" style="84" customWidth="1"/>
    <col min="6150" max="6150" width="18.09765625" style="84" customWidth="1"/>
    <col min="6151" max="6151" width="2.09765625" style="84" customWidth="1"/>
    <col min="6152" max="6152" width="18.19921875" style="84" customWidth="1"/>
    <col min="6153" max="6153" width="2.09765625" style="84" customWidth="1"/>
    <col min="6154" max="6154" width="17.3984375" style="84" customWidth="1"/>
    <col min="6155" max="6399" width="8.796875" style="84"/>
    <col min="6400" max="6400" width="58.796875" style="84" customWidth="1"/>
    <col min="6401" max="6401" width="1.09765625" style="84" customWidth="1"/>
    <col min="6402" max="6402" width="8.796875" style="84"/>
    <col min="6403" max="6403" width="1.59765625" style="84" customWidth="1"/>
    <col min="6404" max="6404" width="20.19921875" style="84" customWidth="1"/>
    <col min="6405" max="6405" width="2.09765625" style="84" customWidth="1"/>
    <col min="6406" max="6406" width="18.09765625" style="84" customWidth="1"/>
    <col min="6407" max="6407" width="2.09765625" style="84" customWidth="1"/>
    <col min="6408" max="6408" width="18.19921875" style="84" customWidth="1"/>
    <col min="6409" max="6409" width="2.09765625" style="84" customWidth="1"/>
    <col min="6410" max="6410" width="17.3984375" style="84" customWidth="1"/>
    <col min="6411" max="6655" width="8.796875" style="84"/>
    <col min="6656" max="6656" width="58.796875" style="84" customWidth="1"/>
    <col min="6657" max="6657" width="1.09765625" style="84" customWidth="1"/>
    <col min="6658" max="6658" width="8.796875" style="84"/>
    <col min="6659" max="6659" width="1.59765625" style="84" customWidth="1"/>
    <col min="6660" max="6660" width="20.19921875" style="84" customWidth="1"/>
    <col min="6661" max="6661" width="2.09765625" style="84" customWidth="1"/>
    <col min="6662" max="6662" width="18.09765625" style="84" customWidth="1"/>
    <col min="6663" max="6663" width="2.09765625" style="84" customWidth="1"/>
    <col min="6664" max="6664" width="18.19921875" style="84" customWidth="1"/>
    <col min="6665" max="6665" width="2.09765625" style="84" customWidth="1"/>
    <col min="6666" max="6666" width="17.3984375" style="84" customWidth="1"/>
    <col min="6667" max="6911" width="8.796875" style="84"/>
    <col min="6912" max="6912" width="58.796875" style="84" customWidth="1"/>
    <col min="6913" max="6913" width="1.09765625" style="84" customWidth="1"/>
    <col min="6914" max="6914" width="8.796875" style="84"/>
    <col min="6915" max="6915" width="1.59765625" style="84" customWidth="1"/>
    <col min="6916" max="6916" width="20.19921875" style="84" customWidth="1"/>
    <col min="6917" max="6917" width="2.09765625" style="84" customWidth="1"/>
    <col min="6918" max="6918" width="18.09765625" style="84" customWidth="1"/>
    <col min="6919" max="6919" width="2.09765625" style="84" customWidth="1"/>
    <col min="6920" max="6920" width="18.19921875" style="84" customWidth="1"/>
    <col min="6921" max="6921" width="2.09765625" style="84" customWidth="1"/>
    <col min="6922" max="6922" width="17.3984375" style="84" customWidth="1"/>
    <col min="6923" max="7167" width="8.796875" style="84"/>
    <col min="7168" max="7168" width="58.796875" style="84" customWidth="1"/>
    <col min="7169" max="7169" width="1.09765625" style="84" customWidth="1"/>
    <col min="7170" max="7170" width="8.796875" style="84"/>
    <col min="7171" max="7171" width="1.59765625" style="84" customWidth="1"/>
    <col min="7172" max="7172" width="20.19921875" style="84" customWidth="1"/>
    <col min="7173" max="7173" width="2.09765625" style="84" customWidth="1"/>
    <col min="7174" max="7174" width="18.09765625" style="84" customWidth="1"/>
    <col min="7175" max="7175" width="2.09765625" style="84" customWidth="1"/>
    <col min="7176" max="7176" width="18.19921875" style="84" customWidth="1"/>
    <col min="7177" max="7177" width="2.09765625" style="84" customWidth="1"/>
    <col min="7178" max="7178" width="17.3984375" style="84" customWidth="1"/>
    <col min="7179" max="7423" width="8.796875" style="84"/>
    <col min="7424" max="7424" width="58.796875" style="84" customWidth="1"/>
    <col min="7425" max="7425" width="1.09765625" style="84" customWidth="1"/>
    <col min="7426" max="7426" width="8.796875" style="84"/>
    <col min="7427" max="7427" width="1.59765625" style="84" customWidth="1"/>
    <col min="7428" max="7428" width="20.19921875" style="84" customWidth="1"/>
    <col min="7429" max="7429" width="2.09765625" style="84" customWidth="1"/>
    <col min="7430" max="7430" width="18.09765625" style="84" customWidth="1"/>
    <col min="7431" max="7431" width="2.09765625" style="84" customWidth="1"/>
    <col min="7432" max="7432" width="18.19921875" style="84" customWidth="1"/>
    <col min="7433" max="7433" width="2.09765625" style="84" customWidth="1"/>
    <col min="7434" max="7434" width="17.3984375" style="84" customWidth="1"/>
    <col min="7435" max="7679" width="8.796875" style="84"/>
    <col min="7680" max="7680" width="58.796875" style="84" customWidth="1"/>
    <col min="7681" max="7681" width="1.09765625" style="84" customWidth="1"/>
    <col min="7682" max="7682" width="8.796875" style="84"/>
    <col min="7683" max="7683" width="1.59765625" style="84" customWidth="1"/>
    <col min="7684" max="7684" width="20.19921875" style="84" customWidth="1"/>
    <col min="7685" max="7685" width="2.09765625" style="84" customWidth="1"/>
    <col min="7686" max="7686" width="18.09765625" style="84" customWidth="1"/>
    <col min="7687" max="7687" width="2.09765625" style="84" customWidth="1"/>
    <col min="7688" max="7688" width="18.19921875" style="84" customWidth="1"/>
    <col min="7689" max="7689" width="2.09765625" style="84" customWidth="1"/>
    <col min="7690" max="7690" width="17.3984375" style="84" customWidth="1"/>
    <col min="7691" max="7935" width="8.796875" style="84"/>
    <col min="7936" max="7936" width="58.796875" style="84" customWidth="1"/>
    <col min="7937" max="7937" width="1.09765625" style="84" customWidth="1"/>
    <col min="7938" max="7938" width="8.796875" style="84"/>
    <col min="7939" max="7939" width="1.59765625" style="84" customWidth="1"/>
    <col min="7940" max="7940" width="20.19921875" style="84" customWidth="1"/>
    <col min="7941" max="7941" width="2.09765625" style="84" customWidth="1"/>
    <col min="7942" max="7942" width="18.09765625" style="84" customWidth="1"/>
    <col min="7943" max="7943" width="2.09765625" style="84" customWidth="1"/>
    <col min="7944" max="7944" width="18.19921875" style="84" customWidth="1"/>
    <col min="7945" max="7945" width="2.09765625" style="84" customWidth="1"/>
    <col min="7946" max="7946" width="17.3984375" style="84" customWidth="1"/>
    <col min="7947" max="8191" width="8.796875" style="84"/>
    <col min="8192" max="8192" width="58.796875" style="84" customWidth="1"/>
    <col min="8193" max="8193" width="1.09765625" style="84" customWidth="1"/>
    <col min="8194" max="8194" width="8.796875" style="84"/>
    <col min="8195" max="8195" width="1.59765625" style="84" customWidth="1"/>
    <col min="8196" max="8196" width="20.19921875" style="84" customWidth="1"/>
    <col min="8197" max="8197" width="2.09765625" style="84" customWidth="1"/>
    <col min="8198" max="8198" width="18.09765625" style="84" customWidth="1"/>
    <col min="8199" max="8199" width="2.09765625" style="84" customWidth="1"/>
    <col min="8200" max="8200" width="18.19921875" style="84" customWidth="1"/>
    <col min="8201" max="8201" width="2.09765625" style="84" customWidth="1"/>
    <col min="8202" max="8202" width="17.3984375" style="84" customWidth="1"/>
    <col min="8203" max="8447" width="8.796875" style="84"/>
    <col min="8448" max="8448" width="58.796875" style="84" customWidth="1"/>
    <col min="8449" max="8449" width="1.09765625" style="84" customWidth="1"/>
    <col min="8450" max="8450" width="8.796875" style="84"/>
    <col min="8451" max="8451" width="1.59765625" style="84" customWidth="1"/>
    <col min="8452" max="8452" width="20.19921875" style="84" customWidth="1"/>
    <col min="8453" max="8453" width="2.09765625" style="84" customWidth="1"/>
    <col min="8454" max="8454" width="18.09765625" style="84" customWidth="1"/>
    <col min="8455" max="8455" width="2.09765625" style="84" customWidth="1"/>
    <col min="8456" max="8456" width="18.19921875" style="84" customWidth="1"/>
    <col min="8457" max="8457" width="2.09765625" style="84" customWidth="1"/>
    <col min="8458" max="8458" width="17.3984375" style="84" customWidth="1"/>
    <col min="8459" max="8703" width="8.796875" style="84"/>
    <col min="8704" max="8704" width="58.796875" style="84" customWidth="1"/>
    <col min="8705" max="8705" width="1.09765625" style="84" customWidth="1"/>
    <col min="8706" max="8706" width="8.796875" style="84"/>
    <col min="8707" max="8707" width="1.59765625" style="84" customWidth="1"/>
    <col min="8708" max="8708" width="20.19921875" style="84" customWidth="1"/>
    <col min="8709" max="8709" width="2.09765625" style="84" customWidth="1"/>
    <col min="8710" max="8710" width="18.09765625" style="84" customWidth="1"/>
    <col min="8711" max="8711" width="2.09765625" style="84" customWidth="1"/>
    <col min="8712" max="8712" width="18.19921875" style="84" customWidth="1"/>
    <col min="8713" max="8713" width="2.09765625" style="84" customWidth="1"/>
    <col min="8714" max="8714" width="17.3984375" style="84" customWidth="1"/>
    <col min="8715" max="8959" width="8.796875" style="84"/>
    <col min="8960" max="8960" width="58.796875" style="84" customWidth="1"/>
    <col min="8961" max="8961" width="1.09765625" style="84" customWidth="1"/>
    <col min="8962" max="8962" width="8.796875" style="84"/>
    <col min="8963" max="8963" width="1.59765625" style="84" customWidth="1"/>
    <col min="8964" max="8964" width="20.19921875" style="84" customWidth="1"/>
    <col min="8965" max="8965" width="2.09765625" style="84" customWidth="1"/>
    <col min="8966" max="8966" width="18.09765625" style="84" customWidth="1"/>
    <col min="8967" max="8967" width="2.09765625" style="84" customWidth="1"/>
    <col min="8968" max="8968" width="18.19921875" style="84" customWidth="1"/>
    <col min="8969" max="8969" width="2.09765625" style="84" customWidth="1"/>
    <col min="8970" max="8970" width="17.3984375" style="84" customWidth="1"/>
    <col min="8971" max="9215" width="8.796875" style="84"/>
    <col min="9216" max="9216" width="58.796875" style="84" customWidth="1"/>
    <col min="9217" max="9217" width="1.09765625" style="84" customWidth="1"/>
    <col min="9218" max="9218" width="8.796875" style="84"/>
    <col min="9219" max="9219" width="1.59765625" style="84" customWidth="1"/>
    <col min="9220" max="9220" width="20.19921875" style="84" customWidth="1"/>
    <col min="9221" max="9221" width="2.09765625" style="84" customWidth="1"/>
    <col min="9222" max="9222" width="18.09765625" style="84" customWidth="1"/>
    <col min="9223" max="9223" width="2.09765625" style="84" customWidth="1"/>
    <col min="9224" max="9224" width="18.19921875" style="84" customWidth="1"/>
    <col min="9225" max="9225" width="2.09765625" style="84" customWidth="1"/>
    <col min="9226" max="9226" width="17.3984375" style="84" customWidth="1"/>
    <col min="9227" max="9471" width="8.796875" style="84"/>
    <col min="9472" max="9472" width="58.796875" style="84" customWidth="1"/>
    <col min="9473" max="9473" width="1.09765625" style="84" customWidth="1"/>
    <col min="9474" max="9474" width="8.796875" style="84"/>
    <col min="9475" max="9475" width="1.59765625" style="84" customWidth="1"/>
    <col min="9476" max="9476" width="20.19921875" style="84" customWidth="1"/>
    <col min="9477" max="9477" width="2.09765625" style="84" customWidth="1"/>
    <col min="9478" max="9478" width="18.09765625" style="84" customWidth="1"/>
    <col min="9479" max="9479" width="2.09765625" style="84" customWidth="1"/>
    <col min="9480" max="9480" width="18.19921875" style="84" customWidth="1"/>
    <col min="9481" max="9481" width="2.09765625" style="84" customWidth="1"/>
    <col min="9482" max="9482" width="17.3984375" style="84" customWidth="1"/>
    <col min="9483" max="9727" width="8.796875" style="84"/>
    <col min="9728" max="9728" width="58.796875" style="84" customWidth="1"/>
    <col min="9729" max="9729" width="1.09765625" style="84" customWidth="1"/>
    <col min="9730" max="9730" width="8.796875" style="84"/>
    <col min="9731" max="9731" width="1.59765625" style="84" customWidth="1"/>
    <col min="9732" max="9732" width="20.19921875" style="84" customWidth="1"/>
    <col min="9733" max="9733" width="2.09765625" style="84" customWidth="1"/>
    <col min="9734" max="9734" width="18.09765625" style="84" customWidth="1"/>
    <col min="9735" max="9735" width="2.09765625" style="84" customWidth="1"/>
    <col min="9736" max="9736" width="18.19921875" style="84" customWidth="1"/>
    <col min="9737" max="9737" width="2.09765625" style="84" customWidth="1"/>
    <col min="9738" max="9738" width="17.3984375" style="84" customWidth="1"/>
    <col min="9739" max="9983" width="8.796875" style="84"/>
    <col min="9984" max="9984" width="58.796875" style="84" customWidth="1"/>
    <col min="9985" max="9985" width="1.09765625" style="84" customWidth="1"/>
    <col min="9986" max="9986" width="8.796875" style="84"/>
    <col min="9987" max="9987" width="1.59765625" style="84" customWidth="1"/>
    <col min="9988" max="9988" width="20.19921875" style="84" customWidth="1"/>
    <col min="9989" max="9989" width="2.09765625" style="84" customWidth="1"/>
    <col min="9990" max="9990" width="18.09765625" style="84" customWidth="1"/>
    <col min="9991" max="9991" width="2.09765625" style="84" customWidth="1"/>
    <col min="9992" max="9992" width="18.19921875" style="84" customWidth="1"/>
    <col min="9993" max="9993" width="2.09765625" style="84" customWidth="1"/>
    <col min="9994" max="9994" width="17.3984375" style="84" customWidth="1"/>
    <col min="9995" max="10239" width="8.796875" style="84"/>
    <col min="10240" max="10240" width="58.796875" style="84" customWidth="1"/>
    <col min="10241" max="10241" width="1.09765625" style="84" customWidth="1"/>
    <col min="10242" max="10242" width="8.796875" style="84"/>
    <col min="10243" max="10243" width="1.59765625" style="84" customWidth="1"/>
    <col min="10244" max="10244" width="20.19921875" style="84" customWidth="1"/>
    <col min="10245" max="10245" width="2.09765625" style="84" customWidth="1"/>
    <col min="10246" max="10246" width="18.09765625" style="84" customWidth="1"/>
    <col min="10247" max="10247" width="2.09765625" style="84" customWidth="1"/>
    <col min="10248" max="10248" width="18.19921875" style="84" customWidth="1"/>
    <col min="10249" max="10249" width="2.09765625" style="84" customWidth="1"/>
    <col min="10250" max="10250" width="17.3984375" style="84" customWidth="1"/>
    <col min="10251" max="10495" width="8.796875" style="84"/>
    <col min="10496" max="10496" width="58.796875" style="84" customWidth="1"/>
    <col min="10497" max="10497" width="1.09765625" style="84" customWidth="1"/>
    <col min="10498" max="10498" width="8.796875" style="84"/>
    <col min="10499" max="10499" width="1.59765625" style="84" customWidth="1"/>
    <col min="10500" max="10500" width="20.19921875" style="84" customWidth="1"/>
    <col min="10501" max="10501" width="2.09765625" style="84" customWidth="1"/>
    <col min="10502" max="10502" width="18.09765625" style="84" customWidth="1"/>
    <col min="10503" max="10503" width="2.09765625" style="84" customWidth="1"/>
    <col min="10504" max="10504" width="18.19921875" style="84" customWidth="1"/>
    <col min="10505" max="10505" width="2.09765625" style="84" customWidth="1"/>
    <col min="10506" max="10506" width="17.3984375" style="84" customWidth="1"/>
    <col min="10507" max="10751" width="8.796875" style="84"/>
    <col min="10752" max="10752" width="58.796875" style="84" customWidth="1"/>
    <col min="10753" max="10753" width="1.09765625" style="84" customWidth="1"/>
    <col min="10754" max="10754" width="8.796875" style="84"/>
    <col min="10755" max="10755" width="1.59765625" style="84" customWidth="1"/>
    <col min="10756" max="10756" width="20.19921875" style="84" customWidth="1"/>
    <col min="10757" max="10757" width="2.09765625" style="84" customWidth="1"/>
    <col min="10758" max="10758" width="18.09765625" style="84" customWidth="1"/>
    <col min="10759" max="10759" width="2.09765625" style="84" customWidth="1"/>
    <col min="10760" max="10760" width="18.19921875" style="84" customWidth="1"/>
    <col min="10761" max="10761" width="2.09765625" style="84" customWidth="1"/>
    <col min="10762" max="10762" width="17.3984375" style="84" customWidth="1"/>
    <col min="10763" max="11007" width="8.796875" style="84"/>
    <col min="11008" max="11008" width="58.796875" style="84" customWidth="1"/>
    <col min="11009" max="11009" width="1.09765625" style="84" customWidth="1"/>
    <col min="11010" max="11010" width="8.796875" style="84"/>
    <col min="11011" max="11011" width="1.59765625" style="84" customWidth="1"/>
    <col min="11012" max="11012" width="20.19921875" style="84" customWidth="1"/>
    <col min="11013" max="11013" width="2.09765625" style="84" customWidth="1"/>
    <col min="11014" max="11014" width="18.09765625" style="84" customWidth="1"/>
    <col min="11015" max="11015" width="2.09765625" style="84" customWidth="1"/>
    <col min="11016" max="11016" width="18.19921875" style="84" customWidth="1"/>
    <col min="11017" max="11017" width="2.09765625" style="84" customWidth="1"/>
    <col min="11018" max="11018" width="17.3984375" style="84" customWidth="1"/>
    <col min="11019" max="11263" width="8.796875" style="84"/>
    <col min="11264" max="11264" width="58.796875" style="84" customWidth="1"/>
    <col min="11265" max="11265" width="1.09765625" style="84" customWidth="1"/>
    <col min="11266" max="11266" width="8.796875" style="84"/>
    <col min="11267" max="11267" width="1.59765625" style="84" customWidth="1"/>
    <col min="11268" max="11268" width="20.19921875" style="84" customWidth="1"/>
    <col min="11269" max="11269" width="2.09765625" style="84" customWidth="1"/>
    <col min="11270" max="11270" width="18.09765625" style="84" customWidth="1"/>
    <col min="11271" max="11271" width="2.09765625" style="84" customWidth="1"/>
    <col min="11272" max="11272" width="18.19921875" style="84" customWidth="1"/>
    <col min="11273" max="11273" width="2.09765625" style="84" customWidth="1"/>
    <col min="11274" max="11274" width="17.3984375" style="84" customWidth="1"/>
    <col min="11275" max="11519" width="8.796875" style="84"/>
    <col min="11520" max="11520" width="58.796875" style="84" customWidth="1"/>
    <col min="11521" max="11521" width="1.09765625" style="84" customWidth="1"/>
    <col min="11522" max="11522" width="8.796875" style="84"/>
    <col min="11523" max="11523" width="1.59765625" style="84" customWidth="1"/>
    <col min="11524" max="11524" width="20.19921875" style="84" customWidth="1"/>
    <col min="11525" max="11525" width="2.09765625" style="84" customWidth="1"/>
    <col min="11526" max="11526" width="18.09765625" style="84" customWidth="1"/>
    <col min="11527" max="11527" width="2.09765625" style="84" customWidth="1"/>
    <col min="11528" max="11528" width="18.19921875" style="84" customWidth="1"/>
    <col min="11529" max="11529" width="2.09765625" style="84" customWidth="1"/>
    <col min="11530" max="11530" width="17.3984375" style="84" customWidth="1"/>
    <col min="11531" max="11775" width="8.796875" style="84"/>
    <col min="11776" max="11776" width="58.796875" style="84" customWidth="1"/>
    <col min="11777" max="11777" width="1.09765625" style="84" customWidth="1"/>
    <col min="11778" max="11778" width="8.796875" style="84"/>
    <col min="11779" max="11779" width="1.59765625" style="84" customWidth="1"/>
    <col min="11780" max="11780" width="20.19921875" style="84" customWidth="1"/>
    <col min="11781" max="11781" width="2.09765625" style="84" customWidth="1"/>
    <col min="11782" max="11782" width="18.09765625" style="84" customWidth="1"/>
    <col min="11783" max="11783" width="2.09765625" style="84" customWidth="1"/>
    <col min="11784" max="11784" width="18.19921875" style="84" customWidth="1"/>
    <col min="11785" max="11785" width="2.09765625" style="84" customWidth="1"/>
    <col min="11786" max="11786" width="17.3984375" style="84" customWidth="1"/>
    <col min="11787" max="12031" width="8.796875" style="84"/>
    <col min="12032" max="12032" width="58.796875" style="84" customWidth="1"/>
    <col min="12033" max="12033" width="1.09765625" style="84" customWidth="1"/>
    <col min="12034" max="12034" width="8.796875" style="84"/>
    <col min="12035" max="12035" width="1.59765625" style="84" customWidth="1"/>
    <col min="12036" max="12036" width="20.19921875" style="84" customWidth="1"/>
    <col min="12037" max="12037" width="2.09765625" style="84" customWidth="1"/>
    <col min="12038" max="12038" width="18.09765625" style="84" customWidth="1"/>
    <col min="12039" max="12039" width="2.09765625" style="84" customWidth="1"/>
    <col min="12040" max="12040" width="18.19921875" style="84" customWidth="1"/>
    <col min="12041" max="12041" width="2.09765625" style="84" customWidth="1"/>
    <col min="12042" max="12042" width="17.3984375" style="84" customWidth="1"/>
    <col min="12043" max="12287" width="8.796875" style="84"/>
    <col min="12288" max="12288" width="58.796875" style="84" customWidth="1"/>
    <col min="12289" max="12289" width="1.09765625" style="84" customWidth="1"/>
    <col min="12290" max="12290" width="8.796875" style="84"/>
    <col min="12291" max="12291" width="1.59765625" style="84" customWidth="1"/>
    <col min="12292" max="12292" width="20.19921875" style="84" customWidth="1"/>
    <col min="12293" max="12293" width="2.09765625" style="84" customWidth="1"/>
    <col min="12294" max="12294" width="18.09765625" style="84" customWidth="1"/>
    <col min="12295" max="12295" width="2.09765625" style="84" customWidth="1"/>
    <col min="12296" max="12296" width="18.19921875" style="84" customWidth="1"/>
    <col min="12297" max="12297" width="2.09765625" style="84" customWidth="1"/>
    <col min="12298" max="12298" width="17.3984375" style="84" customWidth="1"/>
    <col min="12299" max="12543" width="8.796875" style="84"/>
    <col min="12544" max="12544" width="58.796875" style="84" customWidth="1"/>
    <col min="12545" max="12545" width="1.09765625" style="84" customWidth="1"/>
    <col min="12546" max="12546" width="8.796875" style="84"/>
    <col min="12547" max="12547" width="1.59765625" style="84" customWidth="1"/>
    <col min="12548" max="12548" width="20.19921875" style="84" customWidth="1"/>
    <col min="12549" max="12549" width="2.09765625" style="84" customWidth="1"/>
    <col min="12550" max="12550" width="18.09765625" style="84" customWidth="1"/>
    <col min="12551" max="12551" width="2.09765625" style="84" customWidth="1"/>
    <col min="12552" max="12552" width="18.19921875" style="84" customWidth="1"/>
    <col min="12553" max="12553" width="2.09765625" style="84" customWidth="1"/>
    <col min="12554" max="12554" width="17.3984375" style="84" customWidth="1"/>
    <col min="12555" max="12799" width="8.796875" style="84"/>
    <col min="12800" max="12800" width="58.796875" style="84" customWidth="1"/>
    <col min="12801" max="12801" width="1.09765625" style="84" customWidth="1"/>
    <col min="12802" max="12802" width="8.796875" style="84"/>
    <col min="12803" max="12803" width="1.59765625" style="84" customWidth="1"/>
    <col min="12804" max="12804" width="20.19921875" style="84" customWidth="1"/>
    <col min="12805" max="12805" width="2.09765625" style="84" customWidth="1"/>
    <col min="12806" max="12806" width="18.09765625" style="84" customWidth="1"/>
    <col min="12807" max="12807" width="2.09765625" style="84" customWidth="1"/>
    <col min="12808" max="12808" width="18.19921875" style="84" customWidth="1"/>
    <col min="12809" max="12809" width="2.09765625" style="84" customWidth="1"/>
    <col min="12810" max="12810" width="17.3984375" style="84" customWidth="1"/>
    <col min="12811" max="13055" width="8.796875" style="84"/>
    <col min="13056" max="13056" width="58.796875" style="84" customWidth="1"/>
    <col min="13057" max="13057" width="1.09765625" style="84" customWidth="1"/>
    <col min="13058" max="13058" width="8.796875" style="84"/>
    <col min="13059" max="13059" width="1.59765625" style="84" customWidth="1"/>
    <col min="13060" max="13060" width="20.19921875" style="84" customWidth="1"/>
    <col min="13061" max="13061" width="2.09765625" style="84" customWidth="1"/>
    <col min="13062" max="13062" width="18.09765625" style="84" customWidth="1"/>
    <col min="13063" max="13063" width="2.09765625" style="84" customWidth="1"/>
    <col min="13064" max="13064" width="18.19921875" style="84" customWidth="1"/>
    <col min="13065" max="13065" width="2.09765625" style="84" customWidth="1"/>
    <col min="13066" max="13066" width="17.3984375" style="84" customWidth="1"/>
    <col min="13067" max="13311" width="8.796875" style="84"/>
    <col min="13312" max="13312" width="58.796875" style="84" customWidth="1"/>
    <col min="13313" max="13313" width="1.09765625" style="84" customWidth="1"/>
    <col min="13314" max="13314" width="8.796875" style="84"/>
    <col min="13315" max="13315" width="1.59765625" style="84" customWidth="1"/>
    <col min="13316" max="13316" width="20.19921875" style="84" customWidth="1"/>
    <col min="13317" max="13317" width="2.09765625" style="84" customWidth="1"/>
    <col min="13318" max="13318" width="18.09765625" style="84" customWidth="1"/>
    <col min="13319" max="13319" width="2.09765625" style="84" customWidth="1"/>
    <col min="13320" max="13320" width="18.19921875" style="84" customWidth="1"/>
    <col min="13321" max="13321" width="2.09765625" style="84" customWidth="1"/>
    <col min="13322" max="13322" width="17.3984375" style="84" customWidth="1"/>
    <col min="13323" max="13567" width="8.796875" style="84"/>
    <col min="13568" max="13568" width="58.796875" style="84" customWidth="1"/>
    <col min="13569" max="13569" width="1.09765625" style="84" customWidth="1"/>
    <col min="13570" max="13570" width="8.796875" style="84"/>
    <col min="13571" max="13571" width="1.59765625" style="84" customWidth="1"/>
    <col min="13572" max="13572" width="20.19921875" style="84" customWidth="1"/>
    <col min="13573" max="13573" width="2.09765625" style="84" customWidth="1"/>
    <col min="13574" max="13574" width="18.09765625" style="84" customWidth="1"/>
    <col min="13575" max="13575" width="2.09765625" style="84" customWidth="1"/>
    <col min="13576" max="13576" width="18.19921875" style="84" customWidth="1"/>
    <col min="13577" max="13577" width="2.09765625" style="84" customWidth="1"/>
    <col min="13578" max="13578" width="17.3984375" style="84" customWidth="1"/>
    <col min="13579" max="13823" width="8.796875" style="84"/>
    <col min="13824" max="13824" width="58.796875" style="84" customWidth="1"/>
    <col min="13825" max="13825" width="1.09765625" style="84" customWidth="1"/>
    <col min="13826" max="13826" width="8.796875" style="84"/>
    <col min="13827" max="13827" width="1.59765625" style="84" customWidth="1"/>
    <col min="13828" max="13828" width="20.19921875" style="84" customWidth="1"/>
    <col min="13829" max="13829" width="2.09765625" style="84" customWidth="1"/>
    <col min="13830" max="13830" width="18.09765625" style="84" customWidth="1"/>
    <col min="13831" max="13831" width="2.09765625" style="84" customWidth="1"/>
    <col min="13832" max="13832" width="18.19921875" style="84" customWidth="1"/>
    <col min="13833" max="13833" width="2.09765625" style="84" customWidth="1"/>
    <col min="13834" max="13834" width="17.3984375" style="84" customWidth="1"/>
    <col min="13835" max="14079" width="8.796875" style="84"/>
    <col min="14080" max="14080" width="58.796875" style="84" customWidth="1"/>
    <col min="14081" max="14081" width="1.09765625" style="84" customWidth="1"/>
    <col min="14082" max="14082" width="8.796875" style="84"/>
    <col min="14083" max="14083" width="1.59765625" style="84" customWidth="1"/>
    <col min="14084" max="14084" width="20.19921875" style="84" customWidth="1"/>
    <col min="14085" max="14085" width="2.09765625" style="84" customWidth="1"/>
    <col min="14086" max="14086" width="18.09765625" style="84" customWidth="1"/>
    <col min="14087" max="14087" width="2.09765625" style="84" customWidth="1"/>
    <col min="14088" max="14088" width="18.19921875" style="84" customWidth="1"/>
    <col min="14089" max="14089" width="2.09765625" style="84" customWidth="1"/>
    <col min="14090" max="14090" width="17.3984375" style="84" customWidth="1"/>
    <col min="14091" max="14335" width="8.796875" style="84"/>
    <col min="14336" max="14336" width="58.796875" style="84" customWidth="1"/>
    <col min="14337" max="14337" width="1.09765625" style="84" customWidth="1"/>
    <col min="14338" max="14338" width="8.796875" style="84"/>
    <col min="14339" max="14339" width="1.59765625" style="84" customWidth="1"/>
    <col min="14340" max="14340" width="20.19921875" style="84" customWidth="1"/>
    <col min="14341" max="14341" width="2.09765625" style="84" customWidth="1"/>
    <col min="14342" max="14342" width="18.09765625" style="84" customWidth="1"/>
    <col min="14343" max="14343" width="2.09765625" style="84" customWidth="1"/>
    <col min="14344" max="14344" width="18.19921875" style="84" customWidth="1"/>
    <col min="14345" max="14345" width="2.09765625" style="84" customWidth="1"/>
    <col min="14346" max="14346" width="17.3984375" style="84" customWidth="1"/>
    <col min="14347" max="14591" width="8.796875" style="84"/>
    <col min="14592" max="14592" width="58.796875" style="84" customWidth="1"/>
    <col min="14593" max="14593" width="1.09765625" style="84" customWidth="1"/>
    <col min="14594" max="14594" width="8.796875" style="84"/>
    <col min="14595" max="14595" width="1.59765625" style="84" customWidth="1"/>
    <col min="14596" max="14596" width="20.19921875" style="84" customWidth="1"/>
    <col min="14597" max="14597" width="2.09765625" style="84" customWidth="1"/>
    <col min="14598" max="14598" width="18.09765625" style="84" customWidth="1"/>
    <col min="14599" max="14599" width="2.09765625" style="84" customWidth="1"/>
    <col min="14600" max="14600" width="18.19921875" style="84" customWidth="1"/>
    <col min="14601" max="14601" width="2.09765625" style="84" customWidth="1"/>
    <col min="14602" max="14602" width="17.3984375" style="84" customWidth="1"/>
    <col min="14603" max="14847" width="8.796875" style="84"/>
    <col min="14848" max="14848" width="58.796875" style="84" customWidth="1"/>
    <col min="14849" max="14849" width="1.09765625" style="84" customWidth="1"/>
    <col min="14850" max="14850" width="8.796875" style="84"/>
    <col min="14851" max="14851" width="1.59765625" style="84" customWidth="1"/>
    <col min="14852" max="14852" width="20.19921875" style="84" customWidth="1"/>
    <col min="14853" max="14853" width="2.09765625" style="84" customWidth="1"/>
    <col min="14854" max="14854" width="18.09765625" style="84" customWidth="1"/>
    <col min="14855" max="14855" width="2.09765625" style="84" customWidth="1"/>
    <col min="14856" max="14856" width="18.19921875" style="84" customWidth="1"/>
    <col min="14857" max="14857" width="2.09765625" style="84" customWidth="1"/>
    <col min="14858" max="14858" width="17.3984375" style="84" customWidth="1"/>
    <col min="14859" max="15103" width="8.796875" style="84"/>
    <col min="15104" max="15104" width="58.796875" style="84" customWidth="1"/>
    <col min="15105" max="15105" width="1.09765625" style="84" customWidth="1"/>
    <col min="15106" max="15106" width="8.796875" style="84"/>
    <col min="15107" max="15107" width="1.59765625" style="84" customWidth="1"/>
    <col min="15108" max="15108" width="20.19921875" style="84" customWidth="1"/>
    <col min="15109" max="15109" width="2.09765625" style="84" customWidth="1"/>
    <col min="15110" max="15110" width="18.09765625" style="84" customWidth="1"/>
    <col min="15111" max="15111" width="2.09765625" style="84" customWidth="1"/>
    <col min="15112" max="15112" width="18.19921875" style="84" customWidth="1"/>
    <col min="15113" max="15113" width="2.09765625" style="84" customWidth="1"/>
    <col min="15114" max="15114" width="17.3984375" style="84" customWidth="1"/>
    <col min="15115" max="15359" width="8.796875" style="84"/>
    <col min="15360" max="15360" width="58.796875" style="84" customWidth="1"/>
    <col min="15361" max="15361" width="1.09765625" style="84" customWidth="1"/>
    <col min="15362" max="15362" width="8.796875" style="84"/>
    <col min="15363" max="15363" width="1.59765625" style="84" customWidth="1"/>
    <col min="15364" max="15364" width="20.19921875" style="84" customWidth="1"/>
    <col min="15365" max="15365" width="2.09765625" style="84" customWidth="1"/>
    <col min="15366" max="15366" width="18.09765625" style="84" customWidth="1"/>
    <col min="15367" max="15367" width="2.09765625" style="84" customWidth="1"/>
    <col min="15368" max="15368" width="18.19921875" style="84" customWidth="1"/>
    <col min="15369" max="15369" width="2.09765625" style="84" customWidth="1"/>
    <col min="15370" max="15370" width="17.3984375" style="84" customWidth="1"/>
    <col min="15371" max="15615" width="8.796875" style="84"/>
    <col min="15616" max="15616" width="58.796875" style="84" customWidth="1"/>
    <col min="15617" max="15617" width="1.09765625" style="84" customWidth="1"/>
    <col min="15618" max="15618" width="8.796875" style="84"/>
    <col min="15619" max="15619" width="1.59765625" style="84" customWidth="1"/>
    <col min="15620" max="15620" width="20.19921875" style="84" customWidth="1"/>
    <col min="15621" max="15621" width="2.09765625" style="84" customWidth="1"/>
    <col min="15622" max="15622" width="18.09765625" style="84" customWidth="1"/>
    <col min="15623" max="15623" width="2.09765625" style="84" customWidth="1"/>
    <col min="15624" max="15624" width="18.19921875" style="84" customWidth="1"/>
    <col min="15625" max="15625" width="2.09765625" style="84" customWidth="1"/>
    <col min="15626" max="15626" width="17.3984375" style="84" customWidth="1"/>
    <col min="15627" max="15871" width="8.796875" style="84"/>
    <col min="15872" max="15872" width="58.796875" style="84" customWidth="1"/>
    <col min="15873" max="15873" width="1.09765625" style="84" customWidth="1"/>
    <col min="15874" max="15874" width="8.796875" style="84"/>
    <col min="15875" max="15875" width="1.59765625" style="84" customWidth="1"/>
    <col min="15876" max="15876" width="20.19921875" style="84" customWidth="1"/>
    <col min="15877" max="15877" width="2.09765625" style="84" customWidth="1"/>
    <col min="15878" max="15878" width="18.09765625" style="84" customWidth="1"/>
    <col min="15879" max="15879" width="2.09765625" style="84" customWidth="1"/>
    <col min="15880" max="15880" width="18.19921875" style="84" customWidth="1"/>
    <col min="15881" max="15881" width="2.09765625" style="84" customWidth="1"/>
    <col min="15882" max="15882" width="17.3984375" style="84" customWidth="1"/>
    <col min="15883" max="16127" width="8.796875" style="84"/>
    <col min="16128" max="16128" width="58.796875" style="84" customWidth="1"/>
    <col min="16129" max="16129" width="1.09765625" style="84" customWidth="1"/>
    <col min="16130" max="16130" width="8.796875" style="84"/>
    <col min="16131" max="16131" width="1.59765625" style="84" customWidth="1"/>
    <col min="16132" max="16132" width="20.19921875" style="84" customWidth="1"/>
    <col min="16133" max="16133" width="2.09765625" style="84" customWidth="1"/>
    <col min="16134" max="16134" width="18.09765625" style="84" customWidth="1"/>
    <col min="16135" max="16135" width="2.09765625" style="84" customWidth="1"/>
    <col min="16136" max="16136" width="18.19921875" style="84" customWidth="1"/>
    <col min="16137" max="16137" width="2.09765625" style="84" customWidth="1"/>
    <col min="16138" max="16138" width="17.3984375" style="84" customWidth="1"/>
    <col min="16139" max="16384" width="8.796875" style="84"/>
  </cols>
  <sheetData>
    <row r="1" spans="1:11" ht="21" customHeight="1">
      <c r="A1" s="223" t="s">
        <v>136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1" ht="21" customHeight="1">
      <c r="A2" s="223" t="s">
        <v>137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1" ht="21" customHeight="1">
      <c r="A3" s="223" t="s">
        <v>201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1" ht="21" customHeight="1">
      <c r="A4" s="222" t="s">
        <v>24</v>
      </c>
      <c r="B4" s="222"/>
      <c r="C4" s="222"/>
      <c r="D4" s="222"/>
      <c r="E4" s="222"/>
      <c r="F4" s="222"/>
      <c r="G4" s="222"/>
      <c r="H4" s="222"/>
      <c r="I4" s="222"/>
      <c r="J4" s="222"/>
    </row>
    <row r="5" spans="1:11" ht="9" customHeight="1">
      <c r="A5" s="85"/>
      <c r="B5" s="86"/>
      <c r="C5" s="85"/>
      <c r="D5" s="87"/>
      <c r="E5" s="85"/>
      <c r="F5" s="87"/>
      <c r="G5" s="85"/>
      <c r="H5" s="87"/>
      <c r="I5" s="85"/>
      <c r="J5" s="87"/>
    </row>
    <row r="6" spans="1:11" s="89" customFormat="1" ht="21" customHeight="1">
      <c r="A6" s="88"/>
      <c r="B6" s="78" t="s">
        <v>45</v>
      </c>
      <c r="C6" s="82"/>
      <c r="D6" s="224" t="s">
        <v>0</v>
      </c>
      <c r="E6" s="224"/>
      <c r="F6" s="224"/>
      <c r="G6" s="80"/>
      <c r="H6" s="224" t="s">
        <v>1</v>
      </c>
      <c r="I6" s="224"/>
      <c r="J6" s="224"/>
    </row>
    <row r="7" spans="1:11" s="89" customFormat="1" ht="21" customHeight="1">
      <c r="A7" s="88"/>
      <c r="C7" s="82"/>
      <c r="D7" s="225" t="s">
        <v>2</v>
      </c>
      <c r="E7" s="225"/>
      <c r="F7" s="225"/>
      <c r="G7" s="181"/>
      <c r="H7" s="225" t="s">
        <v>2</v>
      </c>
      <c r="I7" s="225"/>
      <c r="J7" s="225"/>
    </row>
    <row r="8" spans="1:11" s="89" customFormat="1" ht="21" customHeight="1">
      <c r="A8" s="88"/>
      <c r="C8" s="82"/>
      <c r="D8" s="90" t="s">
        <v>138</v>
      </c>
      <c r="E8" s="83"/>
      <c r="F8" s="90" t="s">
        <v>138</v>
      </c>
      <c r="G8" s="181"/>
      <c r="H8" s="90" t="s">
        <v>138</v>
      </c>
      <c r="I8" s="83"/>
      <c r="J8" s="90" t="s">
        <v>138</v>
      </c>
    </row>
    <row r="9" spans="1:11" s="89" customFormat="1" ht="21" customHeight="1">
      <c r="A9" s="88"/>
      <c r="C9" s="82"/>
      <c r="D9" s="90" t="s">
        <v>200</v>
      </c>
      <c r="E9" s="83"/>
      <c r="F9" s="90" t="s">
        <v>139</v>
      </c>
      <c r="G9" s="181"/>
      <c r="H9" s="90" t="s">
        <v>200</v>
      </c>
      <c r="I9" s="83"/>
      <c r="J9" s="90" t="s">
        <v>139</v>
      </c>
    </row>
    <row r="10" spans="1:11" s="1" customFormat="1" ht="21" customHeight="1">
      <c r="A10" s="91"/>
      <c r="C10" s="78"/>
      <c r="D10" s="80" t="s">
        <v>129</v>
      </c>
      <c r="E10" s="78"/>
      <c r="F10" s="80" t="s">
        <v>100</v>
      </c>
      <c r="G10" s="78"/>
      <c r="H10" s="80" t="s">
        <v>129</v>
      </c>
      <c r="I10" s="78"/>
      <c r="J10" s="80" t="s">
        <v>100</v>
      </c>
    </row>
    <row r="11" spans="1:11" s="1" customFormat="1" ht="21" customHeight="1">
      <c r="A11" s="91"/>
      <c r="C11" s="78"/>
      <c r="D11" s="80" t="s">
        <v>140</v>
      </c>
      <c r="E11" s="78"/>
      <c r="F11" s="80"/>
      <c r="G11" s="78"/>
      <c r="H11" s="80" t="s">
        <v>140</v>
      </c>
      <c r="I11" s="78"/>
      <c r="J11" s="80"/>
    </row>
    <row r="12" spans="1:11" ht="21" customHeight="1">
      <c r="A12" s="92" t="s">
        <v>141</v>
      </c>
      <c r="C12" s="94"/>
      <c r="D12" s="93"/>
      <c r="E12" s="182"/>
      <c r="F12" s="93"/>
      <c r="G12" s="95"/>
      <c r="H12" s="93"/>
      <c r="I12" s="95"/>
      <c r="J12" s="93"/>
    </row>
    <row r="13" spans="1:11" ht="21" customHeight="1">
      <c r="A13" s="91" t="s">
        <v>142</v>
      </c>
      <c r="B13" s="26"/>
      <c r="H13" s="183"/>
      <c r="I13" s="96"/>
      <c r="J13" s="97"/>
    </row>
    <row r="14" spans="1:11" ht="21" customHeight="1">
      <c r="A14" s="98" t="s">
        <v>143</v>
      </c>
      <c r="B14" s="28">
        <v>5</v>
      </c>
      <c r="C14" s="99"/>
      <c r="D14" s="100">
        <v>58903</v>
      </c>
      <c r="E14" s="101"/>
      <c r="F14" s="100">
        <v>50066</v>
      </c>
      <c r="G14" s="184"/>
      <c r="H14" s="100">
        <v>24811</v>
      </c>
      <c r="I14" s="101"/>
      <c r="J14" s="100">
        <v>4248</v>
      </c>
      <c r="K14" s="102"/>
    </row>
    <row r="15" spans="1:11" ht="21" customHeight="1">
      <c r="A15" s="98" t="s">
        <v>59</v>
      </c>
      <c r="B15" s="28">
        <v>6</v>
      </c>
      <c r="C15" s="103"/>
      <c r="D15" s="100">
        <v>134796</v>
      </c>
      <c r="E15" s="101"/>
      <c r="F15" s="100">
        <v>107979</v>
      </c>
      <c r="G15" s="184"/>
      <c r="H15" s="100">
        <v>738199</v>
      </c>
      <c r="I15" s="101"/>
      <c r="J15" s="100">
        <v>691483</v>
      </c>
      <c r="K15" s="102"/>
    </row>
    <row r="16" spans="1:11" ht="21" customHeight="1">
      <c r="A16" s="98" t="s">
        <v>88</v>
      </c>
      <c r="B16" s="28"/>
      <c r="C16" s="103"/>
      <c r="D16" s="100">
        <v>3022</v>
      </c>
      <c r="E16" s="101"/>
      <c r="F16" s="100">
        <v>2953</v>
      </c>
      <c r="G16" s="184"/>
      <c r="H16" s="100">
        <v>656</v>
      </c>
      <c r="I16" s="101"/>
      <c r="J16" s="100">
        <v>685</v>
      </c>
      <c r="K16" s="102"/>
    </row>
    <row r="17" spans="1:11" ht="21" customHeight="1">
      <c r="A17" s="98" t="s">
        <v>50</v>
      </c>
      <c r="B17" s="28"/>
      <c r="C17" s="103"/>
      <c r="D17" s="100">
        <v>192</v>
      </c>
      <c r="E17" s="101"/>
      <c r="F17" s="100">
        <v>280</v>
      </c>
      <c r="G17" s="184"/>
      <c r="H17" s="100">
        <v>192</v>
      </c>
      <c r="I17" s="101"/>
      <c r="J17" s="100">
        <v>280</v>
      </c>
      <c r="K17" s="102"/>
    </row>
    <row r="18" spans="1:11" ht="21" customHeight="1">
      <c r="A18" s="98" t="s">
        <v>144</v>
      </c>
      <c r="B18" s="28">
        <v>4</v>
      </c>
      <c r="C18" s="103"/>
      <c r="D18" s="104">
        <v>0</v>
      </c>
      <c r="E18" s="101"/>
      <c r="F18" s="104">
        <v>0</v>
      </c>
      <c r="G18" s="105"/>
      <c r="H18" s="100">
        <v>671272</v>
      </c>
      <c r="I18" s="101"/>
      <c r="J18" s="100">
        <v>707056</v>
      </c>
      <c r="K18" s="102"/>
    </row>
    <row r="19" spans="1:11" ht="21" customHeight="1">
      <c r="A19" s="98" t="s">
        <v>60</v>
      </c>
      <c r="B19" s="28">
        <v>7</v>
      </c>
      <c r="C19" s="103"/>
      <c r="D19" s="100">
        <v>5823406</v>
      </c>
      <c r="E19" s="101"/>
      <c r="F19" s="100">
        <v>5866277</v>
      </c>
      <c r="G19" s="184"/>
      <c r="H19" s="100">
        <v>2648452</v>
      </c>
      <c r="I19" s="101"/>
      <c r="J19" s="100">
        <v>2482537</v>
      </c>
      <c r="K19" s="102"/>
    </row>
    <row r="20" spans="1:11" ht="21" customHeight="1">
      <c r="A20" s="98" t="s">
        <v>3</v>
      </c>
      <c r="B20" s="28"/>
      <c r="C20" s="103"/>
      <c r="D20" s="100">
        <v>8967</v>
      </c>
      <c r="E20" s="101"/>
      <c r="F20" s="100">
        <v>7974</v>
      </c>
      <c r="G20" s="184"/>
      <c r="H20" s="104">
        <v>0</v>
      </c>
      <c r="I20" s="106"/>
      <c r="J20" s="104">
        <v>0</v>
      </c>
      <c r="K20" s="102"/>
    </row>
    <row r="21" spans="1:11" ht="21" customHeight="1">
      <c r="A21" s="98" t="s">
        <v>145</v>
      </c>
      <c r="B21" s="107"/>
      <c r="C21" s="103"/>
      <c r="D21" s="100">
        <v>4536</v>
      </c>
      <c r="E21" s="101"/>
      <c r="F21" s="100">
        <v>13450</v>
      </c>
      <c r="G21" s="184"/>
      <c r="H21" s="100">
        <v>1064</v>
      </c>
      <c r="I21" s="101"/>
      <c r="J21" s="100">
        <v>2971</v>
      </c>
    </row>
    <row r="22" spans="1:11" ht="21" customHeight="1">
      <c r="A22" s="98" t="s">
        <v>4</v>
      </c>
      <c r="B22" s="107"/>
      <c r="C22" s="103"/>
      <c r="D22" s="100">
        <v>3290</v>
      </c>
      <c r="E22" s="100"/>
      <c r="F22" s="100">
        <v>2546</v>
      </c>
      <c r="G22" s="184"/>
      <c r="H22" s="100">
        <v>1099</v>
      </c>
      <c r="I22" s="100"/>
      <c r="J22" s="100">
        <v>1123</v>
      </c>
    </row>
    <row r="23" spans="1:11" ht="21" customHeight="1">
      <c r="A23" s="108" t="s">
        <v>146</v>
      </c>
      <c r="B23" s="109"/>
      <c r="C23" s="103"/>
      <c r="D23" s="110">
        <f>SUM(D14:D22)</f>
        <v>6037112</v>
      </c>
      <c r="E23" s="111"/>
      <c r="F23" s="110">
        <f>SUM(F14:F22)</f>
        <v>6051525</v>
      </c>
      <c r="G23" s="111"/>
      <c r="H23" s="110">
        <f>SUM(H14:H22)</f>
        <v>4085745</v>
      </c>
      <c r="I23" s="111"/>
      <c r="J23" s="110">
        <f>SUM(J14:J22)</f>
        <v>3890383</v>
      </c>
    </row>
    <row r="24" spans="1:11" ht="21" customHeight="1">
      <c r="A24" s="108"/>
      <c r="B24" s="109"/>
      <c r="C24" s="112"/>
      <c r="D24" s="111"/>
      <c r="E24" s="113"/>
      <c r="F24" s="111"/>
      <c r="G24" s="113"/>
      <c r="H24" s="111"/>
      <c r="I24" s="113"/>
      <c r="J24" s="111"/>
    </row>
    <row r="25" spans="1:11" ht="21" customHeight="1">
      <c r="A25" s="91" t="s">
        <v>147</v>
      </c>
      <c r="B25" s="109"/>
      <c r="C25" s="114"/>
      <c r="D25" s="115"/>
      <c r="E25" s="116"/>
      <c r="F25" s="115"/>
      <c r="G25" s="116"/>
      <c r="H25" s="115"/>
      <c r="I25" s="113"/>
      <c r="J25" s="115"/>
    </row>
    <row r="26" spans="1:11" ht="21" customHeight="1">
      <c r="A26" s="98" t="s">
        <v>148</v>
      </c>
      <c r="B26" s="2"/>
      <c r="D26" s="23"/>
      <c r="E26" s="27"/>
      <c r="F26" s="23"/>
      <c r="G26" s="27"/>
      <c r="H26" s="23"/>
      <c r="I26" s="27"/>
      <c r="J26" s="23"/>
    </row>
    <row r="27" spans="1:11" ht="21" customHeight="1">
      <c r="A27" s="98" t="s">
        <v>149</v>
      </c>
      <c r="B27" s="28"/>
      <c r="C27" s="112"/>
      <c r="D27" s="100">
        <v>5780</v>
      </c>
      <c r="E27" s="101"/>
      <c r="F27" s="100">
        <v>5768</v>
      </c>
      <c r="G27" s="100"/>
      <c r="H27" s="100">
        <v>305</v>
      </c>
      <c r="I27" s="106"/>
      <c r="J27" s="100">
        <v>304</v>
      </c>
    </row>
    <row r="28" spans="1:11" ht="21" customHeight="1">
      <c r="A28" s="98" t="s">
        <v>150</v>
      </c>
      <c r="B28" s="28"/>
      <c r="C28" s="112"/>
      <c r="D28" s="100">
        <v>289</v>
      </c>
      <c r="E28" s="106"/>
      <c r="F28" s="100">
        <v>281</v>
      </c>
      <c r="G28" s="100"/>
      <c r="H28" s="100">
        <v>89</v>
      </c>
      <c r="I28" s="101"/>
      <c r="J28" s="100">
        <v>81</v>
      </c>
    </row>
    <row r="29" spans="1:11" ht="21" customHeight="1">
      <c r="A29" s="98" t="s">
        <v>151</v>
      </c>
      <c r="B29" s="28">
        <v>8</v>
      </c>
      <c r="C29" s="112"/>
      <c r="D29" s="104">
        <v>0</v>
      </c>
      <c r="E29" s="106"/>
      <c r="F29" s="104">
        <v>0</v>
      </c>
      <c r="G29" s="100"/>
      <c r="H29" s="100">
        <v>1935368</v>
      </c>
      <c r="I29" s="106"/>
      <c r="J29" s="100">
        <v>1941669</v>
      </c>
    </row>
    <row r="30" spans="1:11" ht="21" customHeight="1">
      <c r="A30" s="98" t="s">
        <v>152</v>
      </c>
      <c r="B30" s="28">
        <v>4</v>
      </c>
      <c r="C30" s="112"/>
      <c r="D30" s="104">
        <v>0</v>
      </c>
      <c r="E30" s="106"/>
      <c r="F30" s="104">
        <v>0</v>
      </c>
      <c r="G30" s="100"/>
      <c r="H30" s="100">
        <v>377088</v>
      </c>
      <c r="I30" s="101"/>
      <c r="J30" s="100">
        <v>371687</v>
      </c>
    </row>
    <row r="31" spans="1:11" ht="21" customHeight="1">
      <c r="A31" s="117" t="s">
        <v>153</v>
      </c>
      <c r="B31" s="28"/>
      <c r="C31" s="112"/>
      <c r="D31" s="100">
        <v>38710</v>
      </c>
      <c r="E31" s="101"/>
      <c r="F31" s="100">
        <v>38710</v>
      </c>
      <c r="G31" s="100"/>
      <c r="H31" s="100">
        <v>38710</v>
      </c>
      <c r="I31" s="101"/>
      <c r="J31" s="100">
        <v>38710</v>
      </c>
    </row>
    <row r="32" spans="1:11" ht="21" customHeight="1">
      <c r="A32" s="98" t="s">
        <v>154</v>
      </c>
      <c r="B32" s="28">
        <v>9</v>
      </c>
      <c r="C32" s="112"/>
      <c r="D32" s="100">
        <v>872564</v>
      </c>
      <c r="E32" s="101"/>
      <c r="F32" s="100">
        <v>879860</v>
      </c>
      <c r="G32" s="100"/>
      <c r="H32" s="100">
        <v>173038</v>
      </c>
      <c r="I32" s="101"/>
      <c r="J32" s="100">
        <v>175099</v>
      </c>
    </row>
    <row r="33" spans="1:10" ht="21" customHeight="1">
      <c r="A33" s="98" t="s">
        <v>155</v>
      </c>
      <c r="B33" s="28">
        <v>10</v>
      </c>
      <c r="C33" s="112"/>
      <c r="D33" s="118">
        <v>36318</v>
      </c>
      <c r="E33" s="101"/>
      <c r="F33" s="118">
        <v>39592</v>
      </c>
      <c r="G33" s="100"/>
      <c r="H33" s="118">
        <v>19401</v>
      </c>
      <c r="I33" s="101"/>
      <c r="J33" s="118">
        <v>21752</v>
      </c>
    </row>
    <row r="34" spans="1:10" ht="21" customHeight="1">
      <c r="A34" s="98" t="s">
        <v>156</v>
      </c>
      <c r="B34" s="28">
        <v>8</v>
      </c>
      <c r="C34" s="112"/>
      <c r="D34" s="104">
        <v>0</v>
      </c>
      <c r="E34" s="101"/>
      <c r="F34" s="104">
        <v>0</v>
      </c>
      <c r="G34" s="100"/>
      <c r="H34" s="104">
        <v>0</v>
      </c>
      <c r="I34" s="106"/>
      <c r="J34" s="104">
        <v>0</v>
      </c>
    </row>
    <row r="35" spans="1:10" ht="21" customHeight="1">
      <c r="A35" s="98" t="s">
        <v>157</v>
      </c>
      <c r="B35" s="28"/>
      <c r="C35" s="112"/>
      <c r="D35" s="100">
        <v>5857</v>
      </c>
      <c r="E35" s="101"/>
      <c r="F35" s="100">
        <v>6695</v>
      </c>
      <c r="G35" s="100"/>
      <c r="H35" s="100">
        <v>4985</v>
      </c>
      <c r="I35" s="101"/>
      <c r="J35" s="100">
        <v>5698</v>
      </c>
    </row>
    <row r="36" spans="1:10" ht="21" customHeight="1">
      <c r="A36" s="98" t="s">
        <v>158</v>
      </c>
      <c r="B36" s="28">
        <v>23</v>
      </c>
      <c r="C36" s="112"/>
      <c r="D36" s="100">
        <v>10885</v>
      </c>
      <c r="E36" s="101"/>
      <c r="F36" s="100">
        <v>8574</v>
      </c>
      <c r="G36" s="100"/>
      <c r="H36" s="100">
        <v>4811</v>
      </c>
      <c r="I36" s="101"/>
      <c r="J36" s="100">
        <v>2802</v>
      </c>
    </row>
    <row r="37" spans="1:10" ht="21" customHeight="1">
      <c r="A37" s="98" t="s">
        <v>5</v>
      </c>
      <c r="B37" s="28">
        <v>11</v>
      </c>
      <c r="C37" s="112"/>
      <c r="D37" s="100">
        <v>54298</v>
      </c>
      <c r="E37" s="101"/>
      <c r="F37" s="100">
        <v>44198</v>
      </c>
      <c r="G37" s="100"/>
      <c r="H37" s="100">
        <v>32322</v>
      </c>
      <c r="I37" s="101"/>
      <c r="J37" s="100">
        <v>29385</v>
      </c>
    </row>
    <row r="38" spans="1:10" ht="21" customHeight="1">
      <c r="A38" s="108" t="s">
        <v>159</v>
      </c>
      <c r="B38" s="109"/>
      <c r="C38" s="114"/>
      <c r="D38" s="110">
        <f>SUM(D27:D37)</f>
        <v>1024701</v>
      </c>
      <c r="E38" s="111"/>
      <c r="F38" s="110">
        <f>SUM(F27:F37)</f>
        <v>1023678</v>
      </c>
      <c r="G38" s="111"/>
      <c r="H38" s="110">
        <f>SUM(H27:H37)</f>
        <v>2586117</v>
      </c>
      <c r="I38" s="111"/>
      <c r="J38" s="110">
        <f>SUM(J27:J37)</f>
        <v>2587187</v>
      </c>
    </row>
    <row r="39" spans="1:10" s="122" customFormat="1" ht="21" customHeight="1" thickBot="1">
      <c r="A39" s="91" t="s">
        <v>160</v>
      </c>
      <c r="B39" s="119"/>
      <c r="C39" s="120"/>
      <c r="D39" s="121">
        <f>D38+D23</f>
        <v>7061813</v>
      </c>
      <c r="E39" s="111"/>
      <c r="F39" s="121">
        <f>F38+F23</f>
        <v>7075203</v>
      </c>
      <c r="G39" s="111"/>
      <c r="H39" s="121">
        <f>H38+H23</f>
        <v>6671862</v>
      </c>
      <c r="I39" s="111"/>
      <c r="J39" s="121">
        <f>J38+J23</f>
        <v>6477570</v>
      </c>
    </row>
    <row r="40" spans="1:10" s="122" customFormat="1" ht="21" customHeight="1" thickTop="1">
      <c r="A40" s="91"/>
      <c r="B40" s="119"/>
      <c r="C40" s="123"/>
      <c r="D40" s="124"/>
      <c r="E40" s="124"/>
      <c r="F40" s="124"/>
      <c r="G40" s="124"/>
      <c r="H40" s="124"/>
      <c r="I40" s="124"/>
      <c r="J40" s="124"/>
    </row>
    <row r="41" spans="1:10" s="122" customFormat="1" ht="21" customHeight="1">
      <c r="A41" s="91"/>
      <c r="B41" s="119"/>
      <c r="C41" s="123"/>
      <c r="D41" s="124"/>
      <c r="E41" s="124"/>
      <c r="F41" s="124"/>
      <c r="G41" s="124"/>
      <c r="H41" s="124"/>
      <c r="I41" s="124"/>
      <c r="J41" s="124"/>
    </row>
    <row r="42" spans="1:10" s="122" customFormat="1" ht="21" customHeight="1">
      <c r="A42" s="91"/>
      <c r="B42" s="119"/>
      <c r="C42" s="123"/>
      <c r="D42" s="124"/>
      <c r="E42" s="124"/>
      <c r="F42" s="185"/>
      <c r="G42" s="124"/>
      <c r="H42" s="186"/>
      <c r="I42" s="124"/>
      <c r="J42" s="124"/>
    </row>
    <row r="43" spans="1:10" s="122" customFormat="1" ht="21" customHeight="1">
      <c r="A43" s="91"/>
      <c r="B43" s="119"/>
      <c r="C43" s="123"/>
      <c r="D43" s="124"/>
      <c r="E43" s="124"/>
      <c r="F43" s="185"/>
      <c r="G43" s="124"/>
      <c r="H43" s="186"/>
      <c r="I43" s="124"/>
      <c r="J43" s="124"/>
    </row>
    <row r="44" spans="1:10" s="122" customFormat="1" ht="21" customHeight="1">
      <c r="A44" s="91"/>
      <c r="B44" s="119"/>
      <c r="C44" s="123"/>
      <c r="D44" s="124"/>
      <c r="E44" s="124"/>
      <c r="F44" s="185"/>
      <c r="G44" s="124"/>
      <c r="H44" s="186"/>
      <c r="I44" s="124"/>
      <c r="J44" s="124"/>
    </row>
    <row r="45" spans="1:10" s="122" customFormat="1" ht="21" customHeight="1">
      <c r="A45" s="91"/>
      <c r="B45" s="119"/>
      <c r="C45" s="123"/>
      <c r="D45" s="124"/>
      <c r="E45" s="124"/>
      <c r="F45" s="185"/>
      <c r="G45" s="124"/>
      <c r="H45" s="187"/>
      <c r="I45" s="124"/>
      <c r="J45" s="124"/>
    </row>
    <row r="46" spans="1:10" s="122" customFormat="1" ht="21" customHeight="1">
      <c r="A46" s="91"/>
      <c r="B46" s="119"/>
      <c r="C46" s="123"/>
      <c r="D46" s="124"/>
      <c r="E46" s="124"/>
      <c r="F46" s="185"/>
      <c r="G46" s="124"/>
      <c r="H46" s="186"/>
      <c r="I46" s="124"/>
      <c r="J46" s="124"/>
    </row>
    <row r="47" spans="1:10" s="122" customFormat="1" ht="21" customHeight="1">
      <c r="A47" s="91"/>
      <c r="B47" s="119"/>
      <c r="C47" s="123"/>
      <c r="D47" s="124"/>
      <c r="E47" s="124"/>
      <c r="F47" s="188"/>
      <c r="G47" s="124"/>
      <c r="H47" s="124"/>
      <c r="I47" s="124"/>
      <c r="J47" s="124"/>
    </row>
    <row r="48" spans="1:10" s="122" customFormat="1" ht="21" customHeight="1">
      <c r="A48" s="91"/>
      <c r="B48" s="119"/>
      <c r="C48" s="123"/>
      <c r="D48" s="124"/>
      <c r="E48" s="124"/>
      <c r="F48" s="185"/>
      <c r="G48" s="124"/>
      <c r="H48" s="124"/>
      <c r="I48" s="124"/>
      <c r="J48" s="124"/>
    </row>
    <row r="49" spans="1:10" s="122" customFormat="1" ht="21" customHeight="1">
      <c r="A49" s="91"/>
      <c r="B49" s="119"/>
      <c r="C49" s="123"/>
      <c r="D49" s="124"/>
      <c r="E49" s="124"/>
      <c r="F49" s="124"/>
      <c r="G49" s="124"/>
      <c r="H49" s="124"/>
      <c r="I49" s="124"/>
      <c r="J49" s="124"/>
    </row>
    <row r="50" spans="1:10" s="122" customFormat="1" ht="21" customHeight="1">
      <c r="A50" s="91"/>
      <c r="B50" s="119"/>
      <c r="C50" s="123"/>
      <c r="D50" s="124"/>
      <c r="E50" s="124"/>
      <c r="F50" s="124"/>
      <c r="G50" s="124"/>
      <c r="H50" s="124"/>
      <c r="I50" s="124"/>
      <c r="J50" s="124"/>
    </row>
    <row r="51" spans="1:10" s="122" customFormat="1" ht="21" customHeight="1">
      <c r="A51" s="91"/>
      <c r="B51" s="119"/>
      <c r="C51" s="123"/>
      <c r="D51" s="124"/>
      <c r="E51" s="124"/>
      <c r="F51" s="124"/>
      <c r="G51" s="124"/>
      <c r="H51" s="124"/>
      <c r="I51" s="124"/>
      <c r="J51" s="124"/>
    </row>
    <row r="52" spans="1:10" s="122" customFormat="1" ht="21" customHeight="1">
      <c r="A52" s="91"/>
      <c r="B52" s="119"/>
      <c r="C52" s="123"/>
      <c r="D52" s="124"/>
      <c r="E52" s="124"/>
      <c r="F52" s="124"/>
      <c r="G52" s="124"/>
      <c r="H52" s="124"/>
      <c r="I52" s="124"/>
      <c r="J52" s="124"/>
    </row>
    <row r="53" spans="1:10" s="122" customFormat="1" ht="21" customHeight="1">
      <c r="A53" s="91"/>
      <c r="B53" s="119"/>
      <c r="C53" s="123"/>
      <c r="D53" s="124"/>
      <c r="E53" s="124"/>
      <c r="F53" s="124"/>
      <c r="G53" s="124"/>
      <c r="H53" s="124"/>
      <c r="I53" s="124"/>
      <c r="J53" s="124"/>
    </row>
    <row r="54" spans="1:10" s="122" customFormat="1" ht="21" customHeight="1">
      <c r="A54" s="91"/>
      <c r="B54" s="119"/>
      <c r="C54" s="123"/>
      <c r="D54" s="124"/>
      <c r="E54" s="124"/>
      <c r="F54" s="124"/>
      <c r="G54" s="124"/>
      <c r="H54" s="124"/>
      <c r="I54" s="124"/>
      <c r="J54" s="124"/>
    </row>
    <row r="55" spans="1:10" s="122" customFormat="1" ht="21" customHeight="1">
      <c r="A55" s="91"/>
      <c r="B55" s="119"/>
      <c r="C55" s="123"/>
      <c r="D55" s="124"/>
      <c r="E55" s="124"/>
      <c r="F55" s="124"/>
      <c r="G55" s="124"/>
      <c r="H55" s="124"/>
      <c r="I55" s="124"/>
      <c r="J55" s="124"/>
    </row>
    <row r="56" spans="1:10" s="122" customFormat="1" ht="21" customHeight="1">
      <c r="A56" s="91"/>
      <c r="B56" s="119"/>
      <c r="C56" s="123"/>
      <c r="D56" s="124"/>
      <c r="E56" s="124"/>
      <c r="F56" s="124"/>
      <c r="G56" s="124"/>
      <c r="H56" s="124"/>
      <c r="I56" s="124"/>
      <c r="J56" s="124"/>
    </row>
    <row r="57" spans="1:10" s="122" customFormat="1" ht="21" customHeight="1">
      <c r="A57" s="1" t="s">
        <v>58</v>
      </c>
      <c r="B57" s="119"/>
      <c r="C57" s="123"/>
      <c r="D57" s="124"/>
      <c r="E57" s="124"/>
      <c r="F57" s="124"/>
      <c r="G57" s="124"/>
      <c r="H57" s="124"/>
      <c r="I57" s="124"/>
      <c r="J57" s="124"/>
    </row>
    <row r="58" spans="1:10" ht="21" customHeight="1">
      <c r="A58" s="223" t="s">
        <v>136</v>
      </c>
      <c r="B58" s="223"/>
      <c r="C58" s="223"/>
      <c r="D58" s="223"/>
      <c r="E58" s="223"/>
      <c r="F58" s="223"/>
      <c r="G58" s="223"/>
      <c r="H58" s="223"/>
      <c r="I58" s="223"/>
      <c r="J58" s="223"/>
    </row>
    <row r="59" spans="1:10" ht="21" customHeight="1">
      <c r="A59" s="223" t="s">
        <v>161</v>
      </c>
      <c r="B59" s="223"/>
      <c r="C59" s="223"/>
      <c r="D59" s="223"/>
      <c r="E59" s="223"/>
      <c r="F59" s="223"/>
      <c r="G59" s="223"/>
      <c r="H59" s="223"/>
      <c r="I59" s="223"/>
      <c r="J59" s="223"/>
    </row>
    <row r="60" spans="1:10" ht="21" customHeight="1">
      <c r="A60" s="223" t="s">
        <v>201</v>
      </c>
      <c r="B60" s="223"/>
      <c r="C60" s="223"/>
      <c r="D60" s="223"/>
      <c r="E60" s="223"/>
      <c r="F60" s="223"/>
      <c r="G60" s="223"/>
      <c r="H60" s="223"/>
      <c r="I60" s="223"/>
      <c r="J60" s="223"/>
    </row>
    <row r="61" spans="1:10" ht="21" customHeight="1">
      <c r="A61" s="222" t="s">
        <v>24</v>
      </c>
      <c r="B61" s="222"/>
      <c r="C61" s="222"/>
      <c r="D61" s="222"/>
      <c r="E61" s="222"/>
      <c r="F61" s="222"/>
      <c r="G61" s="222"/>
      <c r="H61" s="222"/>
      <c r="I61" s="222"/>
      <c r="J61" s="222"/>
    </row>
    <row r="62" spans="1:10" ht="9" customHeight="1">
      <c r="A62" s="85"/>
      <c r="B62" s="86"/>
      <c r="C62" s="85"/>
      <c r="D62" s="87"/>
      <c r="E62" s="85"/>
      <c r="F62" s="87"/>
      <c r="G62" s="85"/>
      <c r="H62" s="87"/>
      <c r="I62" s="85"/>
      <c r="J62" s="87"/>
    </row>
    <row r="63" spans="1:10" s="89" customFormat="1" ht="21" customHeight="1">
      <c r="A63" s="88"/>
      <c r="B63" s="78" t="s">
        <v>45</v>
      </c>
      <c r="C63" s="82"/>
      <c r="D63" s="224" t="s">
        <v>0</v>
      </c>
      <c r="E63" s="224"/>
      <c r="F63" s="224"/>
      <c r="G63" s="80"/>
      <c r="H63" s="224" t="s">
        <v>1</v>
      </c>
      <c r="I63" s="224"/>
      <c r="J63" s="224"/>
    </row>
    <row r="64" spans="1:10" s="89" customFormat="1" ht="21" customHeight="1">
      <c r="A64" s="88"/>
      <c r="B64" s="78"/>
      <c r="C64" s="82"/>
      <c r="D64" s="225" t="s">
        <v>2</v>
      </c>
      <c r="E64" s="225"/>
      <c r="F64" s="225"/>
      <c r="G64" s="181"/>
      <c r="H64" s="225" t="s">
        <v>2</v>
      </c>
      <c r="I64" s="225"/>
      <c r="J64" s="225"/>
    </row>
    <row r="65" spans="1:10" s="89" customFormat="1" ht="21" customHeight="1">
      <c r="A65" s="88"/>
      <c r="B65" s="78"/>
      <c r="C65" s="82"/>
      <c r="D65" s="90" t="s">
        <v>138</v>
      </c>
      <c r="E65" s="83"/>
      <c r="F65" s="90" t="s">
        <v>138</v>
      </c>
      <c r="G65" s="181"/>
      <c r="H65" s="90" t="s">
        <v>138</v>
      </c>
      <c r="I65" s="83"/>
      <c r="J65" s="90" t="s">
        <v>138</v>
      </c>
    </row>
    <row r="66" spans="1:10" s="89" customFormat="1" ht="21" customHeight="1">
      <c r="A66" s="88"/>
      <c r="B66" s="78"/>
      <c r="C66" s="82"/>
      <c r="D66" s="90" t="s">
        <v>200</v>
      </c>
      <c r="E66" s="83"/>
      <c r="F66" s="90" t="s">
        <v>139</v>
      </c>
      <c r="G66" s="181"/>
      <c r="H66" s="90" t="s">
        <v>200</v>
      </c>
      <c r="I66" s="83"/>
      <c r="J66" s="90" t="s">
        <v>139</v>
      </c>
    </row>
    <row r="67" spans="1:10" s="1" customFormat="1" ht="21" customHeight="1">
      <c r="A67" s="91"/>
      <c r="B67" s="125"/>
      <c r="C67" s="78"/>
      <c r="D67" s="80" t="s">
        <v>129</v>
      </c>
      <c r="E67" s="78"/>
      <c r="F67" s="80" t="s">
        <v>100</v>
      </c>
      <c r="G67" s="78"/>
      <c r="H67" s="80" t="s">
        <v>129</v>
      </c>
      <c r="I67" s="78"/>
      <c r="J67" s="80" t="s">
        <v>100</v>
      </c>
    </row>
    <row r="68" spans="1:10" s="1" customFormat="1" ht="21" customHeight="1">
      <c r="A68" s="91"/>
      <c r="B68" s="125"/>
      <c r="C68" s="78"/>
      <c r="D68" s="80" t="s">
        <v>140</v>
      </c>
      <c r="E68" s="78"/>
      <c r="F68" s="80"/>
      <c r="G68" s="78"/>
      <c r="H68" s="80" t="s">
        <v>140</v>
      </c>
      <c r="I68" s="78"/>
      <c r="J68" s="80"/>
    </row>
    <row r="69" spans="1:10" s="1" customFormat="1" ht="21" customHeight="1">
      <c r="A69" s="226" t="s">
        <v>162</v>
      </c>
      <c r="B69" s="226"/>
      <c r="C69" s="78"/>
      <c r="D69" s="78"/>
      <c r="E69" s="78"/>
      <c r="F69" s="78"/>
      <c r="G69" s="78"/>
      <c r="H69" s="78"/>
      <c r="I69" s="78"/>
      <c r="J69" s="78"/>
    </row>
    <row r="70" spans="1:10" ht="21" customHeight="1">
      <c r="A70" s="91" t="s">
        <v>163</v>
      </c>
      <c r="C70" s="126"/>
      <c r="D70" s="127"/>
      <c r="E70" s="127"/>
      <c r="F70" s="127"/>
      <c r="G70" s="128"/>
      <c r="H70" s="129"/>
      <c r="I70" s="130"/>
      <c r="J70" s="129"/>
    </row>
    <row r="71" spans="1:10" ht="21" customHeight="1">
      <c r="A71" s="98" t="s">
        <v>164</v>
      </c>
      <c r="B71" s="28">
        <v>12</v>
      </c>
      <c r="C71" s="131"/>
      <c r="D71" s="100">
        <v>51040</v>
      </c>
      <c r="E71" s="189"/>
      <c r="F71" s="100">
        <v>45598</v>
      </c>
      <c r="G71" s="100"/>
      <c r="H71" s="100">
        <v>27947</v>
      </c>
      <c r="I71" s="132"/>
      <c r="J71" s="100">
        <v>27829</v>
      </c>
    </row>
    <row r="72" spans="1:10" ht="21" customHeight="1">
      <c r="A72" s="98" t="s">
        <v>61</v>
      </c>
      <c r="B72" s="28">
        <v>13</v>
      </c>
      <c r="C72" s="131"/>
      <c r="D72" s="100">
        <v>706246</v>
      </c>
      <c r="E72" s="189"/>
      <c r="F72" s="100">
        <v>615178</v>
      </c>
      <c r="G72" s="100"/>
      <c r="H72" s="100">
        <v>410545</v>
      </c>
      <c r="I72" s="132"/>
      <c r="J72" s="100">
        <v>331708</v>
      </c>
    </row>
    <row r="73" spans="1:10" ht="21" customHeight="1">
      <c r="A73" s="98" t="s">
        <v>165</v>
      </c>
      <c r="B73" s="28">
        <v>14</v>
      </c>
      <c r="C73" s="131"/>
      <c r="D73" s="100">
        <v>438474</v>
      </c>
      <c r="E73" s="189"/>
      <c r="F73" s="100">
        <v>228497</v>
      </c>
      <c r="G73" s="100"/>
      <c r="H73" s="100">
        <v>355137</v>
      </c>
      <c r="I73" s="132"/>
      <c r="J73" s="100">
        <v>155571</v>
      </c>
    </row>
    <row r="74" spans="1:10" ht="21" hidden="1" customHeight="1">
      <c r="A74" s="98" t="s">
        <v>166</v>
      </c>
      <c r="B74" s="28"/>
      <c r="C74" s="131"/>
      <c r="D74" s="100"/>
      <c r="E74" s="189"/>
      <c r="F74" s="100"/>
      <c r="G74" s="100"/>
      <c r="H74" s="100"/>
      <c r="I74" s="132"/>
      <c r="J74" s="100"/>
    </row>
    <row r="75" spans="1:10" ht="21" hidden="1" customHeight="1">
      <c r="A75" s="133" t="s">
        <v>167</v>
      </c>
      <c r="B75" s="28">
        <v>4</v>
      </c>
      <c r="C75" s="131"/>
      <c r="D75" s="104"/>
      <c r="E75" s="104"/>
      <c r="F75" s="104">
        <v>0</v>
      </c>
      <c r="G75" s="104"/>
      <c r="H75" s="104"/>
      <c r="I75" s="132"/>
      <c r="J75" s="104">
        <v>0</v>
      </c>
    </row>
    <row r="76" spans="1:10" ht="21" customHeight="1">
      <c r="A76" s="98" t="s">
        <v>168</v>
      </c>
      <c r="B76" s="28">
        <v>4</v>
      </c>
      <c r="C76" s="134"/>
      <c r="D76" s="100">
        <v>830634</v>
      </c>
      <c r="E76" s="189"/>
      <c r="F76" s="100">
        <v>805474</v>
      </c>
      <c r="G76" s="100"/>
      <c r="H76" s="100">
        <v>1354302</v>
      </c>
      <c r="I76" s="132"/>
      <c r="J76" s="100">
        <v>1572812</v>
      </c>
    </row>
    <row r="77" spans="1:10" ht="21" customHeight="1">
      <c r="A77" s="98" t="s">
        <v>169</v>
      </c>
      <c r="B77" s="28">
        <v>15</v>
      </c>
      <c r="C77" s="134"/>
      <c r="D77" s="100">
        <v>130495</v>
      </c>
      <c r="E77" s="189"/>
      <c r="F77" s="100">
        <v>152426</v>
      </c>
      <c r="G77" s="100"/>
      <c r="H77" s="100">
        <v>130495</v>
      </c>
      <c r="I77" s="106"/>
      <c r="J77" s="100">
        <v>152426</v>
      </c>
    </row>
    <row r="78" spans="1:10" ht="21" customHeight="1">
      <c r="A78" s="98" t="s">
        <v>170</v>
      </c>
      <c r="B78" s="28"/>
      <c r="C78" s="134"/>
      <c r="D78" s="100">
        <v>3033</v>
      </c>
      <c r="E78" s="189"/>
      <c r="F78" s="100">
        <v>11452</v>
      </c>
      <c r="G78" s="100"/>
      <c r="H78" s="104">
        <v>0</v>
      </c>
      <c r="I78" s="106"/>
      <c r="J78" s="104">
        <v>0</v>
      </c>
    </row>
    <row r="79" spans="1:10" ht="21" customHeight="1">
      <c r="A79" s="98" t="s">
        <v>6</v>
      </c>
      <c r="B79" s="28"/>
      <c r="C79" s="131"/>
      <c r="D79" s="100">
        <v>135780</v>
      </c>
      <c r="E79" s="189"/>
      <c r="F79" s="100">
        <v>127101</v>
      </c>
      <c r="G79" s="100"/>
      <c r="H79" s="100">
        <v>80887</v>
      </c>
      <c r="I79" s="132"/>
      <c r="J79" s="100">
        <v>80216</v>
      </c>
    </row>
    <row r="80" spans="1:10" ht="21" customHeight="1">
      <c r="A80" s="98" t="s">
        <v>171</v>
      </c>
      <c r="B80" s="28"/>
      <c r="C80" s="131"/>
      <c r="D80" s="100">
        <v>165970</v>
      </c>
      <c r="E80" s="189"/>
      <c r="F80" s="100">
        <v>186917</v>
      </c>
      <c r="G80" s="100"/>
      <c r="H80" s="100">
        <v>74821</v>
      </c>
      <c r="I80" s="132"/>
      <c r="J80" s="100">
        <v>97168</v>
      </c>
    </row>
    <row r="81" spans="1:10" ht="21" customHeight="1">
      <c r="A81" s="98" t="s">
        <v>93</v>
      </c>
      <c r="B81" s="28"/>
      <c r="C81" s="131"/>
      <c r="D81" s="100">
        <v>66495</v>
      </c>
      <c r="E81" s="189"/>
      <c r="F81" s="100">
        <v>61970</v>
      </c>
      <c r="G81" s="100"/>
      <c r="H81" s="100">
        <v>36095</v>
      </c>
      <c r="I81" s="132"/>
      <c r="J81" s="100">
        <v>37120</v>
      </c>
    </row>
    <row r="82" spans="1:10" ht="21" customHeight="1">
      <c r="A82" s="98" t="s">
        <v>7</v>
      </c>
      <c r="B82" s="28">
        <v>16</v>
      </c>
      <c r="C82" s="131"/>
      <c r="D82" s="100">
        <v>27360</v>
      </c>
      <c r="E82" s="189"/>
      <c r="F82" s="100">
        <v>30659</v>
      </c>
      <c r="G82" s="100"/>
      <c r="H82" s="100">
        <v>25785</v>
      </c>
      <c r="I82" s="132"/>
      <c r="J82" s="100">
        <v>26420</v>
      </c>
    </row>
    <row r="83" spans="1:10" ht="21" customHeight="1">
      <c r="A83" s="108" t="s">
        <v>172</v>
      </c>
      <c r="B83" s="28"/>
      <c r="C83" s="134"/>
      <c r="D83" s="110">
        <f>SUM(D71:D82)</f>
        <v>2555527</v>
      </c>
      <c r="E83" s="111"/>
      <c r="F83" s="110">
        <f>SUM(F71:F82)</f>
        <v>2265272</v>
      </c>
      <c r="G83" s="111"/>
      <c r="H83" s="110">
        <f>SUM(H71:H82)</f>
        <v>2496014</v>
      </c>
      <c r="I83" s="111"/>
      <c r="J83" s="110">
        <f>SUM(J71:J82)</f>
        <v>2481270</v>
      </c>
    </row>
    <row r="84" spans="1:10" ht="21" customHeight="1">
      <c r="A84" s="108"/>
      <c r="B84" s="28"/>
      <c r="C84" s="134"/>
      <c r="D84" s="111"/>
      <c r="E84" s="113"/>
      <c r="F84" s="111"/>
      <c r="G84" s="113"/>
      <c r="H84" s="111"/>
      <c r="I84" s="113"/>
      <c r="J84" s="111"/>
    </row>
    <row r="85" spans="1:10" ht="21" customHeight="1">
      <c r="A85" s="91" t="s">
        <v>173</v>
      </c>
      <c r="B85" s="28"/>
      <c r="C85" s="23"/>
      <c r="D85" s="115"/>
      <c r="E85" s="113"/>
      <c r="F85" s="115"/>
      <c r="G85" s="113"/>
      <c r="H85" s="115"/>
      <c r="I85" s="113"/>
      <c r="J85" s="115"/>
    </row>
    <row r="86" spans="1:10" ht="21" customHeight="1">
      <c r="A86" s="98" t="s">
        <v>174</v>
      </c>
      <c r="B86" s="28">
        <v>17</v>
      </c>
      <c r="C86" s="135"/>
      <c r="D86" s="118">
        <v>977353</v>
      </c>
      <c r="E86" s="100"/>
      <c r="F86" s="118">
        <v>42789</v>
      </c>
      <c r="G86" s="100"/>
      <c r="H86" s="100">
        <v>960384</v>
      </c>
      <c r="I86" s="100"/>
      <c r="J86" s="100">
        <v>624</v>
      </c>
    </row>
    <row r="87" spans="1:10" ht="21" customHeight="1">
      <c r="A87" s="98" t="s">
        <v>175</v>
      </c>
      <c r="B87" s="28">
        <v>4</v>
      </c>
      <c r="C87" s="135"/>
      <c r="D87" s="136">
        <v>12525</v>
      </c>
      <c r="E87" s="100"/>
      <c r="F87" s="136">
        <v>94556</v>
      </c>
      <c r="G87" s="100"/>
      <c r="H87" s="136">
        <v>12525</v>
      </c>
      <c r="I87" s="100"/>
      <c r="J87" s="136">
        <v>94556</v>
      </c>
    </row>
    <row r="88" spans="1:10" ht="21" customHeight="1">
      <c r="A88" s="98" t="s">
        <v>176</v>
      </c>
      <c r="B88" s="28">
        <v>18</v>
      </c>
      <c r="C88" s="135"/>
      <c r="D88" s="118">
        <v>1037280</v>
      </c>
      <c r="E88" s="100"/>
      <c r="F88" s="118">
        <v>1990697</v>
      </c>
      <c r="G88" s="100"/>
      <c r="H88" s="118">
        <v>910641</v>
      </c>
      <c r="I88" s="100"/>
      <c r="J88" s="118">
        <v>1515688</v>
      </c>
    </row>
    <row r="89" spans="1:10" ht="19.5" customHeight="1">
      <c r="A89" s="98" t="s">
        <v>177</v>
      </c>
      <c r="B89" s="28">
        <v>19</v>
      </c>
      <c r="C89" s="135"/>
      <c r="D89" s="136">
        <v>29828</v>
      </c>
      <c r="E89" s="100"/>
      <c r="F89" s="136">
        <v>32049</v>
      </c>
      <c r="G89" s="100"/>
      <c r="H89" s="136">
        <v>18022</v>
      </c>
      <c r="I89" s="100"/>
      <c r="J89" s="136">
        <v>19082</v>
      </c>
    </row>
    <row r="90" spans="1:10" ht="15.5" hidden="1">
      <c r="A90" s="98" t="s">
        <v>178</v>
      </c>
      <c r="B90" s="28"/>
      <c r="C90" s="135"/>
      <c r="D90" s="118">
        <v>0</v>
      </c>
      <c r="E90" s="100"/>
      <c r="F90" s="118">
        <v>0</v>
      </c>
      <c r="G90" s="100"/>
      <c r="H90" s="118">
        <v>0</v>
      </c>
      <c r="I90" s="100"/>
      <c r="J90" s="118">
        <v>0</v>
      </c>
    </row>
    <row r="91" spans="1:10" ht="21" customHeight="1">
      <c r="A91" s="98" t="s">
        <v>179</v>
      </c>
      <c r="B91" s="28">
        <v>23</v>
      </c>
      <c r="C91" s="135"/>
      <c r="D91" s="118">
        <v>7721</v>
      </c>
      <c r="E91" s="100"/>
      <c r="F91" s="118">
        <v>12227</v>
      </c>
      <c r="G91" s="100"/>
      <c r="H91" s="118">
        <v>0</v>
      </c>
      <c r="I91" s="100"/>
      <c r="J91" s="118">
        <v>0</v>
      </c>
    </row>
    <row r="92" spans="1:10" ht="21" customHeight="1">
      <c r="A92" s="98" t="s">
        <v>180</v>
      </c>
      <c r="B92" s="28"/>
      <c r="C92" s="135"/>
      <c r="D92" s="136">
        <v>17711</v>
      </c>
      <c r="E92" s="100"/>
      <c r="F92" s="136">
        <v>17317</v>
      </c>
      <c r="G92" s="100"/>
      <c r="H92" s="136">
        <v>7860</v>
      </c>
      <c r="I92" s="100"/>
      <c r="J92" s="136">
        <v>7477</v>
      </c>
    </row>
    <row r="93" spans="1:10" ht="21" customHeight="1">
      <c r="A93" s="98" t="s">
        <v>8</v>
      </c>
      <c r="B93" s="135"/>
      <c r="C93" s="135"/>
      <c r="D93" s="118">
        <v>2138</v>
      </c>
      <c r="E93" s="100"/>
      <c r="F93" s="118">
        <v>2552</v>
      </c>
      <c r="G93" s="100"/>
      <c r="H93" s="118">
        <v>0</v>
      </c>
      <c r="I93" s="100"/>
      <c r="J93" s="118">
        <v>0</v>
      </c>
    </row>
    <row r="94" spans="1:10" ht="21" customHeight="1">
      <c r="A94" s="108" t="s">
        <v>181</v>
      </c>
      <c r="B94" s="26"/>
      <c r="C94" s="23"/>
      <c r="D94" s="110">
        <f>SUM(D86:D93)</f>
        <v>2084556</v>
      </c>
      <c r="E94" s="111"/>
      <c r="F94" s="110">
        <f>SUM(F86:F93)</f>
        <v>2192187</v>
      </c>
      <c r="G94" s="111"/>
      <c r="H94" s="110">
        <f>SUM(H86:H93)</f>
        <v>1909432</v>
      </c>
      <c r="I94" s="111"/>
      <c r="J94" s="110">
        <f>SUM(J86:J93)</f>
        <v>1637427</v>
      </c>
    </row>
    <row r="95" spans="1:10" s="122" customFormat="1" ht="21" customHeight="1">
      <c r="A95" s="137" t="s">
        <v>182</v>
      </c>
      <c r="B95" s="78"/>
      <c r="C95" s="4"/>
      <c r="D95" s="110">
        <f>D94+D83</f>
        <v>4640083</v>
      </c>
      <c r="E95" s="111"/>
      <c r="F95" s="110">
        <f>F94+F83</f>
        <v>4457459</v>
      </c>
      <c r="G95" s="111"/>
      <c r="H95" s="110">
        <f>H94+H83</f>
        <v>4405446</v>
      </c>
      <c r="I95" s="111"/>
      <c r="J95" s="110">
        <f>J94+J83</f>
        <v>4118697</v>
      </c>
    </row>
    <row r="96" spans="1:10" ht="21" customHeight="1">
      <c r="A96" s="127"/>
      <c r="C96" s="2"/>
      <c r="D96" s="138"/>
      <c r="E96" s="138"/>
      <c r="F96" s="138"/>
      <c r="G96" s="138"/>
      <c r="H96" s="138"/>
      <c r="I96" s="138"/>
      <c r="J96" s="138"/>
    </row>
    <row r="97" spans="1:10" ht="21" customHeight="1">
      <c r="A97" s="127"/>
      <c r="C97" s="2"/>
      <c r="D97" s="138"/>
      <c r="E97" s="138"/>
      <c r="F97" s="138"/>
      <c r="G97" s="138"/>
      <c r="H97" s="138"/>
      <c r="I97" s="138"/>
      <c r="J97" s="138"/>
    </row>
    <row r="98" spans="1:10" ht="21" customHeight="1">
      <c r="A98" s="127"/>
      <c r="C98" s="2"/>
      <c r="D98" s="138"/>
      <c r="E98" s="138"/>
      <c r="F98" s="138"/>
      <c r="G98" s="139"/>
      <c r="H98" s="138"/>
      <c r="I98" s="138"/>
      <c r="J98" s="138"/>
    </row>
    <row r="99" spans="1:10" ht="21" customHeight="1">
      <c r="A99" s="127"/>
      <c r="C99" s="2"/>
      <c r="D99" s="138"/>
      <c r="E99" s="138"/>
      <c r="F99" s="138"/>
      <c r="G99" s="139"/>
      <c r="H99" s="138"/>
      <c r="I99" s="138"/>
      <c r="J99" s="138"/>
    </row>
    <row r="100" spans="1:10" ht="21" customHeight="1">
      <c r="A100" s="127"/>
      <c r="C100" s="2"/>
      <c r="D100" s="138"/>
      <c r="E100" s="138"/>
      <c r="F100" s="138"/>
      <c r="G100" s="139"/>
      <c r="H100" s="138"/>
      <c r="I100" s="138"/>
      <c r="J100" s="138"/>
    </row>
    <row r="101" spans="1:10" ht="21" customHeight="1">
      <c r="A101" s="127"/>
      <c r="C101" s="2"/>
      <c r="D101" s="138"/>
      <c r="E101" s="138"/>
      <c r="F101" s="138"/>
      <c r="G101" s="139"/>
      <c r="H101" s="138"/>
      <c r="I101" s="138"/>
      <c r="J101" s="138"/>
    </row>
    <row r="102" spans="1:10" ht="21" customHeight="1">
      <c r="A102" s="127"/>
      <c r="C102" s="2"/>
      <c r="D102" s="138"/>
      <c r="E102" s="138"/>
      <c r="F102" s="138"/>
      <c r="G102" s="139"/>
      <c r="H102" s="138"/>
      <c r="I102" s="138"/>
      <c r="J102" s="138"/>
    </row>
    <row r="103" spans="1:10" ht="21" customHeight="1">
      <c r="A103" s="127"/>
      <c r="C103" s="2"/>
      <c r="D103" s="138"/>
      <c r="E103" s="138"/>
      <c r="F103" s="138"/>
      <c r="G103" s="139"/>
      <c r="H103" s="138"/>
      <c r="I103" s="138"/>
      <c r="J103" s="138"/>
    </row>
    <row r="104" spans="1:10" ht="21" customHeight="1">
      <c r="A104" s="127"/>
      <c r="C104" s="2"/>
      <c r="D104" s="138"/>
      <c r="E104" s="138"/>
      <c r="F104" s="138"/>
      <c r="G104" s="139"/>
      <c r="H104" s="138"/>
      <c r="I104" s="138"/>
      <c r="J104" s="138"/>
    </row>
    <row r="105" spans="1:10" ht="21" customHeight="1">
      <c r="A105" s="127"/>
      <c r="C105" s="2"/>
      <c r="D105" s="138"/>
      <c r="E105" s="138"/>
      <c r="F105" s="138"/>
      <c r="G105" s="139"/>
      <c r="H105" s="138"/>
      <c r="I105" s="138"/>
      <c r="J105" s="138"/>
    </row>
    <row r="106" spans="1:10" ht="21" customHeight="1">
      <c r="A106" s="127"/>
      <c r="C106" s="2"/>
      <c r="D106" s="138"/>
      <c r="E106" s="138"/>
      <c r="F106" s="138"/>
      <c r="G106" s="139"/>
      <c r="H106" s="138"/>
      <c r="I106" s="138"/>
      <c r="J106" s="138"/>
    </row>
    <row r="107" spans="1:10" ht="21" customHeight="1">
      <c r="A107" s="127"/>
      <c r="C107" s="2"/>
      <c r="D107" s="138"/>
      <c r="E107" s="138"/>
      <c r="F107" s="138"/>
      <c r="G107" s="139"/>
      <c r="H107" s="138"/>
      <c r="I107" s="138"/>
      <c r="J107" s="138"/>
    </row>
    <row r="108" spans="1:10" ht="21" customHeight="1">
      <c r="A108" s="127"/>
      <c r="C108" s="2"/>
      <c r="D108" s="138"/>
      <c r="E108" s="138"/>
      <c r="F108" s="138"/>
      <c r="G108" s="139"/>
      <c r="H108" s="138"/>
      <c r="I108" s="138"/>
      <c r="J108" s="138"/>
    </row>
    <row r="109" spans="1:10" ht="21" customHeight="1">
      <c r="A109" s="127"/>
      <c r="C109" s="2"/>
      <c r="D109" s="138"/>
      <c r="E109" s="138"/>
      <c r="F109" s="138"/>
      <c r="G109" s="139"/>
      <c r="H109" s="138"/>
      <c r="I109" s="138"/>
      <c r="J109" s="138"/>
    </row>
    <row r="110" spans="1:10" ht="21" customHeight="1">
      <c r="A110" s="127"/>
      <c r="C110" s="2"/>
      <c r="D110" s="138"/>
      <c r="E110" s="138"/>
      <c r="F110" s="138"/>
      <c r="G110" s="139"/>
      <c r="H110" s="138"/>
      <c r="I110" s="138"/>
      <c r="J110" s="138"/>
    </row>
    <row r="111" spans="1:10" ht="21" customHeight="1">
      <c r="A111" s="127"/>
      <c r="C111" s="2"/>
      <c r="D111" s="138"/>
      <c r="E111" s="138"/>
      <c r="F111" s="138"/>
      <c r="G111" s="139"/>
      <c r="H111" s="138"/>
      <c r="I111" s="138"/>
      <c r="J111" s="138"/>
    </row>
    <row r="112" spans="1:10" ht="21" customHeight="1">
      <c r="A112" s="127"/>
      <c r="C112" s="2"/>
      <c r="D112" s="138"/>
      <c r="E112" s="138"/>
      <c r="F112" s="138"/>
      <c r="G112" s="139"/>
      <c r="H112" s="138"/>
      <c r="I112" s="138"/>
      <c r="J112" s="138"/>
    </row>
    <row r="113" spans="1:10" ht="21" customHeight="1">
      <c r="A113" s="127"/>
      <c r="C113" s="2"/>
      <c r="D113" s="138"/>
      <c r="E113" s="138"/>
      <c r="F113" s="138"/>
      <c r="G113" s="139"/>
      <c r="H113" s="138"/>
      <c r="I113" s="138"/>
      <c r="J113" s="138"/>
    </row>
    <row r="114" spans="1:10" ht="21" customHeight="1">
      <c r="A114" s="127"/>
      <c r="C114" s="2"/>
      <c r="D114" s="138"/>
      <c r="E114" s="138"/>
      <c r="F114" s="138"/>
      <c r="G114" s="139"/>
      <c r="H114" s="138"/>
      <c r="I114" s="138"/>
      <c r="J114" s="138"/>
    </row>
    <row r="115" spans="1:10" ht="21" customHeight="1">
      <c r="A115" s="127"/>
      <c r="C115" s="2"/>
      <c r="D115" s="138"/>
      <c r="E115" s="138"/>
      <c r="F115" s="138"/>
      <c r="G115" s="139"/>
      <c r="H115" s="138"/>
      <c r="I115" s="138"/>
      <c r="J115" s="138"/>
    </row>
    <row r="116" spans="1:10" ht="21" customHeight="1">
      <c r="A116" s="127"/>
      <c r="C116" s="2"/>
      <c r="D116" s="138"/>
      <c r="E116" s="138"/>
      <c r="F116" s="138"/>
      <c r="G116" s="139"/>
      <c r="H116" s="138"/>
      <c r="I116" s="138"/>
      <c r="J116" s="138"/>
    </row>
    <row r="117" spans="1:10" ht="21" customHeight="1">
      <c r="A117" s="127"/>
      <c r="C117" s="2"/>
      <c r="D117" s="138"/>
      <c r="E117" s="138"/>
      <c r="F117" s="138"/>
      <c r="G117" s="139"/>
      <c r="H117" s="138"/>
      <c r="I117" s="138"/>
      <c r="J117" s="138"/>
    </row>
    <row r="118" spans="1:10" ht="21" customHeight="1">
      <c r="A118" s="223" t="s">
        <v>136</v>
      </c>
      <c r="B118" s="223"/>
      <c r="C118" s="223"/>
      <c r="D118" s="223"/>
      <c r="E118" s="223"/>
      <c r="F118" s="223"/>
      <c r="G118" s="223"/>
      <c r="H118" s="223"/>
      <c r="I118" s="223"/>
      <c r="J118" s="223"/>
    </row>
    <row r="119" spans="1:10" ht="21" customHeight="1">
      <c r="A119" s="223" t="s">
        <v>161</v>
      </c>
      <c r="B119" s="223"/>
      <c r="C119" s="223"/>
      <c r="D119" s="223"/>
      <c r="E119" s="223"/>
      <c r="F119" s="223"/>
      <c r="G119" s="223"/>
      <c r="H119" s="223"/>
      <c r="I119" s="223"/>
      <c r="J119" s="223"/>
    </row>
    <row r="120" spans="1:10" ht="21" customHeight="1">
      <c r="A120" s="223" t="s">
        <v>201</v>
      </c>
      <c r="B120" s="223"/>
      <c r="C120" s="223"/>
      <c r="D120" s="223"/>
      <c r="E120" s="223"/>
      <c r="F120" s="223"/>
      <c r="G120" s="223"/>
      <c r="H120" s="223"/>
      <c r="I120" s="223"/>
      <c r="J120" s="223"/>
    </row>
    <row r="121" spans="1:10" ht="21" customHeight="1">
      <c r="A121" s="222" t="s">
        <v>24</v>
      </c>
      <c r="B121" s="222"/>
      <c r="C121" s="222"/>
      <c r="D121" s="222"/>
      <c r="E121" s="222"/>
      <c r="F121" s="222"/>
      <c r="G121" s="222"/>
      <c r="H121" s="222"/>
      <c r="I121" s="222"/>
      <c r="J121" s="222"/>
    </row>
    <row r="122" spans="1:10" ht="9" customHeight="1">
      <c r="A122" s="85"/>
      <c r="B122" s="86"/>
      <c r="C122" s="85"/>
      <c r="D122" s="87"/>
      <c r="E122" s="85"/>
      <c r="F122" s="87"/>
      <c r="G122" s="85"/>
      <c r="H122" s="87"/>
      <c r="I122" s="85"/>
      <c r="J122" s="87"/>
    </row>
    <row r="123" spans="1:10" s="89" customFormat="1" ht="21" customHeight="1">
      <c r="A123" s="88"/>
      <c r="B123" s="78" t="s">
        <v>45</v>
      </c>
      <c r="C123" s="82"/>
      <c r="D123" s="224" t="s">
        <v>0</v>
      </c>
      <c r="E123" s="224"/>
      <c r="F123" s="224"/>
      <c r="G123" s="80"/>
      <c r="H123" s="224" t="s">
        <v>1</v>
      </c>
      <c r="I123" s="224"/>
      <c r="J123" s="224"/>
    </row>
    <row r="124" spans="1:10" s="89" customFormat="1" ht="21" customHeight="1">
      <c r="A124" s="88"/>
      <c r="B124" s="78"/>
      <c r="C124" s="82"/>
      <c r="D124" s="225" t="s">
        <v>2</v>
      </c>
      <c r="E124" s="225"/>
      <c r="F124" s="225"/>
      <c r="G124" s="181"/>
      <c r="H124" s="225" t="s">
        <v>2</v>
      </c>
      <c r="I124" s="225"/>
      <c r="J124" s="225"/>
    </row>
    <row r="125" spans="1:10" s="1" customFormat="1" ht="21" customHeight="1">
      <c r="A125" s="91"/>
      <c r="B125" s="125"/>
      <c r="C125" s="78"/>
      <c r="D125" s="90" t="s">
        <v>138</v>
      </c>
      <c r="E125" s="83"/>
      <c r="F125" s="90" t="s">
        <v>138</v>
      </c>
      <c r="G125" s="181"/>
      <c r="H125" s="90" t="s">
        <v>138</v>
      </c>
      <c r="I125" s="83"/>
      <c r="J125" s="90" t="s">
        <v>138</v>
      </c>
    </row>
    <row r="126" spans="1:10" s="1" customFormat="1" ht="21" customHeight="1">
      <c r="A126" s="91"/>
      <c r="B126" s="125"/>
      <c r="C126" s="78"/>
      <c r="D126" s="90" t="s">
        <v>200</v>
      </c>
      <c r="E126" s="83"/>
      <c r="F126" s="90" t="s">
        <v>139</v>
      </c>
      <c r="G126" s="181"/>
      <c r="H126" s="90" t="s">
        <v>200</v>
      </c>
      <c r="I126" s="83"/>
      <c r="J126" s="90" t="s">
        <v>139</v>
      </c>
    </row>
    <row r="127" spans="1:10" s="1" customFormat="1" ht="21" customHeight="1">
      <c r="A127" s="91"/>
      <c r="B127" s="125"/>
      <c r="C127" s="78"/>
      <c r="D127" s="80" t="s">
        <v>129</v>
      </c>
      <c r="E127" s="78"/>
      <c r="F127" s="80" t="s">
        <v>100</v>
      </c>
      <c r="G127" s="78"/>
      <c r="H127" s="80" t="s">
        <v>129</v>
      </c>
      <c r="I127" s="78"/>
      <c r="J127" s="80" t="s">
        <v>100</v>
      </c>
    </row>
    <row r="128" spans="1:10" s="1" customFormat="1" ht="21" customHeight="1">
      <c r="A128" s="91"/>
      <c r="B128" s="125"/>
      <c r="C128" s="78"/>
      <c r="D128" s="80" t="s">
        <v>140</v>
      </c>
      <c r="E128" s="78"/>
      <c r="F128" s="80"/>
      <c r="G128" s="78"/>
      <c r="H128" s="80" t="s">
        <v>140</v>
      </c>
      <c r="I128" s="78"/>
      <c r="J128" s="80"/>
    </row>
    <row r="129" spans="1:10" s="1" customFormat="1" ht="21" customHeight="1">
      <c r="A129" s="140" t="s">
        <v>183</v>
      </c>
      <c r="B129" s="78"/>
      <c r="C129" s="78"/>
      <c r="D129" s="78"/>
      <c r="E129" s="78"/>
      <c r="F129" s="78"/>
      <c r="G129" s="78"/>
      <c r="H129" s="78"/>
      <c r="I129" s="78"/>
      <c r="J129" s="78"/>
    </row>
    <row r="130" spans="1:10" s="1" customFormat="1" ht="21" customHeight="1">
      <c r="A130" s="141" t="s">
        <v>184</v>
      </c>
      <c r="B130" s="78"/>
      <c r="C130" s="78"/>
      <c r="D130" s="78"/>
      <c r="E130" s="78"/>
      <c r="F130" s="78"/>
      <c r="G130" s="78"/>
      <c r="H130" s="78"/>
      <c r="I130" s="78"/>
      <c r="J130" s="78"/>
    </row>
    <row r="131" spans="1:10" ht="21" customHeight="1">
      <c r="A131" s="4" t="s">
        <v>185</v>
      </c>
      <c r="C131" s="142"/>
      <c r="D131" s="129"/>
      <c r="E131" s="103"/>
      <c r="F131" s="129"/>
      <c r="G131" s="103"/>
      <c r="H131" s="129"/>
      <c r="I131" s="143"/>
      <c r="J131" s="129"/>
    </row>
    <row r="132" spans="1:10" ht="21" customHeight="1">
      <c r="A132" s="23" t="s">
        <v>186</v>
      </c>
      <c r="B132" s="144"/>
      <c r="C132" s="145"/>
      <c r="D132" s="146"/>
      <c r="E132" s="145"/>
      <c r="F132" s="146"/>
      <c r="G132" s="145"/>
      <c r="H132" s="146"/>
      <c r="I132" s="147"/>
      <c r="J132" s="146"/>
    </row>
    <row r="133" spans="1:10" ht="21" customHeight="1">
      <c r="A133" s="148" t="s">
        <v>187</v>
      </c>
      <c r="B133" s="149"/>
      <c r="C133" s="145"/>
      <c r="D133" s="146"/>
      <c r="E133" s="145"/>
      <c r="F133" s="146"/>
      <c r="G133" s="145"/>
      <c r="H133" s="147"/>
      <c r="I133" s="150"/>
      <c r="J133" s="147"/>
    </row>
    <row r="134" spans="1:10" ht="21" customHeight="1" thickBot="1">
      <c r="A134" s="133" t="s">
        <v>188</v>
      </c>
      <c r="B134" s="149">
        <v>20</v>
      </c>
      <c r="C134" s="145"/>
      <c r="D134" s="151">
        <v>6473046</v>
      </c>
      <c r="E134" s="152"/>
      <c r="F134" s="151">
        <v>6473046</v>
      </c>
      <c r="G134" s="152"/>
      <c r="H134" s="151">
        <v>6473046</v>
      </c>
      <c r="I134" s="152"/>
      <c r="J134" s="151">
        <v>6473046</v>
      </c>
    </row>
    <row r="135" spans="1:10" ht="21" customHeight="1" thickTop="1">
      <c r="A135" s="153"/>
      <c r="B135" s="149"/>
      <c r="C135" s="145"/>
      <c r="D135" s="111"/>
      <c r="E135" s="154"/>
      <c r="F135" s="111"/>
      <c r="G135" s="154"/>
      <c r="H135" s="111"/>
      <c r="I135" s="154"/>
      <c r="J135" s="111"/>
    </row>
    <row r="136" spans="1:10" ht="21" customHeight="1">
      <c r="A136" s="148" t="s">
        <v>189</v>
      </c>
      <c r="B136" s="149"/>
      <c r="C136" s="147"/>
      <c r="D136" s="111"/>
      <c r="E136" s="154"/>
      <c r="F136" s="111"/>
      <c r="G136" s="154"/>
      <c r="H136" s="111"/>
      <c r="I136" s="154"/>
      <c r="J136" s="111"/>
    </row>
    <row r="137" spans="1:10" ht="21" customHeight="1">
      <c r="A137" s="133" t="s">
        <v>190</v>
      </c>
      <c r="B137" s="149"/>
      <c r="C137" s="147"/>
      <c r="D137" s="100"/>
      <c r="E137" s="154"/>
      <c r="F137" s="100"/>
      <c r="G137" s="154"/>
      <c r="H137" s="100"/>
      <c r="I137" s="154"/>
      <c r="J137" s="100"/>
    </row>
    <row r="138" spans="1:10" ht="21" customHeight="1">
      <c r="A138" s="155" t="s">
        <v>191</v>
      </c>
      <c r="B138" s="149">
        <v>20</v>
      </c>
      <c r="C138" s="147"/>
      <c r="D138" s="100">
        <v>4854785</v>
      </c>
      <c r="E138" s="154"/>
      <c r="F138" s="100">
        <v>4854785</v>
      </c>
      <c r="G138" s="154"/>
      <c r="H138" s="100">
        <v>4854785</v>
      </c>
      <c r="I138" s="154"/>
      <c r="J138" s="100">
        <v>4854785</v>
      </c>
    </row>
    <row r="139" spans="1:10" ht="21" customHeight="1">
      <c r="A139" s="156"/>
      <c r="B139" s="149"/>
      <c r="C139" s="145"/>
      <c r="D139" s="111"/>
      <c r="E139" s="154"/>
      <c r="F139" s="111"/>
      <c r="G139" s="154"/>
      <c r="H139" s="111"/>
      <c r="I139" s="154"/>
      <c r="J139" s="111"/>
    </row>
    <row r="140" spans="1:10" ht="21" customHeight="1">
      <c r="A140" s="23" t="s">
        <v>192</v>
      </c>
      <c r="B140" s="149"/>
      <c r="C140" s="147"/>
      <c r="D140" s="100">
        <v>-1444321</v>
      </c>
      <c r="E140" s="189"/>
      <c r="F140" s="100">
        <v>-1444321</v>
      </c>
      <c r="G140" s="100"/>
      <c r="H140" s="100">
        <v>-1444321</v>
      </c>
      <c r="I140" s="132"/>
      <c r="J140" s="100">
        <v>-1444321</v>
      </c>
    </row>
    <row r="141" spans="1:10" ht="21" customHeight="1">
      <c r="A141" s="23" t="s">
        <v>103</v>
      </c>
      <c r="B141" s="149">
        <v>20</v>
      </c>
      <c r="C141" s="147"/>
      <c r="D141" s="100">
        <v>174600</v>
      </c>
      <c r="E141" s="189"/>
      <c r="F141" s="100">
        <v>174600</v>
      </c>
      <c r="G141" s="100"/>
      <c r="H141" s="100">
        <v>174600</v>
      </c>
      <c r="I141" s="132"/>
      <c r="J141" s="100">
        <v>174600</v>
      </c>
    </row>
    <row r="142" spans="1:10" ht="21" customHeight="1">
      <c r="A142" s="153"/>
      <c r="B142" s="149"/>
      <c r="C142" s="145"/>
      <c r="D142" s="111"/>
      <c r="E142" s="154"/>
      <c r="F142" s="111"/>
      <c r="G142" s="154"/>
      <c r="H142" s="111"/>
      <c r="I142" s="154"/>
      <c r="J142" s="111"/>
    </row>
    <row r="143" spans="1:10" ht="21" customHeight="1">
      <c r="A143" s="23" t="s">
        <v>9</v>
      </c>
      <c r="B143" s="149"/>
      <c r="C143" s="147"/>
      <c r="D143" s="157"/>
      <c r="E143" s="158"/>
      <c r="F143" s="157"/>
      <c r="G143" s="158"/>
      <c r="H143" s="157"/>
      <c r="I143" s="158"/>
      <c r="J143" s="157"/>
    </row>
    <row r="144" spans="1:10" ht="21" customHeight="1">
      <c r="A144" s="159" t="s">
        <v>193</v>
      </c>
      <c r="B144" s="149"/>
      <c r="C144" s="147"/>
      <c r="D144" s="111"/>
      <c r="E144" s="157"/>
      <c r="F144" s="111"/>
      <c r="G144" s="157"/>
      <c r="H144" s="111"/>
      <c r="I144" s="157"/>
      <c r="J144" s="111"/>
    </row>
    <row r="145" spans="1:10" ht="21" customHeight="1">
      <c r="A145" s="155" t="s">
        <v>25</v>
      </c>
      <c r="B145" s="160"/>
      <c r="C145" s="147"/>
      <c r="D145" s="100">
        <v>12489</v>
      </c>
      <c r="E145" s="189"/>
      <c r="F145" s="100">
        <v>12489</v>
      </c>
      <c r="G145" s="100"/>
      <c r="H145" s="100">
        <v>12489</v>
      </c>
      <c r="I145" s="132"/>
      <c r="J145" s="100">
        <v>12489</v>
      </c>
    </row>
    <row r="146" spans="1:10" ht="21" customHeight="1">
      <c r="A146" s="159" t="s">
        <v>194</v>
      </c>
      <c r="B146" s="149"/>
      <c r="C146" s="149"/>
      <c r="D146" s="161">
        <f>+'SE-Conso-E'!L23</f>
        <v>-1270023</v>
      </c>
      <c r="E146" s="189"/>
      <c r="F146" s="161">
        <v>-1074247</v>
      </c>
      <c r="G146" s="162"/>
      <c r="H146" s="161">
        <f>+'SE-Seperate'!M20</f>
        <v>-1331137</v>
      </c>
      <c r="I146" s="132"/>
      <c r="J146" s="161">
        <v>-1238680</v>
      </c>
    </row>
    <row r="147" spans="1:10" ht="21" customHeight="1">
      <c r="A147" s="159" t="s">
        <v>195</v>
      </c>
      <c r="B147" s="149"/>
      <c r="C147" s="149"/>
      <c r="D147" s="162">
        <f>SUM(D145:D146)</f>
        <v>-1257534</v>
      </c>
      <c r="E147" s="189"/>
      <c r="F147" s="162">
        <f>SUM(F145:F146)</f>
        <v>-1061758</v>
      </c>
      <c r="G147" s="162"/>
      <c r="H147" s="162">
        <f>SUM(H145:H146)</f>
        <v>-1318648</v>
      </c>
      <c r="I147" s="132"/>
      <c r="J147" s="162">
        <f>SUM(J145:J146)</f>
        <v>-1226191</v>
      </c>
    </row>
    <row r="148" spans="1:10" ht="21" customHeight="1">
      <c r="A148" s="23" t="s">
        <v>196</v>
      </c>
      <c r="B148" s="84"/>
      <c r="D148" s="84"/>
      <c r="F148" s="84"/>
      <c r="H148" s="84"/>
      <c r="J148" s="84"/>
    </row>
    <row r="149" spans="1:10" ht="21" customHeight="1">
      <c r="A149" s="163" t="s">
        <v>197</v>
      </c>
      <c r="B149" s="160"/>
      <c r="C149" s="149"/>
      <c r="D149" s="161">
        <f>+'SE-Conso-E'!N23</f>
        <v>2470</v>
      </c>
      <c r="E149" s="189"/>
      <c r="F149" s="161">
        <v>2470</v>
      </c>
      <c r="G149" s="162"/>
      <c r="H149" s="164">
        <v>0</v>
      </c>
      <c r="I149" s="100"/>
      <c r="J149" s="164">
        <v>0</v>
      </c>
    </row>
    <row r="150" spans="1:10" ht="21" customHeight="1">
      <c r="A150" s="159" t="s">
        <v>195</v>
      </c>
      <c r="B150" s="149"/>
      <c r="C150" s="145"/>
      <c r="D150" s="111">
        <f>SUM(D137:D146,D149)</f>
        <v>2330000</v>
      </c>
      <c r="E150" s="154"/>
      <c r="F150" s="111">
        <f>SUM(F137:F146,F149)</f>
        <v>2525776</v>
      </c>
      <c r="G150" s="154"/>
      <c r="H150" s="165">
        <f>SUM(H136:H146)</f>
        <v>2266416</v>
      </c>
      <c r="I150" s="154"/>
      <c r="J150" s="165">
        <f>SUM(J136:J146)</f>
        <v>2358873</v>
      </c>
    </row>
    <row r="151" spans="1:10" ht="21" customHeight="1">
      <c r="A151" s="23" t="s">
        <v>10</v>
      </c>
      <c r="B151" s="149"/>
      <c r="C151" s="147"/>
      <c r="D151" s="161">
        <f>+'SE-Conso-E'!R23</f>
        <v>91730</v>
      </c>
      <c r="E151" s="166"/>
      <c r="F151" s="161">
        <v>91968</v>
      </c>
      <c r="G151" s="166"/>
      <c r="H151" s="164">
        <v>0</v>
      </c>
      <c r="I151" s="100"/>
      <c r="J151" s="164">
        <v>0</v>
      </c>
    </row>
    <row r="152" spans="1:10" s="122" customFormat="1" ht="21" customHeight="1">
      <c r="A152" s="167" t="s">
        <v>198</v>
      </c>
      <c r="B152" s="168"/>
      <c r="C152" s="169"/>
      <c r="D152" s="111">
        <f>SUM(D150:D151)</f>
        <v>2421730</v>
      </c>
      <c r="E152" s="154"/>
      <c r="F152" s="111">
        <f>SUM(F150:F151)</f>
        <v>2617744</v>
      </c>
      <c r="G152" s="154"/>
      <c r="H152" s="170">
        <f>SUM(H150:H151)</f>
        <v>2266416</v>
      </c>
      <c r="I152" s="154"/>
      <c r="J152" s="170">
        <f>SUM(J150:J151)</f>
        <v>2358873</v>
      </c>
    </row>
    <row r="153" spans="1:10" s="122" customFormat="1" ht="21" customHeight="1" thickBot="1">
      <c r="A153" s="4" t="s">
        <v>199</v>
      </c>
      <c r="B153" s="168"/>
      <c r="C153" s="171"/>
      <c r="D153" s="121">
        <f>D152+D95</f>
        <v>7061813</v>
      </c>
      <c r="E153" s="154"/>
      <c r="F153" s="121">
        <f>F152+F95</f>
        <v>7075203</v>
      </c>
      <c r="G153" s="154"/>
      <c r="H153" s="172">
        <f>H152+H95</f>
        <v>6671862</v>
      </c>
      <c r="I153" s="154"/>
      <c r="J153" s="172">
        <f>J152+J95</f>
        <v>6477570</v>
      </c>
    </row>
    <row r="154" spans="1:10" s="122" customFormat="1" ht="21" customHeight="1" thickTop="1">
      <c r="A154" s="4"/>
      <c r="B154" s="168"/>
      <c r="C154" s="171"/>
      <c r="D154" s="173">
        <f>D39-D153</f>
        <v>0</v>
      </c>
      <c r="E154" s="174"/>
      <c r="F154" s="173"/>
      <c r="G154" s="174"/>
      <c r="H154" s="173">
        <f>H39-H153</f>
        <v>0</v>
      </c>
      <c r="I154" s="175"/>
      <c r="J154" s="124"/>
    </row>
    <row r="155" spans="1:10" s="122" customFormat="1" ht="21" customHeight="1">
      <c r="A155" s="4"/>
      <c r="B155" s="168"/>
      <c r="C155" s="171"/>
      <c r="D155" s="173"/>
      <c r="E155" s="174"/>
      <c r="F155" s="173"/>
      <c r="G155" s="174"/>
      <c r="H155" s="173"/>
      <c r="I155" s="175"/>
      <c r="J155" s="124"/>
    </row>
    <row r="156" spans="1:10" s="122" customFormat="1" ht="21" customHeight="1">
      <c r="A156" s="4"/>
      <c r="B156" s="168"/>
      <c r="C156" s="171"/>
      <c r="D156" s="173"/>
      <c r="E156" s="174"/>
      <c r="F156" s="173"/>
      <c r="G156" s="174"/>
      <c r="H156" s="173"/>
      <c r="I156" s="175"/>
      <c r="J156" s="124"/>
    </row>
    <row r="157" spans="1:10" s="122" customFormat="1" ht="21" customHeight="1">
      <c r="A157" s="4"/>
      <c r="B157" s="168"/>
      <c r="C157" s="171"/>
      <c r="D157" s="173"/>
      <c r="E157" s="174"/>
      <c r="F157" s="173"/>
      <c r="G157" s="174"/>
      <c r="H157" s="173"/>
      <c r="I157" s="175"/>
      <c r="J157" s="124"/>
    </row>
    <row r="158" spans="1:10" s="122" customFormat="1" ht="21" customHeight="1">
      <c r="A158" s="4"/>
      <c r="B158" s="168"/>
      <c r="C158" s="171"/>
      <c r="D158" s="124"/>
      <c r="E158" s="176"/>
      <c r="F158" s="124"/>
      <c r="G158" s="176"/>
      <c r="H158" s="124"/>
      <c r="I158" s="175"/>
      <c r="J158" s="124"/>
    </row>
    <row r="159" spans="1:10" s="122" customFormat="1" ht="21" customHeight="1">
      <c r="A159" s="4"/>
      <c r="B159" s="168"/>
      <c r="C159" s="171"/>
      <c r="D159" s="124"/>
      <c r="E159" s="176"/>
      <c r="F159" s="124"/>
      <c r="G159" s="176"/>
      <c r="H159" s="124"/>
      <c r="I159" s="175"/>
      <c r="J159" s="124"/>
    </row>
    <row r="160" spans="1:10" s="122" customFormat="1" ht="21" customHeight="1">
      <c r="A160" s="4"/>
      <c r="B160" s="168"/>
      <c r="C160" s="171"/>
      <c r="D160" s="124"/>
      <c r="E160" s="176"/>
      <c r="F160" s="124"/>
      <c r="G160" s="176"/>
      <c r="H160" s="124"/>
      <c r="I160" s="175"/>
      <c r="J160" s="124"/>
    </row>
    <row r="161" spans="1:10" s="122" customFormat="1" ht="21" customHeight="1">
      <c r="A161" s="4"/>
      <c r="B161" s="168"/>
      <c r="C161" s="171"/>
      <c r="D161" s="124"/>
      <c r="E161" s="176"/>
      <c r="F161" s="124"/>
      <c r="G161" s="176"/>
      <c r="H161" s="124"/>
      <c r="I161" s="175"/>
      <c r="J161" s="124"/>
    </row>
    <row r="162" spans="1:10" s="122" customFormat="1" ht="21" customHeight="1">
      <c r="A162" s="4"/>
      <c r="B162" s="168"/>
      <c r="C162" s="171"/>
      <c r="D162" s="124"/>
      <c r="E162" s="176"/>
      <c r="F162" s="124"/>
      <c r="G162" s="176"/>
      <c r="H162" s="124"/>
      <c r="I162" s="175"/>
      <c r="J162" s="124"/>
    </row>
    <row r="163" spans="1:10" s="122" customFormat="1" ht="21" customHeight="1">
      <c r="A163" s="4"/>
      <c r="B163" s="168"/>
      <c r="C163" s="171"/>
      <c r="D163" s="124"/>
      <c r="E163" s="176"/>
      <c r="F163" s="124"/>
      <c r="G163" s="176"/>
      <c r="H163" s="124"/>
      <c r="I163" s="175"/>
      <c r="J163" s="124"/>
    </row>
    <row r="164" spans="1:10" s="122" customFormat="1" ht="21" customHeight="1">
      <c r="A164" s="4"/>
      <c r="B164" s="168"/>
      <c r="C164" s="171"/>
      <c r="D164" s="124"/>
      <c r="E164" s="176"/>
      <c r="F164" s="124"/>
      <c r="G164" s="176"/>
      <c r="H164" s="124"/>
      <c r="I164" s="175"/>
      <c r="J164" s="124"/>
    </row>
    <row r="165" spans="1:10" s="122" customFormat="1" ht="21" customHeight="1">
      <c r="A165" s="4"/>
      <c r="B165" s="168"/>
      <c r="C165" s="171"/>
      <c r="D165" s="124"/>
      <c r="E165" s="176"/>
      <c r="F165" s="124"/>
      <c r="G165" s="176"/>
      <c r="H165" s="124"/>
      <c r="I165" s="175"/>
      <c r="J165" s="124"/>
    </row>
    <row r="166" spans="1:10" s="122" customFormat="1" ht="21" customHeight="1">
      <c r="A166" s="4"/>
      <c r="B166" s="168"/>
      <c r="C166" s="171"/>
      <c r="D166" s="124"/>
      <c r="E166" s="176"/>
      <c r="F166" s="124"/>
      <c r="G166" s="176"/>
      <c r="H166" s="124"/>
      <c r="I166" s="175"/>
      <c r="J166" s="124"/>
    </row>
    <row r="167" spans="1:10" ht="21" customHeight="1">
      <c r="J167" s="177"/>
    </row>
    <row r="168" spans="1:10" ht="21" customHeight="1">
      <c r="J168" s="177"/>
    </row>
    <row r="169" spans="1:10" ht="21" customHeight="1">
      <c r="D169" s="178"/>
      <c r="F169" s="178"/>
      <c r="H169" s="178"/>
      <c r="J169" s="178"/>
    </row>
    <row r="170" spans="1:10" ht="21" customHeight="1">
      <c r="J170" s="177"/>
    </row>
    <row r="171" spans="1:10" ht="21" customHeight="1">
      <c r="J171" s="177"/>
    </row>
    <row r="172" spans="1:10" ht="21" customHeight="1">
      <c r="A172" s="23" t="s">
        <v>58</v>
      </c>
      <c r="J172" s="177"/>
    </row>
    <row r="173" spans="1:10" ht="21" customHeight="1">
      <c r="D173" s="190"/>
      <c r="E173" s="191"/>
      <c r="F173" s="190"/>
      <c r="G173" s="191"/>
      <c r="H173" s="190"/>
      <c r="I173" s="180"/>
      <c r="J173" s="179"/>
    </row>
    <row r="174" spans="1:10" ht="21" customHeight="1">
      <c r="J174" s="177"/>
    </row>
    <row r="175" spans="1:10" ht="21" customHeight="1">
      <c r="J175" s="177"/>
    </row>
    <row r="176" spans="1:10" ht="21" customHeight="1">
      <c r="J176" s="177"/>
    </row>
    <row r="177" spans="10:10" ht="21" customHeight="1">
      <c r="J177" s="177"/>
    </row>
    <row r="178" spans="10:10" ht="21" customHeight="1">
      <c r="J178" s="177"/>
    </row>
    <row r="179" spans="10:10" ht="21" customHeight="1">
      <c r="J179" s="177"/>
    </row>
    <row r="180" spans="10:10" ht="21" customHeight="1">
      <c r="J180" s="177"/>
    </row>
    <row r="181" spans="10:10" ht="21" customHeight="1">
      <c r="J181" s="177"/>
    </row>
    <row r="182" spans="10:10" ht="21" customHeight="1">
      <c r="J182" s="177"/>
    </row>
    <row r="183" spans="10:10" ht="21" customHeight="1">
      <c r="J183" s="177"/>
    </row>
    <row r="184" spans="10:10" ht="21" customHeight="1">
      <c r="J184" s="177"/>
    </row>
    <row r="185" spans="10:10" ht="21" customHeight="1">
      <c r="J185" s="177"/>
    </row>
    <row r="186" spans="10:10" ht="21" customHeight="1">
      <c r="J186" s="177"/>
    </row>
    <row r="187" spans="10:10" ht="21" customHeight="1">
      <c r="J187" s="177"/>
    </row>
    <row r="188" spans="10:10" ht="21" customHeight="1">
      <c r="J188" s="177"/>
    </row>
    <row r="189" spans="10:10" ht="21" customHeight="1">
      <c r="J189" s="177"/>
    </row>
    <row r="190" spans="10:10" ht="21" customHeight="1">
      <c r="J190" s="177"/>
    </row>
    <row r="191" spans="10:10" ht="21" customHeight="1">
      <c r="J191" s="177"/>
    </row>
    <row r="192" spans="10:10" ht="21" customHeight="1">
      <c r="J192" s="177"/>
    </row>
    <row r="193" spans="10:10" ht="21" customHeight="1">
      <c r="J193" s="177"/>
    </row>
    <row r="194" spans="10:10" ht="21" customHeight="1">
      <c r="J194" s="177"/>
    </row>
    <row r="195" spans="10:10" ht="21" customHeight="1">
      <c r="J195" s="177"/>
    </row>
    <row r="196" spans="10:10" ht="21" customHeight="1">
      <c r="J196" s="177"/>
    </row>
    <row r="197" spans="10:10" ht="21" customHeight="1">
      <c r="J197" s="177"/>
    </row>
    <row r="198" spans="10:10" ht="21" customHeight="1">
      <c r="J198" s="177"/>
    </row>
    <row r="199" spans="10:10" ht="21" customHeight="1">
      <c r="J199" s="177"/>
    </row>
    <row r="200" spans="10:10" ht="21" customHeight="1">
      <c r="J200" s="177"/>
    </row>
    <row r="201" spans="10:10" ht="21" customHeight="1">
      <c r="J201" s="177"/>
    </row>
    <row r="202" spans="10:10" ht="21" customHeight="1">
      <c r="J202" s="177"/>
    </row>
    <row r="203" spans="10:10" ht="21" customHeight="1">
      <c r="J203" s="177"/>
    </row>
    <row r="204" spans="10:10" ht="21" customHeight="1">
      <c r="J204" s="177"/>
    </row>
    <row r="205" spans="10:10" ht="21" customHeight="1">
      <c r="J205" s="177"/>
    </row>
    <row r="206" spans="10:10" ht="21" customHeight="1">
      <c r="J206" s="177"/>
    </row>
    <row r="207" spans="10:10" ht="21" customHeight="1">
      <c r="J207" s="177"/>
    </row>
    <row r="208" spans="10:10" ht="21" customHeight="1">
      <c r="J208" s="177"/>
    </row>
    <row r="209" spans="10:10" ht="21" customHeight="1">
      <c r="J209" s="177"/>
    </row>
    <row r="210" spans="10:10" ht="21" customHeight="1">
      <c r="J210" s="177"/>
    </row>
    <row r="211" spans="10:10" ht="21" customHeight="1">
      <c r="J211" s="177"/>
    </row>
    <row r="212" spans="10:10" ht="21" customHeight="1">
      <c r="J212" s="177"/>
    </row>
    <row r="213" spans="10:10" ht="21" customHeight="1">
      <c r="J213" s="177"/>
    </row>
    <row r="214" spans="10:10" ht="21" customHeight="1">
      <c r="J214" s="177"/>
    </row>
    <row r="215" spans="10:10" ht="21" customHeight="1">
      <c r="J215" s="177"/>
    </row>
    <row r="216" spans="10:10" ht="21" customHeight="1">
      <c r="J216" s="177"/>
    </row>
    <row r="217" spans="10:10" ht="21" customHeight="1">
      <c r="J217" s="177"/>
    </row>
    <row r="218" spans="10:10" ht="21" customHeight="1">
      <c r="J218" s="177"/>
    </row>
    <row r="219" spans="10:10" ht="21" customHeight="1">
      <c r="J219" s="177"/>
    </row>
    <row r="220" spans="10:10" ht="21" customHeight="1">
      <c r="J220" s="177"/>
    </row>
    <row r="221" spans="10:10" ht="21" customHeight="1">
      <c r="J221" s="177"/>
    </row>
    <row r="222" spans="10:10" ht="21" customHeight="1">
      <c r="J222" s="177"/>
    </row>
    <row r="223" spans="10:10" ht="21" customHeight="1">
      <c r="J223" s="177"/>
    </row>
    <row r="224" spans="10:10" ht="21" customHeight="1">
      <c r="J224" s="177"/>
    </row>
    <row r="225" spans="10:10" ht="21" customHeight="1">
      <c r="J225" s="177"/>
    </row>
    <row r="226" spans="10:10" ht="21" customHeight="1">
      <c r="J226" s="177"/>
    </row>
    <row r="227" spans="10:10" ht="21" customHeight="1">
      <c r="J227" s="177"/>
    </row>
    <row r="228" spans="10:10" ht="21" customHeight="1">
      <c r="J228" s="177"/>
    </row>
    <row r="229" spans="10:10" ht="21" customHeight="1">
      <c r="J229" s="177"/>
    </row>
    <row r="230" spans="10:10" ht="21" customHeight="1">
      <c r="J230" s="177"/>
    </row>
    <row r="231" spans="10:10" ht="21" customHeight="1">
      <c r="J231" s="177"/>
    </row>
    <row r="232" spans="10:10" ht="21" customHeight="1">
      <c r="J232" s="177"/>
    </row>
    <row r="233" spans="10:10" ht="21" customHeight="1">
      <c r="J233" s="177"/>
    </row>
    <row r="234" spans="10:10" ht="21" customHeight="1">
      <c r="J234" s="177"/>
    </row>
    <row r="235" spans="10:10" ht="21" customHeight="1">
      <c r="J235" s="177"/>
    </row>
    <row r="236" spans="10:10" ht="21" customHeight="1">
      <c r="J236" s="177"/>
    </row>
    <row r="237" spans="10:10" ht="21" customHeight="1">
      <c r="J237" s="177"/>
    </row>
    <row r="238" spans="10:10" ht="21" customHeight="1">
      <c r="J238" s="177"/>
    </row>
    <row r="239" spans="10:10" ht="21" customHeight="1">
      <c r="J239" s="177"/>
    </row>
    <row r="240" spans="10:10" ht="21" customHeight="1">
      <c r="J240" s="177"/>
    </row>
    <row r="241" spans="10:10" ht="21" customHeight="1">
      <c r="J241" s="177"/>
    </row>
    <row r="242" spans="10:10" ht="21" customHeight="1">
      <c r="J242" s="177"/>
    </row>
    <row r="243" spans="10:10" ht="21" customHeight="1">
      <c r="J243" s="177"/>
    </row>
    <row r="244" spans="10:10" ht="21" customHeight="1">
      <c r="J244" s="177"/>
    </row>
    <row r="245" spans="10:10" ht="21" customHeight="1">
      <c r="J245" s="177"/>
    </row>
    <row r="246" spans="10:10" ht="21" customHeight="1">
      <c r="J246" s="177"/>
    </row>
    <row r="247" spans="10:10" ht="21" customHeight="1">
      <c r="J247" s="177"/>
    </row>
    <row r="248" spans="10:10" ht="21" customHeight="1">
      <c r="J248" s="177"/>
    </row>
    <row r="249" spans="10:10" ht="21" customHeight="1">
      <c r="J249" s="177"/>
    </row>
    <row r="250" spans="10:10" ht="21" customHeight="1">
      <c r="J250" s="177"/>
    </row>
    <row r="251" spans="10:10" ht="21" customHeight="1">
      <c r="J251" s="177"/>
    </row>
  </sheetData>
  <mergeCells count="25">
    <mergeCell ref="D124:F124"/>
    <mergeCell ref="H124:J124"/>
    <mergeCell ref="D63:F63"/>
    <mergeCell ref="H63:J63"/>
    <mergeCell ref="D64:F64"/>
    <mergeCell ref="H64:J64"/>
    <mergeCell ref="A119:J119"/>
    <mergeCell ref="A120:J120"/>
    <mergeCell ref="A121:J121"/>
    <mergeCell ref="D123:F123"/>
    <mergeCell ref="H123:J123"/>
    <mergeCell ref="A69:B69"/>
    <mergeCell ref="A118:J118"/>
    <mergeCell ref="A61:J61"/>
    <mergeCell ref="A1:J1"/>
    <mergeCell ref="A2:J2"/>
    <mergeCell ref="A3:J3"/>
    <mergeCell ref="A4:J4"/>
    <mergeCell ref="D6:F6"/>
    <mergeCell ref="H6:J6"/>
    <mergeCell ref="D7:F7"/>
    <mergeCell ref="H7:J7"/>
    <mergeCell ref="A58:J58"/>
    <mergeCell ref="A59:J59"/>
    <mergeCell ref="A60:J60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05"/>
  <sheetViews>
    <sheetView view="pageBreakPreview" topLeftCell="A52" zoomScale="80" zoomScaleNormal="97" zoomScaleSheetLayoutView="80" workbookViewId="0">
      <selection activeCell="A54" sqref="A54:XFD54"/>
    </sheetView>
  </sheetViews>
  <sheetFormatPr defaultColWidth="9.09765625" defaultRowHeight="21" customHeight="1"/>
  <cols>
    <col min="1" max="1" width="61" style="3" customWidth="1"/>
    <col min="2" max="2" width="1.3984375" style="3" customWidth="1"/>
    <col min="3" max="3" width="7.09765625" style="3" bestFit="1" customWidth="1"/>
    <col min="4" max="4" width="1.3984375" style="3" customWidth="1"/>
    <col min="5" max="5" width="17.09765625" style="10" customWidth="1"/>
    <col min="6" max="6" width="1" style="10" customWidth="1"/>
    <col min="7" max="7" width="17.09765625" style="10" customWidth="1"/>
    <col min="8" max="8" width="1.09765625" style="61" customWidth="1"/>
    <col min="9" max="9" width="17.09765625" style="10" customWidth="1"/>
    <col min="10" max="10" width="1.09765625" style="10" customWidth="1"/>
    <col min="11" max="11" width="17.09765625" style="10" customWidth="1"/>
    <col min="12" max="16384" width="9.09765625" style="3"/>
  </cols>
  <sheetData>
    <row r="1" spans="1:12" ht="21" customHeight="1">
      <c r="A1" s="223" t="s">
        <v>70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2" ht="21" customHeight="1">
      <c r="A2" s="223" t="s">
        <v>219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21" customHeight="1">
      <c r="A3" s="223" t="s">
        <v>128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2" ht="21" customHeight="1">
      <c r="A4" s="223" t="s">
        <v>32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2" s="23" customFormat="1" ht="21" customHeight="1">
      <c r="A5" s="222" t="s">
        <v>24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2" s="23" customFormat="1" ht="9" customHeight="1">
      <c r="H6" s="30"/>
    </row>
    <row r="7" spans="1:12" s="1" customFormat="1" ht="21" customHeight="1">
      <c r="A7" s="22"/>
      <c r="B7" s="22"/>
      <c r="C7" s="18" t="s">
        <v>45</v>
      </c>
      <c r="D7" s="18"/>
      <c r="E7" s="224" t="s">
        <v>0</v>
      </c>
      <c r="F7" s="224"/>
      <c r="G7" s="224"/>
      <c r="H7" s="82"/>
      <c r="I7" s="224" t="s">
        <v>1</v>
      </c>
      <c r="J7" s="224"/>
      <c r="K7" s="224"/>
      <c r="L7" s="31"/>
    </row>
    <row r="8" spans="1:12" s="1" customFormat="1" ht="21" customHeight="1">
      <c r="A8" s="22"/>
      <c r="B8" s="22"/>
      <c r="C8" s="78"/>
      <c r="D8" s="78"/>
      <c r="E8" s="224" t="s">
        <v>2</v>
      </c>
      <c r="F8" s="224"/>
      <c r="G8" s="224"/>
      <c r="H8" s="82"/>
      <c r="I8" s="224" t="s">
        <v>2</v>
      </c>
      <c r="J8" s="224"/>
      <c r="K8" s="224"/>
      <c r="L8" s="4"/>
    </row>
    <row r="9" spans="1:12" s="23" customFormat="1" ht="21" customHeight="1">
      <c r="E9" s="32" t="s">
        <v>129</v>
      </c>
      <c r="F9" s="33"/>
      <c r="G9" s="33" t="s">
        <v>100</v>
      </c>
      <c r="H9" s="33"/>
      <c r="I9" s="32" t="s">
        <v>129</v>
      </c>
      <c r="J9" s="33"/>
      <c r="K9" s="33" t="s">
        <v>100</v>
      </c>
    </row>
    <row r="10" spans="1:12" ht="21" customHeight="1">
      <c r="A10" s="34"/>
      <c r="B10" s="34"/>
      <c r="C10" s="35"/>
      <c r="D10" s="35"/>
      <c r="E10" s="36"/>
      <c r="F10" s="37"/>
      <c r="G10" s="83"/>
      <c r="H10" s="38"/>
      <c r="I10" s="37"/>
      <c r="J10" s="37"/>
      <c r="K10" s="83"/>
    </row>
    <row r="11" spans="1:12" s="41" customFormat="1" ht="21" customHeight="1">
      <c r="A11" s="81" t="s">
        <v>216</v>
      </c>
      <c r="B11" s="11"/>
      <c r="C11" s="5"/>
      <c r="D11" s="5"/>
      <c r="E11" s="42">
        <v>391805</v>
      </c>
      <c r="F11" s="43"/>
      <c r="G11" s="42">
        <v>559373</v>
      </c>
      <c r="H11" s="44"/>
      <c r="I11" s="42">
        <v>34425</v>
      </c>
      <c r="J11" s="43"/>
      <c r="K11" s="42">
        <v>70191</v>
      </c>
    </row>
    <row r="12" spans="1:12" ht="21" customHeight="1">
      <c r="A12" s="23" t="s">
        <v>69</v>
      </c>
      <c r="B12" s="23"/>
      <c r="C12" s="6"/>
      <c r="D12" s="6"/>
      <c r="E12" s="42">
        <v>-318286</v>
      </c>
      <c r="F12" s="43"/>
      <c r="G12" s="42">
        <v>-443360</v>
      </c>
      <c r="H12" s="44"/>
      <c r="I12" s="42">
        <v>-31422</v>
      </c>
      <c r="J12" s="43"/>
      <c r="K12" s="42">
        <v>-57509</v>
      </c>
    </row>
    <row r="13" spans="1:12" s="41" customFormat="1" ht="21" customHeight="1">
      <c r="A13" s="4" t="s">
        <v>11</v>
      </c>
      <c r="B13" s="4"/>
      <c r="C13" s="5"/>
      <c r="D13" s="5"/>
      <c r="E13" s="75">
        <f>SUM(E11:E12)</f>
        <v>73519</v>
      </c>
      <c r="F13" s="39"/>
      <c r="G13" s="75">
        <f>SUM(G11:G12)</f>
        <v>116013</v>
      </c>
      <c r="H13" s="40"/>
      <c r="I13" s="75">
        <f>SUM(I11:I12)</f>
        <v>3003</v>
      </c>
      <c r="J13" s="39"/>
      <c r="K13" s="75">
        <f>SUM(K11:K12)</f>
        <v>12682</v>
      </c>
    </row>
    <row r="14" spans="1:12" s="41" customFormat="1" ht="9" customHeight="1">
      <c r="A14" s="4"/>
      <c r="B14" s="4"/>
      <c r="C14" s="5"/>
      <c r="D14" s="5"/>
      <c r="E14" s="39"/>
      <c r="F14" s="39"/>
      <c r="G14" s="39"/>
      <c r="H14" s="40"/>
      <c r="I14" s="39"/>
      <c r="J14" s="39"/>
      <c r="K14" s="39"/>
    </row>
    <row r="15" spans="1:12" ht="21" customHeight="1">
      <c r="A15" s="23" t="s">
        <v>12</v>
      </c>
      <c r="B15" s="23"/>
      <c r="C15" s="7">
        <v>21</v>
      </c>
      <c r="D15" s="7"/>
      <c r="E15" s="46">
        <v>1837</v>
      </c>
      <c r="F15" s="43"/>
      <c r="G15" s="46">
        <v>955</v>
      </c>
      <c r="H15" s="44"/>
      <c r="I15" s="46">
        <v>74074</v>
      </c>
      <c r="J15" s="43"/>
      <c r="K15" s="46">
        <v>17276</v>
      </c>
    </row>
    <row r="16" spans="1:12" ht="21" customHeight="1">
      <c r="A16" s="23" t="s">
        <v>65</v>
      </c>
      <c r="B16" s="23"/>
      <c r="C16" s="28"/>
      <c r="D16" s="6"/>
      <c r="E16" s="46">
        <v>-29615</v>
      </c>
      <c r="F16" s="47"/>
      <c r="G16" s="46">
        <v>-37499</v>
      </c>
      <c r="H16" s="48"/>
      <c r="I16" s="46">
        <v>-6167</v>
      </c>
      <c r="J16" s="47"/>
      <c r="K16" s="46">
        <v>-7189</v>
      </c>
    </row>
    <row r="17" spans="1:11" ht="21" customHeight="1">
      <c r="A17" s="23" t="s">
        <v>13</v>
      </c>
      <c r="B17" s="23"/>
      <c r="C17" s="6"/>
      <c r="D17" s="6"/>
      <c r="E17" s="46">
        <v>-78290</v>
      </c>
      <c r="F17" s="47"/>
      <c r="G17" s="46">
        <v>-83039</v>
      </c>
      <c r="H17" s="48"/>
      <c r="I17" s="46">
        <v>-37936</v>
      </c>
      <c r="J17" s="47"/>
      <c r="K17" s="46">
        <v>-35014</v>
      </c>
    </row>
    <row r="18" spans="1:11" ht="21" customHeight="1">
      <c r="A18" s="23" t="s">
        <v>95</v>
      </c>
      <c r="B18" s="23"/>
      <c r="C18" s="6"/>
      <c r="D18" s="6"/>
      <c r="E18" s="46"/>
      <c r="F18" s="47"/>
      <c r="G18" s="46"/>
      <c r="H18" s="48"/>
      <c r="I18" s="46"/>
      <c r="J18" s="47"/>
      <c r="K18" s="46"/>
    </row>
    <row r="19" spans="1:11" ht="21" customHeight="1">
      <c r="A19" s="12" t="s">
        <v>98</v>
      </c>
      <c r="B19" s="23"/>
      <c r="C19" s="6">
        <v>8</v>
      </c>
      <c r="D19" s="6"/>
      <c r="E19" s="70">
        <v>0</v>
      </c>
      <c r="F19" s="47"/>
      <c r="G19" s="70">
        <v>0</v>
      </c>
      <c r="H19" s="48"/>
      <c r="I19" s="70">
        <v>-3307</v>
      </c>
      <c r="J19" s="47"/>
      <c r="K19" s="70">
        <v>0</v>
      </c>
    </row>
    <row r="20" spans="1:11" ht="21" customHeight="1">
      <c r="A20" s="12" t="s">
        <v>94</v>
      </c>
      <c r="B20" s="23"/>
      <c r="C20" s="6"/>
      <c r="D20" s="6"/>
      <c r="E20" s="70">
        <v>0</v>
      </c>
      <c r="F20" s="47"/>
      <c r="G20" s="46">
        <v>-642</v>
      </c>
      <c r="H20" s="48"/>
      <c r="I20" s="70">
        <v>0</v>
      </c>
      <c r="J20" s="47"/>
      <c r="K20" s="70">
        <v>0</v>
      </c>
    </row>
    <row r="21" spans="1:11" ht="21" customHeight="1">
      <c r="A21" s="4" t="s">
        <v>106</v>
      </c>
      <c r="B21" s="23"/>
      <c r="C21" s="6"/>
      <c r="D21" s="6"/>
      <c r="E21" s="74">
        <f>SUM(E13:E20)</f>
        <v>-32549</v>
      </c>
      <c r="F21" s="70"/>
      <c r="G21" s="74">
        <f>SUM(G13:G20)</f>
        <v>-4212</v>
      </c>
      <c r="H21" s="70"/>
      <c r="I21" s="74">
        <f>SUM(I13:I20)</f>
        <v>29667</v>
      </c>
      <c r="J21" s="70"/>
      <c r="K21" s="74">
        <f>SUM(K13:K20)</f>
        <v>-12245</v>
      </c>
    </row>
    <row r="22" spans="1:11" ht="11.15" customHeight="1">
      <c r="A22" s="23"/>
      <c r="B22" s="23"/>
      <c r="C22" s="6"/>
      <c r="D22" s="6"/>
      <c r="E22" s="46"/>
      <c r="F22" s="47"/>
      <c r="G22" s="46"/>
      <c r="H22" s="48"/>
      <c r="I22" s="46"/>
      <c r="J22" s="47"/>
      <c r="K22" s="46"/>
    </row>
    <row r="23" spans="1:11" ht="21" customHeight="1">
      <c r="A23" s="23" t="s">
        <v>89</v>
      </c>
      <c r="B23" s="23"/>
      <c r="C23" s="6"/>
      <c r="D23" s="6"/>
      <c r="E23" s="46">
        <v>75</v>
      </c>
      <c r="F23" s="47"/>
      <c r="G23" s="46">
        <v>27</v>
      </c>
      <c r="H23" s="48"/>
      <c r="I23" s="46">
        <v>17823</v>
      </c>
      <c r="J23" s="47"/>
      <c r="K23" s="46">
        <v>19055</v>
      </c>
    </row>
    <row r="24" spans="1:11" ht="21" customHeight="1">
      <c r="A24" s="62" t="s">
        <v>14</v>
      </c>
      <c r="B24" s="62"/>
      <c r="C24" s="28"/>
      <c r="D24" s="7"/>
      <c r="E24" s="46">
        <v>-56557</v>
      </c>
      <c r="F24" s="43"/>
      <c r="G24" s="46">
        <v>-48376</v>
      </c>
      <c r="H24" s="44"/>
      <c r="I24" s="46">
        <v>-63753</v>
      </c>
      <c r="J24" s="43"/>
      <c r="K24" s="46">
        <v>-46126</v>
      </c>
    </row>
    <row r="25" spans="1:11" ht="21" customHeight="1">
      <c r="A25" s="62" t="s">
        <v>99</v>
      </c>
      <c r="B25" s="62"/>
      <c r="C25" s="28"/>
      <c r="D25" s="7"/>
      <c r="E25" s="46"/>
      <c r="F25" s="43"/>
      <c r="G25" s="46"/>
      <c r="H25" s="44"/>
      <c r="I25" s="46"/>
      <c r="J25" s="43"/>
      <c r="K25" s="46"/>
    </row>
    <row r="26" spans="1:11" ht="21" customHeight="1">
      <c r="A26" s="12" t="s">
        <v>90</v>
      </c>
      <c r="B26" s="62"/>
      <c r="C26" s="28"/>
      <c r="D26" s="7"/>
      <c r="E26" s="46">
        <v>-451</v>
      </c>
      <c r="F26" s="43"/>
      <c r="G26" s="46">
        <v>4542</v>
      </c>
      <c r="H26" s="44"/>
      <c r="I26" s="70">
        <v>0</v>
      </c>
      <c r="J26" s="43"/>
      <c r="K26" s="46">
        <v>-15121</v>
      </c>
    </row>
    <row r="27" spans="1:11" ht="21" customHeight="1">
      <c r="A27" s="8" t="s">
        <v>107</v>
      </c>
      <c r="B27" s="62"/>
      <c r="C27" s="7"/>
      <c r="D27" s="7"/>
      <c r="E27" s="76">
        <f>SUM(E21:E26)</f>
        <v>-89482</v>
      </c>
      <c r="F27" s="43"/>
      <c r="G27" s="76">
        <f>SUM(G21:G26)</f>
        <v>-48019</v>
      </c>
      <c r="H27" s="44"/>
      <c r="I27" s="76">
        <f>SUM(I21:I26)</f>
        <v>-16263</v>
      </c>
      <c r="J27" s="43"/>
      <c r="K27" s="76">
        <f>SUM(K21:K26)</f>
        <v>-54437</v>
      </c>
    </row>
    <row r="28" spans="1:11" ht="21" customHeight="1">
      <c r="A28" s="62" t="s">
        <v>86</v>
      </c>
      <c r="B28" s="62"/>
      <c r="C28" s="28">
        <v>23</v>
      </c>
      <c r="D28" s="50"/>
      <c r="E28" s="49">
        <v>-2303</v>
      </c>
      <c r="F28" s="43"/>
      <c r="G28" s="49">
        <v>-1075</v>
      </c>
      <c r="H28" s="44"/>
      <c r="I28" s="49">
        <v>-36</v>
      </c>
      <c r="J28" s="43"/>
      <c r="K28" s="49">
        <v>69</v>
      </c>
    </row>
    <row r="29" spans="1:11" s="41" customFormat="1" ht="21" customHeight="1" thickBot="1">
      <c r="A29" s="4" t="s">
        <v>108</v>
      </c>
      <c r="B29" s="4"/>
      <c r="C29" s="28"/>
      <c r="D29" s="5"/>
      <c r="E29" s="51">
        <f>SUM(E27:E28)</f>
        <v>-91785</v>
      </c>
      <c r="F29" s="39"/>
      <c r="G29" s="51">
        <f>SUM(G27:G28)</f>
        <v>-49094</v>
      </c>
      <c r="H29" s="40"/>
      <c r="I29" s="51">
        <f>SUM(I27:I28)</f>
        <v>-16299</v>
      </c>
      <c r="J29" s="39"/>
      <c r="K29" s="51">
        <f>SUM(K27:K28)</f>
        <v>-54368</v>
      </c>
    </row>
    <row r="30" spans="1:11" ht="21" customHeight="1" thickTop="1" thickBot="1">
      <c r="A30" s="17" t="s">
        <v>218</v>
      </c>
      <c r="B30" s="16"/>
      <c r="C30" s="5"/>
      <c r="D30" s="5"/>
      <c r="E30" s="51">
        <f>SUM(E29)</f>
        <v>-91785</v>
      </c>
      <c r="F30" s="39"/>
      <c r="G30" s="51">
        <f>SUM(G29)</f>
        <v>-49094</v>
      </c>
      <c r="H30" s="40"/>
      <c r="I30" s="51">
        <f>SUM(I29)</f>
        <v>-16299</v>
      </c>
      <c r="J30" s="39"/>
      <c r="K30" s="51">
        <f>SUM(K29)</f>
        <v>-54368</v>
      </c>
    </row>
    <row r="31" spans="1:11" ht="21" customHeight="1" thickTop="1">
      <c r="A31" s="23"/>
      <c r="B31" s="23"/>
      <c r="C31" s="7"/>
      <c r="D31" s="7"/>
      <c r="E31" s="47"/>
      <c r="F31" s="47"/>
      <c r="G31" s="47"/>
      <c r="H31" s="48"/>
      <c r="I31" s="47"/>
      <c r="J31" s="47"/>
      <c r="K31" s="47"/>
    </row>
    <row r="32" spans="1:11" ht="21" customHeight="1">
      <c r="A32" s="4" t="s">
        <v>110</v>
      </c>
      <c r="B32" s="4"/>
      <c r="C32" s="7"/>
      <c r="D32" s="7"/>
      <c r="E32" s="43"/>
      <c r="F32" s="47"/>
      <c r="G32" s="43"/>
      <c r="H32" s="48"/>
      <c r="I32" s="47"/>
      <c r="J32" s="47"/>
      <c r="K32" s="47"/>
    </row>
    <row r="33" spans="1:11" ht="21" customHeight="1">
      <c r="A33" s="14" t="s">
        <v>71</v>
      </c>
      <c r="B33" s="14"/>
      <c r="C33" s="7"/>
      <c r="D33" s="7"/>
      <c r="E33" s="43">
        <f>+E30-E34</f>
        <v>-92027</v>
      </c>
      <c r="F33" s="43"/>
      <c r="G33" s="43">
        <f>+G30-G34</f>
        <v>-53450</v>
      </c>
      <c r="H33" s="44"/>
      <c r="I33" s="43">
        <f>+I30</f>
        <v>-16299</v>
      </c>
      <c r="J33" s="43"/>
      <c r="K33" s="43">
        <f>+K30</f>
        <v>-54368</v>
      </c>
    </row>
    <row r="34" spans="1:11" ht="21" customHeight="1">
      <c r="A34" s="14" t="s">
        <v>10</v>
      </c>
      <c r="B34" s="14"/>
      <c r="C34" s="7"/>
      <c r="D34" s="7"/>
      <c r="E34" s="49">
        <v>242</v>
      </c>
      <c r="F34" s="43"/>
      <c r="G34" s="49">
        <v>4356</v>
      </c>
      <c r="H34" s="44"/>
      <c r="I34" s="29">
        <v>0</v>
      </c>
      <c r="J34" s="43"/>
      <c r="K34" s="29">
        <v>0</v>
      </c>
    </row>
    <row r="35" spans="1:11" ht="21" customHeight="1" thickBot="1">
      <c r="A35" s="23"/>
      <c r="B35" s="23"/>
      <c r="C35" s="7"/>
      <c r="D35" s="7"/>
      <c r="E35" s="53">
        <f>+E30</f>
        <v>-91785</v>
      </c>
      <c r="F35" s="43"/>
      <c r="G35" s="53">
        <f>+G30</f>
        <v>-49094</v>
      </c>
      <c r="H35" s="44"/>
      <c r="I35" s="53">
        <f>+I30</f>
        <v>-16299</v>
      </c>
      <c r="J35" s="47"/>
      <c r="K35" s="53">
        <f>+K30</f>
        <v>-54368</v>
      </c>
    </row>
    <row r="36" spans="1:11" ht="21" customHeight="1" thickTop="1">
      <c r="A36" s="23"/>
      <c r="B36" s="23"/>
      <c r="C36" s="7"/>
      <c r="D36" s="7"/>
      <c r="E36" s="47"/>
      <c r="F36" s="47"/>
      <c r="G36" s="47"/>
      <c r="H36" s="48"/>
    </row>
    <row r="37" spans="1:11" ht="21" customHeight="1">
      <c r="A37" s="4" t="s">
        <v>109</v>
      </c>
      <c r="B37" s="4"/>
      <c r="C37" s="7"/>
      <c r="D37" s="7"/>
      <c r="E37" s="43"/>
      <c r="F37" s="47"/>
      <c r="G37" s="43"/>
      <c r="H37" s="48"/>
      <c r="I37" s="47"/>
      <c r="J37" s="47"/>
      <c r="K37" s="47"/>
    </row>
    <row r="38" spans="1:11" ht="21" customHeight="1">
      <c r="A38" s="15" t="s">
        <v>36</v>
      </c>
      <c r="B38" s="15"/>
      <c r="C38" s="7"/>
      <c r="D38" s="7"/>
      <c r="E38" s="43"/>
      <c r="F38" s="47"/>
      <c r="G38" s="43"/>
      <c r="H38" s="48"/>
      <c r="I38" s="43"/>
      <c r="J38" s="47"/>
      <c r="K38" s="43"/>
    </row>
    <row r="39" spans="1:11" ht="21" customHeight="1">
      <c r="A39" s="14" t="s">
        <v>71</v>
      </c>
      <c r="B39" s="14"/>
      <c r="C39" s="7"/>
      <c r="D39" s="7"/>
      <c r="E39" s="43">
        <f>+E33</f>
        <v>-92027</v>
      </c>
      <c r="F39" s="43"/>
      <c r="G39" s="43">
        <f>+G33</f>
        <v>-53450</v>
      </c>
      <c r="H39" s="44"/>
      <c r="I39" s="43">
        <f>+I33</f>
        <v>-16299</v>
      </c>
      <c r="J39" s="43"/>
      <c r="K39" s="43">
        <f>+K33</f>
        <v>-54368</v>
      </c>
    </row>
    <row r="40" spans="1:11" ht="21" customHeight="1">
      <c r="A40" s="14" t="s">
        <v>10</v>
      </c>
      <c r="B40" s="14"/>
      <c r="C40" s="7"/>
      <c r="D40" s="7"/>
      <c r="E40" s="49">
        <f>+E34</f>
        <v>242</v>
      </c>
      <c r="F40" s="43"/>
      <c r="G40" s="49">
        <f>+G34</f>
        <v>4356</v>
      </c>
      <c r="H40" s="44"/>
      <c r="I40" s="52">
        <f>+I34</f>
        <v>0</v>
      </c>
      <c r="J40" s="43"/>
      <c r="K40" s="52">
        <f>+K34</f>
        <v>0</v>
      </c>
    </row>
    <row r="41" spans="1:11" ht="21" customHeight="1" thickBot="1">
      <c r="A41" s="23"/>
      <c r="B41" s="23"/>
      <c r="C41" s="7"/>
      <c r="D41" s="7"/>
      <c r="E41" s="53">
        <f>SUM(E39:E40)</f>
        <v>-91785</v>
      </c>
      <c r="F41" s="43"/>
      <c r="G41" s="53">
        <f>SUM(G39:G40)</f>
        <v>-49094</v>
      </c>
      <c r="H41" s="44"/>
      <c r="I41" s="53">
        <f>SUM(I39:I40)</f>
        <v>-16299</v>
      </c>
      <c r="J41" s="43"/>
      <c r="K41" s="53">
        <f>SUM(K39:K40)</f>
        <v>-54368</v>
      </c>
    </row>
    <row r="42" spans="1:11" ht="21" customHeight="1" thickTop="1">
      <c r="A42" s="23"/>
      <c r="B42" s="23"/>
      <c r="C42" s="7"/>
      <c r="D42" s="7"/>
      <c r="E42" s="43"/>
      <c r="F42" s="43"/>
      <c r="G42" s="43"/>
      <c r="H42" s="44"/>
    </row>
    <row r="43" spans="1:11" ht="21" customHeight="1">
      <c r="A43" s="4" t="s">
        <v>111</v>
      </c>
      <c r="B43" s="4"/>
      <c r="C43" s="6"/>
      <c r="D43" s="6"/>
      <c r="E43" s="43"/>
      <c r="F43" s="47"/>
      <c r="G43" s="43"/>
      <c r="H43" s="47"/>
      <c r="I43" s="43"/>
      <c r="J43" s="47"/>
      <c r="K43" s="43"/>
    </row>
    <row r="44" spans="1:11" ht="21" customHeight="1" thickBot="1">
      <c r="A44" s="23" t="s">
        <v>112</v>
      </c>
      <c r="B44" s="23"/>
      <c r="C44" s="50" t="s">
        <v>96</v>
      </c>
      <c r="D44" s="50"/>
      <c r="E44" s="54">
        <f>(E33*1000)/E46</f>
        <v>-1.895593905929847E-2</v>
      </c>
      <c r="F44" s="55"/>
      <c r="G44" s="54">
        <f>(G33*1000)/G46</f>
        <v>-1.100975738337122E-2</v>
      </c>
      <c r="H44" s="56"/>
      <c r="I44" s="54">
        <f>(I33*1000)/I46</f>
        <v>-3.357306559243546E-3</v>
      </c>
      <c r="J44" s="23"/>
      <c r="K44" s="54">
        <f>(K33*1000)/K46</f>
        <v>-1.1198849193996755E-2</v>
      </c>
    </row>
    <row r="45" spans="1:11" ht="21" customHeight="1" thickTop="1">
      <c r="A45" s="23" t="s">
        <v>27</v>
      </c>
      <c r="B45" s="23"/>
      <c r="C45" s="7"/>
      <c r="D45" s="7"/>
      <c r="E45" s="57"/>
      <c r="F45" s="23"/>
      <c r="G45" s="57"/>
      <c r="H45" s="27"/>
      <c r="I45" s="57"/>
      <c r="J45" s="59"/>
      <c r="K45" s="57"/>
    </row>
    <row r="46" spans="1:11" ht="21" customHeight="1" thickBot="1">
      <c r="A46" s="12" t="s">
        <v>28</v>
      </c>
      <c r="B46" s="12"/>
      <c r="C46" s="50" t="s">
        <v>96</v>
      </c>
      <c r="D46" s="50"/>
      <c r="E46" s="58">
        <v>4854784546</v>
      </c>
      <c r="F46" s="59"/>
      <c r="G46" s="58">
        <v>4854784546</v>
      </c>
      <c r="H46" s="192"/>
      <c r="I46" s="58">
        <v>4854784546</v>
      </c>
      <c r="J46" s="20"/>
      <c r="K46" s="58">
        <v>4854784546</v>
      </c>
    </row>
    <row r="47" spans="1:11" ht="21" customHeight="1" thickTop="1">
      <c r="A47" s="21"/>
      <c r="B47" s="21"/>
      <c r="C47" s="21"/>
      <c r="D47" s="21"/>
      <c r="E47" s="23"/>
      <c r="F47" s="19"/>
      <c r="G47" s="23"/>
      <c r="H47" s="60"/>
      <c r="I47" s="23"/>
      <c r="J47" s="20"/>
      <c r="K47" s="23"/>
    </row>
    <row r="48" spans="1:11" s="23" customFormat="1" ht="21" customHeight="1">
      <c r="A48" s="13"/>
      <c r="B48" s="13"/>
      <c r="C48" s="50"/>
      <c r="D48" s="50"/>
      <c r="E48" s="57"/>
      <c r="F48" s="59"/>
      <c r="G48" s="57"/>
      <c r="H48" s="192"/>
      <c r="I48" s="57"/>
      <c r="K48" s="57"/>
    </row>
    <row r="49" spans="1:11" s="23" customFormat="1" ht="21" customHeight="1">
      <c r="A49" s="13"/>
      <c r="B49" s="13"/>
      <c r="C49" s="50"/>
      <c r="D49" s="50"/>
      <c r="E49" s="57"/>
      <c r="F49" s="59"/>
      <c r="G49" s="57"/>
      <c r="H49" s="192"/>
      <c r="I49" s="57"/>
      <c r="K49" s="57"/>
    </row>
    <row r="50" spans="1:11" s="23" customFormat="1" ht="21" customHeight="1">
      <c r="A50" s="13"/>
      <c r="B50" s="13"/>
      <c r="C50" s="50"/>
      <c r="D50" s="50"/>
      <c r="E50" s="57"/>
      <c r="F50" s="59"/>
      <c r="G50" s="57"/>
      <c r="H50" s="192"/>
      <c r="I50" s="57"/>
      <c r="K50" s="57"/>
    </row>
    <row r="51" spans="1:11" s="23" customFormat="1" ht="21" customHeight="1">
      <c r="A51" s="13"/>
      <c r="B51" s="13"/>
      <c r="C51" s="50"/>
      <c r="D51" s="50"/>
      <c r="E51" s="57"/>
      <c r="F51" s="59"/>
      <c r="G51" s="57"/>
      <c r="H51" s="192"/>
      <c r="I51" s="57"/>
      <c r="K51" s="57"/>
    </row>
    <row r="52" spans="1:11" s="23" customFormat="1" ht="21" customHeight="1">
      <c r="A52" s="13"/>
      <c r="B52" s="13"/>
      <c r="C52" s="50"/>
      <c r="D52" s="50"/>
      <c r="E52" s="57"/>
      <c r="F52" s="59"/>
      <c r="G52" s="57"/>
      <c r="H52" s="192"/>
      <c r="I52" s="57"/>
      <c r="K52" s="57"/>
    </row>
    <row r="53" spans="1:11" s="23" customFormat="1" ht="21" customHeight="1">
      <c r="A53" s="13"/>
      <c r="B53" s="13"/>
      <c r="C53" s="50"/>
      <c r="D53" s="50"/>
      <c r="E53" s="57"/>
      <c r="F53" s="59"/>
      <c r="G53" s="57"/>
      <c r="H53" s="192"/>
      <c r="I53" s="57"/>
      <c r="K53" s="57"/>
    </row>
    <row r="54" spans="1:11" s="23" customFormat="1" ht="21" customHeight="1">
      <c r="A54" s="13"/>
      <c r="B54" s="13"/>
      <c r="C54" s="50"/>
      <c r="D54" s="50"/>
      <c r="E54" s="57"/>
      <c r="F54" s="59"/>
      <c r="G54" s="57"/>
      <c r="H54" s="192"/>
      <c r="I54" s="57"/>
      <c r="K54" s="57"/>
    </row>
    <row r="55" spans="1:11" s="23" customFormat="1" ht="21" customHeight="1">
      <c r="A55" s="13"/>
      <c r="B55" s="13"/>
      <c r="C55" s="50"/>
      <c r="D55" s="50"/>
      <c r="E55" s="57"/>
      <c r="F55" s="59"/>
      <c r="G55" s="57"/>
      <c r="H55" s="192"/>
      <c r="I55" s="57"/>
      <c r="K55" s="57"/>
    </row>
    <row r="56" spans="1:11" s="23" customFormat="1" ht="21" customHeight="1">
      <c r="A56" s="13"/>
      <c r="B56" s="13"/>
      <c r="C56" s="50"/>
      <c r="D56" s="50"/>
      <c r="E56" s="57"/>
      <c r="F56" s="59"/>
      <c r="G56" s="57"/>
      <c r="H56" s="192"/>
      <c r="I56" s="57"/>
      <c r="K56" s="57"/>
    </row>
    <row r="57" spans="1:11" s="41" customFormat="1" ht="21" customHeight="1">
      <c r="E57" s="4"/>
      <c r="F57" s="4"/>
      <c r="G57" s="4"/>
      <c r="I57" s="4"/>
      <c r="J57" s="4"/>
      <c r="K57" s="4"/>
    </row>
    <row r="58" spans="1:11" ht="21" customHeight="1">
      <c r="A58" s="22" t="s">
        <v>72</v>
      </c>
      <c r="E58" s="23"/>
      <c r="F58" s="23"/>
      <c r="G58" s="23"/>
      <c r="H58" s="3"/>
      <c r="I58" s="23"/>
      <c r="J58" s="23"/>
      <c r="K58" s="23"/>
    </row>
    <row r="59" spans="1:11" ht="21" customHeight="1">
      <c r="A59" s="22"/>
      <c r="E59" s="23"/>
      <c r="F59" s="23"/>
      <c r="G59" s="23"/>
      <c r="H59" s="3"/>
      <c r="I59" s="23"/>
      <c r="J59" s="23"/>
      <c r="K59" s="23"/>
    </row>
    <row r="60" spans="1:11" ht="21" customHeight="1">
      <c r="E60" s="23"/>
      <c r="F60" s="23"/>
      <c r="G60" s="23"/>
      <c r="H60" s="3"/>
      <c r="I60" s="23"/>
      <c r="J60" s="23"/>
      <c r="K60" s="23"/>
    </row>
    <row r="61" spans="1:11" ht="21" customHeight="1">
      <c r="E61" s="23"/>
      <c r="F61" s="23"/>
      <c r="G61" s="23"/>
      <c r="H61" s="3"/>
      <c r="I61" s="23"/>
      <c r="J61" s="23"/>
      <c r="K61" s="23"/>
    </row>
    <row r="62" spans="1:11" ht="21" customHeight="1">
      <c r="E62" s="23"/>
      <c r="F62" s="23"/>
      <c r="G62" s="23"/>
      <c r="H62" s="3"/>
      <c r="I62" s="23"/>
      <c r="J62" s="23"/>
      <c r="K62" s="23"/>
    </row>
    <row r="63" spans="1:11" ht="21" customHeight="1">
      <c r="E63" s="23"/>
      <c r="F63" s="23"/>
      <c r="G63" s="23"/>
      <c r="H63" s="3"/>
      <c r="I63" s="23"/>
      <c r="J63" s="23"/>
      <c r="K63" s="23"/>
    </row>
    <row r="64" spans="1:11" ht="21" customHeight="1">
      <c r="E64" s="23"/>
      <c r="F64" s="23"/>
      <c r="G64" s="23"/>
      <c r="H64" s="3"/>
      <c r="I64" s="23"/>
      <c r="J64" s="23"/>
      <c r="K64" s="23"/>
    </row>
    <row r="65" spans="5:11" s="41" customFormat="1" ht="21" customHeight="1">
      <c r="E65" s="4"/>
      <c r="F65" s="4"/>
      <c r="G65" s="4"/>
      <c r="I65" s="4"/>
      <c r="J65" s="4"/>
      <c r="K65" s="4"/>
    </row>
    <row r="66" spans="5:11" ht="21" customHeight="1">
      <c r="E66" s="23"/>
      <c r="F66" s="23"/>
      <c r="G66" s="23"/>
      <c r="H66" s="3"/>
      <c r="I66" s="23"/>
      <c r="J66" s="23"/>
      <c r="K66" s="23"/>
    </row>
    <row r="67" spans="5:11" ht="21" customHeight="1">
      <c r="E67" s="23"/>
      <c r="F67" s="23"/>
      <c r="G67" s="23"/>
      <c r="H67" s="3"/>
      <c r="I67" s="23"/>
      <c r="J67" s="23"/>
      <c r="K67" s="23"/>
    </row>
    <row r="68" spans="5:11" ht="21" customHeight="1">
      <c r="E68" s="23"/>
      <c r="F68" s="23"/>
      <c r="G68" s="23"/>
      <c r="H68" s="3"/>
      <c r="I68" s="23"/>
      <c r="J68" s="23"/>
      <c r="K68" s="23"/>
    </row>
    <row r="69" spans="5:11" ht="21" customHeight="1">
      <c r="E69" s="23"/>
      <c r="F69" s="23"/>
      <c r="G69" s="23"/>
      <c r="H69" s="3"/>
      <c r="I69" s="23"/>
      <c r="J69" s="23"/>
      <c r="K69" s="23"/>
    </row>
    <row r="70" spans="5:11" ht="21" customHeight="1">
      <c r="E70" s="23"/>
      <c r="F70" s="23"/>
      <c r="G70" s="23"/>
      <c r="H70" s="3"/>
      <c r="I70" s="23"/>
      <c r="J70" s="23"/>
      <c r="K70" s="23"/>
    </row>
    <row r="71" spans="5:11" ht="21" customHeight="1">
      <c r="E71" s="23"/>
      <c r="F71" s="23"/>
      <c r="G71" s="23"/>
      <c r="H71" s="3"/>
      <c r="I71" s="23"/>
      <c r="J71" s="23"/>
      <c r="K71" s="23"/>
    </row>
    <row r="72" spans="5:11" ht="21" customHeight="1">
      <c r="E72" s="23"/>
      <c r="F72" s="23"/>
      <c r="G72" s="23"/>
      <c r="H72" s="3"/>
      <c r="I72" s="23"/>
      <c r="J72" s="23"/>
      <c r="K72" s="23"/>
    </row>
    <row r="73" spans="5:11" s="41" customFormat="1" ht="21" customHeight="1">
      <c r="E73" s="4"/>
      <c r="F73" s="4"/>
      <c r="G73" s="4"/>
      <c r="I73" s="4"/>
      <c r="J73" s="4"/>
      <c r="K73" s="4"/>
    </row>
    <row r="74" spans="5:11" s="41" customFormat="1" ht="21" customHeight="1">
      <c r="E74" s="4"/>
      <c r="F74" s="4"/>
      <c r="G74" s="4"/>
      <c r="I74" s="4"/>
      <c r="J74" s="4"/>
      <c r="K74" s="4"/>
    </row>
    <row r="75" spans="5:11" ht="21" customHeight="1">
      <c r="E75" s="23"/>
      <c r="F75" s="23"/>
      <c r="G75" s="23"/>
      <c r="H75" s="3"/>
      <c r="I75" s="23"/>
      <c r="J75" s="23"/>
      <c r="K75" s="23"/>
    </row>
    <row r="76" spans="5:11" ht="21" customHeight="1">
      <c r="E76" s="23"/>
      <c r="F76" s="23"/>
      <c r="G76" s="23"/>
      <c r="H76" s="3"/>
      <c r="I76" s="23"/>
      <c r="J76" s="23"/>
      <c r="K76" s="23"/>
    </row>
    <row r="77" spans="5:11" ht="21" customHeight="1">
      <c r="E77" s="23"/>
      <c r="F77" s="23"/>
      <c r="G77" s="23"/>
      <c r="H77" s="3"/>
      <c r="I77" s="23"/>
      <c r="J77" s="23"/>
      <c r="K77" s="23"/>
    </row>
    <row r="78" spans="5:11" ht="21" customHeight="1">
      <c r="E78" s="23"/>
      <c r="F78" s="23"/>
      <c r="G78" s="23"/>
      <c r="H78" s="3"/>
      <c r="I78" s="23"/>
      <c r="J78" s="23"/>
      <c r="K78" s="23"/>
    </row>
    <row r="79" spans="5:11" ht="21" customHeight="1">
      <c r="E79" s="23"/>
      <c r="F79" s="23"/>
      <c r="G79" s="23"/>
      <c r="H79" s="3"/>
      <c r="I79" s="23"/>
      <c r="J79" s="23"/>
      <c r="K79" s="23"/>
    </row>
    <row r="80" spans="5:11" ht="21" customHeight="1">
      <c r="E80" s="23"/>
      <c r="F80" s="23"/>
      <c r="G80" s="23"/>
      <c r="H80" s="3"/>
      <c r="I80" s="23"/>
      <c r="J80" s="23"/>
      <c r="K80" s="23"/>
    </row>
    <row r="81" spans="5:11" ht="21" customHeight="1">
      <c r="E81" s="23"/>
      <c r="F81" s="23"/>
      <c r="G81" s="23"/>
      <c r="H81" s="3"/>
      <c r="I81" s="23"/>
      <c r="J81" s="23"/>
      <c r="K81" s="23"/>
    </row>
    <row r="82" spans="5:11" ht="21" customHeight="1">
      <c r="E82" s="23"/>
      <c r="F82" s="23"/>
      <c r="G82" s="23"/>
      <c r="H82" s="3"/>
      <c r="I82" s="23"/>
      <c r="J82" s="23"/>
      <c r="K82" s="23"/>
    </row>
    <row r="83" spans="5:11" ht="21" customHeight="1">
      <c r="E83" s="23"/>
      <c r="F83" s="23"/>
      <c r="G83" s="23"/>
      <c r="H83" s="3"/>
      <c r="I83" s="23"/>
      <c r="J83" s="23"/>
      <c r="K83" s="23"/>
    </row>
    <row r="84" spans="5:11" ht="21" customHeight="1">
      <c r="E84" s="23"/>
      <c r="F84" s="23"/>
      <c r="G84" s="23"/>
      <c r="H84" s="3"/>
      <c r="I84" s="23"/>
      <c r="J84" s="23"/>
      <c r="K84" s="23"/>
    </row>
    <row r="85" spans="5:11" ht="21" customHeight="1">
      <c r="E85" s="23"/>
      <c r="F85" s="23"/>
      <c r="G85" s="23"/>
      <c r="H85" s="3"/>
      <c r="I85" s="23"/>
      <c r="J85" s="23"/>
      <c r="K85" s="23"/>
    </row>
    <row r="86" spans="5:11" ht="21" customHeight="1">
      <c r="E86" s="23"/>
      <c r="F86" s="23"/>
      <c r="G86" s="23"/>
      <c r="H86" s="3"/>
      <c r="I86" s="23"/>
      <c r="J86" s="23"/>
      <c r="K86" s="23"/>
    </row>
    <row r="87" spans="5:11" ht="21" customHeight="1">
      <c r="E87" s="23"/>
      <c r="F87" s="23"/>
      <c r="G87" s="23"/>
      <c r="H87" s="3"/>
      <c r="I87" s="23"/>
      <c r="J87" s="23"/>
      <c r="K87" s="23"/>
    </row>
    <row r="88" spans="5:11" ht="21" customHeight="1">
      <c r="E88" s="23"/>
      <c r="F88" s="23"/>
      <c r="G88" s="23"/>
      <c r="H88" s="3"/>
      <c r="I88" s="23"/>
      <c r="J88" s="23"/>
      <c r="K88" s="23"/>
    </row>
    <row r="89" spans="5:11" ht="21" customHeight="1">
      <c r="E89" s="23"/>
      <c r="F89" s="23"/>
      <c r="G89" s="23"/>
      <c r="H89" s="3"/>
      <c r="I89" s="23"/>
      <c r="J89" s="23"/>
      <c r="K89" s="23"/>
    </row>
    <row r="90" spans="5:11" ht="21" customHeight="1">
      <c r="E90" s="23"/>
      <c r="F90" s="23"/>
      <c r="G90" s="23"/>
      <c r="H90" s="3"/>
      <c r="I90" s="23"/>
      <c r="J90" s="23"/>
      <c r="K90" s="23"/>
    </row>
    <row r="91" spans="5:11" ht="21" customHeight="1">
      <c r="E91" s="23"/>
      <c r="F91" s="23"/>
      <c r="G91" s="23"/>
      <c r="H91" s="3"/>
      <c r="I91" s="23"/>
      <c r="J91" s="23"/>
      <c r="K91" s="23"/>
    </row>
    <row r="92" spans="5:11" ht="21" customHeight="1">
      <c r="E92" s="23"/>
      <c r="F92" s="23"/>
      <c r="G92" s="23"/>
      <c r="H92" s="3"/>
      <c r="I92" s="23"/>
      <c r="J92" s="23"/>
      <c r="K92" s="23"/>
    </row>
    <row r="93" spans="5:11" ht="21" customHeight="1">
      <c r="E93" s="23"/>
      <c r="F93" s="23"/>
      <c r="G93" s="23"/>
      <c r="H93" s="3"/>
      <c r="I93" s="23"/>
      <c r="J93" s="23"/>
      <c r="K93" s="23"/>
    </row>
    <row r="94" spans="5:11" ht="21" customHeight="1">
      <c r="E94" s="23"/>
      <c r="F94" s="23"/>
      <c r="G94" s="23"/>
      <c r="H94" s="3"/>
      <c r="I94" s="23"/>
      <c r="J94" s="23"/>
      <c r="K94" s="23"/>
    </row>
    <row r="95" spans="5:11" ht="21" customHeight="1">
      <c r="E95" s="23"/>
      <c r="F95" s="23"/>
      <c r="G95" s="23"/>
      <c r="H95" s="3"/>
      <c r="I95" s="23"/>
      <c r="J95" s="23"/>
      <c r="K95" s="23"/>
    </row>
    <row r="96" spans="5:11" ht="21" customHeight="1">
      <c r="E96" s="23"/>
      <c r="F96" s="23"/>
      <c r="G96" s="23"/>
      <c r="H96" s="3"/>
      <c r="I96" s="23"/>
      <c r="J96" s="23"/>
      <c r="K96" s="23"/>
    </row>
    <row r="97" spans="5:11" s="41" customFormat="1" ht="21" customHeight="1">
      <c r="E97" s="4"/>
      <c r="F97" s="4"/>
      <c r="G97" s="4"/>
      <c r="I97" s="4"/>
      <c r="J97" s="4"/>
      <c r="K97" s="4"/>
    </row>
    <row r="98" spans="5:11" ht="21" customHeight="1">
      <c r="E98" s="23"/>
      <c r="F98" s="23"/>
      <c r="G98" s="23"/>
      <c r="H98" s="3"/>
      <c r="I98" s="23"/>
      <c r="J98" s="23"/>
      <c r="K98" s="23"/>
    </row>
    <row r="99" spans="5:11" ht="21" customHeight="1">
      <c r="E99" s="23"/>
      <c r="F99" s="23"/>
      <c r="G99" s="23"/>
      <c r="H99" s="3"/>
      <c r="I99" s="23"/>
      <c r="J99" s="23"/>
      <c r="K99" s="23"/>
    </row>
    <row r="100" spans="5:11" ht="21" customHeight="1">
      <c r="E100" s="23"/>
      <c r="F100" s="23"/>
      <c r="G100" s="23"/>
      <c r="H100" s="3"/>
      <c r="I100" s="23"/>
      <c r="J100" s="23"/>
      <c r="K100" s="23"/>
    </row>
    <row r="101" spans="5:11" ht="21" customHeight="1">
      <c r="E101" s="23"/>
      <c r="F101" s="23"/>
      <c r="G101" s="23"/>
      <c r="H101" s="3"/>
      <c r="I101" s="23"/>
      <c r="J101" s="23"/>
      <c r="K101" s="23"/>
    </row>
    <row r="102" spans="5:11" ht="21" customHeight="1">
      <c r="E102" s="23"/>
      <c r="F102" s="23"/>
      <c r="G102" s="23"/>
      <c r="H102" s="3"/>
      <c r="I102" s="23"/>
      <c r="J102" s="23"/>
      <c r="K102" s="23"/>
    </row>
    <row r="103" spans="5:11" ht="21" customHeight="1">
      <c r="E103" s="23"/>
      <c r="F103" s="23"/>
      <c r="G103" s="23"/>
      <c r="H103" s="3"/>
      <c r="I103" s="23"/>
      <c r="J103" s="23"/>
      <c r="K103" s="23"/>
    </row>
    <row r="104" spans="5:11" ht="21" customHeight="1">
      <c r="E104" s="23"/>
      <c r="F104" s="23"/>
      <c r="G104" s="23"/>
      <c r="H104" s="3"/>
      <c r="I104" s="23"/>
      <c r="J104" s="23"/>
      <c r="K104" s="23"/>
    </row>
    <row r="105" spans="5:11" ht="21" customHeight="1">
      <c r="E105" s="23"/>
      <c r="F105" s="23"/>
      <c r="G105" s="23"/>
      <c r="H105" s="3"/>
      <c r="I105" s="23"/>
      <c r="J105" s="23"/>
      <c r="K105" s="23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89"/>
  <sheetViews>
    <sheetView topLeftCell="A19" zoomScale="99" zoomScaleNormal="99" zoomScaleSheetLayoutView="80" workbookViewId="0">
      <selection activeCell="A26" sqref="A26"/>
    </sheetView>
  </sheetViews>
  <sheetFormatPr defaultColWidth="9.09765625" defaultRowHeight="21" customHeight="1"/>
  <cols>
    <col min="1" max="1" width="64.19921875" style="3" customWidth="1"/>
    <col min="2" max="2" width="1.3984375" style="3" customWidth="1"/>
    <col min="3" max="3" width="6.796875" style="3" bestFit="1" customWidth="1"/>
    <col min="4" max="4" width="1.3984375" style="3" customWidth="1"/>
    <col min="5" max="5" width="16.796875" style="10" customWidth="1"/>
    <col min="6" max="6" width="1" style="10" customWidth="1"/>
    <col min="7" max="7" width="16.796875" style="10" customWidth="1"/>
    <col min="8" max="8" width="1.09765625" style="61" customWidth="1"/>
    <col min="9" max="9" width="16.796875" style="10" customWidth="1"/>
    <col min="10" max="10" width="1.09765625" style="10" customWidth="1"/>
    <col min="11" max="11" width="16.796875" style="10" customWidth="1"/>
    <col min="12" max="12" width="1" style="3" customWidth="1"/>
    <col min="13" max="16384" width="9.09765625" style="3"/>
  </cols>
  <sheetData>
    <row r="1" spans="1:12" ht="21" customHeight="1">
      <c r="A1" s="223" t="s">
        <v>70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2" ht="21" customHeight="1">
      <c r="A2" s="223" t="s">
        <v>219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21" customHeight="1">
      <c r="A3" s="223" t="s">
        <v>130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2" ht="21" customHeight="1">
      <c r="A4" s="223" t="s">
        <v>32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2" s="23" customFormat="1" ht="21" customHeight="1">
      <c r="A5" s="222" t="s">
        <v>24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2" s="23" customFormat="1" ht="9" customHeight="1">
      <c r="H6" s="30"/>
    </row>
    <row r="7" spans="1:12" s="1" customFormat="1" ht="21" customHeight="1">
      <c r="A7" s="22"/>
      <c r="B7" s="22"/>
      <c r="C7" s="18" t="s">
        <v>45</v>
      </c>
      <c r="D7" s="18"/>
      <c r="E7" s="224" t="s">
        <v>0</v>
      </c>
      <c r="F7" s="224"/>
      <c r="G7" s="224"/>
      <c r="H7" s="82"/>
      <c r="I7" s="224" t="s">
        <v>1</v>
      </c>
      <c r="J7" s="224"/>
      <c r="K7" s="224"/>
      <c r="L7" s="31"/>
    </row>
    <row r="8" spans="1:12" s="1" customFormat="1" ht="21" customHeight="1">
      <c r="A8" s="22"/>
      <c r="B8" s="22"/>
      <c r="C8" s="78"/>
      <c r="D8" s="78"/>
      <c r="E8" s="224" t="s">
        <v>2</v>
      </c>
      <c r="F8" s="224"/>
      <c r="G8" s="224"/>
      <c r="H8" s="82"/>
      <c r="I8" s="224" t="s">
        <v>2</v>
      </c>
      <c r="J8" s="224"/>
      <c r="K8" s="224"/>
      <c r="L8" s="4"/>
    </row>
    <row r="9" spans="1:12" s="23" customFormat="1" ht="21" customHeight="1">
      <c r="E9" s="32" t="s">
        <v>129</v>
      </c>
      <c r="F9" s="33"/>
      <c r="G9" s="33" t="s">
        <v>100</v>
      </c>
      <c r="H9" s="33"/>
      <c r="I9" s="32" t="s">
        <v>129</v>
      </c>
      <c r="J9" s="33"/>
      <c r="K9" s="33" t="s">
        <v>100</v>
      </c>
    </row>
    <row r="10" spans="1:12" ht="21" customHeight="1">
      <c r="A10" s="34"/>
      <c r="B10" s="34"/>
      <c r="C10" s="35"/>
      <c r="D10" s="35"/>
      <c r="E10" s="36"/>
      <c r="F10" s="37"/>
      <c r="G10" s="193"/>
      <c r="H10" s="38"/>
      <c r="I10" s="37"/>
      <c r="J10" s="37"/>
      <c r="K10" s="193"/>
    </row>
    <row r="11" spans="1:12" s="41" customFormat="1" ht="21" customHeight="1">
      <c r="A11" s="81" t="s">
        <v>216</v>
      </c>
      <c r="B11" s="11"/>
      <c r="C11" s="5"/>
      <c r="D11" s="5"/>
      <c r="E11" s="42">
        <v>689780</v>
      </c>
      <c r="F11" s="43"/>
      <c r="G11" s="42">
        <v>996384</v>
      </c>
      <c r="H11" s="44"/>
      <c r="I11" s="42">
        <v>95506</v>
      </c>
      <c r="J11" s="43"/>
      <c r="K11" s="42">
        <v>122832</v>
      </c>
    </row>
    <row r="12" spans="1:12" ht="21" customHeight="1">
      <c r="A12" s="23" t="s">
        <v>69</v>
      </c>
      <c r="B12" s="23"/>
      <c r="C12" s="6"/>
      <c r="D12" s="6"/>
      <c r="E12" s="42">
        <v>-561055</v>
      </c>
      <c r="F12" s="43"/>
      <c r="G12" s="42">
        <v>-794060</v>
      </c>
      <c r="H12" s="44"/>
      <c r="I12" s="42">
        <v>-84307</v>
      </c>
      <c r="J12" s="43"/>
      <c r="K12" s="42">
        <v>-104670</v>
      </c>
    </row>
    <row r="13" spans="1:12" s="41" customFormat="1" ht="21" customHeight="1">
      <c r="A13" s="4" t="s">
        <v>11</v>
      </c>
      <c r="B13" s="4"/>
      <c r="C13" s="5"/>
      <c r="D13" s="5"/>
      <c r="E13" s="45">
        <f>SUM(E11:E12)</f>
        <v>128725</v>
      </c>
      <c r="F13" s="39"/>
      <c r="G13" s="45">
        <f>SUM(G11:G12)</f>
        <v>202324</v>
      </c>
      <c r="H13" s="40"/>
      <c r="I13" s="45">
        <f>SUM(I11:I12)</f>
        <v>11199</v>
      </c>
      <c r="J13" s="39"/>
      <c r="K13" s="45">
        <f>SUM(K11:K12)</f>
        <v>18162</v>
      </c>
    </row>
    <row r="14" spans="1:12" s="41" customFormat="1" ht="10.5" customHeight="1">
      <c r="A14" s="4"/>
      <c r="B14" s="4"/>
      <c r="C14" s="5"/>
      <c r="D14" s="5"/>
      <c r="E14" s="39"/>
      <c r="F14" s="39"/>
      <c r="G14" s="39"/>
      <c r="H14" s="40"/>
      <c r="I14" s="39"/>
      <c r="J14" s="39"/>
      <c r="K14" s="39"/>
    </row>
    <row r="15" spans="1:12" ht="21" customHeight="1">
      <c r="A15" s="23" t="s">
        <v>12</v>
      </c>
      <c r="B15" s="23"/>
      <c r="C15" s="7">
        <v>21</v>
      </c>
      <c r="D15" s="7"/>
      <c r="E15" s="46">
        <v>3254</v>
      </c>
      <c r="F15" s="43"/>
      <c r="G15" s="46">
        <v>6517</v>
      </c>
      <c r="H15" s="44"/>
      <c r="I15" s="46">
        <v>78445</v>
      </c>
      <c r="J15" s="43"/>
      <c r="K15" s="46">
        <v>28977</v>
      </c>
    </row>
    <row r="16" spans="1:12" ht="21" customHeight="1">
      <c r="A16" s="23" t="s">
        <v>65</v>
      </c>
      <c r="B16" s="23"/>
      <c r="C16" s="28"/>
      <c r="D16" s="6"/>
      <c r="E16" s="46">
        <v>-58931</v>
      </c>
      <c r="F16" s="47"/>
      <c r="G16" s="46">
        <v>-70777</v>
      </c>
      <c r="H16" s="48"/>
      <c r="I16" s="46">
        <v>-15572</v>
      </c>
      <c r="J16" s="47"/>
      <c r="K16" s="46">
        <v>-14299</v>
      </c>
    </row>
    <row r="17" spans="1:11" ht="21" customHeight="1">
      <c r="A17" s="23" t="s">
        <v>13</v>
      </c>
      <c r="B17" s="23"/>
      <c r="C17" s="6"/>
      <c r="D17" s="6"/>
      <c r="E17" s="46">
        <v>-145301</v>
      </c>
      <c r="F17" s="47"/>
      <c r="G17" s="46">
        <v>-152071</v>
      </c>
      <c r="H17" s="48"/>
      <c r="I17" s="46">
        <v>-68740</v>
      </c>
      <c r="J17" s="47"/>
      <c r="K17" s="46">
        <v>-62078</v>
      </c>
    </row>
    <row r="18" spans="1:11" ht="21" customHeight="1">
      <c r="A18" s="23" t="s">
        <v>95</v>
      </c>
      <c r="B18" s="23"/>
      <c r="C18" s="6"/>
      <c r="D18" s="6"/>
      <c r="E18" s="46"/>
      <c r="F18" s="47"/>
      <c r="G18" s="46"/>
      <c r="H18" s="48"/>
      <c r="I18" s="46"/>
      <c r="J18" s="47"/>
      <c r="K18" s="46"/>
    </row>
    <row r="19" spans="1:11" ht="21" customHeight="1">
      <c r="A19" s="12" t="s">
        <v>98</v>
      </c>
      <c r="B19" s="23"/>
      <c r="C19" s="6">
        <v>8</v>
      </c>
      <c r="D19" s="6"/>
      <c r="E19" s="70">
        <v>0</v>
      </c>
      <c r="F19" s="47"/>
      <c r="G19" s="70">
        <v>0</v>
      </c>
      <c r="H19" s="48"/>
      <c r="I19" s="46">
        <v>-6301</v>
      </c>
      <c r="J19" s="47"/>
      <c r="K19" s="46">
        <v>-7474</v>
      </c>
    </row>
    <row r="20" spans="1:11" ht="21" customHeight="1">
      <c r="A20" s="12" t="s">
        <v>94</v>
      </c>
      <c r="B20" s="23"/>
      <c r="C20" s="6"/>
      <c r="D20" s="6"/>
      <c r="E20" s="70">
        <v>0</v>
      </c>
      <c r="F20" s="47"/>
      <c r="G20" s="46">
        <v>-1278</v>
      </c>
      <c r="H20" s="48"/>
      <c r="I20" s="70">
        <v>0</v>
      </c>
      <c r="J20" s="47"/>
      <c r="K20" s="70">
        <v>0</v>
      </c>
    </row>
    <row r="21" spans="1:11" ht="21" customHeight="1">
      <c r="A21" s="4" t="s">
        <v>203</v>
      </c>
      <c r="B21" s="23"/>
      <c r="C21" s="6"/>
      <c r="D21" s="6"/>
      <c r="E21" s="74">
        <f>SUM(E13:E20)</f>
        <v>-72253</v>
      </c>
      <c r="F21" s="70"/>
      <c r="G21" s="74">
        <f>SUM(G13:G20)</f>
        <v>-15285</v>
      </c>
      <c r="H21" s="70"/>
      <c r="I21" s="74">
        <f>SUM(I13:I20)</f>
        <v>-969</v>
      </c>
      <c r="J21" s="70"/>
      <c r="K21" s="74">
        <f>SUM(K13:K20)</f>
        <v>-36712</v>
      </c>
    </row>
    <row r="22" spans="1:11" ht="11.75" customHeight="1">
      <c r="A22" s="23"/>
      <c r="B22" s="23"/>
      <c r="C22" s="6"/>
      <c r="D22" s="6"/>
      <c r="E22" s="46"/>
      <c r="F22" s="47"/>
      <c r="G22" s="46"/>
      <c r="H22" s="48"/>
      <c r="I22" s="46"/>
      <c r="J22" s="47"/>
      <c r="K22" s="46"/>
    </row>
    <row r="23" spans="1:11" ht="21" customHeight="1">
      <c r="A23" s="23" t="s">
        <v>89</v>
      </c>
      <c r="B23" s="23"/>
      <c r="C23" s="6"/>
      <c r="D23" s="6"/>
      <c r="E23" s="46">
        <v>87</v>
      </c>
      <c r="F23" s="47"/>
      <c r="G23" s="46">
        <v>36</v>
      </c>
      <c r="H23" s="48"/>
      <c r="I23" s="46">
        <v>35397</v>
      </c>
      <c r="J23" s="47"/>
      <c r="K23" s="46">
        <v>38115</v>
      </c>
    </row>
    <row r="24" spans="1:11" ht="21" customHeight="1">
      <c r="A24" s="62" t="s">
        <v>14</v>
      </c>
      <c r="B24" s="62"/>
      <c r="C24" s="28"/>
      <c r="D24" s="7"/>
      <c r="E24" s="46">
        <v>-125960</v>
      </c>
      <c r="F24" s="43"/>
      <c r="G24" s="46">
        <v>-130631</v>
      </c>
      <c r="H24" s="44"/>
      <c r="I24" s="46">
        <v>-128894</v>
      </c>
      <c r="J24" s="43"/>
      <c r="K24" s="46">
        <v>-124390</v>
      </c>
    </row>
    <row r="25" spans="1:11" ht="21" customHeight="1">
      <c r="A25" s="62" t="s">
        <v>104</v>
      </c>
      <c r="B25" s="62"/>
      <c r="C25" s="28">
        <v>20</v>
      </c>
      <c r="D25" s="7"/>
      <c r="E25" s="70">
        <v>0</v>
      </c>
      <c r="F25" s="43"/>
      <c r="G25" s="46">
        <v>-174600</v>
      </c>
      <c r="H25" s="44"/>
      <c r="I25" s="70">
        <v>0</v>
      </c>
      <c r="J25" s="43"/>
      <c r="K25" s="46">
        <v>-174600</v>
      </c>
    </row>
    <row r="26" spans="1:11" ht="21" customHeight="1">
      <c r="A26" s="62" t="s">
        <v>99</v>
      </c>
      <c r="B26" s="62"/>
      <c r="C26" s="28"/>
      <c r="D26" s="7"/>
      <c r="E26" s="46"/>
      <c r="F26" s="43"/>
      <c r="G26" s="46"/>
      <c r="H26" s="44"/>
      <c r="I26" s="70"/>
      <c r="J26" s="43"/>
      <c r="K26" s="46"/>
    </row>
    <row r="27" spans="1:11" ht="21" customHeight="1">
      <c r="A27" s="12" t="s">
        <v>90</v>
      </c>
      <c r="B27" s="62"/>
      <c r="C27" s="28"/>
      <c r="D27" s="7"/>
      <c r="E27" s="46">
        <v>-156</v>
      </c>
      <c r="F27" s="43"/>
      <c r="G27" s="46">
        <v>1342</v>
      </c>
      <c r="H27" s="44"/>
      <c r="I27" s="70">
        <v>0</v>
      </c>
      <c r="J27" s="43"/>
      <c r="K27" s="46">
        <v>-23120</v>
      </c>
    </row>
    <row r="28" spans="1:11" ht="21" customHeight="1">
      <c r="A28" s="8" t="s">
        <v>107</v>
      </c>
      <c r="B28" s="62"/>
      <c r="C28" s="7"/>
      <c r="D28" s="7"/>
      <c r="E28" s="76">
        <f>SUM(E21:E27)</f>
        <v>-198282</v>
      </c>
      <c r="F28" s="39"/>
      <c r="G28" s="76">
        <f>SUM(G21:G27)</f>
        <v>-319138</v>
      </c>
      <c r="H28" s="40"/>
      <c r="I28" s="76">
        <f>SUM(I21:I27)</f>
        <v>-94466</v>
      </c>
      <c r="J28" s="39"/>
      <c r="K28" s="76">
        <f>SUM(K21:K27)</f>
        <v>-320707</v>
      </c>
    </row>
    <row r="29" spans="1:11" ht="21" customHeight="1">
      <c r="A29" s="62" t="s">
        <v>204</v>
      </c>
      <c r="B29" s="62"/>
      <c r="C29" s="50" t="s">
        <v>105</v>
      </c>
      <c r="D29" s="50"/>
      <c r="E29" s="69">
        <v>2268</v>
      </c>
      <c r="F29" s="43"/>
      <c r="G29" s="69">
        <v>118</v>
      </c>
      <c r="H29" s="44"/>
      <c r="I29" s="69">
        <v>2009</v>
      </c>
      <c r="J29" s="43"/>
      <c r="K29" s="69">
        <v>3294</v>
      </c>
    </row>
    <row r="30" spans="1:11" s="41" customFormat="1" ht="21" customHeight="1" thickBot="1">
      <c r="A30" s="4" t="s">
        <v>108</v>
      </c>
      <c r="B30" s="4"/>
      <c r="C30" s="28"/>
      <c r="D30" s="5"/>
      <c r="E30" s="51">
        <f>SUM(E28:E29)</f>
        <v>-196014</v>
      </c>
      <c r="F30" s="39"/>
      <c r="G30" s="51">
        <f>SUM(G28:G29)</f>
        <v>-319020</v>
      </c>
      <c r="H30" s="40"/>
      <c r="I30" s="51">
        <f>SUM(I28:I29)</f>
        <v>-92457</v>
      </c>
      <c r="J30" s="39"/>
      <c r="K30" s="51">
        <f>SUM(K28:K29)</f>
        <v>-317413</v>
      </c>
    </row>
    <row r="31" spans="1:11" ht="21" customHeight="1" thickTop="1" thickBot="1">
      <c r="A31" s="17" t="s">
        <v>218</v>
      </c>
      <c r="B31" s="16"/>
      <c r="C31" s="5"/>
      <c r="D31" s="5"/>
      <c r="E31" s="51">
        <f>SUM(E30)</f>
        <v>-196014</v>
      </c>
      <c r="F31" s="39"/>
      <c r="G31" s="51">
        <f>SUM(G30)</f>
        <v>-319020</v>
      </c>
      <c r="H31" s="40"/>
      <c r="I31" s="51">
        <f>SUM(I30)</f>
        <v>-92457</v>
      </c>
      <c r="J31" s="39"/>
      <c r="K31" s="51">
        <f>SUM(K30)</f>
        <v>-317413</v>
      </c>
    </row>
    <row r="32" spans="1:11" ht="21" customHeight="1" thickTop="1">
      <c r="A32" s="23"/>
      <c r="B32" s="23"/>
      <c r="C32" s="7"/>
      <c r="D32" s="7"/>
      <c r="E32" s="47"/>
      <c r="F32" s="47"/>
      <c r="G32" s="47"/>
      <c r="H32" s="48"/>
      <c r="I32" s="47"/>
      <c r="J32" s="47"/>
      <c r="K32" s="47"/>
    </row>
    <row r="33" spans="1:11" ht="21" customHeight="1">
      <c r="A33" s="4" t="s">
        <v>110</v>
      </c>
      <c r="B33" s="4"/>
      <c r="C33" s="7"/>
      <c r="D33" s="7"/>
      <c r="E33" s="43"/>
      <c r="F33" s="47"/>
      <c r="G33" s="43"/>
      <c r="H33" s="48"/>
      <c r="I33" s="43"/>
      <c r="J33" s="47"/>
      <c r="K33" s="43"/>
    </row>
    <row r="34" spans="1:11" ht="21" customHeight="1">
      <c r="A34" s="14" t="s">
        <v>71</v>
      </c>
      <c r="B34" s="14"/>
      <c r="C34" s="7"/>
      <c r="D34" s="7"/>
      <c r="E34" s="43">
        <f>+E31-E35</f>
        <v>-195776</v>
      </c>
      <c r="F34" s="43"/>
      <c r="G34" s="43">
        <f>+G31-G35</f>
        <v>-322905</v>
      </c>
      <c r="H34" s="44"/>
      <c r="I34" s="43">
        <f>+I31</f>
        <v>-92457</v>
      </c>
      <c r="J34" s="43"/>
      <c r="K34" s="43">
        <f>+K31</f>
        <v>-317413</v>
      </c>
    </row>
    <row r="35" spans="1:11" ht="21" customHeight="1">
      <c r="A35" s="14" t="s">
        <v>10</v>
      </c>
      <c r="B35" s="14"/>
      <c r="C35" s="7"/>
      <c r="D35" s="7"/>
      <c r="E35" s="43">
        <v>-238</v>
      </c>
      <c r="F35" s="43"/>
      <c r="G35" s="43">
        <v>3885</v>
      </c>
      <c r="H35" s="44"/>
      <c r="I35" s="52">
        <v>0</v>
      </c>
      <c r="J35" s="43"/>
      <c r="K35" s="52">
        <v>0</v>
      </c>
    </row>
    <row r="36" spans="1:11" ht="21" customHeight="1" thickBot="1">
      <c r="A36" s="23"/>
      <c r="B36" s="23"/>
      <c r="C36" s="7"/>
      <c r="D36" s="7"/>
      <c r="E36" s="53">
        <f>+E31</f>
        <v>-196014</v>
      </c>
      <c r="F36" s="43"/>
      <c r="G36" s="53">
        <f>+G31</f>
        <v>-319020</v>
      </c>
      <c r="H36" s="44"/>
      <c r="I36" s="53">
        <f>+I31</f>
        <v>-92457</v>
      </c>
      <c r="J36" s="43"/>
      <c r="K36" s="53">
        <f>+K31</f>
        <v>-317413</v>
      </c>
    </row>
    <row r="37" spans="1:11" ht="21" customHeight="1" thickTop="1">
      <c r="A37" s="23"/>
      <c r="B37" s="23"/>
      <c r="C37" s="7"/>
      <c r="D37" s="7"/>
      <c r="E37" s="47"/>
      <c r="F37" s="47"/>
      <c r="G37" s="47"/>
      <c r="H37" s="48"/>
      <c r="I37" s="47"/>
      <c r="J37" s="47"/>
      <c r="K37" s="47"/>
    </row>
    <row r="38" spans="1:11" ht="21" customHeight="1">
      <c r="A38" s="4" t="s">
        <v>205</v>
      </c>
      <c r="B38" s="4"/>
      <c r="C38" s="7"/>
      <c r="D38" s="7"/>
      <c r="E38" s="43"/>
      <c r="F38" s="47"/>
      <c r="G38" s="43"/>
      <c r="H38" s="48"/>
      <c r="I38" s="43"/>
      <c r="J38" s="47"/>
      <c r="K38" s="43"/>
    </row>
    <row r="39" spans="1:11" ht="21" customHeight="1">
      <c r="A39" s="15" t="s">
        <v>36</v>
      </c>
      <c r="B39" s="15"/>
      <c r="C39" s="7"/>
      <c r="D39" s="7"/>
      <c r="E39" s="43"/>
      <c r="F39" s="47"/>
      <c r="G39" s="43"/>
      <c r="H39" s="48"/>
      <c r="I39" s="43"/>
      <c r="J39" s="47"/>
      <c r="K39" s="43"/>
    </row>
    <row r="40" spans="1:11" ht="21" customHeight="1">
      <c r="A40" s="14" t="s">
        <v>71</v>
      </c>
      <c r="B40" s="14"/>
      <c r="C40" s="7"/>
      <c r="D40" s="7"/>
      <c r="E40" s="43">
        <f>+E34</f>
        <v>-195776</v>
      </c>
      <c r="F40" s="43"/>
      <c r="G40" s="43">
        <f>+G34</f>
        <v>-322905</v>
      </c>
      <c r="H40" s="44"/>
      <c r="I40" s="43">
        <f>+I34</f>
        <v>-92457</v>
      </c>
      <c r="J40" s="43"/>
      <c r="K40" s="43">
        <f>+K34</f>
        <v>-317413</v>
      </c>
    </row>
    <row r="41" spans="1:11" ht="21" customHeight="1">
      <c r="A41" s="14" t="s">
        <v>10</v>
      </c>
      <c r="B41" s="14"/>
      <c r="C41" s="7"/>
      <c r="D41" s="7"/>
      <c r="E41" s="43">
        <f>+E35</f>
        <v>-238</v>
      </c>
      <c r="F41" s="43"/>
      <c r="G41" s="43">
        <f>+G35</f>
        <v>3885</v>
      </c>
      <c r="H41" s="44"/>
      <c r="I41" s="52">
        <f>+I35</f>
        <v>0</v>
      </c>
      <c r="J41" s="43"/>
      <c r="K41" s="52">
        <f>+K35</f>
        <v>0</v>
      </c>
    </row>
    <row r="42" spans="1:11" ht="21" customHeight="1" thickBot="1">
      <c r="A42" s="23"/>
      <c r="B42" s="23"/>
      <c r="C42" s="7"/>
      <c r="D42" s="7"/>
      <c r="E42" s="53">
        <f>SUM(E40:E41)</f>
        <v>-196014</v>
      </c>
      <c r="F42" s="43"/>
      <c r="G42" s="53">
        <f>SUM(G40:G41)</f>
        <v>-319020</v>
      </c>
      <c r="H42" s="44"/>
      <c r="I42" s="53">
        <f>SUM(I40:I41)</f>
        <v>-92457</v>
      </c>
      <c r="J42" s="43"/>
      <c r="K42" s="53">
        <f>SUM(K40:K41)</f>
        <v>-317413</v>
      </c>
    </row>
    <row r="43" spans="1:11" ht="21" customHeight="1" thickTop="1">
      <c r="A43" s="23"/>
      <c r="B43" s="23"/>
      <c r="C43" s="7"/>
      <c r="D43" s="7"/>
      <c r="E43" s="43"/>
      <c r="F43" s="43"/>
      <c r="G43" s="43"/>
      <c r="H43" s="44"/>
      <c r="I43" s="43"/>
      <c r="J43" s="43"/>
      <c r="K43" s="43"/>
    </row>
    <row r="44" spans="1:11" ht="21" customHeight="1">
      <c r="A44" s="4" t="s">
        <v>111</v>
      </c>
      <c r="B44" s="4"/>
      <c r="C44" s="6"/>
      <c r="D44" s="6"/>
      <c r="E44" s="43"/>
      <c r="F44" s="47"/>
      <c r="G44" s="43"/>
      <c r="H44" s="47"/>
      <c r="I44" s="43"/>
      <c r="J44" s="47"/>
      <c r="K44" s="43"/>
    </row>
    <row r="45" spans="1:11" ht="21" customHeight="1" thickBot="1">
      <c r="A45" s="23" t="s">
        <v>112</v>
      </c>
      <c r="B45" s="23"/>
      <c r="C45" s="50" t="s">
        <v>96</v>
      </c>
      <c r="D45" s="50"/>
      <c r="E45" s="54">
        <f>(E34*1000)/E47</f>
        <v>-4.0326403395451529E-2</v>
      </c>
      <c r="F45" s="55"/>
      <c r="G45" s="54">
        <f>(G34*1000)/G47</f>
        <v>-6.8322825801961959E-2</v>
      </c>
      <c r="H45" s="56"/>
      <c r="I45" s="54">
        <f>(I34*1000)/I47</f>
        <v>-1.904451147604028E-2</v>
      </c>
      <c r="J45" s="55"/>
      <c r="K45" s="54">
        <f>(K34*1000)/K47</f>
        <v>-6.7160784460687059E-2</v>
      </c>
    </row>
    <row r="46" spans="1:11" ht="21" customHeight="1" thickTop="1">
      <c r="A46" s="23" t="s">
        <v>27</v>
      </c>
      <c r="B46" s="23"/>
      <c r="C46" s="7"/>
      <c r="D46" s="7"/>
      <c r="E46" s="57"/>
      <c r="F46" s="23"/>
      <c r="G46" s="57"/>
      <c r="H46" s="27"/>
      <c r="I46" s="57"/>
      <c r="J46" s="23"/>
      <c r="K46" s="57"/>
    </row>
    <row r="47" spans="1:11" ht="21" customHeight="1" thickBot="1">
      <c r="A47" s="12" t="s">
        <v>28</v>
      </c>
      <c r="B47" s="12"/>
      <c r="C47" s="50" t="s">
        <v>96</v>
      </c>
      <c r="D47" s="50"/>
      <c r="E47" s="58">
        <v>4854784546</v>
      </c>
      <c r="F47" s="59"/>
      <c r="G47" s="58">
        <v>4726165761</v>
      </c>
      <c r="H47" s="192"/>
      <c r="I47" s="58">
        <v>4854784546</v>
      </c>
      <c r="J47" s="59"/>
      <c r="K47" s="58">
        <v>4726165761</v>
      </c>
    </row>
    <row r="48" spans="1:11" ht="21" customHeight="1" thickTop="1">
      <c r="A48" s="21"/>
      <c r="B48" s="21"/>
      <c r="C48" s="21"/>
      <c r="D48" s="50"/>
      <c r="E48" s="23"/>
      <c r="F48" s="19"/>
      <c r="G48" s="23"/>
      <c r="H48" s="60"/>
      <c r="I48" s="23"/>
      <c r="J48" s="20"/>
      <c r="K48" s="23"/>
    </row>
    <row r="49" spans="1:11" s="23" customFormat="1" ht="21" customHeight="1">
      <c r="A49" s="13"/>
      <c r="B49" s="13"/>
      <c r="C49" s="194"/>
      <c r="D49" s="194"/>
      <c r="E49" s="57"/>
      <c r="F49" s="59"/>
      <c r="G49" s="57"/>
      <c r="H49" s="192"/>
      <c r="I49" s="57"/>
      <c r="J49" s="59"/>
      <c r="K49" s="57"/>
    </row>
    <row r="50" spans="1:11" s="23" customFormat="1" ht="21" customHeight="1">
      <c r="A50" s="13"/>
      <c r="B50" s="13"/>
      <c r="C50" s="194"/>
      <c r="D50" s="194"/>
      <c r="E50" s="57"/>
      <c r="F50" s="59"/>
      <c r="G50" s="57"/>
      <c r="H50" s="192"/>
      <c r="I50" s="57"/>
      <c r="J50" s="59"/>
      <c r="K50" s="57"/>
    </row>
    <row r="51" spans="1:11" s="23" customFormat="1" ht="21" customHeight="1">
      <c r="A51" s="13"/>
      <c r="B51" s="13"/>
      <c r="C51" s="194"/>
      <c r="D51" s="194"/>
      <c r="E51" s="57"/>
      <c r="F51" s="59"/>
      <c r="G51" s="57"/>
      <c r="H51" s="192"/>
      <c r="I51" s="57"/>
      <c r="J51" s="59"/>
      <c r="K51" s="57"/>
    </row>
    <row r="52" spans="1:11" s="23" customFormat="1" ht="21" customHeight="1">
      <c r="A52" s="13"/>
      <c r="B52" s="13"/>
      <c r="C52" s="194"/>
      <c r="D52" s="194"/>
      <c r="E52" s="57"/>
      <c r="F52" s="59"/>
      <c r="G52" s="57"/>
      <c r="H52" s="192"/>
      <c r="I52" s="57"/>
      <c r="J52" s="59"/>
      <c r="K52" s="57"/>
    </row>
    <row r="53" spans="1:11" s="23" customFormat="1" ht="21" customHeight="1">
      <c r="A53" s="13"/>
      <c r="B53" s="13"/>
      <c r="C53" s="194"/>
      <c r="D53" s="194"/>
      <c r="E53" s="57"/>
      <c r="F53" s="59"/>
      <c r="G53" s="57"/>
      <c r="H53" s="192"/>
      <c r="I53" s="57"/>
      <c r="J53" s="59"/>
      <c r="K53" s="57"/>
    </row>
    <row r="54" spans="1:11" s="23" customFormat="1" ht="21" customHeight="1">
      <c r="A54" s="13"/>
      <c r="B54" s="13"/>
      <c r="C54" s="194"/>
      <c r="D54" s="194"/>
      <c r="E54" s="57"/>
      <c r="F54" s="59"/>
      <c r="G54" s="57"/>
      <c r="H54" s="192"/>
      <c r="I54" s="57"/>
      <c r="J54" s="59"/>
      <c r="K54" s="57"/>
    </row>
    <row r="55" spans="1:11" s="23" customFormat="1" ht="21" customHeight="1">
      <c r="A55" s="13"/>
      <c r="B55" s="13"/>
      <c r="C55" s="194"/>
      <c r="D55" s="194"/>
      <c r="E55" s="57"/>
      <c r="F55" s="59"/>
      <c r="G55" s="57"/>
      <c r="H55" s="192"/>
      <c r="I55" s="57"/>
      <c r="J55" s="59"/>
      <c r="K55" s="57"/>
    </row>
    <row r="56" spans="1:11" s="23" customFormat="1" ht="21" customHeight="1">
      <c r="A56" s="13"/>
      <c r="B56" s="13"/>
      <c r="C56" s="194"/>
      <c r="D56" s="194"/>
      <c r="E56" s="57"/>
      <c r="F56" s="59"/>
      <c r="G56" s="57"/>
      <c r="H56" s="192"/>
      <c r="I56" s="57"/>
      <c r="J56" s="59"/>
      <c r="K56" s="57"/>
    </row>
    <row r="57" spans="1:11" s="23" customFormat="1" ht="21" customHeight="1">
      <c r="A57" s="13"/>
      <c r="B57" s="13"/>
      <c r="C57" s="194"/>
      <c r="D57" s="194"/>
      <c r="E57" s="57"/>
      <c r="F57" s="59"/>
      <c r="G57" s="57"/>
      <c r="H57" s="192"/>
      <c r="I57" s="57"/>
      <c r="J57" s="59"/>
      <c r="K57" s="57"/>
    </row>
    <row r="58" spans="1:11" s="41" customFormat="1" ht="21" customHeight="1">
      <c r="A58" s="22" t="s">
        <v>72</v>
      </c>
      <c r="E58" s="4"/>
      <c r="F58" s="4"/>
      <c r="G58" s="4"/>
      <c r="I58" s="4"/>
      <c r="J58" s="4"/>
      <c r="K58" s="4"/>
    </row>
    <row r="59" spans="1:11" ht="21" customHeight="1">
      <c r="A59" s="22"/>
      <c r="E59" s="23"/>
      <c r="F59" s="23"/>
      <c r="G59" s="23"/>
      <c r="H59" s="3"/>
      <c r="I59" s="23"/>
      <c r="J59" s="23"/>
      <c r="K59" s="23"/>
    </row>
    <row r="60" spans="1:11" ht="21" customHeight="1">
      <c r="E60" s="23"/>
      <c r="F60" s="23"/>
      <c r="G60" s="23"/>
      <c r="H60" s="3"/>
      <c r="I60" s="23"/>
      <c r="J60" s="23"/>
      <c r="K60" s="23"/>
    </row>
    <row r="61" spans="1:11" ht="21" customHeight="1">
      <c r="E61" s="23"/>
      <c r="F61" s="23"/>
      <c r="G61" s="23"/>
      <c r="H61" s="3"/>
      <c r="I61" s="23"/>
      <c r="J61" s="23"/>
      <c r="K61" s="23"/>
    </row>
    <row r="62" spans="1:11" ht="21" customHeight="1">
      <c r="E62" s="23"/>
      <c r="F62" s="23"/>
      <c r="G62" s="23"/>
      <c r="H62" s="3"/>
      <c r="I62" s="23"/>
      <c r="J62" s="23"/>
      <c r="K62" s="23"/>
    </row>
    <row r="63" spans="1:11" ht="21" customHeight="1">
      <c r="E63" s="23"/>
      <c r="F63" s="23"/>
      <c r="G63" s="23"/>
      <c r="H63" s="3"/>
      <c r="I63" s="23"/>
      <c r="J63" s="23"/>
      <c r="K63" s="23"/>
    </row>
    <row r="64" spans="1:11" ht="21" customHeight="1">
      <c r="E64" s="23"/>
      <c r="F64" s="23"/>
      <c r="G64" s="23"/>
      <c r="H64" s="3"/>
      <c r="I64" s="23"/>
      <c r="J64" s="23"/>
      <c r="K64" s="23"/>
    </row>
    <row r="65" spans="5:11" ht="21" customHeight="1">
      <c r="E65" s="23"/>
      <c r="F65" s="23"/>
      <c r="G65" s="23"/>
      <c r="H65" s="3"/>
      <c r="I65" s="23"/>
      <c r="J65" s="23"/>
      <c r="K65" s="23"/>
    </row>
    <row r="66" spans="5:11" ht="21" customHeight="1">
      <c r="E66" s="23"/>
      <c r="F66" s="23"/>
      <c r="G66" s="23"/>
      <c r="H66" s="3"/>
      <c r="I66" s="23"/>
      <c r="J66" s="23"/>
      <c r="K66" s="23"/>
    </row>
    <row r="67" spans="5:11" ht="21" customHeight="1">
      <c r="E67" s="23"/>
      <c r="F67" s="23"/>
      <c r="G67" s="23"/>
      <c r="H67" s="3"/>
      <c r="I67" s="23"/>
      <c r="J67" s="23"/>
      <c r="K67" s="23"/>
    </row>
    <row r="68" spans="5:11" ht="21" customHeight="1">
      <c r="E68" s="23"/>
      <c r="F68" s="23"/>
      <c r="G68" s="23"/>
      <c r="H68" s="3"/>
      <c r="I68" s="23"/>
      <c r="J68" s="23"/>
      <c r="K68" s="23"/>
    </row>
    <row r="69" spans="5:11" ht="21" customHeight="1">
      <c r="E69" s="23"/>
      <c r="F69" s="23"/>
      <c r="G69" s="23"/>
      <c r="H69" s="3"/>
      <c r="I69" s="23"/>
      <c r="J69" s="23"/>
      <c r="K69" s="23"/>
    </row>
    <row r="70" spans="5:11" ht="21" customHeight="1">
      <c r="E70" s="23"/>
      <c r="F70" s="23"/>
      <c r="G70" s="23"/>
      <c r="H70" s="3"/>
      <c r="I70" s="23"/>
      <c r="J70" s="23"/>
      <c r="K70" s="23"/>
    </row>
    <row r="71" spans="5:11" ht="21" customHeight="1">
      <c r="E71" s="23"/>
      <c r="F71" s="23"/>
      <c r="G71" s="23"/>
      <c r="H71" s="3"/>
      <c r="I71" s="23"/>
      <c r="J71" s="23"/>
      <c r="K71" s="23"/>
    </row>
    <row r="72" spans="5:11" ht="21" customHeight="1">
      <c r="E72" s="23"/>
      <c r="F72" s="23"/>
      <c r="G72" s="23"/>
      <c r="H72" s="3"/>
      <c r="I72" s="23"/>
      <c r="J72" s="23"/>
      <c r="K72" s="23"/>
    </row>
    <row r="73" spans="5:11" ht="21" customHeight="1">
      <c r="E73" s="23"/>
      <c r="F73" s="23"/>
      <c r="G73" s="23"/>
      <c r="H73" s="3"/>
      <c r="I73" s="23"/>
      <c r="J73" s="23"/>
      <c r="K73" s="23"/>
    </row>
    <row r="74" spans="5:11" ht="21" customHeight="1">
      <c r="E74" s="23"/>
      <c r="F74" s="23"/>
      <c r="G74" s="23"/>
      <c r="H74" s="3"/>
      <c r="I74" s="23"/>
      <c r="J74" s="23"/>
      <c r="K74" s="23"/>
    </row>
    <row r="75" spans="5:11" ht="21" customHeight="1">
      <c r="E75" s="23"/>
      <c r="F75" s="23"/>
      <c r="G75" s="23"/>
      <c r="H75" s="3"/>
      <c r="I75" s="23"/>
      <c r="J75" s="23"/>
      <c r="K75" s="23"/>
    </row>
    <row r="76" spans="5:11" ht="21" customHeight="1">
      <c r="E76" s="23"/>
      <c r="F76" s="23"/>
      <c r="G76" s="23"/>
      <c r="H76" s="3"/>
      <c r="I76" s="23"/>
      <c r="J76" s="23"/>
      <c r="K76" s="23"/>
    </row>
    <row r="77" spans="5:11" ht="21" customHeight="1">
      <c r="E77" s="23"/>
      <c r="F77" s="23"/>
      <c r="G77" s="23"/>
      <c r="H77" s="3"/>
      <c r="I77" s="23"/>
      <c r="J77" s="23"/>
      <c r="K77" s="23"/>
    </row>
    <row r="78" spans="5:11" ht="21" customHeight="1">
      <c r="E78" s="23"/>
      <c r="F78" s="23"/>
      <c r="G78" s="23"/>
      <c r="H78" s="3"/>
      <c r="I78" s="23"/>
      <c r="J78" s="23"/>
      <c r="K78" s="23"/>
    </row>
    <row r="79" spans="5:11" ht="21" customHeight="1">
      <c r="E79" s="23"/>
      <c r="F79" s="23"/>
      <c r="G79" s="23"/>
      <c r="H79" s="3"/>
      <c r="I79" s="23"/>
      <c r="J79" s="23"/>
      <c r="K79" s="23"/>
    </row>
    <row r="80" spans="5:11" ht="21" customHeight="1">
      <c r="E80" s="23"/>
      <c r="F80" s="23"/>
      <c r="G80" s="23"/>
      <c r="H80" s="3"/>
      <c r="I80" s="23"/>
      <c r="J80" s="23"/>
      <c r="K80" s="23"/>
    </row>
    <row r="81" spans="5:11" s="41" customFormat="1" ht="21" customHeight="1">
      <c r="E81" s="4"/>
      <c r="F81" s="4"/>
      <c r="G81" s="4"/>
      <c r="I81" s="4"/>
      <c r="J81" s="4"/>
      <c r="K81" s="4"/>
    </row>
    <row r="82" spans="5:11" ht="21" customHeight="1">
      <c r="E82" s="23"/>
      <c r="F82" s="23"/>
      <c r="G82" s="23"/>
      <c r="H82" s="3"/>
      <c r="I82" s="23"/>
      <c r="J82" s="23"/>
      <c r="K82" s="23"/>
    </row>
    <row r="83" spans="5:11" ht="21" customHeight="1">
      <c r="E83" s="23"/>
      <c r="F83" s="23"/>
      <c r="G83" s="23"/>
      <c r="H83" s="3"/>
      <c r="I83" s="23"/>
      <c r="J83" s="23"/>
      <c r="K83" s="23"/>
    </row>
    <row r="84" spans="5:11" ht="21" customHeight="1">
      <c r="E84" s="23"/>
      <c r="F84" s="23"/>
      <c r="G84" s="23"/>
      <c r="H84" s="3"/>
      <c r="I84" s="23"/>
      <c r="J84" s="23"/>
      <c r="K84" s="23"/>
    </row>
    <row r="85" spans="5:11" ht="21" customHeight="1">
      <c r="E85" s="23"/>
      <c r="F85" s="23"/>
      <c r="G85" s="23"/>
      <c r="H85" s="3"/>
      <c r="I85" s="23"/>
      <c r="J85" s="23"/>
      <c r="K85" s="23"/>
    </row>
    <row r="86" spans="5:11" ht="21" customHeight="1">
      <c r="E86" s="23"/>
      <c r="F86" s="23"/>
      <c r="G86" s="23"/>
      <c r="H86" s="3"/>
      <c r="I86" s="23"/>
      <c r="J86" s="23"/>
      <c r="K86" s="23"/>
    </row>
    <row r="87" spans="5:11" ht="21" customHeight="1">
      <c r="E87" s="23"/>
      <c r="F87" s="23"/>
      <c r="G87" s="23"/>
      <c r="H87" s="3"/>
      <c r="I87" s="23"/>
      <c r="J87" s="23"/>
      <c r="K87" s="23"/>
    </row>
    <row r="88" spans="5:11" ht="21" customHeight="1">
      <c r="E88" s="23"/>
      <c r="F88" s="23"/>
      <c r="G88" s="23"/>
      <c r="H88" s="3"/>
      <c r="I88" s="23"/>
      <c r="J88" s="23"/>
      <c r="K88" s="23"/>
    </row>
    <row r="89" spans="5:11" ht="21" customHeight="1">
      <c r="E89" s="23"/>
      <c r="F89" s="23"/>
      <c r="G89" s="23"/>
      <c r="H89" s="3"/>
      <c r="I89" s="23"/>
      <c r="J89" s="23"/>
      <c r="K89" s="23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3" top="1" bottom="0.5" header="0.5" footer="0.5"/>
  <pageSetup paperSize="9" scale="65" firstPageNumber="6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120"/>
  <sheetViews>
    <sheetView view="pageBreakPreview" topLeftCell="A22" zoomScale="80" zoomScaleNormal="82" zoomScaleSheetLayoutView="80" workbookViewId="0">
      <selection activeCell="D8" sqref="D8:P8"/>
    </sheetView>
  </sheetViews>
  <sheetFormatPr defaultColWidth="9.09765625" defaultRowHeight="21" customHeight="1"/>
  <cols>
    <col min="1" max="1" width="48.796875" style="2" customWidth="1"/>
    <col min="2" max="2" width="6.796875" style="193" customWidth="1"/>
    <col min="3" max="3" width="0.796875" style="2" customWidth="1"/>
    <col min="4" max="4" width="16.19921875" style="2" customWidth="1"/>
    <col min="5" max="5" width="1.09765625" style="2" customWidth="1"/>
    <col min="6" max="6" width="16.796875" style="2" customWidth="1"/>
    <col min="7" max="7" width="1.19921875" style="2" customWidth="1"/>
    <col min="8" max="8" width="14.59765625" style="2" customWidth="1"/>
    <col min="9" max="9" width="1.19921875" style="2" customWidth="1"/>
    <col min="10" max="10" width="16.796875" style="2" customWidth="1"/>
    <col min="11" max="11" width="1.09765625" style="2" customWidth="1"/>
    <col min="12" max="12" width="17.19921875" style="2" customWidth="1"/>
    <col min="13" max="13" width="1.09765625" style="2" customWidth="1"/>
    <col min="14" max="14" width="15.796875" style="2" customWidth="1"/>
    <col min="15" max="15" width="1.09765625" style="2" customWidth="1"/>
    <col min="16" max="16" width="15.19921875" style="2" customWidth="1"/>
    <col min="17" max="17" width="1.09765625" style="2" customWidth="1"/>
    <col min="18" max="18" width="13.3984375" style="2" customWidth="1"/>
    <col min="19" max="19" width="1.09765625" style="2" customWidth="1"/>
    <col min="20" max="20" width="13.796875" style="2" customWidth="1"/>
    <col min="21" max="21" width="9.09765625" style="2"/>
    <col min="22" max="22" width="11.09765625" style="2" bestFit="1" customWidth="1"/>
    <col min="23" max="16384" width="9.09765625" style="2"/>
  </cols>
  <sheetData>
    <row r="1" spans="1:21" s="195" customFormat="1" ht="21" customHeight="1">
      <c r="A1" s="229" t="s">
        <v>136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</row>
    <row r="2" spans="1:21" s="195" customFormat="1" ht="21" customHeight="1">
      <c r="A2" s="230" t="s">
        <v>49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</row>
    <row r="3" spans="1:21" s="195" customFormat="1" ht="21" customHeight="1">
      <c r="A3" s="230" t="s">
        <v>131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</row>
    <row r="4" spans="1:21" s="195" customFormat="1" ht="21" customHeight="1">
      <c r="A4" s="223" t="s">
        <v>32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1" ht="22.25" customHeight="1">
      <c r="A5" s="231" t="s">
        <v>24</v>
      </c>
      <c r="B5" s="231"/>
      <c r="C5" s="231"/>
      <c r="D5" s="231" t="s">
        <v>26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1" ht="9" customHeight="1">
      <c r="A6" s="196"/>
      <c r="B6" s="197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</row>
    <row r="7" spans="1:21" s="4" customFormat="1" ht="21" customHeight="1">
      <c r="A7" s="198"/>
      <c r="B7" s="199"/>
      <c r="D7" s="232" t="s">
        <v>43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</row>
    <row r="8" spans="1:21" s="4" customFormat="1" ht="21" customHeight="1">
      <c r="A8" s="198"/>
      <c r="B8" s="199"/>
      <c r="D8" s="227" t="s">
        <v>75</v>
      </c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79"/>
      <c r="R8" s="200" t="s">
        <v>35</v>
      </c>
      <c r="S8" s="79"/>
      <c r="T8" s="200" t="s">
        <v>19</v>
      </c>
    </row>
    <row r="9" spans="1:21" s="4" customFormat="1" ht="21" customHeight="1">
      <c r="B9" s="199" t="s">
        <v>217</v>
      </c>
      <c r="D9" s="33" t="s">
        <v>41</v>
      </c>
      <c r="F9" s="33" t="s">
        <v>124</v>
      </c>
      <c r="G9" s="33"/>
      <c r="H9" s="201" t="s">
        <v>114</v>
      </c>
      <c r="I9" s="33"/>
      <c r="J9" s="228" t="s">
        <v>9</v>
      </c>
      <c r="K9" s="228"/>
      <c r="L9" s="228"/>
      <c r="M9" s="202"/>
      <c r="N9" s="202" t="s">
        <v>57</v>
      </c>
      <c r="O9" s="202"/>
      <c r="P9" s="200" t="s">
        <v>30</v>
      </c>
      <c r="Q9" s="200"/>
      <c r="R9" s="200" t="s">
        <v>34</v>
      </c>
      <c r="S9" s="33"/>
    </row>
    <row r="10" spans="1:21" s="4" customFormat="1" ht="21" customHeight="1">
      <c r="B10" s="199"/>
      <c r="D10" s="33" t="s">
        <v>42</v>
      </c>
      <c r="E10" s="33"/>
      <c r="F10" s="33" t="s">
        <v>123</v>
      </c>
      <c r="G10" s="33"/>
      <c r="H10" s="201" t="s">
        <v>115</v>
      </c>
      <c r="I10" s="33"/>
      <c r="J10" s="33" t="s">
        <v>16</v>
      </c>
      <c r="K10" s="200"/>
      <c r="L10" s="33" t="s">
        <v>17</v>
      </c>
      <c r="M10" s="33"/>
      <c r="N10" s="33" t="s">
        <v>53</v>
      </c>
      <c r="O10" s="33"/>
      <c r="P10" s="200" t="s">
        <v>76</v>
      </c>
      <c r="Q10" s="200"/>
      <c r="R10" s="200" t="s">
        <v>18</v>
      </c>
      <c r="S10" s="203"/>
    </row>
    <row r="11" spans="1:21" s="4" customFormat="1" ht="21" customHeight="1">
      <c r="B11" s="199"/>
      <c r="D11" s="33" t="s">
        <v>15</v>
      </c>
      <c r="E11" s="33"/>
      <c r="F11" s="78"/>
      <c r="G11" s="78"/>
      <c r="H11" s="204" t="s">
        <v>116</v>
      </c>
      <c r="I11" s="78"/>
      <c r="J11" s="78" t="s">
        <v>25</v>
      </c>
      <c r="L11" s="200"/>
      <c r="M11" s="200"/>
      <c r="N11" s="200" t="s">
        <v>54</v>
      </c>
      <c r="O11" s="200"/>
      <c r="P11" s="200" t="s">
        <v>33</v>
      </c>
      <c r="Q11" s="200"/>
      <c r="S11" s="200"/>
    </row>
    <row r="12" spans="1:21" s="4" customFormat="1" ht="21" customHeight="1">
      <c r="B12" s="199"/>
      <c r="D12" s="33"/>
      <c r="E12" s="33"/>
      <c r="F12" s="80"/>
      <c r="G12" s="80"/>
      <c r="H12" s="80"/>
      <c r="I12" s="80"/>
      <c r="J12" s="78"/>
      <c r="L12" s="200"/>
      <c r="M12" s="200"/>
      <c r="N12" s="200" t="s">
        <v>56</v>
      </c>
      <c r="O12" s="200"/>
      <c r="P12" s="200"/>
      <c r="Q12" s="200"/>
      <c r="R12" s="200"/>
      <c r="S12" s="200"/>
    </row>
    <row r="13" spans="1:21" s="4" customFormat="1" ht="21" customHeight="1">
      <c r="B13" s="199"/>
      <c r="D13" s="33"/>
      <c r="E13" s="33"/>
      <c r="F13" s="80"/>
      <c r="G13" s="80"/>
      <c r="H13" s="80"/>
      <c r="I13" s="80"/>
      <c r="J13" s="78"/>
      <c r="L13" s="200"/>
      <c r="M13" s="200"/>
      <c r="N13" s="200" t="s">
        <v>55</v>
      </c>
      <c r="O13" s="200"/>
      <c r="P13" s="200"/>
      <c r="Q13" s="200"/>
      <c r="R13" s="200"/>
      <c r="S13" s="200"/>
    </row>
    <row r="14" spans="1:21" s="4" customFormat="1" ht="10.5" customHeight="1">
      <c r="B14" s="199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  <row r="15" spans="1:21" s="4" customFormat="1" ht="21" customHeight="1">
      <c r="A15" s="4" t="s">
        <v>101</v>
      </c>
      <c r="B15" s="206"/>
      <c r="C15" s="26"/>
      <c r="D15" s="70">
        <v>3884785</v>
      </c>
      <c r="E15" s="70"/>
      <c r="F15" s="70">
        <v>-813821</v>
      </c>
      <c r="G15" s="70"/>
      <c r="H15" s="70">
        <v>0</v>
      </c>
      <c r="I15" s="70"/>
      <c r="J15" s="70">
        <v>12489</v>
      </c>
      <c r="K15" s="70"/>
      <c r="L15" s="70">
        <v>-615049</v>
      </c>
      <c r="M15" s="70"/>
      <c r="N15" s="70">
        <v>2470</v>
      </c>
      <c r="O15" s="70"/>
      <c r="P15" s="70">
        <f>SUM(D15:N15)</f>
        <v>2470874</v>
      </c>
      <c r="Q15" s="70"/>
      <c r="R15" s="70">
        <v>91522</v>
      </c>
      <c r="S15" s="70"/>
      <c r="T15" s="70">
        <f>SUM(P15,R15)</f>
        <v>2562396</v>
      </c>
      <c r="U15" s="205"/>
    </row>
    <row r="16" spans="1:21" s="23" customFormat="1" ht="21" customHeight="1">
      <c r="A16" s="62" t="s">
        <v>113</v>
      </c>
      <c r="B16" s="207">
        <v>20</v>
      </c>
      <c r="C16" s="207"/>
      <c r="D16" s="70">
        <v>970000</v>
      </c>
      <c r="E16" s="70"/>
      <c r="F16" s="70">
        <v>-630500</v>
      </c>
      <c r="G16" s="70"/>
      <c r="H16" s="70">
        <v>0</v>
      </c>
      <c r="I16" s="70"/>
      <c r="J16" s="70">
        <v>0</v>
      </c>
      <c r="K16" s="70"/>
      <c r="L16" s="70">
        <v>0</v>
      </c>
      <c r="M16" s="70"/>
      <c r="N16" s="70">
        <v>0</v>
      </c>
      <c r="O16" s="70"/>
      <c r="P16" s="70">
        <f t="shared" ref="P16:P18" si="0">SUM(D16:N16)</f>
        <v>339500</v>
      </c>
      <c r="Q16" s="70"/>
      <c r="R16" s="70">
        <v>0</v>
      </c>
      <c r="S16" s="208"/>
      <c r="T16" s="70">
        <f t="shared" ref="T16:T18" si="1">SUM(P16,R16)</f>
        <v>339500</v>
      </c>
      <c r="U16" s="208"/>
    </row>
    <row r="17" spans="1:21" s="23" customFormat="1" ht="21" customHeight="1">
      <c r="A17" s="62" t="s">
        <v>103</v>
      </c>
      <c r="B17" s="207">
        <v>20</v>
      </c>
      <c r="C17" s="207"/>
      <c r="D17" s="70">
        <v>0</v>
      </c>
      <c r="E17" s="70"/>
      <c r="F17" s="70">
        <v>0</v>
      </c>
      <c r="G17" s="70"/>
      <c r="H17" s="70">
        <v>174600</v>
      </c>
      <c r="I17" s="70"/>
      <c r="J17" s="70">
        <v>0</v>
      </c>
      <c r="K17" s="70"/>
      <c r="L17" s="70">
        <v>0</v>
      </c>
      <c r="M17" s="70"/>
      <c r="N17" s="70">
        <v>0</v>
      </c>
      <c r="O17" s="70"/>
      <c r="P17" s="70">
        <f t="shared" si="0"/>
        <v>174600</v>
      </c>
      <c r="Q17" s="70"/>
      <c r="R17" s="70">
        <v>0</v>
      </c>
      <c r="S17" s="208"/>
      <c r="T17" s="70">
        <f t="shared" si="1"/>
        <v>174600</v>
      </c>
      <c r="U17" s="208"/>
    </row>
    <row r="18" spans="1:21" s="23" customFormat="1" ht="21" customHeight="1">
      <c r="A18" s="62" t="s">
        <v>125</v>
      </c>
      <c r="B18" s="207"/>
      <c r="C18" s="207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-322905</v>
      </c>
      <c r="M18" s="70"/>
      <c r="N18" s="70">
        <v>0</v>
      </c>
      <c r="O18" s="70"/>
      <c r="P18" s="70">
        <f t="shared" si="0"/>
        <v>-322905</v>
      </c>
      <c r="Q18" s="70"/>
      <c r="R18" s="70">
        <v>3885</v>
      </c>
      <c r="S18" s="208"/>
      <c r="T18" s="70">
        <f t="shared" si="1"/>
        <v>-319020</v>
      </c>
      <c r="U18" s="208"/>
    </row>
    <row r="19" spans="1:21" s="4" customFormat="1" ht="21" customHeight="1" thickBot="1">
      <c r="A19" s="8" t="s">
        <v>102</v>
      </c>
      <c r="B19" s="206"/>
      <c r="C19" s="26"/>
      <c r="D19" s="71">
        <f>SUM(D15:D18)</f>
        <v>4854785</v>
      </c>
      <c r="E19" s="72"/>
      <c r="F19" s="71">
        <f>SUM(F15:F18)</f>
        <v>-1444321</v>
      </c>
      <c r="G19" s="70"/>
      <c r="H19" s="71">
        <f>SUM(H15:H18)</f>
        <v>174600</v>
      </c>
      <c r="I19" s="70"/>
      <c r="J19" s="71">
        <f>SUM(J15:J18)</f>
        <v>12489</v>
      </c>
      <c r="K19" s="72"/>
      <c r="L19" s="71">
        <f>SUM(L15:L18)</f>
        <v>-937954</v>
      </c>
      <c r="M19" s="70"/>
      <c r="N19" s="71">
        <f>SUM(N15:N18)</f>
        <v>2470</v>
      </c>
      <c r="O19" s="70"/>
      <c r="P19" s="71">
        <f>SUM(P15:P18)</f>
        <v>2662069</v>
      </c>
      <c r="Q19" s="70"/>
      <c r="R19" s="71">
        <f>SUM(R15:R18)</f>
        <v>95407</v>
      </c>
      <c r="S19" s="70"/>
      <c r="T19" s="71">
        <f>SUM(T15:T18)</f>
        <v>2757476</v>
      </c>
      <c r="U19" s="205"/>
    </row>
    <row r="20" spans="1:21" s="4" customFormat="1" ht="21" customHeight="1" thickTop="1">
      <c r="A20" s="8"/>
      <c r="B20" s="206"/>
      <c r="C20" s="26"/>
      <c r="D20" s="70"/>
      <c r="E20" s="72"/>
      <c r="F20" s="70"/>
      <c r="G20" s="70"/>
      <c r="H20" s="70"/>
      <c r="I20" s="70"/>
      <c r="J20" s="70"/>
      <c r="K20" s="72"/>
      <c r="L20" s="70"/>
      <c r="M20" s="70"/>
      <c r="N20" s="70"/>
      <c r="O20" s="70"/>
      <c r="P20" s="70"/>
      <c r="Q20" s="70"/>
      <c r="R20" s="70"/>
      <c r="S20" s="70"/>
      <c r="T20" s="70"/>
      <c r="U20" s="205"/>
    </row>
    <row r="21" spans="1:21" s="4" customFormat="1" ht="21" customHeight="1">
      <c r="A21" s="4" t="s">
        <v>132</v>
      </c>
      <c r="B21" s="206"/>
      <c r="C21" s="26"/>
      <c r="D21" s="70">
        <v>4854785</v>
      </c>
      <c r="E21" s="70"/>
      <c r="F21" s="70">
        <v>-1444321</v>
      </c>
      <c r="G21" s="70"/>
      <c r="H21" s="70">
        <v>174600</v>
      </c>
      <c r="I21" s="70"/>
      <c r="J21" s="70">
        <v>12489</v>
      </c>
      <c r="K21" s="70"/>
      <c r="L21" s="70">
        <v>-1074247</v>
      </c>
      <c r="M21" s="70"/>
      <c r="N21" s="70">
        <v>2470</v>
      </c>
      <c r="O21" s="70"/>
      <c r="P21" s="70">
        <f>SUM(D21:N21)</f>
        <v>2525776</v>
      </c>
      <c r="Q21" s="70"/>
      <c r="R21" s="70">
        <v>91968</v>
      </c>
      <c r="S21" s="70"/>
      <c r="T21" s="70">
        <f>SUM(P21,R21)</f>
        <v>2617744</v>
      </c>
      <c r="U21" s="205"/>
    </row>
    <row r="22" spans="1:21" s="23" customFormat="1" ht="21" customHeight="1">
      <c r="A22" s="62" t="s">
        <v>126</v>
      </c>
      <c r="B22" s="207"/>
      <c r="C22" s="207"/>
      <c r="D22" s="70">
        <v>0</v>
      </c>
      <c r="E22" s="70"/>
      <c r="F22" s="70">
        <v>0</v>
      </c>
      <c r="G22" s="70"/>
      <c r="H22" s="70">
        <v>0</v>
      </c>
      <c r="I22" s="70"/>
      <c r="J22" s="70">
        <v>0</v>
      </c>
      <c r="K22" s="70"/>
      <c r="L22" s="70">
        <f>+'Profit Six-month'!E40</f>
        <v>-195776</v>
      </c>
      <c r="M22" s="70"/>
      <c r="N22" s="70">
        <v>0</v>
      </c>
      <c r="O22" s="70"/>
      <c r="P22" s="70">
        <f t="shared" ref="P22" si="2">SUM(D22:N22)</f>
        <v>-195776</v>
      </c>
      <c r="Q22" s="70"/>
      <c r="R22" s="70">
        <f>+'Profit Six-month'!E41</f>
        <v>-238</v>
      </c>
      <c r="S22" s="208"/>
      <c r="T22" s="70">
        <f t="shared" ref="T22" si="3">SUM(P22,R22)</f>
        <v>-196014</v>
      </c>
      <c r="U22" s="208"/>
    </row>
    <row r="23" spans="1:21" s="4" customFormat="1" ht="21" customHeight="1" thickBot="1">
      <c r="A23" s="8" t="s">
        <v>133</v>
      </c>
      <c r="B23" s="206"/>
      <c r="C23" s="26"/>
      <c r="D23" s="71">
        <f>SUM(D21:D22)</f>
        <v>4854785</v>
      </c>
      <c r="E23" s="72"/>
      <c r="F23" s="71">
        <f>SUM(F21:F22)</f>
        <v>-1444321</v>
      </c>
      <c r="G23" s="70"/>
      <c r="H23" s="71">
        <f>SUM(H21:H22)</f>
        <v>174600</v>
      </c>
      <c r="I23" s="70"/>
      <c r="J23" s="71">
        <f>SUM(J21:J22)</f>
        <v>12489</v>
      </c>
      <c r="K23" s="72"/>
      <c r="L23" s="71">
        <f>SUM(L21:L22)</f>
        <v>-1270023</v>
      </c>
      <c r="M23" s="70"/>
      <c r="N23" s="71">
        <f>SUM(N21:N22)</f>
        <v>2470</v>
      </c>
      <c r="O23" s="70"/>
      <c r="P23" s="71">
        <f>SUM(P21:P22)</f>
        <v>2330000</v>
      </c>
      <c r="Q23" s="70"/>
      <c r="R23" s="71">
        <f>SUM(R21:R22)</f>
        <v>91730</v>
      </c>
      <c r="S23" s="70"/>
      <c r="T23" s="71">
        <f>SUM(T21:T22)</f>
        <v>2421730</v>
      </c>
      <c r="U23" s="205"/>
    </row>
    <row r="24" spans="1:21" s="213" customFormat="1" ht="21" customHeight="1" thickTop="1">
      <c r="A24" s="209"/>
      <c r="B24" s="210"/>
      <c r="C24" s="211"/>
      <c r="D24" s="24"/>
      <c r="E24" s="25"/>
      <c r="F24" s="24"/>
      <c r="G24" s="24"/>
      <c r="H24" s="24"/>
      <c r="I24" s="24"/>
      <c r="J24" s="24"/>
      <c r="K24" s="25"/>
      <c r="L24" s="24"/>
      <c r="M24" s="24"/>
      <c r="N24" s="24"/>
      <c r="O24" s="24"/>
      <c r="P24" s="24"/>
      <c r="Q24" s="24"/>
      <c r="R24" s="24"/>
      <c r="S24" s="24"/>
      <c r="T24" s="24"/>
      <c r="U24" s="212"/>
    </row>
    <row r="25" spans="1:21" s="213" customFormat="1" ht="21" customHeight="1">
      <c r="A25" s="209"/>
      <c r="B25" s="210"/>
      <c r="C25" s="211"/>
      <c r="D25" s="24"/>
      <c r="E25" s="25"/>
      <c r="F25" s="24"/>
      <c r="G25" s="24"/>
      <c r="H25" s="24"/>
      <c r="I25" s="24"/>
      <c r="J25" s="24"/>
      <c r="K25" s="25"/>
      <c r="L25" s="24"/>
      <c r="M25" s="24"/>
      <c r="N25" s="24"/>
      <c r="O25" s="24"/>
      <c r="P25" s="24"/>
      <c r="Q25" s="24"/>
      <c r="R25" s="24"/>
      <c r="S25" s="24"/>
      <c r="T25" s="24"/>
      <c r="U25" s="212"/>
    </row>
    <row r="26" spans="1:21" s="213" customFormat="1" ht="21" customHeight="1">
      <c r="A26" s="209"/>
      <c r="B26" s="210"/>
      <c r="C26" s="211"/>
      <c r="D26" s="24"/>
      <c r="E26" s="25"/>
      <c r="F26" s="24"/>
      <c r="G26" s="24"/>
      <c r="H26" s="24"/>
      <c r="I26" s="24"/>
      <c r="J26" s="24"/>
      <c r="K26" s="25"/>
      <c r="L26" s="24"/>
      <c r="M26" s="24"/>
      <c r="N26" s="24"/>
      <c r="O26" s="24"/>
      <c r="P26" s="24"/>
      <c r="Q26" s="24"/>
      <c r="R26" s="24"/>
      <c r="S26" s="24"/>
      <c r="T26" s="24"/>
      <c r="U26" s="212"/>
    </row>
    <row r="27" spans="1:21" s="213" customFormat="1" ht="21" customHeight="1">
      <c r="A27" s="209"/>
      <c r="B27" s="210"/>
      <c r="C27" s="211"/>
      <c r="D27" s="24"/>
      <c r="E27" s="25"/>
      <c r="F27" s="24"/>
      <c r="G27" s="24"/>
      <c r="H27" s="24"/>
      <c r="I27" s="24"/>
      <c r="J27" s="24"/>
      <c r="K27" s="25"/>
      <c r="L27" s="24"/>
      <c r="M27" s="24"/>
      <c r="N27" s="24"/>
      <c r="O27" s="24"/>
      <c r="P27" s="24"/>
      <c r="Q27" s="24"/>
      <c r="R27" s="24"/>
      <c r="S27" s="24"/>
      <c r="T27" s="24"/>
      <c r="U27" s="212"/>
    </row>
    <row r="28" spans="1:21" s="213" customFormat="1" ht="21" customHeight="1">
      <c r="A28" s="209"/>
      <c r="B28" s="210"/>
      <c r="C28" s="211"/>
      <c r="D28" s="24"/>
      <c r="E28" s="25"/>
      <c r="F28" s="24"/>
      <c r="G28" s="24"/>
      <c r="H28" s="24"/>
      <c r="I28" s="24"/>
      <c r="J28" s="24"/>
      <c r="K28" s="25"/>
      <c r="L28" s="24"/>
      <c r="M28" s="24"/>
      <c r="N28" s="24"/>
      <c r="O28" s="24"/>
      <c r="P28" s="24"/>
      <c r="Q28" s="24"/>
      <c r="R28" s="24"/>
      <c r="S28" s="24"/>
      <c r="T28" s="24"/>
      <c r="U28" s="212"/>
    </row>
    <row r="29" spans="1:21" s="213" customFormat="1" ht="21" customHeight="1">
      <c r="A29" s="209"/>
      <c r="B29" s="210"/>
      <c r="C29" s="211"/>
      <c r="D29" s="24"/>
      <c r="E29" s="25"/>
      <c r="F29" s="24"/>
      <c r="G29" s="24"/>
      <c r="H29" s="24"/>
      <c r="I29" s="24"/>
      <c r="J29" s="24"/>
      <c r="K29" s="25"/>
      <c r="L29" s="24"/>
      <c r="M29" s="24"/>
      <c r="N29" s="24"/>
      <c r="O29" s="24"/>
      <c r="P29" s="24"/>
      <c r="Q29" s="24"/>
      <c r="R29" s="24"/>
      <c r="S29" s="24"/>
      <c r="T29" s="24"/>
      <c r="U29" s="212"/>
    </row>
    <row r="30" spans="1:21" s="213" customFormat="1" ht="21" customHeight="1">
      <c r="A30" s="209"/>
      <c r="B30" s="210"/>
      <c r="C30" s="211"/>
      <c r="D30" s="24"/>
      <c r="E30" s="25"/>
      <c r="F30" s="24"/>
      <c r="G30" s="24"/>
      <c r="H30" s="24"/>
      <c r="I30" s="24"/>
      <c r="J30" s="24"/>
      <c r="K30" s="25"/>
      <c r="L30" s="24"/>
      <c r="M30" s="24"/>
      <c r="N30" s="24"/>
      <c r="O30" s="24"/>
      <c r="P30" s="24"/>
      <c r="Q30" s="24"/>
      <c r="R30" s="24"/>
      <c r="S30" s="24"/>
      <c r="T30" s="24"/>
      <c r="U30" s="212"/>
    </row>
    <row r="31" spans="1:21" s="213" customFormat="1" ht="21" customHeight="1">
      <c r="A31" s="209"/>
      <c r="B31" s="210"/>
      <c r="C31" s="211"/>
      <c r="D31" s="24"/>
      <c r="E31" s="25"/>
      <c r="F31" s="24"/>
      <c r="G31" s="24"/>
      <c r="H31" s="24"/>
      <c r="I31" s="24"/>
      <c r="J31" s="24"/>
      <c r="K31" s="25"/>
      <c r="L31" s="24"/>
      <c r="M31" s="24"/>
      <c r="N31" s="24"/>
      <c r="O31" s="24"/>
      <c r="P31" s="24"/>
      <c r="Q31" s="24"/>
      <c r="R31" s="24"/>
      <c r="S31" s="24"/>
      <c r="T31" s="24"/>
      <c r="U31" s="212"/>
    </row>
    <row r="106" spans="1:1" ht="21" customHeight="1">
      <c r="A106" s="62"/>
    </row>
    <row r="118" spans="1:1" ht="21" customHeight="1">
      <c r="A118" s="12"/>
    </row>
    <row r="120" spans="1:1" ht="21" customHeight="1">
      <c r="A120" s="195"/>
    </row>
  </sheetData>
  <mergeCells count="8">
    <mergeCell ref="D8:P8"/>
    <mergeCell ref="J9:L9"/>
    <mergeCell ref="A1:T1"/>
    <mergeCell ref="A2:T2"/>
    <mergeCell ref="A3:T3"/>
    <mergeCell ref="A4:T4"/>
    <mergeCell ref="A5:T5"/>
    <mergeCell ref="D7:T7"/>
  </mergeCells>
  <pageMargins left="1" right="0.3" top="1" bottom="0.5" header="0.5" footer="0.5"/>
  <pageSetup paperSize="9" scale="70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106"/>
  <sheetViews>
    <sheetView view="pageBreakPreview" topLeftCell="A28" zoomScale="80" zoomScaleNormal="80" zoomScaleSheetLayoutView="80" workbookViewId="0">
      <selection activeCell="A35" sqref="A35:XFD36"/>
    </sheetView>
  </sheetViews>
  <sheetFormatPr defaultColWidth="9.09765625" defaultRowHeight="21" customHeight="1"/>
  <cols>
    <col min="1" max="1" width="60.3984375" style="2" customWidth="1"/>
    <col min="2" max="2" width="1.796875" style="21" customWidth="1"/>
    <col min="3" max="3" width="10.09765625" style="2" customWidth="1"/>
    <col min="4" max="4" width="1.796875" style="21" customWidth="1"/>
    <col min="5" max="5" width="18.59765625" style="2" customWidth="1"/>
    <col min="6" max="6" width="1.796875" style="21" customWidth="1"/>
    <col min="7" max="7" width="21" style="2" customWidth="1"/>
    <col min="8" max="8" width="1.59765625" style="2" customWidth="1"/>
    <col min="9" max="9" width="21" style="2" customWidth="1"/>
    <col min="10" max="10" width="1.796875" style="21" customWidth="1"/>
    <col min="11" max="11" width="19.59765625" style="2" customWidth="1"/>
    <col min="12" max="12" width="1.796875" style="21" customWidth="1"/>
    <col min="13" max="13" width="19.09765625" style="2" customWidth="1"/>
    <col min="14" max="14" width="1.796875" style="21" customWidth="1"/>
    <col min="15" max="15" width="19.09765625" style="2" customWidth="1"/>
    <col min="16" max="16384" width="9.09765625" style="21"/>
  </cols>
  <sheetData>
    <row r="1" spans="1:15" ht="21" customHeight="1">
      <c r="A1" s="229" t="s">
        <v>136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</row>
    <row r="2" spans="1:15" ht="21" customHeight="1">
      <c r="A2" s="230" t="s">
        <v>66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1:15" ht="21" customHeight="1">
      <c r="A3" s="230" t="s">
        <v>134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5" ht="21" customHeight="1">
      <c r="A4" s="223" t="s">
        <v>32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ht="22.25" customHeight="1">
      <c r="A5" s="231" t="s">
        <v>24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</row>
    <row r="6" spans="1:15" s="215" customFormat="1" ht="9" customHeight="1">
      <c r="A6" s="214"/>
      <c r="B6" s="214"/>
      <c r="C6" s="214"/>
      <c r="D6" s="21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5" s="23" customFormat="1" ht="21" customHeight="1">
      <c r="A7" s="198"/>
      <c r="B7" s="198"/>
      <c r="C7" s="199"/>
      <c r="D7" s="4"/>
      <c r="E7" s="232" t="s">
        <v>44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</row>
    <row r="8" spans="1:15" s="23" customFormat="1" ht="21" customHeight="1">
      <c r="A8" s="4"/>
      <c r="B8" s="4"/>
      <c r="C8" s="199" t="s">
        <v>217</v>
      </c>
      <c r="D8" s="4"/>
      <c r="E8" s="33" t="s">
        <v>41</v>
      </c>
      <c r="F8" s="33"/>
      <c r="G8" s="33" t="s">
        <v>124</v>
      </c>
      <c r="H8" s="33"/>
      <c r="I8" s="201" t="s">
        <v>114</v>
      </c>
      <c r="K8" s="233" t="s">
        <v>9</v>
      </c>
      <c r="L8" s="233"/>
      <c r="M8" s="233"/>
      <c r="N8" s="33"/>
      <c r="O8" s="200" t="s">
        <v>19</v>
      </c>
    </row>
    <row r="9" spans="1:15" s="23" customFormat="1" ht="21" customHeight="1">
      <c r="A9" s="4"/>
      <c r="B9" s="4"/>
      <c r="C9" s="78"/>
      <c r="D9" s="4"/>
      <c r="E9" s="33" t="s">
        <v>42</v>
      </c>
      <c r="F9" s="33"/>
      <c r="G9" s="33" t="s">
        <v>123</v>
      </c>
      <c r="H9" s="33"/>
      <c r="I9" s="201" t="s">
        <v>115</v>
      </c>
      <c r="J9" s="33"/>
      <c r="K9" s="33" t="s">
        <v>16</v>
      </c>
      <c r="L9" s="200"/>
      <c r="M9" s="200" t="s">
        <v>17</v>
      </c>
      <c r="N9" s="33"/>
    </row>
    <row r="10" spans="1:15" s="23" customFormat="1" ht="21" customHeight="1">
      <c r="A10" s="4"/>
      <c r="B10" s="4"/>
      <c r="C10" s="78"/>
      <c r="D10" s="4"/>
      <c r="E10" s="33" t="s">
        <v>15</v>
      </c>
      <c r="F10" s="33"/>
      <c r="G10" s="80"/>
      <c r="H10" s="80"/>
      <c r="I10" s="204" t="s">
        <v>116</v>
      </c>
      <c r="J10" s="33"/>
      <c r="K10" s="33" t="s">
        <v>25</v>
      </c>
      <c r="L10" s="200"/>
      <c r="M10" s="200"/>
      <c r="N10" s="33"/>
      <c r="O10" s="200"/>
    </row>
    <row r="11" spans="1:15" s="23" customFormat="1" ht="21" customHeight="1">
      <c r="A11" s="4"/>
      <c r="B11" s="4"/>
      <c r="C11" s="78"/>
      <c r="D11" s="4"/>
      <c r="E11" s="33"/>
      <c r="F11" s="33"/>
      <c r="J11" s="33"/>
      <c r="K11" s="78"/>
      <c r="L11" s="200"/>
      <c r="M11" s="200"/>
      <c r="N11" s="33"/>
      <c r="O11" s="200"/>
    </row>
    <row r="12" spans="1:15" s="2" customFormat="1" ht="21" customHeight="1">
      <c r="A12" s="4" t="s">
        <v>101</v>
      </c>
      <c r="C12" s="206"/>
      <c r="E12" s="70">
        <v>3884785</v>
      </c>
      <c r="F12" s="70"/>
      <c r="G12" s="70">
        <v>-813821</v>
      </c>
      <c r="H12" s="70"/>
      <c r="I12" s="70">
        <v>0</v>
      </c>
      <c r="J12" s="70"/>
      <c r="K12" s="70">
        <v>12489</v>
      </c>
      <c r="L12" s="70"/>
      <c r="M12" s="70">
        <v>-944635</v>
      </c>
      <c r="N12" s="70"/>
      <c r="O12" s="70">
        <f t="shared" ref="O12:O15" si="0">SUM(E12:N12)</f>
        <v>2138818</v>
      </c>
    </row>
    <row r="13" spans="1:15" s="2" customFormat="1" ht="21" customHeight="1">
      <c r="A13" s="62" t="s">
        <v>113</v>
      </c>
      <c r="B13" s="62"/>
      <c r="C13" s="207">
        <v>20</v>
      </c>
      <c r="E13" s="70">
        <v>970000</v>
      </c>
      <c r="F13" s="70"/>
      <c r="G13" s="70">
        <v>-630500</v>
      </c>
      <c r="H13" s="70"/>
      <c r="I13" s="70">
        <v>0</v>
      </c>
      <c r="J13" s="70"/>
      <c r="K13" s="70">
        <v>0</v>
      </c>
      <c r="L13" s="70"/>
      <c r="M13" s="70">
        <v>0</v>
      </c>
      <c r="N13" s="70"/>
      <c r="O13" s="70">
        <f t="shared" si="0"/>
        <v>339500</v>
      </c>
    </row>
    <row r="14" spans="1:15" s="2" customFormat="1" ht="21" customHeight="1">
      <c r="A14" s="62" t="s">
        <v>103</v>
      </c>
      <c r="B14" s="62"/>
      <c r="C14" s="207">
        <v>20</v>
      </c>
      <c r="E14" s="70">
        <v>0</v>
      </c>
      <c r="F14" s="70"/>
      <c r="G14" s="70">
        <v>0</v>
      </c>
      <c r="H14" s="70"/>
      <c r="I14" s="70">
        <v>174600</v>
      </c>
      <c r="J14" s="70"/>
      <c r="K14" s="70">
        <v>0</v>
      </c>
      <c r="L14" s="70"/>
      <c r="M14" s="70">
        <v>0</v>
      </c>
      <c r="N14" s="70"/>
      <c r="O14" s="70">
        <f t="shared" si="0"/>
        <v>174600</v>
      </c>
    </row>
    <row r="15" spans="1:15" s="2" customFormat="1" ht="21" customHeight="1">
      <c r="A15" s="62" t="s">
        <v>126</v>
      </c>
      <c r="C15" s="193"/>
      <c r="E15" s="73">
        <v>0</v>
      </c>
      <c r="F15" s="70"/>
      <c r="G15" s="73">
        <v>0</v>
      </c>
      <c r="H15" s="70"/>
      <c r="I15" s="73">
        <v>0</v>
      </c>
      <c r="J15" s="70"/>
      <c r="K15" s="73">
        <v>0</v>
      </c>
      <c r="L15" s="70"/>
      <c r="M15" s="70">
        <v>-317413</v>
      </c>
      <c r="N15" s="70"/>
      <c r="O15" s="70">
        <f t="shared" si="0"/>
        <v>-317413</v>
      </c>
    </row>
    <row r="16" spans="1:15" s="2" customFormat="1" ht="21" customHeight="1" thickBot="1">
      <c r="A16" s="8" t="s">
        <v>102</v>
      </c>
      <c r="C16" s="26"/>
      <c r="E16" s="71">
        <f>SUM(E12:E15)</f>
        <v>4854785</v>
      </c>
      <c r="F16" s="70"/>
      <c r="G16" s="71">
        <f>SUM(G12:G15)</f>
        <v>-1444321</v>
      </c>
      <c r="H16" s="70"/>
      <c r="I16" s="71">
        <f>SUM(I12:I15)</f>
        <v>174600</v>
      </c>
      <c r="J16" s="70"/>
      <c r="K16" s="71">
        <f>SUM(K12:K15)</f>
        <v>12489</v>
      </c>
      <c r="L16" s="70"/>
      <c r="M16" s="71">
        <f>SUM(M12:M15)</f>
        <v>-1262048</v>
      </c>
      <c r="N16" s="70"/>
      <c r="O16" s="71">
        <f>SUM(O12:O15)</f>
        <v>2335505</v>
      </c>
    </row>
    <row r="17" spans="1:15" ht="21" customHeight="1" thickTop="1"/>
    <row r="18" spans="1:15" s="2" customFormat="1" ht="21" customHeight="1">
      <c r="A18" s="4" t="s">
        <v>132</v>
      </c>
      <c r="C18" s="206"/>
      <c r="E18" s="70">
        <v>4854785</v>
      </c>
      <c r="F18" s="70"/>
      <c r="G18" s="70">
        <v>-1444321</v>
      </c>
      <c r="H18" s="70"/>
      <c r="I18" s="70">
        <v>174600</v>
      </c>
      <c r="J18" s="70"/>
      <c r="K18" s="70">
        <v>12489</v>
      </c>
      <c r="L18" s="70"/>
      <c r="M18" s="70">
        <v>-1238680</v>
      </c>
      <c r="N18" s="70"/>
      <c r="O18" s="70">
        <f t="shared" ref="O18:O19" si="1">SUM(E18:N18)</f>
        <v>2358873</v>
      </c>
    </row>
    <row r="19" spans="1:15" s="2" customFormat="1" ht="21" customHeight="1">
      <c r="A19" s="62" t="s">
        <v>126</v>
      </c>
      <c r="C19" s="193"/>
      <c r="E19" s="73">
        <v>0</v>
      </c>
      <c r="F19" s="70"/>
      <c r="G19" s="73">
        <v>0</v>
      </c>
      <c r="H19" s="70"/>
      <c r="I19" s="73">
        <v>0</v>
      </c>
      <c r="J19" s="70"/>
      <c r="K19" s="73">
        <v>0</v>
      </c>
      <c r="L19" s="70">
        <v>0</v>
      </c>
      <c r="M19" s="70">
        <f>+'Profit Six-month'!I42</f>
        <v>-92457</v>
      </c>
      <c r="N19" s="70"/>
      <c r="O19" s="70">
        <f t="shared" si="1"/>
        <v>-92457</v>
      </c>
    </row>
    <row r="20" spans="1:15" s="2" customFormat="1" ht="21" customHeight="1" thickBot="1">
      <c r="A20" s="8" t="s">
        <v>133</v>
      </c>
      <c r="C20" s="26"/>
      <c r="E20" s="71">
        <f>SUM(E18:E19)</f>
        <v>4854785</v>
      </c>
      <c r="F20" s="70"/>
      <c r="G20" s="71">
        <f>SUM(G18:G19)</f>
        <v>-1444321</v>
      </c>
      <c r="H20" s="70"/>
      <c r="I20" s="71">
        <f>SUM(I18:I19)</f>
        <v>174600</v>
      </c>
      <c r="J20" s="70"/>
      <c r="K20" s="71">
        <f>SUM(K18:K19)</f>
        <v>12489</v>
      </c>
      <c r="L20" s="70"/>
      <c r="M20" s="71">
        <f>SUM(M18:M19)</f>
        <v>-1331137</v>
      </c>
      <c r="N20" s="70"/>
      <c r="O20" s="71">
        <f>SUM(O18:O19)</f>
        <v>2266416</v>
      </c>
    </row>
    <row r="21" spans="1:15" ht="21" customHeight="1" thickTop="1"/>
    <row r="35" spans="1:1" ht="21" customHeight="1">
      <c r="A35" s="22" t="s">
        <v>58</v>
      </c>
    </row>
    <row r="92" spans="1:1" ht="21" customHeight="1">
      <c r="A92" s="62"/>
    </row>
    <row r="104" spans="1:1" ht="21" customHeight="1">
      <c r="A104" s="12"/>
    </row>
    <row r="106" spans="1:1" ht="21" customHeight="1">
      <c r="A106" s="195"/>
    </row>
  </sheetData>
  <mergeCells count="8">
    <mergeCell ref="E7:O7"/>
    <mergeCell ref="K8:M8"/>
    <mergeCell ref="A1:O1"/>
    <mergeCell ref="A2:O2"/>
    <mergeCell ref="A3:O3"/>
    <mergeCell ref="A4:O4"/>
    <mergeCell ref="A5:O5"/>
    <mergeCell ref="E6:O6"/>
  </mergeCells>
  <pageMargins left="1" right="0.3" top="1" bottom="0.5" header="0.5" footer="0.5"/>
  <pageSetup paperSize="9" scale="7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146"/>
  <sheetViews>
    <sheetView tabSelected="1" topLeftCell="A52" zoomScale="98" zoomScaleNormal="98" zoomScaleSheetLayoutView="80" workbookViewId="0">
      <selection activeCell="C59" sqref="C59"/>
    </sheetView>
  </sheetViews>
  <sheetFormatPr defaultColWidth="9.09765625" defaultRowHeight="21" customHeight="1"/>
  <cols>
    <col min="1" max="1" width="2.3984375" style="2" customWidth="1"/>
    <col min="2" max="2" width="1.796875" style="2" customWidth="1"/>
    <col min="3" max="3" width="69.796875" style="2" customWidth="1"/>
    <col min="4" max="4" width="2.3984375" style="2" customWidth="1"/>
    <col min="5" max="5" width="16.09765625" style="2" customWidth="1"/>
    <col min="6" max="6" width="1.3984375" style="2" customWidth="1"/>
    <col min="7" max="7" width="16.09765625" style="2" customWidth="1"/>
    <col min="8" max="8" width="1.3984375" style="2" customWidth="1"/>
    <col min="9" max="9" width="16.09765625" style="2" customWidth="1"/>
    <col min="10" max="10" width="1.3984375" style="2" customWidth="1"/>
    <col min="11" max="11" width="16.09765625" style="2" customWidth="1"/>
    <col min="12" max="12" width="1" style="2" customWidth="1"/>
    <col min="13" max="13" width="16" style="2" bestFit="1" customWidth="1"/>
    <col min="14" max="14" width="9.09765625" style="2"/>
    <col min="15" max="15" width="12.796875" style="2" bestFit="1" customWidth="1"/>
    <col min="16" max="16384" width="9.09765625" style="2"/>
  </cols>
  <sheetData>
    <row r="1" spans="1:12" ht="21" customHeight="1">
      <c r="A1" s="223" t="s">
        <v>64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2" ht="21" customHeight="1">
      <c r="A2" s="223" t="s">
        <v>29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21" customHeight="1">
      <c r="A3" s="223" t="s">
        <v>135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2" ht="21" customHeight="1">
      <c r="A4" s="235" t="s">
        <v>32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</row>
    <row r="5" spans="1:12" ht="21" customHeight="1">
      <c r="A5" s="236" t="s">
        <v>24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</row>
    <row r="6" spans="1:12" ht="9" customHeight="1">
      <c r="A6" s="9"/>
      <c r="B6" s="9"/>
      <c r="C6" s="9"/>
      <c r="D6" s="9"/>
      <c r="E6" s="237"/>
      <c r="F6" s="237"/>
      <c r="G6" s="237"/>
      <c r="H6" s="237"/>
      <c r="I6" s="237"/>
      <c r="J6" s="237"/>
      <c r="K6" s="237"/>
    </row>
    <row r="7" spans="1:12" s="195" customFormat="1" ht="20.9" customHeight="1">
      <c r="A7" s="198"/>
      <c r="B7" s="4"/>
      <c r="C7" s="216"/>
      <c r="D7" s="18"/>
      <c r="E7" s="224" t="s">
        <v>0</v>
      </c>
      <c r="F7" s="238"/>
      <c r="G7" s="238"/>
      <c r="H7" s="80"/>
      <c r="I7" s="224" t="s">
        <v>1</v>
      </c>
      <c r="J7" s="238"/>
      <c r="K7" s="238"/>
    </row>
    <row r="8" spans="1:12" s="195" customFormat="1" ht="20.9" customHeight="1">
      <c r="A8" s="198"/>
      <c r="B8" s="11"/>
      <c r="C8" s="216"/>
      <c r="D8" s="216"/>
      <c r="E8" s="225" t="s">
        <v>2</v>
      </c>
      <c r="F8" s="239"/>
      <c r="G8" s="239"/>
      <c r="H8" s="181"/>
      <c r="I8" s="225" t="s">
        <v>2</v>
      </c>
      <c r="J8" s="239"/>
      <c r="K8" s="239"/>
    </row>
    <row r="9" spans="1:12" s="195" customFormat="1" ht="20.9" customHeight="1">
      <c r="A9" s="4"/>
      <c r="B9" s="11"/>
      <c r="C9" s="8"/>
      <c r="D9" s="8"/>
      <c r="E9" s="80" t="s">
        <v>129</v>
      </c>
      <c r="F9" s="78"/>
      <c r="G9" s="80" t="s">
        <v>100</v>
      </c>
      <c r="H9" s="78"/>
      <c r="I9" s="80" t="s">
        <v>129</v>
      </c>
      <c r="J9" s="78"/>
      <c r="K9" s="80" t="s">
        <v>100</v>
      </c>
    </row>
    <row r="10" spans="1:12" s="195" customFormat="1" ht="20.9" customHeight="1">
      <c r="A10" s="4" t="s">
        <v>62</v>
      </c>
      <c r="B10" s="11"/>
      <c r="C10" s="8"/>
      <c r="D10" s="8"/>
      <c r="E10" s="80"/>
      <c r="F10" s="78"/>
      <c r="G10" s="80"/>
      <c r="H10" s="78"/>
      <c r="I10" s="80"/>
      <c r="J10" s="78"/>
      <c r="K10" s="80"/>
    </row>
    <row r="11" spans="1:12" ht="20.9" customHeight="1">
      <c r="A11" s="23" t="s">
        <v>108</v>
      </c>
      <c r="B11" s="23"/>
      <c r="C11" s="23"/>
      <c r="D11" s="62"/>
      <c r="E11" s="63">
        <f>'Profit Six-month'!E30</f>
        <v>-196014</v>
      </c>
      <c r="F11" s="63"/>
      <c r="G11" s="63">
        <v>-319020</v>
      </c>
      <c r="H11" s="63"/>
      <c r="I11" s="63">
        <f>'Profit Six-month'!I30</f>
        <v>-92457</v>
      </c>
      <c r="J11" s="63"/>
      <c r="K11" s="63">
        <v>-317413</v>
      </c>
      <c r="L11" s="217"/>
    </row>
    <row r="12" spans="1:12" ht="20.9" customHeight="1">
      <c r="A12" s="23" t="s">
        <v>31</v>
      </c>
      <c r="B12" s="23"/>
      <c r="C12" s="23"/>
      <c r="D12" s="62"/>
      <c r="E12" s="218"/>
      <c r="F12" s="63"/>
      <c r="G12" s="218"/>
      <c r="H12" s="63"/>
      <c r="I12" s="63"/>
      <c r="J12" s="63"/>
      <c r="K12" s="63"/>
      <c r="L12" s="217"/>
    </row>
    <row r="13" spans="1:12" ht="20.9" customHeight="1">
      <c r="A13" s="23"/>
      <c r="B13" s="23"/>
      <c r="C13" s="23" t="s">
        <v>204</v>
      </c>
      <c r="D13" s="62"/>
      <c r="E13" s="218">
        <f>-'Profit Six-month'!E29</f>
        <v>-2268</v>
      </c>
      <c r="F13" s="63"/>
      <c r="G13" s="218">
        <v>-118</v>
      </c>
      <c r="H13" s="63"/>
      <c r="I13" s="63">
        <f>-'Profit Six-month'!I29</f>
        <v>-2009</v>
      </c>
      <c r="J13" s="63"/>
      <c r="K13" s="63">
        <v>-3294</v>
      </c>
      <c r="L13" s="217"/>
    </row>
    <row r="14" spans="1:12" ht="20.9" customHeight="1">
      <c r="A14" s="23"/>
      <c r="B14" s="23"/>
      <c r="C14" s="23" t="s">
        <v>211</v>
      </c>
      <c r="D14" s="62"/>
      <c r="E14" s="218">
        <v>156</v>
      </c>
      <c r="F14" s="63"/>
      <c r="G14" s="218">
        <v>-1342</v>
      </c>
      <c r="H14" s="63"/>
      <c r="I14" s="70">
        <v>0</v>
      </c>
      <c r="J14" s="63"/>
      <c r="K14" s="70">
        <v>23120</v>
      </c>
      <c r="L14" s="217"/>
    </row>
    <row r="15" spans="1:12" ht="20.9" customHeight="1">
      <c r="A15" s="23"/>
      <c r="B15" s="23"/>
      <c r="C15" s="23" t="s">
        <v>104</v>
      </c>
      <c r="D15" s="62"/>
      <c r="E15" s="77">
        <v>0</v>
      </c>
      <c r="F15" s="63"/>
      <c r="G15" s="218">
        <v>174600</v>
      </c>
      <c r="H15" s="63"/>
      <c r="I15" s="70">
        <v>0</v>
      </c>
      <c r="J15" s="63"/>
      <c r="K15" s="70">
        <v>174600</v>
      </c>
      <c r="L15" s="217"/>
    </row>
    <row r="16" spans="1:12" ht="20.9" customHeight="1">
      <c r="A16" s="23"/>
      <c r="B16" s="23"/>
      <c r="C16" s="62" t="s">
        <v>46</v>
      </c>
      <c r="D16" s="62"/>
      <c r="E16" s="64">
        <v>34569</v>
      </c>
      <c r="F16" s="63"/>
      <c r="G16" s="64">
        <v>32056</v>
      </c>
      <c r="H16" s="63"/>
      <c r="I16" s="63">
        <v>7237</v>
      </c>
      <c r="J16" s="63"/>
      <c r="K16" s="63">
        <v>8142</v>
      </c>
      <c r="L16" s="217"/>
    </row>
    <row r="17" spans="1:12" ht="20.9" customHeight="1">
      <c r="A17" s="23"/>
      <c r="B17" s="23"/>
      <c r="C17" s="62" t="s">
        <v>212</v>
      </c>
      <c r="D17" s="62"/>
      <c r="E17" s="64">
        <v>-8</v>
      </c>
      <c r="F17" s="63"/>
      <c r="G17" s="64">
        <v>27</v>
      </c>
      <c r="H17" s="63"/>
      <c r="I17" s="63">
        <v>-8</v>
      </c>
      <c r="J17" s="63"/>
      <c r="K17" s="63">
        <v>27</v>
      </c>
      <c r="L17" s="217"/>
    </row>
    <row r="18" spans="1:12" ht="20.9" customHeight="1">
      <c r="A18" s="23"/>
      <c r="B18" s="23"/>
      <c r="C18" s="62" t="s">
        <v>98</v>
      </c>
      <c r="D18" s="62"/>
      <c r="E18" s="77">
        <v>0</v>
      </c>
      <c r="F18" s="63"/>
      <c r="G18" s="77">
        <v>0</v>
      </c>
      <c r="H18" s="63"/>
      <c r="I18" s="70">
        <v>6301</v>
      </c>
      <c r="J18" s="63"/>
      <c r="K18" s="70">
        <v>7474</v>
      </c>
      <c r="L18" s="217"/>
    </row>
    <row r="19" spans="1:12" ht="20.9" customHeight="1">
      <c r="A19" s="23"/>
      <c r="B19" s="23"/>
      <c r="C19" s="62" t="s">
        <v>206</v>
      </c>
      <c r="D19" s="62"/>
      <c r="E19" s="64">
        <v>-3318</v>
      </c>
      <c r="F19" s="63"/>
      <c r="G19" s="64">
        <v>-16609</v>
      </c>
      <c r="H19" s="63"/>
      <c r="I19" s="70">
        <v>-3139</v>
      </c>
      <c r="J19" s="63"/>
      <c r="K19" s="70">
        <v>-16923</v>
      </c>
      <c r="L19" s="217"/>
    </row>
    <row r="20" spans="1:12" ht="20.9" customHeight="1">
      <c r="A20" s="23"/>
      <c r="B20" s="23"/>
      <c r="C20" s="62" t="s">
        <v>77</v>
      </c>
      <c r="D20" s="62"/>
      <c r="E20" s="64">
        <v>915</v>
      </c>
      <c r="F20" s="63"/>
      <c r="G20" s="64">
        <v>1094</v>
      </c>
      <c r="H20" s="63"/>
      <c r="I20" s="63">
        <v>383</v>
      </c>
      <c r="J20" s="63"/>
      <c r="K20" s="63">
        <v>353</v>
      </c>
      <c r="L20" s="217"/>
    </row>
    <row r="21" spans="1:12" ht="20.9" customHeight="1">
      <c r="A21" s="23"/>
      <c r="B21" s="23"/>
      <c r="C21" s="62" t="s">
        <v>122</v>
      </c>
      <c r="D21" s="62"/>
      <c r="E21" s="64">
        <v>2669</v>
      </c>
      <c r="F21" s="63"/>
      <c r="G21" s="64">
        <v>90</v>
      </c>
      <c r="H21" s="63"/>
      <c r="I21" s="63">
        <v>2477</v>
      </c>
      <c r="J21" s="63"/>
      <c r="K21" s="63">
        <v>90</v>
      </c>
      <c r="L21" s="217"/>
    </row>
    <row r="22" spans="1:12" ht="20.9" customHeight="1">
      <c r="A22" s="23"/>
      <c r="B22" s="23"/>
      <c r="C22" s="219" t="s">
        <v>94</v>
      </c>
      <c r="D22" s="62"/>
      <c r="E22" s="77">
        <v>0</v>
      </c>
      <c r="F22" s="63"/>
      <c r="G22" s="64">
        <v>1278</v>
      </c>
      <c r="H22" s="63"/>
      <c r="I22" s="77">
        <v>0</v>
      </c>
      <c r="J22" s="63"/>
      <c r="K22" s="77">
        <v>0</v>
      </c>
      <c r="L22" s="217"/>
    </row>
    <row r="23" spans="1:12" ht="20.9" customHeight="1">
      <c r="A23" s="23"/>
      <c r="B23" s="23"/>
      <c r="C23" s="219" t="s">
        <v>202</v>
      </c>
      <c r="D23" s="62"/>
      <c r="E23" s="77">
        <v>0</v>
      </c>
      <c r="F23" s="63"/>
      <c r="G23" s="77">
        <v>0</v>
      </c>
      <c r="H23" s="63"/>
      <c r="I23" s="70">
        <v>-65700</v>
      </c>
      <c r="J23" s="63"/>
      <c r="K23" s="77">
        <v>0</v>
      </c>
      <c r="L23" s="217"/>
    </row>
    <row r="24" spans="1:12" ht="20.9" customHeight="1">
      <c r="A24" s="23"/>
      <c r="B24" s="23"/>
      <c r="C24" s="219" t="s">
        <v>89</v>
      </c>
      <c r="D24" s="62"/>
      <c r="E24" s="64">
        <v>-87</v>
      </c>
      <c r="F24" s="63"/>
      <c r="G24" s="64">
        <v>-36</v>
      </c>
      <c r="H24" s="63"/>
      <c r="I24" s="63">
        <v>-35397</v>
      </c>
      <c r="J24" s="63"/>
      <c r="K24" s="63">
        <v>-38115</v>
      </c>
      <c r="L24" s="217"/>
    </row>
    <row r="25" spans="1:12" ht="20.9" customHeight="1">
      <c r="A25" s="23"/>
      <c r="B25" s="23"/>
      <c r="C25" s="62" t="s">
        <v>14</v>
      </c>
      <c r="D25" s="219"/>
      <c r="E25" s="64">
        <v>121311</v>
      </c>
      <c r="F25" s="63"/>
      <c r="G25" s="64">
        <v>125011</v>
      </c>
      <c r="H25" s="63"/>
      <c r="I25" s="63">
        <v>124245</v>
      </c>
      <c r="J25" s="63"/>
      <c r="K25" s="63">
        <v>115806</v>
      </c>
      <c r="L25" s="217"/>
    </row>
    <row r="26" spans="1:12" ht="20.9" customHeight="1">
      <c r="A26" s="23"/>
      <c r="B26" s="23"/>
      <c r="C26" s="62" t="s">
        <v>78</v>
      </c>
      <c r="D26" s="62"/>
      <c r="E26" s="65">
        <v>4649</v>
      </c>
      <c r="F26" s="63"/>
      <c r="G26" s="65">
        <v>5620</v>
      </c>
      <c r="H26" s="63"/>
      <c r="I26" s="65">
        <v>4649</v>
      </c>
      <c r="J26" s="63"/>
      <c r="K26" s="65">
        <v>8584</v>
      </c>
      <c r="L26" s="217"/>
    </row>
    <row r="27" spans="1:12" ht="20.9" customHeight="1">
      <c r="A27" s="23"/>
      <c r="B27" s="62"/>
      <c r="C27" s="62"/>
      <c r="D27" s="62"/>
      <c r="E27" s="63">
        <f>SUM(E11:E26)</f>
        <v>-37426</v>
      </c>
      <c r="F27" s="63"/>
      <c r="G27" s="63">
        <f>SUM(G11:G26)</f>
        <v>2651</v>
      </c>
      <c r="H27" s="63"/>
      <c r="I27" s="63">
        <f>SUM(I11:I26)</f>
        <v>-53418</v>
      </c>
      <c r="J27" s="63"/>
      <c r="K27" s="63">
        <f>SUM(K11:K26)</f>
        <v>-37549</v>
      </c>
      <c r="L27" s="217"/>
    </row>
    <row r="28" spans="1:12" ht="20.9" customHeight="1">
      <c r="A28" s="23" t="s">
        <v>79</v>
      </c>
      <c r="B28" s="23"/>
      <c r="C28" s="23"/>
      <c r="D28" s="62"/>
      <c r="E28" s="63"/>
      <c r="F28" s="63"/>
      <c r="G28" s="63"/>
      <c r="H28" s="63"/>
      <c r="I28" s="63"/>
      <c r="J28" s="63"/>
      <c r="K28" s="63"/>
      <c r="L28" s="217"/>
    </row>
    <row r="29" spans="1:12" ht="20.9" customHeight="1">
      <c r="A29" s="23"/>
      <c r="B29" s="23"/>
      <c r="C29" s="62" t="s">
        <v>59</v>
      </c>
      <c r="D29" s="62"/>
      <c r="E29" s="64">
        <v>-26973</v>
      </c>
      <c r="F29" s="63"/>
      <c r="G29" s="64">
        <v>-21551</v>
      </c>
      <c r="H29" s="63"/>
      <c r="I29" s="63">
        <v>-26376</v>
      </c>
      <c r="J29" s="63"/>
      <c r="K29" s="63">
        <v>160057</v>
      </c>
      <c r="L29" s="217"/>
    </row>
    <row r="30" spans="1:12" ht="20.9" customHeight="1">
      <c r="A30" s="23"/>
      <c r="B30" s="23"/>
      <c r="C30" s="62" t="s">
        <v>50</v>
      </c>
      <c r="D30" s="62"/>
      <c r="E30" s="64">
        <v>88</v>
      </c>
      <c r="F30" s="63"/>
      <c r="G30" s="77">
        <v>0</v>
      </c>
      <c r="H30" s="63"/>
      <c r="I30" s="63">
        <v>88</v>
      </c>
      <c r="J30" s="63"/>
      <c r="K30" s="77">
        <v>0</v>
      </c>
      <c r="L30" s="217"/>
    </row>
    <row r="31" spans="1:12" ht="20.9" customHeight="1">
      <c r="A31" s="62"/>
      <c r="B31" s="23"/>
      <c r="C31" s="62" t="s">
        <v>60</v>
      </c>
      <c r="D31" s="62"/>
      <c r="E31" s="64">
        <v>55259</v>
      </c>
      <c r="F31" s="63"/>
      <c r="G31" s="64">
        <v>513132</v>
      </c>
      <c r="H31" s="63"/>
      <c r="I31" s="63">
        <v>-159471</v>
      </c>
      <c r="J31" s="63"/>
      <c r="K31" s="63">
        <v>90294</v>
      </c>
      <c r="L31" s="217"/>
    </row>
    <row r="32" spans="1:12" ht="20.9" customHeight="1">
      <c r="A32" s="62"/>
      <c r="B32" s="23"/>
      <c r="C32" s="62" t="s">
        <v>88</v>
      </c>
      <c r="D32" s="62"/>
      <c r="E32" s="64">
        <v>-69</v>
      </c>
      <c r="F32" s="63"/>
      <c r="G32" s="64">
        <v>1021</v>
      </c>
      <c r="H32" s="63"/>
      <c r="I32" s="63">
        <v>29</v>
      </c>
      <c r="J32" s="63"/>
      <c r="K32" s="63">
        <v>239</v>
      </c>
      <c r="L32" s="217"/>
    </row>
    <row r="33" spans="1:12" ht="20.9" customHeight="1">
      <c r="A33" s="62"/>
      <c r="B33" s="23"/>
      <c r="C33" s="62" t="s">
        <v>3</v>
      </c>
      <c r="D33" s="62"/>
      <c r="E33" s="64">
        <v>-993</v>
      </c>
      <c r="F33" s="63"/>
      <c r="G33" s="64">
        <v>-308</v>
      </c>
      <c r="H33" s="63"/>
      <c r="I33" s="77">
        <v>0</v>
      </c>
      <c r="J33" s="63"/>
      <c r="K33" s="77">
        <v>0</v>
      </c>
      <c r="L33" s="217"/>
    </row>
    <row r="34" spans="1:12" ht="20.9" customHeight="1">
      <c r="A34" s="23"/>
      <c r="B34" s="23"/>
      <c r="C34" s="62" t="s">
        <v>4</v>
      </c>
      <c r="D34" s="62"/>
      <c r="E34" s="64">
        <v>-744</v>
      </c>
      <c r="F34" s="63"/>
      <c r="G34" s="64">
        <v>5874</v>
      </c>
      <c r="H34" s="63"/>
      <c r="I34" s="63">
        <v>24</v>
      </c>
      <c r="J34" s="63"/>
      <c r="K34" s="63">
        <v>65</v>
      </c>
      <c r="L34" s="217"/>
    </row>
    <row r="35" spans="1:12" ht="20.9" customHeight="1">
      <c r="A35" s="23"/>
      <c r="B35" s="23"/>
      <c r="C35" s="62" t="s">
        <v>5</v>
      </c>
      <c r="D35" s="62"/>
      <c r="E35" s="64">
        <v>-79</v>
      </c>
      <c r="F35" s="63"/>
      <c r="G35" s="64">
        <v>-56400</v>
      </c>
      <c r="H35" s="63"/>
      <c r="I35" s="63">
        <v>33</v>
      </c>
      <c r="J35" s="63"/>
      <c r="K35" s="63">
        <v>146</v>
      </c>
      <c r="L35" s="217"/>
    </row>
    <row r="36" spans="1:12" ht="20.9" customHeight="1">
      <c r="A36" s="23" t="s">
        <v>80</v>
      </c>
      <c r="B36" s="23"/>
      <c r="C36" s="23"/>
      <c r="D36" s="62"/>
      <c r="E36" s="63"/>
      <c r="F36" s="63"/>
      <c r="G36" s="63"/>
      <c r="H36" s="63"/>
      <c r="I36" s="63"/>
      <c r="J36" s="63"/>
      <c r="K36" s="63"/>
      <c r="L36" s="217"/>
    </row>
    <row r="37" spans="1:12" ht="20.75" customHeight="1">
      <c r="A37" s="23"/>
      <c r="B37" s="23"/>
      <c r="C37" s="23" t="s">
        <v>61</v>
      </c>
      <c r="D37" s="23"/>
      <c r="E37" s="64">
        <v>85484</v>
      </c>
      <c r="F37" s="63"/>
      <c r="G37" s="64">
        <v>-83650</v>
      </c>
      <c r="H37" s="63"/>
      <c r="I37" s="63">
        <v>75730</v>
      </c>
      <c r="J37" s="63"/>
      <c r="K37" s="63">
        <v>-59716</v>
      </c>
      <c r="L37" s="217"/>
    </row>
    <row r="38" spans="1:12" ht="20.9" customHeight="1">
      <c r="A38" s="23"/>
      <c r="B38" s="23"/>
      <c r="C38" s="62" t="s">
        <v>6</v>
      </c>
      <c r="D38" s="62"/>
      <c r="E38" s="64">
        <v>8679</v>
      </c>
      <c r="F38" s="63"/>
      <c r="G38" s="64">
        <v>-21336</v>
      </c>
      <c r="H38" s="63"/>
      <c r="I38" s="63">
        <v>671</v>
      </c>
      <c r="J38" s="63"/>
      <c r="K38" s="63">
        <v>-13288</v>
      </c>
      <c r="L38" s="217"/>
    </row>
    <row r="39" spans="1:12" ht="20.9" customHeight="1">
      <c r="A39" s="23"/>
      <c r="B39" s="23"/>
      <c r="C39" s="62" t="s">
        <v>37</v>
      </c>
      <c r="D39" s="62"/>
      <c r="E39" s="64">
        <v>-20947</v>
      </c>
      <c r="F39" s="63"/>
      <c r="G39" s="64">
        <v>-10969</v>
      </c>
      <c r="H39" s="63"/>
      <c r="I39" s="63">
        <v>-22347</v>
      </c>
      <c r="J39" s="63"/>
      <c r="K39" s="63">
        <v>-8932</v>
      </c>
      <c r="L39" s="217"/>
    </row>
    <row r="40" spans="1:12" ht="20.9" customHeight="1">
      <c r="A40" s="23"/>
      <c r="B40" s="23"/>
      <c r="C40" s="62" t="s">
        <v>93</v>
      </c>
      <c r="D40" s="62"/>
      <c r="E40" s="64">
        <v>4525</v>
      </c>
      <c r="F40" s="63"/>
      <c r="G40" s="64">
        <v>-334</v>
      </c>
      <c r="H40" s="63"/>
      <c r="I40" s="63">
        <v>-1025</v>
      </c>
      <c r="J40" s="63"/>
      <c r="K40" s="63">
        <v>-334</v>
      </c>
      <c r="L40" s="217"/>
    </row>
    <row r="41" spans="1:12" ht="20.9" customHeight="1">
      <c r="A41" s="23"/>
      <c r="B41" s="23"/>
      <c r="C41" s="62" t="s">
        <v>7</v>
      </c>
      <c r="D41" s="62"/>
      <c r="E41" s="64">
        <v>-3299</v>
      </c>
      <c r="F41" s="63"/>
      <c r="G41" s="64">
        <v>6480</v>
      </c>
      <c r="H41" s="63"/>
      <c r="I41" s="63">
        <v>-635</v>
      </c>
      <c r="J41" s="63"/>
      <c r="K41" s="63">
        <v>488</v>
      </c>
      <c r="L41" s="217"/>
    </row>
    <row r="42" spans="1:12" ht="20.9" customHeight="1">
      <c r="A42" s="23"/>
      <c r="B42" s="23"/>
      <c r="C42" s="62" t="s">
        <v>91</v>
      </c>
      <c r="D42" s="62"/>
      <c r="E42" s="64">
        <v>-521</v>
      </c>
      <c r="F42" s="63"/>
      <c r="G42" s="64">
        <v>-704</v>
      </c>
      <c r="H42" s="63"/>
      <c r="I42" s="77">
        <v>0</v>
      </c>
      <c r="J42" s="63"/>
      <c r="K42" s="77">
        <v>0</v>
      </c>
      <c r="L42" s="217"/>
    </row>
    <row r="43" spans="1:12" ht="20.9" customHeight="1">
      <c r="A43" s="23"/>
      <c r="B43" s="23"/>
      <c r="C43" s="62" t="s">
        <v>8</v>
      </c>
      <c r="D43" s="62"/>
      <c r="E43" s="65">
        <v>-414</v>
      </c>
      <c r="F43" s="63"/>
      <c r="G43" s="65">
        <v>107</v>
      </c>
      <c r="H43" s="63"/>
      <c r="I43" s="52">
        <v>0</v>
      </c>
      <c r="J43" s="63"/>
      <c r="K43" s="52">
        <v>0</v>
      </c>
      <c r="L43" s="217"/>
    </row>
    <row r="44" spans="1:12" ht="20.9" customHeight="1">
      <c r="A44" s="23" t="s">
        <v>207</v>
      </c>
      <c r="B44" s="23"/>
      <c r="C44" s="62"/>
      <c r="D44" s="62"/>
      <c r="E44" s="63">
        <f>SUM(E27:E43)</f>
        <v>62570</v>
      </c>
      <c r="F44" s="63"/>
      <c r="G44" s="63">
        <f>SUM(G27:G43)</f>
        <v>334013</v>
      </c>
      <c r="H44" s="63"/>
      <c r="I44" s="63">
        <f>SUM(I27:I43)</f>
        <v>-186697</v>
      </c>
      <c r="J44" s="63"/>
      <c r="K44" s="63">
        <f>SUM(K27:K43)</f>
        <v>131470</v>
      </c>
      <c r="L44" s="217"/>
    </row>
    <row r="45" spans="1:12" ht="20.9" customHeight="1">
      <c r="A45" s="62" t="s">
        <v>38</v>
      </c>
      <c r="B45" s="23"/>
      <c r="C45" s="23"/>
      <c r="D45" s="23"/>
      <c r="E45" s="64">
        <v>87</v>
      </c>
      <c r="F45" s="63"/>
      <c r="G45" s="64">
        <v>36</v>
      </c>
      <c r="H45" s="63"/>
      <c r="I45" s="63">
        <v>9656</v>
      </c>
      <c r="J45" s="63"/>
      <c r="K45" s="63">
        <v>1092</v>
      </c>
      <c r="L45" s="217"/>
    </row>
    <row r="46" spans="1:12" ht="20.9" customHeight="1">
      <c r="A46" s="62" t="s">
        <v>92</v>
      </c>
      <c r="B46" s="23"/>
      <c r="C46" s="23"/>
      <c r="D46" s="23"/>
      <c r="E46" s="64">
        <v>3429</v>
      </c>
      <c r="F46" s="63"/>
      <c r="G46" s="64">
        <v>705</v>
      </c>
      <c r="H46" s="63"/>
      <c r="I46" s="77">
        <v>0</v>
      </c>
      <c r="J46" s="63"/>
      <c r="K46" s="77">
        <v>0</v>
      </c>
      <c r="L46" s="217"/>
    </row>
    <row r="47" spans="1:12" ht="20.9" customHeight="1">
      <c r="A47" s="62" t="s">
        <v>20</v>
      </c>
      <c r="B47" s="23"/>
      <c r="C47" s="23"/>
      <c r="D47" s="23"/>
      <c r="E47" s="64">
        <v>-17504</v>
      </c>
      <c r="F47" s="63"/>
      <c r="G47" s="64">
        <v>-36805</v>
      </c>
      <c r="H47" s="63"/>
      <c r="I47" s="70">
        <v>-1063</v>
      </c>
      <c r="J47" s="63"/>
      <c r="K47" s="70">
        <v>-1354</v>
      </c>
      <c r="L47" s="217"/>
    </row>
    <row r="48" spans="1:12" s="195" customFormat="1" ht="20.9" customHeight="1">
      <c r="A48" s="4"/>
      <c r="B48" s="8"/>
      <c r="C48" s="8" t="s">
        <v>208</v>
      </c>
      <c r="D48" s="8"/>
      <c r="E48" s="66">
        <f>SUM(E44:E47)</f>
        <v>48582</v>
      </c>
      <c r="F48" s="67"/>
      <c r="G48" s="66">
        <f>SUM(G44:G47)</f>
        <v>297949</v>
      </c>
      <c r="H48" s="67"/>
      <c r="I48" s="66">
        <f>SUM(I44:I47)</f>
        <v>-178104</v>
      </c>
      <c r="J48" s="67"/>
      <c r="K48" s="66">
        <f>SUM(K44:K47)</f>
        <v>131208</v>
      </c>
      <c r="L48" s="220"/>
    </row>
    <row r="49" spans="1:12" s="195" customFormat="1" ht="9.65" customHeight="1">
      <c r="A49" s="4"/>
      <c r="B49" s="8"/>
      <c r="C49" s="8"/>
      <c r="D49" s="8"/>
      <c r="E49" s="67"/>
      <c r="F49" s="67"/>
      <c r="G49" s="67"/>
      <c r="H49" s="67"/>
      <c r="I49" s="67"/>
      <c r="J49" s="67"/>
      <c r="K49" s="67"/>
      <c r="L49" s="220"/>
    </row>
    <row r="50" spans="1:12" s="195" customFormat="1" ht="20.9" customHeight="1">
      <c r="A50" s="4" t="s">
        <v>21</v>
      </c>
      <c r="B50" s="4"/>
      <c r="C50" s="4"/>
      <c r="D50" s="4"/>
      <c r="E50" s="77"/>
      <c r="F50" s="67"/>
      <c r="G50" s="77"/>
      <c r="H50" s="67"/>
      <c r="I50" s="218"/>
      <c r="J50" s="67"/>
      <c r="K50" s="218"/>
      <c r="L50" s="220"/>
    </row>
    <row r="51" spans="1:12" ht="20.9" customHeight="1">
      <c r="A51" s="23"/>
      <c r="C51" s="62" t="s">
        <v>47</v>
      </c>
      <c r="D51" s="23"/>
      <c r="E51" s="77">
        <v>0</v>
      </c>
      <c r="F51" s="63"/>
      <c r="G51" s="77">
        <v>0</v>
      </c>
      <c r="H51" s="63"/>
      <c r="I51" s="63">
        <v>-23750</v>
      </c>
      <c r="J51" s="63"/>
      <c r="K51" s="63">
        <v>-107136</v>
      </c>
      <c r="L51" s="217"/>
    </row>
    <row r="52" spans="1:12" ht="20.9" customHeight="1">
      <c r="A52" s="23"/>
      <c r="C52" s="62" t="s">
        <v>48</v>
      </c>
      <c r="D52" s="23"/>
      <c r="E52" s="77">
        <v>0</v>
      </c>
      <c r="F52" s="63"/>
      <c r="G52" s="77">
        <v>0</v>
      </c>
      <c r="H52" s="63"/>
      <c r="I52" s="63">
        <v>59534</v>
      </c>
      <c r="J52" s="63"/>
      <c r="K52" s="63">
        <v>122260</v>
      </c>
      <c r="L52" s="217"/>
    </row>
    <row r="53" spans="1:12" ht="20.75" hidden="1" customHeight="1">
      <c r="A53" s="23"/>
      <c r="C53" s="62" t="s">
        <v>73</v>
      </c>
      <c r="D53" s="23"/>
      <c r="E53" s="63"/>
      <c r="F53" s="63"/>
      <c r="G53" s="63"/>
      <c r="H53" s="63"/>
      <c r="I53" s="63"/>
      <c r="J53" s="63"/>
      <c r="K53" s="63"/>
      <c r="L53" s="217"/>
    </row>
    <row r="54" spans="1:12" ht="20.9" hidden="1" customHeight="1">
      <c r="A54" s="23"/>
      <c r="C54" s="62" t="s">
        <v>74</v>
      </c>
      <c r="D54" s="23"/>
      <c r="E54" s="63"/>
      <c r="F54" s="63"/>
      <c r="G54" s="63"/>
      <c r="H54" s="63"/>
      <c r="I54" s="63"/>
      <c r="J54" s="63"/>
      <c r="K54" s="63"/>
      <c r="L54" s="217"/>
    </row>
    <row r="55" spans="1:12" ht="20.75" customHeight="1">
      <c r="A55" s="23"/>
      <c r="C55" s="62" t="s">
        <v>213</v>
      </c>
      <c r="D55" s="23"/>
      <c r="E55" s="63">
        <v>-12</v>
      </c>
      <c r="F55" s="63"/>
      <c r="G55" s="63">
        <v>-13</v>
      </c>
      <c r="H55" s="63"/>
      <c r="I55" s="63">
        <v>-1</v>
      </c>
      <c r="J55" s="63"/>
      <c r="K55" s="77">
        <v>0</v>
      </c>
      <c r="L55" s="217"/>
    </row>
    <row r="56" spans="1:12" ht="18.75" customHeight="1">
      <c r="A56" s="23"/>
      <c r="C56" s="219" t="s">
        <v>202</v>
      </c>
      <c r="D56" s="23"/>
      <c r="E56" s="77">
        <v>0</v>
      </c>
      <c r="F56" s="63"/>
      <c r="G56" s="77">
        <v>0</v>
      </c>
      <c r="H56" s="63"/>
      <c r="I56" s="63">
        <v>65700</v>
      </c>
      <c r="J56" s="63"/>
      <c r="K56" s="77">
        <v>0</v>
      </c>
      <c r="L56" s="217"/>
    </row>
    <row r="57" spans="1:12" ht="15.5">
      <c r="A57" s="23"/>
      <c r="C57" s="23" t="s">
        <v>51</v>
      </c>
      <c r="D57" s="23"/>
      <c r="E57" s="63">
        <v>-35272</v>
      </c>
      <c r="F57" s="63"/>
      <c r="G57" s="63">
        <v>-55783</v>
      </c>
      <c r="H57" s="63"/>
      <c r="I57" s="63">
        <v>-13329</v>
      </c>
      <c r="J57" s="63"/>
      <c r="K57" s="63">
        <v>-20840</v>
      </c>
      <c r="L57" s="217"/>
    </row>
    <row r="58" spans="1:12" ht="20.9" customHeight="1">
      <c r="A58" s="23"/>
      <c r="C58" s="23" t="s">
        <v>52</v>
      </c>
      <c r="D58" s="23"/>
      <c r="E58" s="63">
        <v>6669</v>
      </c>
      <c r="F58" s="63"/>
      <c r="G58" s="77">
        <v>0</v>
      </c>
      <c r="H58" s="63"/>
      <c r="I58" s="70">
        <v>6449</v>
      </c>
      <c r="J58" s="63"/>
      <c r="K58" s="70">
        <v>0</v>
      </c>
      <c r="L58" s="217"/>
    </row>
    <row r="59" spans="1:12" ht="20.9" customHeight="1">
      <c r="A59" s="23"/>
      <c r="C59" s="23" t="s">
        <v>220</v>
      </c>
      <c r="D59" s="23"/>
      <c r="E59" s="65">
        <v>-176</v>
      </c>
      <c r="F59" s="63"/>
      <c r="G59" s="65">
        <v>-412</v>
      </c>
      <c r="H59" s="63"/>
      <c r="I59" s="65">
        <v>-176</v>
      </c>
      <c r="J59" s="63"/>
      <c r="K59" s="65">
        <v>-75</v>
      </c>
      <c r="L59" s="217"/>
    </row>
    <row r="60" spans="1:12" s="195" customFormat="1" ht="20.9" customHeight="1">
      <c r="A60" s="4"/>
      <c r="B60" s="4"/>
      <c r="C60" s="8" t="s">
        <v>209</v>
      </c>
      <c r="D60" s="8"/>
      <c r="E60" s="66">
        <f>SUM(E51:E59)</f>
        <v>-28791</v>
      </c>
      <c r="F60" s="67"/>
      <c r="G60" s="66">
        <f>SUM(G51:G59)</f>
        <v>-56208</v>
      </c>
      <c r="H60" s="67"/>
      <c r="I60" s="66">
        <f>SUM(I51:I59)</f>
        <v>94427</v>
      </c>
      <c r="J60" s="67"/>
      <c r="K60" s="66">
        <f>SUM(K51:K59)</f>
        <v>-5791</v>
      </c>
      <c r="L60" s="220"/>
    </row>
    <row r="61" spans="1:12" s="195" customFormat="1" ht="6.75" customHeight="1">
      <c r="A61" s="4"/>
      <c r="B61" s="4"/>
      <c r="C61" s="8"/>
      <c r="D61" s="8"/>
      <c r="E61" s="67"/>
      <c r="F61" s="67"/>
      <c r="G61" s="67"/>
      <c r="H61" s="67"/>
      <c r="I61" s="67"/>
      <c r="J61" s="67"/>
      <c r="K61" s="67"/>
      <c r="L61" s="220"/>
    </row>
    <row r="62" spans="1:12" s="23" customFormat="1" ht="22.5" customHeight="1">
      <c r="A62" s="223" t="s">
        <v>64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</row>
    <row r="63" spans="1:12" s="23" customFormat="1" ht="21" customHeight="1">
      <c r="A63" s="223" t="s">
        <v>81</v>
      </c>
      <c r="B63" s="223"/>
      <c r="C63" s="223"/>
      <c r="D63" s="223"/>
      <c r="E63" s="223"/>
      <c r="F63" s="223"/>
      <c r="G63" s="223"/>
      <c r="H63" s="223"/>
      <c r="I63" s="223"/>
      <c r="J63" s="223"/>
      <c r="K63" s="223"/>
    </row>
    <row r="64" spans="1:12" s="23" customFormat="1" ht="21" customHeight="1">
      <c r="A64" s="223" t="s">
        <v>135</v>
      </c>
      <c r="B64" s="223"/>
      <c r="C64" s="223"/>
      <c r="D64" s="223"/>
      <c r="E64" s="223"/>
      <c r="F64" s="223"/>
      <c r="G64" s="223"/>
      <c r="H64" s="223"/>
      <c r="I64" s="223"/>
      <c r="J64" s="223"/>
      <c r="K64" s="223"/>
    </row>
    <row r="65" spans="1:15" s="23" customFormat="1" ht="21" customHeight="1">
      <c r="A65" s="235" t="s">
        <v>32</v>
      </c>
      <c r="B65" s="235"/>
      <c r="C65" s="235"/>
      <c r="D65" s="235"/>
      <c r="E65" s="235"/>
      <c r="F65" s="235"/>
      <c r="G65" s="235"/>
      <c r="H65" s="235"/>
      <c r="I65" s="235"/>
      <c r="J65" s="235"/>
      <c r="K65" s="235"/>
    </row>
    <row r="66" spans="1:15" ht="21" customHeight="1">
      <c r="A66" s="236" t="s">
        <v>24</v>
      </c>
      <c r="B66" s="236"/>
      <c r="C66" s="236"/>
      <c r="D66" s="236"/>
      <c r="E66" s="236"/>
      <c r="F66" s="236"/>
      <c r="G66" s="236"/>
      <c r="H66" s="236"/>
      <c r="I66" s="236"/>
      <c r="J66" s="236"/>
      <c r="K66" s="236"/>
    </row>
    <row r="67" spans="1:15" ht="9" customHeight="1">
      <c r="A67" s="9"/>
      <c r="B67" s="9"/>
      <c r="C67" s="9"/>
      <c r="D67" s="9"/>
      <c r="E67" s="237"/>
      <c r="F67" s="237"/>
      <c r="G67" s="237"/>
      <c r="H67" s="237"/>
      <c r="I67" s="237"/>
      <c r="J67" s="237"/>
      <c r="K67" s="237"/>
    </row>
    <row r="68" spans="1:15" s="4" customFormat="1" ht="20.9" customHeight="1">
      <c r="A68" s="198"/>
      <c r="C68" s="216"/>
      <c r="D68" s="18"/>
      <c r="E68" s="224" t="s">
        <v>0</v>
      </c>
      <c r="F68" s="238"/>
      <c r="G68" s="238"/>
      <c r="H68" s="80"/>
      <c r="I68" s="224" t="s">
        <v>1</v>
      </c>
      <c r="J68" s="238"/>
      <c r="K68" s="238"/>
    </row>
    <row r="69" spans="1:15" s="4" customFormat="1" ht="20.9" customHeight="1">
      <c r="A69" s="198"/>
      <c r="B69" s="11"/>
      <c r="C69" s="216"/>
      <c r="D69" s="216"/>
      <c r="E69" s="225" t="s">
        <v>2</v>
      </c>
      <c r="F69" s="239"/>
      <c r="G69" s="239"/>
      <c r="H69" s="181"/>
      <c r="I69" s="225" t="s">
        <v>2</v>
      </c>
      <c r="J69" s="239"/>
      <c r="K69" s="239"/>
    </row>
    <row r="70" spans="1:15" s="4" customFormat="1" ht="20.9" customHeight="1">
      <c r="A70" s="198"/>
      <c r="B70" s="11"/>
      <c r="C70" s="216"/>
      <c r="D70" s="216"/>
      <c r="E70" s="80" t="s">
        <v>129</v>
      </c>
      <c r="F70" s="78"/>
      <c r="G70" s="80" t="s">
        <v>100</v>
      </c>
      <c r="H70" s="78"/>
      <c r="I70" s="80" t="s">
        <v>129</v>
      </c>
      <c r="J70" s="78"/>
      <c r="K70" s="80" t="s">
        <v>100</v>
      </c>
    </row>
    <row r="71" spans="1:15" s="195" customFormat="1" ht="20.9" customHeight="1">
      <c r="A71" s="4" t="s">
        <v>22</v>
      </c>
      <c r="B71" s="4"/>
      <c r="C71" s="4"/>
      <c r="D71" s="4"/>
      <c r="E71" s="67"/>
      <c r="F71" s="67"/>
      <c r="G71" s="67"/>
      <c r="H71" s="67"/>
      <c r="I71" s="67"/>
      <c r="J71" s="67"/>
      <c r="K71" s="67"/>
      <c r="L71" s="220"/>
    </row>
    <row r="72" spans="1:15" s="195" customFormat="1" ht="20.9" customHeight="1">
      <c r="A72" s="4"/>
      <c r="B72" s="23" t="s">
        <v>214</v>
      </c>
      <c r="C72" s="4"/>
      <c r="D72" s="4"/>
      <c r="E72" s="67"/>
      <c r="F72" s="67"/>
      <c r="G72" s="67"/>
      <c r="H72" s="67"/>
      <c r="I72" s="67"/>
      <c r="J72" s="67"/>
      <c r="K72" s="67"/>
      <c r="L72" s="220"/>
    </row>
    <row r="73" spans="1:15" ht="20.9" customHeight="1">
      <c r="A73" s="23"/>
      <c r="C73" s="23" t="s">
        <v>87</v>
      </c>
      <c r="D73" s="23"/>
      <c r="E73" s="63">
        <v>5442</v>
      </c>
      <c r="F73" s="63"/>
      <c r="G73" s="63">
        <v>-10017</v>
      </c>
      <c r="H73" s="63"/>
      <c r="I73" s="63">
        <v>118</v>
      </c>
      <c r="J73" s="63"/>
      <c r="K73" s="63">
        <v>-10359</v>
      </c>
      <c r="L73" s="217"/>
    </row>
    <row r="74" spans="1:15" ht="20.9" customHeight="1">
      <c r="A74" s="23"/>
      <c r="B74" s="23" t="s">
        <v>67</v>
      </c>
      <c r="C74" s="23"/>
      <c r="D74" s="23"/>
      <c r="E74" s="63">
        <v>77140</v>
      </c>
      <c r="F74" s="63"/>
      <c r="G74" s="63">
        <v>374498</v>
      </c>
      <c r="H74" s="63"/>
      <c r="I74" s="63">
        <v>201669</v>
      </c>
      <c r="J74" s="63"/>
      <c r="K74" s="63">
        <v>617970</v>
      </c>
      <c r="L74" s="217"/>
      <c r="O74" s="195"/>
    </row>
    <row r="75" spans="1:15" ht="20.9" customHeight="1">
      <c r="A75" s="23"/>
      <c r="B75" s="23" t="s">
        <v>82</v>
      </c>
      <c r="C75" s="23"/>
      <c r="D75" s="23"/>
      <c r="E75" s="63">
        <v>-51980</v>
      </c>
      <c r="F75" s="63"/>
      <c r="G75" s="63">
        <v>-251118</v>
      </c>
      <c r="H75" s="63"/>
      <c r="I75" s="63">
        <v>-420179</v>
      </c>
      <c r="J75" s="63"/>
      <c r="K75" s="63">
        <v>-327809</v>
      </c>
      <c r="L75" s="217"/>
      <c r="O75" s="195"/>
    </row>
    <row r="76" spans="1:15" ht="20.9" customHeight="1">
      <c r="A76" s="23"/>
      <c r="B76" s="23" t="s">
        <v>68</v>
      </c>
      <c r="C76" s="23"/>
      <c r="D76" s="23"/>
      <c r="E76" s="77">
        <v>0</v>
      </c>
      <c r="F76" s="63"/>
      <c r="G76" s="63">
        <v>50000</v>
      </c>
      <c r="H76" s="63"/>
      <c r="I76" s="77">
        <v>0</v>
      </c>
      <c r="J76" s="63"/>
      <c r="K76" s="63">
        <v>50000</v>
      </c>
      <c r="L76" s="217"/>
    </row>
    <row r="77" spans="1:15" ht="20.9" customHeight="1">
      <c r="A77" s="23"/>
      <c r="B77" s="23" t="s">
        <v>83</v>
      </c>
      <c r="C77" s="23"/>
      <c r="D77" s="23"/>
      <c r="E77" s="63">
        <v>-22639</v>
      </c>
      <c r="F77" s="63"/>
      <c r="G77" s="63">
        <v>-33529</v>
      </c>
      <c r="H77" s="63"/>
      <c r="I77" s="63">
        <v>-22639</v>
      </c>
      <c r="J77" s="63"/>
      <c r="K77" s="63">
        <v>-33529</v>
      </c>
      <c r="L77" s="217"/>
    </row>
    <row r="78" spans="1:15" ht="20.9" customHeight="1">
      <c r="A78" s="23"/>
      <c r="B78" s="23" t="s">
        <v>63</v>
      </c>
      <c r="C78" s="23"/>
      <c r="D78" s="23"/>
      <c r="E78" s="63">
        <v>1191458</v>
      </c>
      <c r="F78" s="63"/>
      <c r="G78" s="63">
        <v>19960</v>
      </c>
      <c r="H78" s="63"/>
      <c r="I78" s="63">
        <v>1171245</v>
      </c>
      <c r="J78" s="63"/>
      <c r="K78" s="63">
        <v>3000</v>
      </c>
      <c r="L78" s="217"/>
    </row>
    <row r="79" spans="1:15" ht="20.9" customHeight="1">
      <c r="A79" s="23"/>
      <c r="B79" s="23" t="s">
        <v>84</v>
      </c>
      <c r="C79" s="23"/>
      <c r="D79" s="23"/>
      <c r="E79" s="63">
        <v>-156213</v>
      </c>
      <c r="F79" s="63"/>
      <c r="G79" s="63">
        <v>-64028</v>
      </c>
      <c r="H79" s="63"/>
      <c r="I79" s="63">
        <v>-88190</v>
      </c>
      <c r="J79" s="63"/>
      <c r="K79" s="63">
        <v>-1260</v>
      </c>
      <c r="L79" s="217"/>
      <c r="M79" s="195"/>
    </row>
    <row r="80" spans="1:15" ht="20.9" customHeight="1">
      <c r="A80" s="23"/>
      <c r="B80" s="23" t="s">
        <v>117</v>
      </c>
      <c r="C80" s="23"/>
      <c r="D80" s="23"/>
      <c r="E80" s="77">
        <v>0</v>
      </c>
      <c r="F80" s="63"/>
      <c r="G80" s="63">
        <v>25000</v>
      </c>
      <c r="H80" s="63"/>
      <c r="I80" s="77">
        <v>0</v>
      </c>
      <c r="J80" s="63"/>
      <c r="K80" s="63">
        <v>25000</v>
      </c>
      <c r="L80" s="217"/>
      <c r="M80" s="195"/>
    </row>
    <row r="81" spans="1:13" ht="20.9" customHeight="1">
      <c r="A81" s="23"/>
      <c r="B81" s="23" t="s">
        <v>118</v>
      </c>
      <c r="C81" s="23"/>
      <c r="D81" s="23"/>
      <c r="E81" s="63">
        <v>-89727</v>
      </c>
      <c r="F81" s="63"/>
      <c r="G81" s="63">
        <v>-2257</v>
      </c>
      <c r="H81" s="63"/>
      <c r="I81" s="63">
        <v>-89727</v>
      </c>
      <c r="J81" s="63"/>
      <c r="K81" s="63">
        <v>-461023</v>
      </c>
      <c r="L81" s="217"/>
      <c r="M81" s="195"/>
    </row>
    <row r="82" spans="1:13" ht="20.9" customHeight="1">
      <c r="A82" s="23"/>
      <c r="B82" s="23" t="s">
        <v>119</v>
      </c>
      <c r="C82" s="23"/>
      <c r="D82" s="23"/>
      <c r="E82" s="63">
        <v>82035</v>
      </c>
      <c r="F82" s="63"/>
      <c r="G82" s="63">
        <v>1134000</v>
      </c>
      <c r="H82" s="63"/>
      <c r="I82" s="63">
        <v>82035</v>
      </c>
      <c r="J82" s="63"/>
      <c r="K82" s="63">
        <v>944000</v>
      </c>
      <c r="L82" s="217"/>
      <c r="M82" s="195"/>
    </row>
    <row r="83" spans="1:13" ht="20.75" customHeight="1">
      <c r="A83" s="23"/>
      <c r="B83" s="23" t="s">
        <v>120</v>
      </c>
      <c r="C83" s="23"/>
      <c r="D83" s="23"/>
      <c r="E83" s="63">
        <v>-956232</v>
      </c>
      <c r="F83" s="63"/>
      <c r="G83" s="63">
        <v>-1549002</v>
      </c>
      <c r="H83" s="63"/>
      <c r="I83" s="63">
        <v>-627609</v>
      </c>
      <c r="J83" s="63"/>
      <c r="K83" s="63">
        <v>-1014991</v>
      </c>
      <c r="L83" s="217"/>
      <c r="M83" s="195"/>
    </row>
    <row r="84" spans="1:13" ht="20.9" customHeight="1">
      <c r="A84" s="23"/>
      <c r="B84" s="23" t="s">
        <v>97</v>
      </c>
      <c r="C84" s="23"/>
      <c r="D84" s="23"/>
      <c r="E84" s="63">
        <v>-3720</v>
      </c>
      <c r="F84" s="63"/>
      <c r="G84" s="63">
        <v>-5424</v>
      </c>
      <c r="H84" s="63"/>
      <c r="I84" s="63">
        <v>-1032</v>
      </c>
      <c r="J84" s="63"/>
      <c r="K84" s="63">
        <v>-2567</v>
      </c>
      <c r="L84" s="217"/>
      <c r="M84" s="195"/>
    </row>
    <row r="85" spans="1:13" ht="20.9" customHeight="1">
      <c r="A85" s="23"/>
      <c r="B85" s="62" t="s">
        <v>23</v>
      </c>
      <c r="C85" s="23"/>
      <c r="D85" s="23"/>
      <c r="E85" s="63">
        <v>-47128</v>
      </c>
      <c r="F85" s="63"/>
      <c r="G85" s="63">
        <v>-244343</v>
      </c>
      <c r="H85" s="63"/>
      <c r="I85" s="63">
        <v>-62061</v>
      </c>
      <c r="J85" s="63"/>
      <c r="K85" s="63">
        <v>-229855</v>
      </c>
      <c r="L85" s="217"/>
      <c r="M85" s="195"/>
    </row>
    <row r="86" spans="1:13" ht="20.9" customHeight="1">
      <c r="A86" s="23"/>
      <c r="B86" s="62" t="s">
        <v>127</v>
      </c>
      <c r="C86" s="23"/>
      <c r="D86" s="23"/>
      <c r="E86" s="63">
        <v>-7742</v>
      </c>
      <c r="F86" s="63"/>
      <c r="G86" s="63">
        <v>-7100</v>
      </c>
      <c r="H86" s="63"/>
      <c r="I86" s="63">
        <v>-7742</v>
      </c>
      <c r="J86" s="63"/>
      <c r="K86" s="63">
        <v>-7100</v>
      </c>
      <c r="L86" s="217"/>
      <c r="M86" s="195"/>
    </row>
    <row r="87" spans="1:13" ht="20.9" customHeight="1">
      <c r="A87" s="23"/>
      <c r="B87" s="62" t="s">
        <v>215</v>
      </c>
      <c r="C87" s="23"/>
      <c r="D87" s="23"/>
      <c r="E87" s="63">
        <v>-31648</v>
      </c>
      <c r="F87" s="63"/>
      <c r="G87" s="63">
        <v>-17144</v>
      </c>
      <c r="H87" s="63"/>
      <c r="I87" s="63">
        <v>-31648</v>
      </c>
      <c r="J87" s="63"/>
      <c r="K87" s="63">
        <v>-17144</v>
      </c>
      <c r="L87" s="217"/>
      <c r="M87" s="195"/>
    </row>
    <row r="88" spans="1:13" ht="20.9" customHeight="1">
      <c r="A88" s="23"/>
      <c r="B88" s="62" t="s">
        <v>121</v>
      </c>
      <c r="C88" s="23"/>
      <c r="D88" s="23"/>
      <c r="E88" s="77">
        <v>0</v>
      </c>
      <c r="F88" s="63"/>
      <c r="G88" s="63">
        <v>339500</v>
      </c>
      <c r="H88" s="63"/>
      <c r="I88" s="77">
        <v>0</v>
      </c>
      <c r="J88" s="63"/>
      <c r="K88" s="63">
        <v>339500</v>
      </c>
      <c r="L88" s="217"/>
      <c r="M88" s="195"/>
    </row>
    <row r="89" spans="1:13" s="195" customFormat="1" ht="20.9" customHeight="1">
      <c r="A89" s="4"/>
      <c r="B89" s="4"/>
      <c r="C89" s="8" t="s">
        <v>210</v>
      </c>
      <c r="D89" s="8"/>
      <c r="E89" s="66">
        <f>SUM(E73:E88)</f>
        <v>-10954</v>
      </c>
      <c r="F89" s="67"/>
      <c r="G89" s="66">
        <f>SUM(G73:G88)</f>
        <v>-241004</v>
      </c>
      <c r="H89" s="67"/>
      <c r="I89" s="66">
        <f>SUM(I73:I88)</f>
        <v>104240</v>
      </c>
      <c r="J89" s="67"/>
      <c r="K89" s="66">
        <f>SUM(K73:K88)</f>
        <v>-126167</v>
      </c>
      <c r="L89" s="220"/>
    </row>
    <row r="90" spans="1:13" s="195" customFormat="1" ht="6.75" customHeight="1">
      <c r="A90" s="4"/>
      <c r="B90" s="4"/>
      <c r="C90" s="8"/>
      <c r="D90" s="8"/>
      <c r="E90" s="67"/>
      <c r="F90" s="67"/>
      <c r="G90" s="67"/>
      <c r="H90" s="67"/>
      <c r="I90" s="67"/>
      <c r="J90" s="67"/>
      <c r="K90" s="67"/>
      <c r="L90" s="220"/>
      <c r="M90" s="2"/>
    </row>
    <row r="91" spans="1:13" s="195" customFormat="1" ht="20.9" customHeight="1">
      <c r="A91" s="4" t="s">
        <v>85</v>
      </c>
      <c r="B91" s="4"/>
      <c r="C91" s="4"/>
      <c r="D91" s="4"/>
      <c r="E91" s="67">
        <f>SUM(E48,E60,E89)</f>
        <v>8837</v>
      </c>
      <c r="F91" s="67"/>
      <c r="G91" s="67">
        <f>SUM(G48,G60,G89)</f>
        <v>737</v>
      </c>
      <c r="H91" s="67"/>
      <c r="I91" s="67">
        <f>SUM(I48,I60,I89)</f>
        <v>20563</v>
      </c>
      <c r="J91" s="67"/>
      <c r="K91" s="67">
        <f>SUM(K48,K60,K89)</f>
        <v>-750</v>
      </c>
      <c r="L91" s="220"/>
      <c r="M91" s="2"/>
    </row>
    <row r="92" spans="1:13" s="195" customFormat="1" ht="20.9" customHeight="1">
      <c r="A92" s="4" t="s">
        <v>39</v>
      </c>
      <c r="B92" s="4"/>
      <c r="C92" s="4"/>
      <c r="D92" s="4"/>
      <c r="E92" s="67">
        <f>+'Balance Sheet'!F14</f>
        <v>50066</v>
      </c>
      <c r="F92" s="67"/>
      <c r="G92" s="67">
        <v>36069</v>
      </c>
      <c r="H92" s="67"/>
      <c r="I92" s="67">
        <f>+'Balance Sheet'!J14</f>
        <v>4248</v>
      </c>
      <c r="J92" s="67"/>
      <c r="K92" s="67">
        <v>4975</v>
      </c>
      <c r="L92" s="220"/>
      <c r="M92" s="2"/>
    </row>
    <row r="93" spans="1:13" s="195" customFormat="1" ht="20.9" customHeight="1" thickBot="1">
      <c r="A93" s="4" t="s">
        <v>40</v>
      </c>
      <c r="B93" s="4"/>
      <c r="C93" s="4"/>
      <c r="D93" s="4"/>
      <c r="E93" s="68">
        <f>SUM(E91:E92)</f>
        <v>58903</v>
      </c>
      <c r="F93" s="67"/>
      <c r="G93" s="68">
        <f>SUM(G91:G92)</f>
        <v>36806</v>
      </c>
      <c r="H93" s="67"/>
      <c r="I93" s="68">
        <f>SUM(I91:I92)</f>
        <v>24811</v>
      </c>
      <c r="J93" s="67"/>
      <c r="K93" s="68">
        <f>SUM(K91:K92)</f>
        <v>4225</v>
      </c>
      <c r="L93" s="220"/>
      <c r="M93" s="2"/>
    </row>
    <row r="94" spans="1:13" ht="16" thickTop="1">
      <c r="A94" s="23"/>
      <c r="B94" s="23"/>
      <c r="C94" s="23"/>
      <c r="D94" s="23"/>
      <c r="E94" s="218"/>
      <c r="F94" s="218"/>
      <c r="G94" s="218"/>
      <c r="H94" s="218"/>
      <c r="I94" s="218"/>
      <c r="J94" s="218"/>
      <c r="K94" s="218"/>
      <c r="L94" s="217"/>
    </row>
    <row r="95" spans="1:13" ht="20.9" customHeight="1">
      <c r="A95" s="23"/>
      <c r="B95" s="23"/>
      <c r="C95" s="23"/>
      <c r="D95" s="23"/>
      <c r="E95" s="221"/>
      <c r="F95" s="221"/>
      <c r="G95" s="221"/>
      <c r="H95" s="221"/>
      <c r="I95" s="221"/>
      <c r="J95" s="221"/>
      <c r="K95" s="221"/>
      <c r="L95" s="217"/>
    </row>
    <row r="96" spans="1:13" ht="20.9" customHeight="1">
      <c r="A96" s="23"/>
      <c r="B96" s="23"/>
      <c r="C96" s="23"/>
      <c r="D96" s="23"/>
      <c r="E96" s="221"/>
      <c r="F96" s="221"/>
      <c r="G96" s="221"/>
      <c r="H96" s="221"/>
      <c r="I96" s="221"/>
      <c r="J96" s="221"/>
      <c r="K96" s="221"/>
      <c r="L96" s="217"/>
    </row>
    <row r="97" spans="1:12" ht="20.9" customHeight="1">
      <c r="A97" s="23"/>
      <c r="B97" s="23"/>
      <c r="C97" s="23"/>
      <c r="D97" s="23"/>
      <c r="E97" s="218"/>
      <c r="F97" s="218"/>
      <c r="G97" s="218"/>
      <c r="H97" s="218"/>
      <c r="I97" s="218"/>
      <c r="J97" s="218"/>
      <c r="K97" s="218"/>
      <c r="L97" s="217"/>
    </row>
    <row r="98" spans="1:12" ht="20.9" customHeight="1">
      <c r="A98" s="23"/>
      <c r="B98" s="23"/>
      <c r="C98" s="23"/>
      <c r="D98" s="23"/>
      <c r="E98" s="218"/>
      <c r="F98" s="218"/>
      <c r="G98" s="218"/>
      <c r="H98" s="218"/>
      <c r="I98" s="218"/>
      <c r="J98" s="218"/>
      <c r="K98" s="218"/>
      <c r="L98" s="217"/>
    </row>
    <row r="99" spans="1:12" ht="20.9" customHeight="1">
      <c r="A99" s="23"/>
      <c r="B99" s="23"/>
      <c r="C99" s="23"/>
      <c r="D99" s="23"/>
      <c r="E99" s="218"/>
      <c r="F99" s="218"/>
      <c r="G99" s="218"/>
      <c r="H99" s="218"/>
      <c r="I99" s="218"/>
      <c r="J99" s="218"/>
      <c r="K99" s="218"/>
      <c r="L99" s="217"/>
    </row>
    <row r="100" spans="1:12" ht="20.9" customHeight="1">
      <c r="A100" s="23"/>
      <c r="B100" s="23"/>
      <c r="C100" s="23"/>
      <c r="D100" s="23"/>
      <c r="E100" s="218"/>
      <c r="F100" s="218"/>
      <c r="G100" s="218"/>
      <c r="H100" s="218"/>
      <c r="I100" s="218"/>
      <c r="J100" s="218"/>
      <c r="K100" s="218"/>
      <c r="L100" s="217"/>
    </row>
    <row r="101" spans="1:12" ht="20.9" customHeight="1">
      <c r="A101" s="23"/>
      <c r="B101" s="23"/>
      <c r="C101" s="23"/>
      <c r="D101" s="23"/>
      <c r="E101" s="218"/>
      <c r="F101" s="218"/>
      <c r="G101" s="218"/>
      <c r="H101" s="218"/>
      <c r="I101" s="218"/>
      <c r="J101" s="218"/>
      <c r="K101" s="218"/>
      <c r="L101" s="217"/>
    </row>
    <row r="102" spans="1:12" ht="20.9" customHeight="1">
      <c r="A102" s="23"/>
      <c r="B102" s="23"/>
      <c r="C102" s="23"/>
      <c r="D102" s="23"/>
      <c r="E102" s="218"/>
      <c r="F102" s="218"/>
      <c r="G102" s="218"/>
      <c r="H102" s="218"/>
      <c r="I102" s="218"/>
      <c r="J102" s="218"/>
      <c r="K102" s="218"/>
      <c r="L102" s="217"/>
    </row>
    <row r="103" spans="1:12" ht="20.9" customHeight="1">
      <c r="A103" s="23"/>
      <c r="B103" s="23"/>
      <c r="C103" s="23"/>
      <c r="D103" s="23"/>
      <c r="E103" s="218"/>
      <c r="F103" s="218"/>
      <c r="G103" s="218"/>
      <c r="H103" s="218"/>
      <c r="I103" s="218"/>
      <c r="J103" s="218"/>
      <c r="K103" s="218"/>
      <c r="L103" s="217"/>
    </row>
    <row r="104" spans="1:12" ht="20.9" customHeight="1">
      <c r="A104" s="23"/>
      <c r="B104" s="23"/>
      <c r="C104" s="23"/>
      <c r="D104" s="23"/>
      <c r="E104" s="218"/>
      <c r="F104" s="218"/>
      <c r="G104" s="218"/>
      <c r="H104" s="218"/>
      <c r="I104" s="218"/>
      <c r="J104" s="218"/>
      <c r="K104" s="218"/>
      <c r="L104" s="217"/>
    </row>
    <row r="105" spans="1:12" ht="20.9" customHeight="1">
      <c r="A105" s="23"/>
      <c r="B105" s="23"/>
      <c r="C105" s="23"/>
      <c r="D105" s="23"/>
      <c r="E105" s="218"/>
      <c r="F105" s="218"/>
      <c r="G105" s="218"/>
      <c r="H105" s="218"/>
      <c r="I105" s="218"/>
      <c r="J105" s="218"/>
      <c r="K105" s="218"/>
      <c r="L105" s="217"/>
    </row>
    <row r="106" spans="1:12" ht="20.9" customHeight="1">
      <c r="A106" s="23"/>
      <c r="B106" s="23"/>
      <c r="C106" s="23"/>
      <c r="D106" s="23"/>
      <c r="E106" s="218"/>
      <c r="F106" s="218"/>
      <c r="G106" s="218"/>
      <c r="H106" s="218"/>
      <c r="I106" s="218"/>
      <c r="J106" s="218"/>
      <c r="K106" s="218"/>
      <c r="L106" s="217"/>
    </row>
    <row r="107" spans="1:12" ht="20.9" customHeight="1">
      <c r="A107" s="23"/>
      <c r="B107" s="23"/>
      <c r="C107" s="23"/>
      <c r="D107" s="23"/>
      <c r="E107" s="218"/>
      <c r="F107" s="218"/>
      <c r="G107" s="218"/>
      <c r="H107" s="218"/>
      <c r="I107" s="218"/>
      <c r="J107" s="218"/>
      <c r="K107" s="218"/>
      <c r="L107" s="217"/>
    </row>
    <row r="108" spans="1:12" ht="20.9" customHeight="1">
      <c r="A108" s="23"/>
      <c r="B108" s="23"/>
      <c r="C108" s="23"/>
      <c r="D108" s="23"/>
      <c r="E108" s="218"/>
      <c r="F108" s="218"/>
      <c r="G108" s="218"/>
      <c r="H108" s="218"/>
      <c r="I108" s="218"/>
      <c r="J108" s="218"/>
      <c r="K108" s="218"/>
      <c r="L108" s="217"/>
    </row>
    <row r="109" spans="1:12" ht="20.9" customHeight="1">
      <c r="A109" s="23"/>
      <c r="B109" s="23"/>
      <c r="C109" s="23"/>
      <c r="D109" s="23"/>
      <c r="E109" s="218"/>
      <c r="F109" s="218"/>
      <c r="G109" s="218"/>
      <c r="H109" s="218"/>
      <c r="I109" s="218"/>
      <c r="J109" s="218"/>
      <c r="K109" s="218"/>
      <c r="L109" s="217"/>
    </row>
    <row r="110" spans="1:12" ht="20.9" customHeight="1">
      <c r="A110" s="23"/>
      <c r="B110" s="23"/>
      <c r="C110" s="23"/>
      <c r="D110" s="23"/>
      <c r="E110" s="218"/>
      <c r="F110" s="218"/>
      <c r="G110" s="218"/>
      <c r="H110" s="218"/>
      <c r="I110" s="218"/>
      <c r="J110" s="218"/>
      <c r="K110" s="218"/>
      <c r="L110" s="217"/>
    </row>
    <row r="111" spans="1:12" ht="20.9" customHeight="1">
      <c r="A111" s="23"/>
      <c r="B111" s="23"/>
      <c r="C111" s="23"/>
      <c r="D111" s="23"/>
      <c r="E111" s="218"/>
      <c r="F111" s="218"/>
      <c r="G111" s="218"/>
      <c r="H111" s="218"/>
      <c r="I111" s="218"/>
      <c r="J111" s="218"/>
      <c r="K111" s="218"/>
      <c r="L111" s="217"/>
    </row>
    <row r="112" spans="1:12" ht="20.9" customHeight="1">
      <c r="A112" s="23"/>
      <c r="B112" s="23"/>
      <c r="C112" s="23"/>
      <c r="D112" s="23"/>
      <c r="E112" s="218"/>
      <c r="F112" s="218"/>
      <c r="G112" s="218"/>
      <c r="H112" s="218"/>
      <c r="I112" s="218"/>
      <c r="J112" s="218"/>
      <c r="K112" s="218"/>
      <c r="L112" s="217"/>
    </row>
    <row r="113" spans="1:12" ht="20.9" customHeight="1">
      <c r="A113" s="23"/>
      <c r="B113" s="23"/>
      <c r="C113" s="23"/>
      <c r="D113" s="23"/>
      <c r="E113" s="218"/>
      <c r="F113" s="218"/>
      <c r="G113" s="218"/>
      <c r="H113" s="218"/>
      <c r="I113" s="218"/>
      <c r="J113" s="218"/>
      <c r="K113" s="218"/>
      <c r="L113" s="217"/>
    </row>
    <row r="114" spans="1:12" ht="20.9" customHeight="1">
      <c r="A114" s="23"/>
      <c r="B114" s="23"/>
      <c r="C114" s="23"/>
      <c r="D114" s="23"/>
      <c r="E114" s="218"/>
      <c r="F114" s="218"/>
      <c r="G114" s="218"/>
      <c r="H114" s="218"/>
      <c r="I114" s="218"/>
      <c r="J114" s="218"/>
      <c r="K114" s="218"/>
      <c r="L114" s="217"/>
    </row>
    <row r="115" spans="1:12" ht="20.9" customHeight="1">
      <c r="A115" s="23"/>
      <c r="B115" s="23"/>
      <c r="C115" s="23"/>
      <c r="D115" s="23"/>
      <c r="E115" s="218"/>
      <c r="F115" s="218"/>
      <c r="G115" s="218"/>
      <c r="H115" s="218"/>
      <c r="I115" s="218"/>
      <c r="J115" s="218"/>
      <c r="K115" s="218"/>
      <c r="L115" s="217"/>
    </row>
    <row r="116" spans="1:12" ht="20.9" customHeight="1">
      <c r="A116" s="23"/>
      <c r="B116" s="23"/>
      <c r="C116" s="23"/>
      <c r="D116" s="23"/>
      <c r="E116" s="218"/>
      <c r="F116" s="218"/>
      <c r="G116" s="218"/>
      <c r="H116" s="218"/>
      <c r="I116" s="218"/>
      <c r="J116" s="218"/>
      <c r="K116" s="218"/>
      <c r="L116" s="217"/>
    </row>
    <row r="117" spans="1:12" ht="20.9" customHeight="1">
      <c r="A117" s="23"/>
      <c r="B117" s="23"/>
      <c r="C117" s="23"/>
      <c r="D117" s="23"/>
      <c r="E117" s="218"/>
      <c r="F117" s="218"/>
      <c r="G117" s="218"/>
      <c r="H117" s="218"/>
      <c r="I117" s="218"/>
      <c r="J117" s="218"/>
      <c r="K117" s="218"/>
      <c r="L117" s="217"/>
    </row>
    <row r="118" spans="1:12" ht="20.9" customHeight="1">
      <c r="A118" s="23"/>
      <c r="B118" s="23"/>
      <c r="C118" s="23"/>
      <c r="D118" s="23"/>
      <c r="E118" s="218"/>
      <c r="F118" s="218"/>
      <c r="G118" s="218"/>
      <c r="H118" s="218"/>
      <c r="I118" s="218"/>
      <c r="J118" s="218"/>
      <c r="K118" s="218"/>
      <c r="L118" s="217"/>
    </row>
    <row r="119" spans="1:12" ht="21" customHeight="1">
      <c r="A119" s="22" t="s">
        <v>58</v>
      </c>
    </row>
    <row r="132" spans="1:1" ht="21" customHeight="1">
      <c r="A132" s="62"/>
    </row>
    <row r="144" spans="1:1" ht="21" customHeight="1">
      <c r="A144" s="12"/>
    </row>
    <row r="146" spans="1:1" ht="21" customHeight="1">
      <c r="A146" s="195"/>
    </row>
  </sheetData>
  <mergeCells count="20">
    <mergeCell ref="E69:G69"/>
    <mergeCell ref="I69:K69"/>
    <mergeCell ref="A64:K64"/>
    <mergeCell ref="A65:K65"/>
    <mergeCell ref="A66:K66"/>
    <mergeCell ref="E67:K67"/>
    <mergeCell ref="E68:G68"/>
    <mergeCell ref="I68:K68"/>
    <mergeCell ref="A63:K63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62:K62"/>
  </mergeCells>
  <pageMargins left="1" right="0.3" top="1" bottom="0.5" header="0.5" footer="0.5"/>
  <pageSetup paperSize="9" scale="65" firstPageNumber="6" fitToHeight="0" orientation="portrait" useFirstPageNumber="1" r:id="rId1"/>
  <headerFooter alignWithMargins="0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Balance Sheet</vt:lpstr>
      <vt:lpstr>Profit Three-month</vt:lpstr>
      <vt:lpstr>Profit Six-month</vt:lpstr>
      <vt:lpstr>SE-Conso-E</vt:lpstr>
      <vt:lpstr>SE-Seperate</vt:lpstr>
      <vt:lpstr>Cash Flow</vt:lpstr>
      <vt:lpstr>'Balance Sheet'!Print_Area</vt:lpstr>
      <vt:lpstr>'Cash Flow'!Print_Area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nvanichabull@deloitte.com</cp:lastModifiedBy>
  <cp:lastPrinted>2023-08-10T05:02:45Z</cp:lastPrinted>
  <dcterms:created xsi:type="dcterms:W3CDTF">2015-11-13T10:09:19Z</dcterms:created>
  <dcterms:modified xsi:type="dcterms:W3CDTF">2023-08-10T05:02:55Z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2021-06-18T03:00:09Z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12ee7417-f65e-4303-8956-633e4a6b1224</vt:lpwstr>
  </property>
  <property fmtid="{D5CDD505-2E9C-101B-9397-08002B2CF9AE}" pid="8" name="MSIP_Label_ea60d57e-af5b-4752-ac57-3e4f28ca11dc_ContentBits">
    <vt:lpwstr>0</vt:lpwstr>
  </property>
</Properties>
</file>