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Wave Entertainment Public Company Limited\Wave Exponential Public _June Q2'23 (TPS-14)\"/>
    </mc:Choice>
  </mc:AlternateContent>
  <xr:revisionPtr revIDLastSave="0" documentId="13_ncr:1_{E6DF0A64-2865-4BE7-9557-DF7A807F26ED}" xr6:coauthVersionLast="47" xr6:coauthVersionMax="47" xr10:uidLastSave="{00000000-0000-0000-0000-000000000000}"/>
  <bookViews>
    <workbookView xWindow="-120" yWindow="-120" windowWidth="21840" windowHeight="13140" tabRatio="558" activeTab="5" xr2:uid="{00000000-000D-0000-FFFF-FFFF00000000}"/>
  </bookViews>
  <sheets>
    <sheet name="ไทย2-4" sheetId="30" r:id="rId1"/>
    <sheet name="ไทย5-6 (3M)" sheetId="27" r:id="rId2"/>
    <sheet name="ไทย7-8 (6M)" sheetId="26" r:id="rId3"/>
    <sheet name="ไทย9" sheetId="17" r:id="rId4"/>
    <sheet name="ไทย10" sheetId="31" r:id="rId5"/>
    <sheet name="ไทย11-13" sheetId="28" r:id="rId6"/>
  </sheets>
  <externalReferences>
    <externalReference r:id="rId7"/>
    <externalReference r:id="rId8"/>
  </externalReferences>
  <definedNames>
    <definedName name="__123Graph_D" localSheetId="5" hidden="1">[1]A!#REF!</definedName>
    <definedName name="__123Graph_D" localSheetId="0" hidden="1">[1]A!#REF!</definedName>
    <definedName name="__123Graph_D" localSheetId="1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4" hidden="1">{"'Eng (page2)'!$A$1:$D$52"}</definedName>
    <definedName name="BB" localSheetId="5" hidden="1">{"'Eng (page2)'!$A$1:$D$52"}</definedName>
    <definedName name="BB" localSheetId="0" hidden="1">{"'Eng (page2)'!$A$1:$D$52"}</definedName>
    <definedName name="BB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localSheetId="0" hidden="1">[2]A!#REF!</definedName>
    <definedName name="nut" localSheetId="1" hidden="1">[2]A!#REF!</definedName>
    <definedName name="nut" localSheetId="2" hidden="1">[2]A!#REF!</definedName>
    <definedName name="nut" hidden="1">[2]A!#REF!</definedName>
    <definedName name="TextRefCopyRangeCount" hidden="1">1</definedName>
    <definedName name="x" localSheetId="4" hidden="1">{"'Eng (page2)'!$A$1:$D$52"}</definedName>
    <definedName name="x" localSheetId="5" hidden="1">{"'Eng (page2)'!$A$1:$D$52"}</definedName>
    <definedName name="x" localSheetId="0" hidden="1">{"'Eng (page2)'!$A$1:$D$52"}</definedName>
    <definedName name="x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1" i="17" l="1"/>
  <c r="Q31" i="17"/>
  <c r="O31" i="17"/>
  <c r="Y29" i="17"/>
  <c r="W29" i="17"/>
  <c r="W26" i="17"/>
  <c r="Y26" i="17" s="1"/>
  <c r="Y24" i="17"/>
  <c r="W24" i="17"/>
  <c r="U24" i="17"/>
  <c r="M114" i="28"/>
  <c r="I114" i="28"/>
  <c r="O26" i="30"/>
  <c r="R26" i="31" l="1"/>
  <c r="P26" i="31"/>
  <c r="P21" i="31"/>
  <c r="P22" i="31"/>
  <c r="P24" i="31"/>
  <c r="R24" i="31" s="1"/>
  <c r="U29" i="17"/>
  <c r="U26" i="17"/>
  <c r="U22" i="17" l="1"/>
  <c r="U23" i="17"/>
  <c r="U31" i="17" l="1"/>
  <c r="G128" i="28"/>
  <c r="W23" i="17"/>
  <c r="W22" i="17"/>
  <c r="W31" i="17" l="1"/>
  <c r="M95" i="28" l="1"/>
  <c r="M14" i="28"/>
  <c r="M38" i="28" s="1"/>
  <c r="M72" i="28" s="1"/>
  <c r="M76" i="28" s="1"/>
  <c r="M116" i="28" s="1"/>
  <c r="M122" i="28" s="1"/>
  <c r="I95" i="28"/>
  <c r="I14" i="28"/>
  <c r="I38" i="28" s="1"/>
  <c r="A3" i="28"/>
  <c r="R15" i="31"/>
  <c r="P15" i="31"/>
  <c r="P14" i="31"/>
  <c r="R14" i="31"/>
  <c r="P16" i="31"/>
  <c r="R16" i="31"/>
  <c r="F18" i="31"/>
  <c r="H18" i="31"/>
  <c r="J18" i="31"/>
  <c r="L18" i="31"/>
  <c r="N18" i="31"/>
  <c r="P20" i="31"/>
  <c r="R20" i="31" s="1"/>
  <c r="R21" i="31"/>
  <c r="N28" i="31"/>
  <c r="R22" i="31"/>
  <c r="F28" i="31"/>
  <c r="H28" i="31"/>
  <c r="J28" i="31"/>
  <c r="L28" i="31"/>
  <c r="M31" i="17"/>
  <c r="K31" i="17"/>
  <c r="I31" i="17"/>
  <c r="G31" i="17"/>
  <c r="E31" i="17"/>
  <c r="Y23" i="17"/>
  <c r="O79" i="26"/>
  <c r="O82" i="26" s="1"/>
  <c r="O69" i="26"/>
  <c r="O72" i="26" s="1"/>
  <c r="O50" i="26"/>
  <c r="O13" i="26"/>
  <c r="O24" i="26" s="1"/>
  <c r="O28" i="26" s="1"/>
  <c r="O47" i="26" s="1"/>
  <c r="K79" i="26"/>
  <c r="K82" i="26" s="1"/>
  <c r="K69" i="26"/>
  <c r="K72" i="26" s="1"/>
  <c r="K50" i="26"/>
  <c r="K13" i="26"/>
  <c r="K24" i="26" s="1"/>
  <c r="K28" i="26" s="1"/>
  <c r="K47" i="26" s="1"/>
  <c r="O77" i="27"/>
  <c r="O80" i="27" s="1"/>
  <c r="O67" i="27"/>
  <c r="O70" i="27" s="1"/>
  <c r="O48" i="27"/>
  <c r="O13" i="27"/>
  <c r="O23" i="27" s="1"/>
  <c r="O27" i="27" s="1"/>
  <c r="O44" i="27" s="1"/>
  <c r="K77" i="27"/>
  <c r="K80" i="27" s="1"/>
  <c r="K67" i="27"/>
  <c r="K70" i="27" s="1"/>
  <c r="K48" i="27"/>
  <c r="K13" i="27"/>
  <c r="K23" i="27" s="1"/>
  <c r="K27" i="27" s="1"/>
  <c r="K44" i="27" s="1"/>
  <c r="Q114" i="30"/>
  <c r="Q116" i="30" s="1"/>
  <c r="O114" i="30"/>
  <c r="O116" i="30" s="1"/>
  <c r="M114" i="30"/>
  <c r="M116" i="30" s="1"/>
  <c r="K114" i="30"/>
  <c r="K116" i="30" s="1"/>
  <c r="A85" i="30"/>
  <c r="A127" i="30" s="1"/>
  <c r="Q76" i="30"/>
  <c r="O76" i="30"/>
  <c r="M76" i="30"/>
  <c r="K76" i="30"/>
  <c r="Q67" i="30"/>
  <c r="O67" i="30"/>
  <c r="M67" i="30"/>
  <c r="K67" i="30"/>
  <c r="A46" i="30"/>
  <c r="A88" i="30" s="1"/>
  <c r="A44" i="30"/>
  <c r="A86" i="30" s="1"/>
  <c r="Q39" i="30"/>
  <c r="O39" i="30"/>
  <c r="M39" i="30"/>
  <c r="K39" i="30"/>
  <c r="Q26" i="30"/>
  <c r="O41" i="30"/>
  <c r="M26" i="30"/>
  <c r="K26" i="30"/>
  <c r="M41" i="30" l="1"/>
  <c r="K52" i="26"/>
  <c r="O32" i="26"/>
  <c r="O52" i="26"/>
  <c r="K32" i="26"/>
  <c r="O31" i="27"/>
  <c r="K31" i="27"/>
  <c r="I72" i="28"/>
  <c r="I76" i="28" s="1"/>
  <c r="I116" i="28" s="1"/>
  <c r="I122" i="28" s="1"/>
  <c r="K41" i="30"/>
  <c r="R28" i="31"/>
  <c r="R18" i="31"/>
  <c r="P18" i="31"/>
  <c r="P28" i="31"/>
  <c r="Y22" i="17"/>
  <c r="Y31" i="17" s="1"/>
  <c r="Q41" i="30"/>
  <c r="M78" i="30"/>
  <c r="M118" i="30" s="1"/>
  <c r="K78" i="30"/>
  <c r="K118" i="30" s="1"/>
  <c r="O78" i="30"/>
  <c r="O118" i="30" s="1"/>
  <c r="Q78" i="30"/>
  <c r="Q118" i="30" s="1"/>
  <c r="K50" i="27" l="1"/>
  <c r="O50" i="27"/>
  <c r="U15" i="17"/>
  <c r="U16" i="17"/>
  <c r="U17" i="17"/>
  <c r="U18" i="17"/>
  <c r="U20" i="17" l="1"/>
  <c r="Y16" i="17"/>
  <c r="M50" i="26"/>
  <c r="I50" i="26"/>
  <c r="O20" i="17" l="1"/>
  <c r="M20" i="17"/>
  <c r="K20" i="17"/>
  <c r="I20" i="17"/>
  <c r="G20" i="17"/>
  <c r="E20" i="17"/>
  <c r="W18" i="17"/>
  <c r="Y18" i="17" s="1"/>
  <c r="W17" i="17"/>
  <c r="Y17" i="17" s="1"/>
  <c r="W15" i="17"/>
  <c r="Y15" i="17" s="1"/>
  <c r="W20" i="17" l="1"/>
  <c r="Y20" i="17"/>
  <c r="A97" i="28" l="1"/>
  <c r="G95" i="28" l="1"/>
  <c r="M13" i="27" l="1"/>
  <c r="K114" i="28" l="1"/>
  <c r="G114" i="28"/>
  <c r="A144" i="28"/>
  <c r="K95" i="28"/>
  <c r="K14" i="28"/>
  <c r="K38" i="28" s="1"/>
  <c r="K72" i="28" s="1"/>
  <c r="K76" i="28" s="1"/>
  <c r="G14" i="28"/>
  <c r="M77" i="27"/>
  <c r="M80" i="27" s="1"/>
  <c r="I77" i="27"/>
  <c r="I80" i="27" s="1"/>
  <c r="M67" i="27"/>
  <c r="M70" i="27" s="1"/>
  <c r="I67" i="27"/>
  <c r="I70" i="27" s="1"/>
  <c r="A55" i="27"/>
  <c r="M48" i="27"/>
  <c r="I48" i="27"/>
  <c r="M23" i="27"/>
  <c r="M27" i="27" s="1"/>
  <c r="M44" i="27" s="1"/>
  <c r="I13" i="27"/>
  <c r="I23" i="27" s="1"/>
  <c r="I27" i="27" s="1"/>
  <c r="I44" i="27" s="1"/>
  <c r="I50" i="27" l="1"/>
  <c r="G38" i="28"/>
  <c r="G72" i="28" s="1"/>
  <c r="K116" i="28"/>
  <c r="K122" i="28" s="1"/>
  <c r="I31" i="27"/>
  <c r="M31" i="27"/>
  <c r="G76" i="28" l="1"/>
  <c r="G116" i="28" s="1"/>
  <c r="G122" i="28" s="1"/>
  <c r="M50" i="27"/>
  <c r="M13" i="26"/>
  <c r="I13" i="26"/>
  <c r="I24" i="26" s="1"/>
  <c r="A3" i="17" l="1"/>
  <c r="I79" i="26" l="1"/>
  <c r="I82" i="26" s="1"/>
  <c r="M79" i="26" l="1"/>
  <c r="M82" i="26" s="1"/>
  <c r="M69" i="26"/>
  <c r="M72" i="26" s="1"/>
  <c r="I69" i="26"/>
  <c r="I72" i="26" s="1"/>
  <c r="A57" i="26"/>
  <c r="A100" i="28" l="1"/>
  <c r="A49" i="28"/>
  <c r="I28" i="26"/>
  <c r="I47" i="26" s="1"/>
  <c r="M24" i="26" l="1"/>
  <c r="M28" i="26" s="1"/>
  <c r="M47" i="26" s="1"/>
  <c r="M32" i="26" l="1"/>
  <c r="I32" i="26"/>
  <c r="I52" i="26" l="1"/>
  <c r="M52" i="26"/>
</calcChain>
</file>

<file path=xl/sharedStrings.xml><?xml version="1.0" encoding="utf-8"?>
<sst xmlns="http://schemas.openxmlformats.org/spreadsheetml/2006/main" count="550" uniqueCount="259">
  <si>
    <t>เงินสดและรายการเทียบเท่าเงินสด</t>
  </si>
  <si>
    <t>สินทรัพย์หมุนเวียน</t>
  </si>
  <si>
    <t>ส่วนเกิน</t>
  </si>
  <si>
    <t>ในบริษัทย่อย</t>
  </si>
  <si>
    <t>งบแสดงฐานะการเงิน</t>
  </si>
  <si>
    <t>สินทรัพย์</t>
  </si>
  <si>
    <t>สินค้าคงเหลือ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</si>
  <si>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</si>
  <si>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</si>
  <si>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</si>
  <si>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</si>
  <si>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</si>
  <si>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ค่าใช้จ่ายค้างจ่าย</t>
  </si>
  <si>
    <t>หนี้สินไม่หมุนเวียน</t>
  </si>
  <si>
    <t>ภาระผูกพันผลประโยชน์พนักงาน</t>
  </si>
  <si>
    <t>รวมหนี้สิน</t>
  </si>
  <si>
    <t>ทุนที่ออกและชำระแล้ว</t>
  </si>
  <si>
    <t>ดอกเบี้ยรับ</t>
  </si>
  <si>
    <t>รายได้อื่น</t>
  </si>
  <si>
    <t>ค่าใช้จ่ายในการขาย</t>
  </si>
  <si>
    <t>ค่าใช้จ่ายในการบริหาร</t>
  </si>
  <si>
    <t>รวมส่วนของ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</si>
  <si>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</si>
  <si>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</si>
  <si>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เงินสดและรายการเทียบเท่าเงินสดต้นงวด</t>
  </si>
  <si>
    <t>บาท</t>
  </si>
  <si>
    <t>งบกำไรขาดทุนเบ็ดเสร็จ (ยังไม่ได้ตรวจสอบ)</t>
  </si>
  <si>
    <t>ทุนที่ออกและ</t>
  </si>
  <si>
    <t>ชำระแล้ว</t>
  </si>
  <si>
    <t>งบกระแสเงินสด (ยังไม่ได้ตรวจสอบ)</t>
  </si>
  <si>
    <t>การเปลี่ยนแปลงของเงินทุนหมุนเวียน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</si>
  <si>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</si>
  <si>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</si>
  <si>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</si>
  <si>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ค่าใช้จ่ายค้างจ่าย</t>
  </si>
  <si>
    <t>- หนี้สินหมุนเวียนอื่น</t>
  </si>
  <si>
    <t xml:space="preserve">ข้อมูลทางการเงินรวม </t>
  </si>
  <si>
    <t>เจ้าหนี้การค้าและเจ้าหนี้อื่น</t>
  </si>
  <si>
    <t>ข้อมูลทางการเงินรวม</t>
  </si>
  <si>
    <t>หมายเหตุ</t>
  </si>
  <si>
    <t>ค่าเสื่อมราคา</t>
  </si>
  <si>
    <t>- เจ้าหนี้การค้าและเจ้าหนี้อื่น</t>
  </si>
  <si>
    <t>- ลูกหนี้การค้าและลูกหนี้อื่น</t>
  </si>
  <si>
    <t>สินทรัพย์ภาษีเงินได้รอตัดบัญชี</t>
  </si>
  <si>
    <t>กำไรขั้นต้น</t>
  </si>
  <si>
    <t>31 ธันวาคม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</si>
  <si>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</si>
  <si>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</si>
  <si>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</si>
  <si>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</si>
  <si>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</si>
  <si>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รวมหนี้สินไม่หมุนเวียน                  </t>
  </si>
  <si>
    <t xml:space="preserve">ทุนเรือนหุ้น                                </t>
  </si>
  <si>
    <t>ทุนจดทะเบียน</t>
  </si>
  <si>
    <t>เงินสดและรายการเทียบเท่าเงินสดสิ้นงวด</t>
  </si>
  <si>
    <t>ต้นทุนทางการเงิน</t>
  </si>
  <si>
    <t>เงินฝากธนาคารที่ติดภาระค้ำประกัน</t>
  </si>
  <si>
    <t>ค่าความนิยม</t>
  </si>
  <si>
    <t>ภาษีเงินได้ค้างจ่าย</t>
  </si>
  <si>
    <t>รายได้รับล่วงหน้า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</si>
  <si>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</si>
  <si>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</si>
  <si>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</si>
  <si>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</si>
  <si>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</si>
  <si>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เงินสดจ่ายเพื่อซื้อสินทรัพย์ไม่มีตัวตน</t>
  </si>
  <si>
    <t>- รายได้รับล่วงหน้า</t>
  </si>
  <si>
    <t>เงินเบิกเกินบัญชีธนาคาร</t>
  </si>
  <si>
    <t>เบ็ดเสร็จอื่น</t>
  </si>
  <si>
    <t>สัดส่วนเงินลงทุน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</si>
  <si>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</si>
  <si>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</si>
  <si>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</si>
  <si>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</si>
  <si>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 xml:space="preserve">ข้อมูลทางการเงินเฉพาะกิจการ </t>
  </si>
  <si>
    <t>ข้อมูลทางการเงินเฉพาะกิจการ</t>
  </si>
  <si>
    <t>ส่วนของเจ้าของของบริษัทใหญ่</t>
  </si>
  <si>
    <t>งบแสดงการเปลี่ยนแปลงส่วนของเจ้าของ (ยังไม่ได้ตรวจสอบ)</t>
  </si>
  <si>
    <t>เจ้าของ</t>
  </si>
  <si>
    <t>ผู้เป็นเจ้าของ</t>
  </si>
  <si>
    <t>ของบริษัทใหญ่</t>
  </si>
  <si>
    <t>องค์ประกอบอื่นของส่วนของเจ้าของ</t>
  </si>
  <si>
    <t>การเปลี่ยน</t>
  </si>
  <si>
    <t>สำรองตามกฎหมาย</t>
  </si>
  <si>
    <t>จัดสรรแล้ว -</t>
  </si>
  <si>
    <t>รายการที่ไม่ใช่เงินสด</t>
  </si>
  <si>
    <t>กำไรเบ็ดเสร็จรวมสำหรับงวด</t>
  </si>
  <si>
    <t>(ขาดทุน)กำไรก่อนค่าใช้จ่ายภาษีเงินได้</t>
  </si>
  <si>
    <t>(ขาดทุน)กำไรเบ็ดเสร็จรวมสำหรับงวด</t>
  </si>
  <si>
    <t>การแบ่งปัน(ขาดทุน)กำไร</t>
  </si>
  <si>
    <t>การแบ่งปัน(ขาดทุน)กำไรเบ็ดเสร็จรวม</t>
  </si>
  <si>
    <t>(ขาดทุน)กำไรต่อหุ้น</t>
  </si>
  <si>
    <t>กำไรจากการจำหน่ายเงินลงทุนในบริษัทย่อย</t>
  </si>
  <si>
    <t>(ยังไม่ได้ตรวจสอบ)</t>
  </si>
  <si>
    <t>(ตรวจสอบแล้ว)</t>
  </si>
  <si>
    <t>การซื้ออุปกรณ์โดยมิได้ชำระเงิน</t>
  </si>
  <si>
    <t>จากการดำเนินงานที่ยกเลิก</t>
  </si>
  <si>
    <t>- การดำเนินงานที่ยกเลิก</t>
  </si>
  <si>
    <t>- การดำเนินงานต่อเนื่อง</t>
  </si>
  <si>
    <t>จ่ายดอกเบี้ย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</si>
  <si>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</si>
  <si>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กำไร(ขาดทุน)สะสม</t>
  </si>
  <si>
    <t>รวมส่วนของผู้เป็นเจ้าของของบริษัทใหญ่</t>
  </si>
  <si>
    <t>- จากการดำเนินงานต่อเนื่อง</t>
  </si>
  <si>
    <t>- จากการดำเนินงานที่ยกเลิก</t>
  </si>
  <si>
    <t>รวมส่วนที่เป็นของบริษัทใหญ่</t>
  </si>
  <si>
    <t>รายการที่ไม่ใช่เงินสดที่มีสาระสำคัญ มีดังนี้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</si>
  <si>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</si>
  <si>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</si>
  <si>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</si>
  <si>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</si>
  <si>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สินทรัพย์ทางการเงินที่วัดมูลค่าด้วย</t>
  </si>
  <si>
    <t>หนี้สินตามสัญญาเช่า</t>
  </si>
  <si>
    <t>จำหน่ายเงินลงทุนในบริษัทร่วม</t>
  </si>
  <si>
    <t>ค่าตัดจำหน่ายสินทรัพย์ไม่มีตัวตน</t>
  </si>
  <si>
    <t>เงินสดรับจากการขายเงินลงทุนในบริษัทร่วม</t>
  </si>
  <si>
    <t>กฎหมาย</t>
  </si>
  <si>
    <t>สำรองตาม</t>
  </si>
  <si>
    <t>ลูกหนี้การค้าและลูกหนี้อื่น</t>
  </si>
  <si>
    <t>สินทรัพย์สิทธิการใช้</t>
  </si>
  <si>
    <t>สินทรัพย์ไม่มีตัวตน</t>
  </si>
  <si>
    <t>เงินสดจ่ายคืนจากเงินกู้ยืมระยะสั้นจากบุคคลภายนอก</t>
  </si>
  <si>
    <t>ส่วนแบ่งกำไรจากบริษัทร่วม</t>
  </si>
  <si>
    <t>แก่กิจการที่เกี่ยวข้องกัน</t>
  </si>
  <si>
    <t>เงินสดรับจากการรับชำระหนี้เงินให้กู้ยืมระยะสั้น</t>
  </si>
  <si>
    <t>ขาดทุนเบ็ดเสร็จรวมสำหรับงวด</t>
  </si>
  <si>
    <t>ค่าใช้จ่ายภาระผูกพันผลประโยชน์พนักงาน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</si>
  <si>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</si>
  <si>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ผลขาดทุนด้านเครดิตที่คาดว่าจะเกิดขึ้นของ</t>
  </si>
  <si>
    <t>สินทรัพย์ทางการเงิน</t>
  </si>
  <si>
    <t>ขาดทุนสะสม</t>
  </si>
  <si>
    <t>จากการดำเนินงานต่อเนื่อง</t>
  </si>
  <si>
    <t>รายได้จากการขายและจากการให้บริการ</t>
  </si>
  <si>
    <t>ต้นทุนขายและต้นทุนการให้บริการ</t>
  </si>
  <si>
    <t>30 มิถุนายน</t>
  </si>
  <si>
    <t>รายการปรับปรุง: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</si>
  <si>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</si>
  <si>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รับดอกเบี้ย</t>
  </si>
  <si>
    <t>จ่ายคืนเงินต้นตามสัญญาเช่า</t>
  </si>
  <si>
    <t>เงินสดจ่ายเพื่อการลงทุนในบริษัทย่อย</t>
  </si>
  <si>
    <t>(ขาดทุน)กำไรสำหรับงวด</t>
  </si>
  <si>
    <t>กำไร(ขาดทุน)อื่น</t>
  </si>
  <si>
    <t>เงินสดสุทธิใช้ไปในกิจกรรมจัดหาเงิน</t>
  </si>
  <si>
    <t>ค่าเสื่อมราคาสินทรัพย์สิทธิการใช้</t>
  </si>
  <si>
    <t>(ขาดทุน)กำไรต่อหุ้นปรับลด</t>
  </si>
  <si>
    <t>(ขาดทุน)กำไรต่อหุ้นขั้นพื้นฐาน</t>
  </si>
  <si>
    <t>ส่วนแบ่ง</t>
  </si>
  <si>
    <t>กำไร(ขาดทุน)</t>
  </si>
  <si>
    <t>ของบริษัทร่วม</t>
  </si>
  <si>
    <t>พ.ศ. 2565</t>
  </si>
  <si>
    <t>ส่วนปรับปรุงอาคารและอุปกรณ์</t>
  </si>
  <si>
    <t>ไม่หมุนเวียนที่ถือไว้เพื่อขาย</t>
  </si>
  <si>
    <t>ยอดคงเหลือต้นงวด ณ วันที่ 1 มกราคม พ.ศ. 2565</t>
  </si>
  <si>
    <t>ยอดคงเหลือสิ้นงวด ณ วันที่ 30 มิถุนายน พ.ศ. 2565</t>
  </si>
  <si>
    <t>มูลค่าที่ตราไว้หุ้นละ 0.5 บาท</t>
  </si>
  <si>
    <t>รายการที่จะไม่จัดประเภทรายการใหม่ไปยังกำไร</t>
  </si>
  <si>
    <t>หรือขาดทุนภายหลัง :</t>
  </si>
  <si>
    <t>การวัดมูลค่าใหม่ของภาระผูกพันผลประโยชน์</t>
  </si>
  <si>
    <t>หลังออกจากงาน</t>
  </si>
  <si>
    <t>ค่าใช้จ่ายภาษีเงินได้</t>
  </si>
  <si>
    <t>เงินสดจ่ายสำหรับเงินให้กู้ยืมระยะสั้นแก่บุคคลภายนอก</t>
  </si>
  <si>
    <t>เงินสดรับจากการจำหน่ายเงินลงทุนในบริษัทย่อย</t>
  </si>
  <si>
    <t>เงินสดรับจากเงินกู้ยืมระยะสั้นจากบุคคลภายนอก</t>
  </si>
  <si>
    <t>ลดหุ้นสามัญ</t>
  </si>
  <si>
    <t>(ขาดทุน)กำไรสำหรับงวดจากการ</t>
  </si>
  <si>
    <t>ดำเนินงานต่อเนื่อง, สุทธิจากภาษีเงินได้</t>
  </si>
  <si>
    <t>กำไรสำหรับงวดจากการดำเนินงานที่ยกเลิก,</t>
  </si>
  <si>
    <t>สุทธิจากภาษีเงินได้</t>
  </si>
  <si>
    <t>(ขาดทุน)กำไรอื่น</t>
  </si>
  <si>
    <t>ขาดทุน(กำไร)จากการจำหน่ายเงินลงทุนในบริษัทร่วม</t>
  </si>
  <si>
    <t>ผลขาดทุนด้านเครดิตที่คาดว่าจะเกิดขึ้น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</si>
  <si>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</si>
  <si>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</si>
  <si>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กำไรจากการจำหน่ายส่วนปรับปรุงอาคารและอุปกรณ์</t>
  </si>
  <si>
    <t>ขาดทุนจากการตัดจำหน่ายส่วนปรับปรุงอาคารและอุปกรณ์</t>
  </si>
  <si>
    <t>การเพิ่มขึ้นของสินทรัพย์สิทธิการใช้</t>
  </si>
  <si>
    <t>รวมองค์ประกอบ</t>
  </si>
  <si>
    <t>อื่นของส่วน</t>
  </si>
  <si>
    <t>ของเจ้าของ</t>
  </si>
  <si>
    <t>กำไรจากการตัดหน่ายเงินมัดจำ</t>
  </si>
  <si>
    <t>มูลค่ายุติธรรมผ่านกำไรขาดทุนเบ็ดเสร็จอื่น</t>
  </si>
  <si>
    <t>กำไรจากการเปลี่ยนสถานะเงินลงทุนในบริษัทร่วมเป็น</t>
  </si>
  <si>
    <t>สินทรัพย์ทางการเงินที่วัดมูลค่าด้วยมูลค่ายุติธรรมผ่าน</t>
  </si>
  <si>
    <t>กำไรขาดทุนเบ็ดเสร็จอื่น</t>
  </si>
  <si>
    <t>กลับรายการเงินกู้ยืมและดอกเบี้ยค้างจ่ายจากบุคคลภายนอก</t>
  </si>
  <si>
    <t>พ.ศ. 2566</t>
  </si>
  <si>
    <t>ค่าใช้จ่ายจ่ายล่วงหน้าสำหรับคาร์บอนเครดิต</t>
  </si>
  <si>
    <t>เงินให้กู้ยืมระยะสั้นแก่กิจการที่เกี่ยวข้องกัน</t>
  </si>
  <si>
    <t>สินทรัพย์ชีวภาพ</t>
  </si>
  <si>
    <t>17.1,17.2</t>
  </si>
  <si>
    <t>หนี้สินตามสัญญาเช่าส่วนที่ถึงกำหนดชำระ</t>
  </si>
  <si>
    <t xml:space="preserve">   ภายในหนึ่งปี</t>
  </si>
  <si>
    <t>รายได้รับล่วงหน้าเกินหนึ่งปี</t>
  </si>
  <si>
    <t>หนี้สินภาษีเงินได้รอตัดบัญชี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</si>
  <si>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</si>
  <si>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หุ้นสามัญจำนวน 12,812,053,036 หุ้น </t>
  </si>
  <si>
    <t>(พ.ศ. 2565: 12,812,053,036 หุ้น)</t>
  </si>
  <si>
    <t xml:space="preserve">หุ้นสามัญจำนวน 8,646,854,108 หุ้น </t>
  </si>
  <si>
    <t>(พ.ศ. 2565: 8,637,873,804 หุ้น)</t>
  </si>
  <si>
    <t>มูลค่าที่ได้รับชำระแล้วหุ้นละ 0.5 บาท</t>
  </si>
  <si>
    <t>ส่วนต่ำมูลค่าหุ้น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</si>
  <si>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</si>
  <si>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</si>
  <si>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</si>
  <si>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ยอดคงเหลือต้นงวด ณ วันที่ 1 มกราคม พ.ศ. 2566</t>
  </si>
  <si>
    <t>ยอดคงเหลือสิ้นงวด ณ วันที่ 30 มิถุนายน พ.ศ. 2566</t>
  </si>
  <si>
    <t>การวัดมูลค่าเงิน</t>
  </si>
  <si>
    <t>ลงทุนในตราสาร</t>
  </si>
  <si>
    <t>รวม</t>
  </si>
  <si>
    <t>ทุนด้วยมูลค่า</t>
  </si>
  <si>
    <t>องค์ประกอบ</t>
  </si>
  <si>
    <t>ยุติธรรมผ่านกำไร</t>
  </si>
  <si>
    <t>ขาดทุนเบ็ดเสร็จอื่น</t>
  </si>
  <si>
    <t>ออกหุ้น</t>
  </si>
  <si>
    <t>กำไรที่เกิดจากการวัดมูลค่ายุติธรรม</t>
  </si>
  <si>
    <t>ของสินทรัพย์ชีวภาพ</t>
  </si>
  <si>
    <t xml:space="preserve">กำไร(ขาดทุน)สะสม </t>
  </si>
  <si>
    <t>ขาดทุนจากการตัดจำหน่ายสินค้าคงเหลือ</t>
  </si>
  <si>
    <t>- ค่าใช้จ่ายจ่ายล่วงหน้าสำหรับคาร์บอนเครดิต</t>
  </si>
  <si>
    <t>- สินทรัพย์ชีวภาพ</t>
  </si>
  <si>
    <t>- หนี้สินที่เกี่ยวข้องโดยตรงกับสินทรัพย์</t>
  </si>
  <si>
    <t>- สินทรัพย์ไม่หมุนเวียนที่ถือไว้เพื่อขาย</t>
  </si>
  <si>
    <t>เงินสดรับจากการออกหุ้นสามัญ</t>
  </si>
  <si>
    <t>รายการที่จัดประเภทรายการใหม่ไปยังกำไร</t>
  </si>
  <si>
    <t>การเปลี่ยนแปลงในมูลค่ายุติธรรมของเงินลงทุน</t>
  </si>
  <si>
    <t>ในตราสารทุนด้วยมูลค่ายุติธรรมผ่าน</t>
  </si>
  <si>
    <t>การวัดมูลค่าเงินลงทุนในตราสารทุนด้วยมูลค่า</t>
  </si>
  <si>
    <t>ยุติธรรมผ่านกำไรขาดทุนเบ็ดเสร็จอื่น</t>
  </si>
  <si>
    <t>โอนกำไรจากการจำหน่ายตราสารทุนที่วัดมูลค่า</t>
  </si>
  <si>
    <t>- เงินฝากธนาคารที่ใช้เป็นหลักประกัน</t>
  </si>
  <si>
    <t>-</t>
  </si>
  <si>
    <t>กำไร(ขาดทุน)เบ็ดเสร็จรวมสำหรับงวด</t>
  </si>
  <si>
    <t>การแบ่งปันกำไร(ขาดทุน)เบ็ดเสร็จรวม</t>
  </si>
  <si>
    <t>5</t>
  </si>
  <si>
    <t>ขาดทุนจากการตัดจำหน่ายสินทรัพย์ไม่มีตัวตน</t>
  </si>
  <si>
    <t>เงินสด(ใช้ไปใน)ได้มาจากกิจกรรมดำเนินงาน</t>
  </si>
  <si>
    <t>เงินสดสุทธิ(ใช้ไปใน)ได้มาจากกิจกรรมดำเนินงาน</t>
  </si>
  <si>
    <t>เงินสดรับจากการจำหน่ายสินทรัพย์ทางการเงิน</t>
  </si>
  <si>
    <t xml:space="preserve">บริษัท เวฟ เอกซ์โพเนนเชียล จำกัด (มหาชน) </t>
  </si>
  <si>
    <t>เงินสดจ่ายสำหรับเงินให้กู้ยืมระยะสั้นแก่กิจการที่เกี่ยวข้องกัน</t>
  </si>
  <si>
    <t>เงินสดสุทธิได้มาจาก(ใช้ไปใน)กิจกรรมลงทุน</t>
  </si>
  <si>
    <t>เงินสดและรายการเทียบเท่าเงินสด(ลดลง)เพิ่มขึ้นสุทธิ</t>
  </si>
  <si>
    <t>(จ่าย)รับคืนภาษีเงินได้</t>
  </si>
  <si>
    <t>ผลต่างของอัตราแลกเปลี่ยนจากการแปลงค่างบการเงิน</t>
  </si>
  <si>
    <t>ผลขาดทุนด้านเครดิตที่คาดว่าจะเกิดขึ้นของสินทรัพย์ทางการเงิน</t>
  </si>
  <si>
    <t>กำไรที่เกิดจากการวัดมูลค่ายุติธรรมของสินทรัพย์ชีวภาพ</t>
  </si>
  <si>
    <t>กำไรเบ็ดเสร็จรวมสำหรับงวดจากการดำเนินงานที่ยกเลิก</t>
  </si>
  <si>
    <t>การแปลงค่า</t>
  </si>
  <si>
    <t>งบการเงิน</t>
  </si>
  <si>
    <t>ด้วยมูลค่ายุติธรรมผ่านกำไรขาดทุนเบ็ดเสร็จ</t>
  </si>
  <si>
    <t>ไปกำไรสะสม</t>
  </si>
  <si>
    <t>ด้วยมูลค่ายุติธรรมผ่านกำไรขาดทุนเบ็ดเสร็จไปกำไรสะสม</t>
  </si>
  <si>
    <t>กำไร(ขาดทุน)เบ็ดเสร็จอื่นสำหรับงวด</t>
  </si>
  <si>
    <t>(ขาดทุน)กำไรเบ็ดเสร็จอื่นสำหรับงวด</t>
  </si>
  <si>
    <t>(ขาดทุน)กำไรเบ็ดเสร็จรวมสำหรับงวดจากการดำเนินงานต่อเนื่อง</t>
  </si>
  <si>
    <t>(ส่วนต่ำ)มูลค่าหุ้น</t>
  </si>
  <si>
    <t>เงินให้กู้ยืมระยะสั้นแก่กิจการอื่น</t>
  </si>
  <si>
    <t>ที่วัดมูลค่าด้วยมูลค่ายุติธรรมผ่านกำไรหรือขาดทุน</t>
  </si>
  <si>
    <t>ที่วัดมูลค่าด้วยมูลค่ายุติธรรมผ่านกำไรขาดทุนเบ็ดเสร็จอื่น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</si>
</sst>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7" formatCode="&quot;£&quot;#,##0.00;\-&quot;£&quot;#,##0.00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;\(#,##0\)"/>
    <numFmt numFmtId="172" formatCode="#,##0;\ \(#,##0\)"/>
    <numFmt numFmtId="173" formatCode="#,##0;\(#,###\)"/>
    <numFmt numFmtId="174" formatCode="#,##0;\(#,##0\);&quot;-&quot;;@"/>
    <numFmt numFmtId="175" formatCode="General_)"/>
    <numFmt numFmtId="176" formatCode="_(* #,##0.0_);_(* \(#,##0.0\);_(* &quot;-&quot;??_);_(@_)"/>
    <numFmt numFmtId="177" formatCode="0.00_);\(0.00\)"/>
    <numFmt numFmtId="178" formatCode="0.0_);\(0.0\)"/>
    <numFmt numFmtId="179" formatCode="\$#,##0;\(\$#,##0\)"/>
    <numFmt numFmtId="180" formatCode="_-[$€]* #,##0.00_-;\-[$€]* #,##0.00_-;_-[$€]* &quot;-&quot;??_-;_-@_-"/>
    <numFmt numFmtId="181" formatCode="mm/dd/yy"/>
    <numFmt numFmtId="182" formatCode="0_);\(0\)"/>
    <numFmt numFmtId="183" formatCode="_-* #,##0_-;\-* #,##0_-;_-* &quot;-&quot;??_-;_-@_-"/>
    <numFmt numFmtId="184" formatCode="#,##0;[Red]\(#,##0\)"/>
    <numFmt numFmtId="185" formatCode="#,##0.0000;\(#,##0.0000\);&quot;-&quot;;@"/>
    <numFmt numFmtId="186" formatCode="#,##0;\(#,##0\);\-"/>
    <numFmt numFmtId="187" formatCode="#,##0.0;\-#,##0.0"/>
    <numFmt numFmtId="188" formatCode="#,##0.000;\(#,##0.000\);&quot;-&quot;;@"/>
    <numFmt numFmtId="189" formatCode="\$#,##0.00;\(\$#,##0.00\)"/>
    <numFmt numFmtId="190" formatCode="&quot;\&quot;#,##0;[Red]&quot;\&quot;\-#,##0"/>
    <numFmt numFmtId="191" formatCode="&quot;\&quot;#,##0.00;[Red]&quot;\&quot;\-#,##0.00"/>
    <numFmt numFmtId="192" formatCode="#,##0;\(#,##0\);\ \-"/>
    <numFmt numFmtId="193" formatCode="#,##0.0"/>
  </numFmts>
  <fonts count="50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sz val="10"/>
      <name val="Times New Roman"/>
      <family val="1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1">
    <xf numFmtId="0" fontId="0" fillId="0" borderId="0"/>
    <xf numFmtId="175" fontId="12" fillId="0" borderId="0"/>
    <xf numFmtId="175" fontId="12" fillId="0" borderId="0"/>
    <xf numFmtId="175" fontId="12" fillId="0" borderId="0"/>
    <xf numFmtId="0" fontId="1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6" fillId="0" borderId="0"/>
    <xf numFmtId="0" fontId="13" fillId="0" borderId="0" applyNumberFormat="0" applyFill="0" applyBorder="0" applyAlignment="0" applyProtection="0"/>
    <xf numFmtId="164" fontId="14" fillId="0" borderId="1" applyAlignment="0" applyProtection="0"/>
    <xf numFmtId="0" fontId="10" fillId="0" borderId="0" applyFill="0" applyBorder="0" applyAlignment="0"/>
    <xf numFmtId="176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178" fontId="10" fillId="0" borderId="0" applyFill="0" applyBorder="0" applyAlignment="0"/>
    <xf numFmtId="176" fontId="10" fillId="0" borderId="0" applyFill="0" applyBorder="0" applyAlignment="0"/>
    <xf numFmtId="4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6" fillId="0" borderId="0"/>
    <xf numFmtId="166" fontId="10" fillId="0" borderId="0" applyFont="0" applyFill="0" applyBorder="0" applyAlignment="0" applyProtection="0"/>
    <xf numFmtId="0" fontId="15" fillId="0" borderId="0" applyNumberFormat="0" applyAlignment="0">
      <alignment horizontal="left"/>
    </xf>
    <xf numFmtId="44" fontId="5" fillId="0" borderId="0" applyFont="0" applyFill="0" applyBorder="0" applyAlignment="0" applyProtection="0"/>
    <xf numFmtId="0" fontId="13" fillId="0" borderId="2"/>
    <xf numFmtId="176" fontId="10" fillId="0" borderId="0" applyFont="0" applyFill="0" applyBorder="0" applyAlignment="0" applyProtection="0"/>
    <xf numFmtId="168" fontId="6" fillId="0" borderId="0"/>
    <xf numFmtId="14" fontId="16" fillId="0" borderId="0" applyFill="0" applyBorder="0" applyAlignment="0"/>
    <xf numFmtId="38" fontId="17" fillId="0" borderId="3">
      <alignment vertical="center"/>
    </xf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6" fillId="0" borderId="0"/>
    <xf numFmtId="0" fontId="10" fillId="0" borderId="0" applyFill="0" applyBorder="0" applyAlignment="0"/>
    <xf numFmtId="176" fontId="10" fillId="0" borderId="0" applyFill="0" applyBorder="0" applyAlignment="0"/>
    <xf numFmtId="0" fontId="10" fillId="0" borderId="0" applyFill="0" applyBorder="0" applyAlignment="0"/>
    <xf numFmtId="178" fontId="10" fillId="0" borderId="0" applyFill="0" applyBorder="0" applyAlignment="0"/>
    <xf numFmtId="176" fontId="10" fillId="0" borderId="0" applyFill="0" applyBorder="0" applyAlignment="0"/>
    <xf numFmtId="0" fontId="18" fillId="0" borderId="0" applyNumberFormat="0" applyAlignment="0">
      <alignment horizontal="left"/>
    </xf>
    <xf numFmtId="0" fontId="19" fillId="0" borderId="2">
      <alignment horizontal="center"/>
    </xf>
    <xf numFmtId="180" fontId="10" fillId="0" borderId="0" applyFont="0" applyFill="0" applyBorder="0" applyAlignment="0" applyProtection="0"/>
    <xf numFmtId="38" fontId="7" fillId="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10" fontId="7" fillId="3" borderId="2" applyNumberFormat="0" applyBorder="0" applyAlignment="0" applyProtection="0"/>
    <xf numFmtId="0" fontId="22" fillId="0" borderId="0"/>
    <xf numFmtId="0" fontId="10" fillId="0" borderId="0" applyFill="0" applyBorder="0" applyAlignment="0"/>
    <xf numFmtId="176" fontId="10" fillId="0" borderId="0" applyFill="0" applyBorder="0" applyAlignment="0"/>
    <xf numFmtId="0" fontId="10" fillId="0" borderId="0" applyFill="0" applyBorder="0" applyAlignment="0"/>
    <xf numFmtId="178" fontId="10" fillId="0" borderId="0" applyFill="0" applyBorder="0" applyAlignment="0"/>
    <xf numFmtId="176" fontId="10" fillId="0" borderId="0" applyFill="0" applyBorder="0" applyAlignment="0"/>
    <xf numFmtId="0" fontId="23" fillId="0" borderId="0"/>
    <xf numFmtId="0" fontId="24" fillId="0" borderId="0"/>
    <xf numFmtId="0" fontId="23" fillId="0" borderId="0"/>
    <xf numFmtId="0" fontId="24" fillId="0" borderId="0"/>
    <xf numFmtId="0" fontId="25" fillId="0" borderId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37" fontId="8" fillId="0" borderId="0"/>
    <xf numFmtId="0" fontId="23" fillId="0" borderId="0"/>
    <xf numFmtId="0" fontId="24" fillId="0" borderId="0"/>
    <xf numFmtId="0" fontId="24" fillId="0" borderId="0"/>
    <xf numFmtId="169" fontId="9" fillId="0" borderId="0"/>
    <xf numFmtId="0" fontId="5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0" fontId="27" fillId="4" borderId="0">
      <alignment horizontal="right"/>
    </xf>
    <xf numFmtId="0" fontId="28" fillId="4" borderId="6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6" fillId="0" borderId="7" applyNumberFormat="0" applyBorder="0"/>
    <xf numFmtId="0" fontId="10" fillId="0" borderId="0" applyFill="0" applyBorder="0" applyAlignment="0"/>
    <xf numFmtId="176" fontId="10" fillId="0" borderId="0" applyFill="0" applyBorder="0" applyAlignment="0"/>
    <xf numFmtId="0" fontId="10" fillId="0" borderId="0" applyFill="0" applyBorder="0" applyAlignment="0"/>
    <xf numFmtId="178" fontId="10" fillId="0" borderId="0" applyFill="0" applyBorder="0" applyAlignment="0"/>
    <xf numFmtId="176" fontId="10" fillId="0" borderId="0" applyFill="0" applyBorder="0" applyAlignment="0"/>
    <xf numFmtId="0" fontId="10" fillId="0" borderId="2" applyNumberFormat="0" applyFont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4" fillId="0" borderId="8">
      <alignment horizontal="center"/>
    </xf>
    <xf numFmtId="3" fontId="17" fillId="0" borderId="0" applyFont="0" applyFill="0" applyBorder="0" applyAlignment="0" applyProtection="0"/>
    <xf numFmtId="0" fontId="17" fillId="5" borderId="0" applyNumberFormat="0" applyFont="0" applyBorder="0" applyAlignment="0" applyProtection="0"/>
    <xf numFmtId="37" fontId="29" fillId="0" borderId="0"/>
    <xf numFmtId="1" fontId="10" fillId="0" borderId="9" applyNumberFormat="0" applyFill="0" applyAlignment="0" applyProtection="0">
      <alignment horizontal="center" vertical="center"/>
    </xf>
    <xf numFmtId="181" fontId="30" fillId="0" borderId="0" applyNumberFormat="0" applyFill="0" applyBorder="0" applyAlignment="0" applyProtection="0">
      <alignment horizontal="left"/>
    </xf>
    <xf numFmtId="0" fontId="10" fillId="0" borderId="2" applyNumberFormat="0"/>
    <xf numFmtId="0" fontId="31" fillId="0" borderId="10"/>
    <xf numFmtId="0" fontId="10" fillId="6" borderId="0"/>
    <xf numFmtId="0" fontId="10" fillId="0" borderId="0" applyNumberFormat="0" applyFill="0" applyBorder="0" applyAlignment="0" applyProtection="0"/>
    <xf numFmtId="175" fontId="12" fillId="0" borderId="0"/>
    <xf numFmtId="0" fontId="32" fillId="0" borderId="11"/>
    <xf numFmtId="40" fontId="33" fillId="0" borderId="0" applyBorder="0">
      <alignment horizontal="right"/>
    </xf>
    <xf numFmtId="49" fontId="16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34" fillId="7" borderId="2"/>
    <xf numFmtId="183" fontId="7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0" fontId="10" fillId="0" borderId="0"/>
    <xf numFmtId="0" fontId="42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4" fillId="0" borderId="14">
      <alignment horizontal="center"/>
    </xf>
    <xf numFmtId="43" fontId="1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3" fillId="0" borderId="0"/>
    <xf numFmtId="189" fontId="43" fillId="0" borderId="0"/>
    <xf numFmtId="179" fontId="4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/>
    <xf numFmtId="37" fontId="45" fillId="0" borderId="0"/>
    <xf numFmtId="0" fontId="11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8" fillId="0" borderId="0"/>
    <xf numFmtId="0" fontId="11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10" fillId="0" borderId="0"/>
    <xf numFmtId="0" fontId="10" fillId="0" borderId="0"/>
    <xf numFmtId="0" fontId="42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4" fontId="5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" fillId="0" borderId="0"/>
    <xf numFmtId="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6">
    <xf numFmtId="0" fontId="0" fillId="0" borderId="0" xfId="0"/>
    <xf numFmtId="0" fontId="39" fillId="0" borderId="12" xfId="78" applyFont="1" applyBorder="1" applyAlignment="1">
      <alignment vertical="center"/>
    </xf>
    <xf numFmtId="0" fontId="39" fillId="0" borderId="0" xfId="78" applyFont="1" applyAlignment="1">
      <alignment vertical="top"/>
    </xf>
    <xf numFmtId="174" fontId="39" fillId="0" borderId="0" xfId="78" applyNumberFormat="1" applyFont="1" applyAlignment="1">
      <alignment horizontal="right" vertical="top"/>
    </xf>
    <xf numFmtId="0" fontId="38" fillId="0" borderId="0" xfId="0" applyFont="1" applyAlignment="1">
      <alignment vertical="top"/>
    </xf>
    <xf numFmtId="37" fontId="39" fillId="0" borderId="0" xfId="0" applyNumberFormat="1" applyFont="1" applyAlignment="1">
      <alignment horizontal="left" vertical="top"/>
    </xf>
    <xf numFmtId="37" fontId="39" fillId="0" borderId="0" xfId="0" applyNumberFormat="1" applyFont="1" applyAlignment="1">
      <alignment horizontal="center" vertical="top"/>
    </xf>
    <xf numFmtId="173" fontId="39" fillId="0" borderId="0" xfId="0" applyNumberFormat="1" applyFont="1" applyAlignment="1">
      <alignment horizontal="centerContinuous" vertical="top"/>
    </xf>
    <xf numFmtId="37" fontId="38" fillId="0" borderId="0" xfId="0" applyNumberFormat="1" applyFont="1" applyAlignment="1">
      <alignment horizontal="left" vertical="top"/>
    </xf>
    <xf numFmtId="37" fontId="38" fillId="0" borderId="12" xfId="0" applyNumberFormat="1" applyFont="1" applyBorder="1" applyAlignment="1">
      <alignment horizontal="left" vertical="center"/>
    </xf>
    <xf numFmtId="37" fontId="39" fillId="0" borderId="12" xfId="0" applyNumberFormat="1" applyFont="1" applyBorder="1" applyAlignment="1">
      <alignment horizontal="left" vertical="top"/>
    </xf>
    <xf numFmtId="37" fontId="39" fillId="0" borderId="12" xfId="0" applyNumberFormat="1" applyFont="1" applyBorder="1" applyAlignment="1">
      <alignment horizontal="center" vertical="top"/>
    </xf>
    <xf numFmtId="173" fontId="39" fillId="0" borderId="12" xfId="0" applyNumberFormat="1" applyFont="1" applyBorder="1" applyAlignment="1">
      <alignment horizontal="centerContinuous" vertical="top"/>
    </xf>
    <xf numFmtId="3" fontId="39" fillId="0" borderId="0" xfId="20" applyNumberFormat="1" applyFont="1" applyFill="1" applyBorder="1" applyAlignment="1">
      <alignment horizontal="right" vertical="top"/>
    </xf>
    <xf numFmtId="174" fontId="39" fillId="0" borderId="0" xfId="31" applyNumberFormat="1" applyFont="1" applyFill="1" applyBorder="1" applyAlignment="1">
      <alignment horizontal="right" vertical="top"/>
    </xf>
    <xf numFmtId="3" fontId="39" fillId="0" borderId="12" xfId="20" applyNumberFormat="1" applyFont="1" applyFill="1" applyBorder="1" applyAlignment="1">
      <alignment horizontal="right" vertical="top"/>
    </xf>
    <xf numFmtId="0" fontId="39" fillId="0" borderId="0" xfId="0" applyFont="1" applyAlignment="1">
      <alignment vertical="top"/>
    </xf>
    <xf numFmtId="174" fontId="39" fillId="0" borderId="12" xfId="31" applyNumberFormat="1" applyFont="1" applyFill="1" applyBorder="1" applyAlignment="1">
      <alignment horizontal="right" vertical="center"/>
    </xf>
    <xf numFmtId="37" fontId="39" fillId="0" borderId="0" xfId="0" quotePrefix="1" applyNumberFormat="1" applyFont="1" applyAlignment="1">
      <alignment horizontal="left" vertical="top"/>
    </xf>
    <xf numFmtId="0" fontId="39" fillId="0" borderId="12" xfId="0" applyFont="1" applyBorder="1" applyAlignment="1">
      <alignment vertical="top"/>
    </xf>
    <xf numFmtId="3" fontId="39" fillId="0" borderId="12" xfId="20" applyNumberFormat="1" applyFont="1" applyFill="1" applyBorder="1" applyAlignment="1">
      <alignment vertical="top"/>
    </xf>
    <xf numFmtId="37" fontId="38" fillId="0" borderId="12" xfId="0" applyNumberFormat="1" applyFont="1" applyBorder="1" applyAlignment="1">
      <alignment horizontal="left" vertical="top"/>
    </xf>
    <xf numFmtId="37" fontId="38" fillId="0" borderId="0" xfId="0" applyNumberFormat="1" applyFont="1" applyAlignment="1">
      <alignment vertical="top"/>
    </xf>
    <xf numFmtId="173" fontId="39" fillId="0" borderId="0" xfId="0" applyNumberFormat="1" applyFont="1" applyAlignment="1">
      <alignment vertical="top"/>
    </xf>
    <xf numFmtId="173" fontId="39" fillId="0" borderId="12" xfId="0" applyNumberFormat="1" applyFont="1" applyBorder="1" applyAlignment="1">
      <alignment horizontal="right" vertical="top"/>
    </xf>
    <xf numFmtId="188" fontId="39" fillId="0" borderId="0" xfId="0" applyNumberFormat="1" applyFont="1" applyAlignment="1">
      <alignment horizontal="right" vertical="top"/>
    </xf>
    <xf numFmtId="188" fontId="39" fillId="0" borderId="0" xfId="31" applyNumberFormat="1" applyFont="1" applyFill="1" applyBorder="1" applyAlignment="1">
      <alignment horizontal="right" vertical="top"/>
    </xf>
    <xf numFmtId="171" fontId="39" fillId="0" borderId="0" xfId="78" applyNumberFormat="1" applyFont="1" applyAlignment="1">
      <alignment horizontal="center" vertical="top"/>
    </xf>
    <xf numFmtId="37" fontId="39" fillId="0" borderId="0" xfId="0" applyNumberFormat="1" applyFont="1" applyAlignment="1">
      <alignment horizontal="center" vertical="center"/>
    </xf>
    <xf numFmtId="37" fontId="39" fillId="0" borderId="0" xfId="0" applyNumberFormat="1" applyFont="1" applyAlignment="1">
      <alignment horizontal="centerContinuous" vertical="center"/>
    </xf>
    <xf numFmtId="37" fontId="38" fillId="0" borderId="0" xfId="0" applyNumberFormat="1" applyFont="1" applyAlignment="1">
      <alignment horizontal="left" vertical="center"/>
    </xf>
    <xf numFmtId="37" fontId="39" fillId="0" borderId="12" xfId="0" applyNumberFormat="1" applyFont="1" applyBorder="1" applyAlignment="1">
      <alignment horizontal="center" vertical="center"/>
    </xf>
    <xf numFmtId="37" fontId="39" fillId="0" borderId="12" xfId="0" applyNumberFormat="1" applyFont="1" applyBorder="1" applyAlignment="1">
      <alignment horizontal="centerContinuous" vertical="center"/>
    </xf>
    <xf numFmtId="174" fontId="39" fillId="0" borderId="0" xfId="31" applyNumberFormat="1" applyFont="1" applyFill="1" applyBorder="1" applyAlignment="1">
      <alignment horizontal="right" vertical="center"/>
    </xf>
    <xf numFmtId="3" fontId="39" fillId="0" borderId="0" xfId="20" applyNumberFormat="1" applyFont="1" applyFill="1" applyBorder="1" applyAlignment="1">
      <alignment vertical="center"/>
    </xf>
    <xf numFmtId="37" fontId="40" fillId="0" borderId="0" xfId="0" applyNumberFormat="1" applyFont="1" applyAlignment="1">
      <alignment horizontal="centerContinuous" vertical="center"/>
    </xf>
    <xf numFmtId="37" fontId="40" fillId="0" borderId="0" xfId="0" applyNumberFormat="1" applyFont="1" applyAlignment="1">
      <alignment vertical="center"/>
    </xf>
    <xf numFmtId="37" fontId="38" fillId="0" borderId="0" xfId="0" applyNumberFormat="1" applyFont="1" applyAlignment="1">
      <alignment horizontal="right" vertical="center"/>
    </xf>
    <xf numFmtId="37" fontId="38" fillId="0" borderId="0" xfId="0" applyNumberFormat="1" applyFont="1" applyAlignment="1">
      <alignment vertical="center"/>
    </xf>
    <xf numFmtId="174" fontId="39" fillId="0" borderId="0" xfId="31" applyNumberFormat="1" applyFont="1" applyFill="1" applyBorder="1" applyAlignment="1">
      <alignment horizontal="center" vertical="center"/>
    </xf>
    <xf numFmtId="171" fontId="39" fillId="0" borderId="0" xfId="0" applyNumberFormat="1" applyFont="1" applyAlignment="1">
      <alignment horizontal="center" vertical="center"/>
    </xf>
    <xf numFmtId="171" fontId="39" fillId="0" borderId="0" xfId="0" applyNumberFormat="1" applyFont="1" applyAlignment="1">
      <alignment horizontal="centerContinuous" vertical="center"/>
    </xf>
    <xf numFmtId="171" fontId="39" fillId="0" borderId="12" xfId="0" applyNumberFormat="1" applyFont="1" applyBorder="1" applyAlignment="1">
      <alignment horizontal="centerContinuous" vertical="center"/>
    </xf>
    <xf numFmtId="186" fontId="39" fillId="0" borderId="0" xfId="20" applyNumberFormat="1" applyFont="1" applyFill="1" applyBorder="1" applyAlignment="1">
      <alignment horizontal="right" vertical="center"/>
    </xf>
    <xf numFmtId="186" fontId="39" fillId="0" borderId="12" xfId="20" applyNumberFormat="1" applyFont="1" applyFill="1" applyBorder="1" applyAlignment="1">
      <alignment vertical="center"/>
    </xf>
    <xf numFmtId="0" fontId="39" fillId="0" borderId="0" xfId="0" applyFont="1" applyAlignment="1">
      <alignment vertical="center"/>
    </xf>
    <xf numFmtId="37" fontId="39" fillId="0" borderId="0" xfId="0" applyNumberFormat="1" applyFont="1" applyAlignment="1">
      <alignment horizontal="left" vertical="center"/>
    </xf>
    <xf numFmtId="37" fontId="39" fillId="0" borderId="0" xfId="0" quotePrefix="1" applyNumberFormat="1" applyFont="1" applyAlignment="1">
      <alignment horizontal="left" vertical="center"/>
    </xf>
    <xf numFmtId="173" fontId="38" fillId="0" borderId="0" xfId="0" applyNumberFormat="1" applyFont="1" applyAlignment="1">
      <alignment vertical="top"/>
    </xf>
    <xf numFmtId="173" fontId="38" fillId="0" borderId="0" xfId="0" applyNumberFormat="1" applyFont="1" applyAlignment="1">
      <alignment horizontal="right" vertical="center"/>
    </xf>
    <xf numFmtId="173" fontId="39" fillId="0" borderId="0" xfId="0" applyNumberFormat="1" applyFont="1" applyAlignment="1">
      <alignment horizontal="centerContinuous" vertical="center"/>
    </xf>
    <xf numFmtId="173" fontId="38" fillId="0" borderId="0" xfId="0" applyNumberFormat="1" applyFont="1" applyAlignment="1">
      <alignment vertical="center"/>
    </xf>
    <xf numFmtId="171" fontId="38" fillId="0" borderId="0" xfId="0" applyNumberFormat="1" applyFont="1" applyAlignment="1">
      <alignment horizontal="right" vertical="top"/>
    </xf>
    <xf numFmtId="173" fontId="39" fillId="0" borderId="0" xfId="0" applyNumberFormat="1" applyFont="1" applyAlignment="1">
      <alignment horizontal="right" vertical="top"/>
    </xf>
    <xf numFmtId="173" fontId="38" fillId="0" borderId="0" xfId="0" applyNumberFormat="1" applyFont="1" applyAlignment="1">
      <alignment horizontal="right" vertical="top"/>
    </xf>
    <xf numFmtId="0" fontId="38" fillId="0" borderId="0" xfId="0" applyFont="1" applyAlignment="1">
      <alignment horizontal="center" vertical="top"/>
    </xf>
    <xf numFmtId="173" fontId="38" fillId="0" borderId="12" xfId="0" applyNumberFormat="1" applyFont="1" applyBorder="1" applyAlignment="1">
      <alignment horizontal="right" vertical="top"/>
    </xf>
    <xf numFmtId="174" fontId="39" fillId="0" borderId="12" xfId="31" applyNumberFormat="1" applyFont="1" applyFill="1" applyBorder="1" applyAlignment="1">
      <alignment horizontal="right" vertical="top"/>
    </xf>
    <xf numFmtId="37" fontId="39" fillId="0" borderId="0" xfId="0" applyNumberFormat="1" applyFont="1" applyAlignment="1">
      <alignment vertical="top"/>
    </xf>
    <xf numFmtId="171" fontId="39" fillId="0" borderId="0" xfId="78" applyNumberFormat="1" applyFont="1" applyAlignment="1">
      <alignment horizontal="right" vertical="top"/>
    </xf>
    <xf numFmtId="3" fontId="39" fillId="0" borderId="0" xfId="20" applyNumberFormat="1" applyFont="1" applyFill="1" applyBorder="1" applyAlignment="1">
      <alignment vertical="top"/>
    </xf>
    <xf numFmtId="0" fontId="39" fillId="0" borderId="0" xfId="0" applyFont="1" applyAlignment="1">
      <alignment horizontal="center" vertical="top"/>
    </xf>
    <xf numFmtId="187" fontId="39" fillId="0" borderId="0" xfId="0" applyNumberFormat="1" applyFont="1" applyAlignment="1">
      <alignment horizontal="center" vertical="top"/>
    </xf>
    <xf numFmtId="174" fontId="39" fillId="0" borderId="13" xfId="31" applyNumberFormat="1" applyFont="1" applyFill="1" applyBorder="1" applyAlignment="1">
      <alignment horizontal="right" vertical="top"/>
    </xf>
    <xf numFmtId="3" fontId="39" fillId="0" borderId="0" xfId="20" applyNumberFormat="1" applyFont="1" applyFill="1" applyBorder="1" applyAlignment="1">
      <alignment horizontal="center" vertical="top"/>
    </xf>
    <xf numFmtId="173" fontId="39" fillId="0" borderId="13" xfId="0" applyNumberFormat="1" applyFont="1" applyBorder="1" applyAlignment="1">
      <alignment horizontal="right" vertical="top"/>
    </xf>
    <xf numFmtId="3" fontId="39" fillId="0" borderId="0" xfId="20" applyNumberFormat="1" applyFont="1" applyFill="1" applyBorder="1" applyAlignment="1">
      <alignment horizontal="right" vertical="center"/>
    </xf>
    <xf numFmtId="49" fontId="39" fillId="0" borderId="0" xfId="0" applyNumberFormat="1" applyFont="1" applyAlignment="1">
      <alignment vertical="center"/>
    </xf>
    <xf numFmtId="186" fontId="39" fillId="0" borderId="0" xfId="20" applyNumberFormat="1" applyFont="1" applyFill="1" applyAlignment="1">
      <alignment vertical="center"/>
    </xf>
    <xf numFmtId="186" fontId="39" fillId="0" borderId="0" xfId="20" applyNumberFormat="1" applyFont="1" applyFill="1" applyAlignment="1">
      <alignment horizontal="right" vertical="center"/>
    </xf>
    <xf numFmtId="174" fontId="38" fillId="0" borderId="0" xfId="23" applyNumberFormat="1" applyFont="1" applyFill="1" applyBorder="1" applyAlignment="1">
      <alignment horizontal="right" vertical="center"/>
    </xf>
    <xf numFmtId="174" fontId="38" fillId="0" borderId="0" xfId="23" applyNumberFormat="1" applyFont="1" applyFill="1" applyAlignment="1">
      <alignment horizontal="center" vertical="center"/>
    </xf>
    <xf numFmtId="186" fontId="38" fillId="0" borderId="0" xfId="23" applyNumberFormat="1" applyFont="1" applyFill="1" applyBorder="1" applyAlignment="1">
      <alignment horizontal="right" vertical="center"/>
    </xf>
    <xf numFmtId="186" fontId="38" fillId="0" borderId="0" xfId="23" applyNumberFormat="1" applyFont="1" applyFill="1" applyAlignment="1">
      <alignment horizontal="center" vertical="center"/>
    </xf>
    <xf numFmtId="186" fontId="38" fillId="0" borderId="0" xfId="23" applyNumberFormat="1" applyFont="1" applyFill="1" applyAlignment="1">
      <alignment horizontal="right" vertical="center"/>
    </xf>
    <xf numFmtId="186" fontId="39" fillId="0" borderId="12" xfId="23" applyNumberFormat="1" applyFont="1" applyFill="1" applyBorder="1" applyAlignment="1">
      <alignment horizontal="right" vertical="center"/>
    </xf>
    <xf numFmtId="186" fontId="39" fillId="0" borderId="0" xfId="23" applyNumberFormat="1" applyFont="1" applyFill="1" applyAlignment="1">
      <alignment horizontal="center" vertical="center"/>
    </xf>
    <xf numFmtId="186" fontId="39" fillId="0" borderId="0" xfId="23" applyNumberFormat="1" applyFont="1" applyFill="1" applyBorder="1" applyAlignment="1">
      <alignment horizontal="right" vertical="center"/>
    </xf>
    <xf numFmtId="0" fontId="38" fillId="0" borderId="12" xfId="0" applyFont="1" applyBorder="1" applyAlignment="1">
      <alignment horizontal="center" vertical="top"/>
    </xf>
    <xf numFmtId="174" fontId="39" fillId="0" borderId="0" xfId="78" applyNumberFormat="1" applyFont="1" applyAlignment="1">
      <alignment horizontal="right" vertical="center"/>
    </xf>
    <xf numFmtId="173" fontId="39" fillId="0" borderId="0" xfId="0" applyNumberFormat="1" applyFont="1" applyAlignment="1">
      <alignment horizontal="right" vertical="center"/>
    </xf>
    <xf numFmtId="37" fontId="39" fillId="0" borderId="0" xfId="0" applyNumberFormat="1" applyFont="1" applyAlignment="1">
      <alignment vertical="center"/>
    </xf>
    <xf numFmtId="186" fontId="39" fillId="0" borderId="0" xfId="0" applyNumberFormat="1" applyFont="1" applyAlignment="1">
      <alignment horizontal="right" vertical="center"/>
    </xf>
    <xf numFmtId="37" fontId="39" fillId="0" borderId="0" xfId="0" applyNumberFormat="1" applyFont="1" applyAlignment="1">
      <alignment horizontal="right" vertical="center"/>
    </xf>
    <xf numFmtId="186" fontId="39" fillId="0" borderId="0" xfId="0" applyNumberFormat="1" applyFont="1" applyAlignment="1">
      <alignment vertical="center"/>
    </xf>
    <xf numFmtId="186" fontId="39" fillId="0" borderId="0" xfId="0" applyNumberFormat="1" applyFont="1" applyAlignment="1">
      <alignment horizontal="center" vertical="center"/>
    </xf>
    <xf numFmtId="186" fontId="39" fillId="0" borderId="0" xfId="0" quotePrefix="1" applyNumberFormat="1" applyFont="1" applyAlignment="1">
      <alignment vertical="center"/>
    </xf>
    <xf numFmtId="186" fontId="39" fillId="0" borderId="12" xfId="0" applyNumberFormat="1" applyFont="1" applyBorder="1" applyAlignment="1">
      <alignment vertical="center"/>
    </xf>
    <xf numFmtId="165" fontId="39" fillId="0" borderId="0" xfId="0" applyNumberFormat="1" applyFont="1" applyAlignment="1">
      <alignment horizontal="center" vertical="center"/>
    </xf>
    <xf numFmtId="165" fontId="39" fillId="0" borderId="0" xfId="0" applyNumberFormat="1" applyFont="1" applyAlignment="1">
      <alignment horizontal="right" vertical="center"/>
    </xf>
    <xf numFmtId="186" fontId="39" fillId="0" borderId="0" xfId="0" quotePrefix="1" applyNumberFormat="1" applyFont="1" applyAlignment="1">
      <alignment horizontal="right" vertical="center"/>
    </xf>
    <xf numFmtId="186" fontId="39" fillId="0" borderId="0" xfId="20" applyNumberFormat="1" applyFont="1" applyFill="1" applyBorder="1" applyAlignment="1">
      <alignment vertical="center"/>
    </xf>
    <xf numFmtId="37" fontId="38" fillId="0" borderId="0" xfId="0" applyNumberFormat="1" applyFont="1" applyAlignment="1">
      <alignment horizontal="center" vertical="center"/>
    </xf>
    <xf numFmtId="0" fontId="41" fillId="0" borderId="0" xfId="0" applyFont="1" applyAlignment="1">
      <alignment vertical="top"/>
    </xf>
    <xf numFmtId="3" fontId="39" fillId="8" borderId="0" xfId="20" applyNumberFormat="1" applyFont="1" applyFill="1" applyBorder="1" applyAlignment="1">
      <alignment horizontal="right" vertical="top"/>
    </xf>
    <xf numFmtId="174" fontId="39" fillId="8" borderId="12" xfId="31" applyNumberFormat="1" applyFont="1" applyFill="1" applyBorder="1" applyAlignment="1">
      <alignment horizontal="right" vertical="top"/>
    </xf>
    <xf numFmtId="174" fontId="39" fillId="8" borderId="0" xfId="31" applyNumberFormat="1" applyFont="1" applyFill="1" applyBorder="1" applyAlignment="1">
      <alignment horizontal="right" vertical="top"/>
    </xf>
    <xf numFmtId="174" fontId="39" fillId="8" borderId="13" xfId="31" applyNumberFormat="1" applyFont="1" applyFill="1" applyBorder="1" applyAlignment="1">
      <alignment horizontal="right" vertical="top"/>
    </xf>
    <xf numFmtId="188" fontId="39" fillId="8" borderId="0" xfId="31" applyNumberFormat="1" applyFont="1" applyFill="1" applyBorder="1" applyAlignment="1">
      <alignment horizontal="right" vertical="top"/>
    </xf>
    <xf numFmtId="37" fontId="40" fillId="0" borderId="0" xfId="0" applyNumberFormat="1" applyFont="1" applyAlignment="1">
      <alignment horizontal="center" vertical="center"/>
    </xf>
    <xf numFmtId="37" fontId="38" fillId="0" borderId="12" xfId="0" applyNumberFormat="1" applyFont="1" applyBorder="1" applyAlignment="1">
      <alignment horizontal="right" vertical="center"/>
    </xf>
    <xf numFmtId="3" fontId="39" fillId="0" borderId="0" xfId="20" applyNumberFormat="1" applyFont="1" applyFill="1" applyBorder="1" applyAlignment="1">
      <alignment horizontal="center" vertical="center"/>
    </xf>
    <xf numFmtId="3" fontId="39" fillId="0" borderId="0" xfId="20" applyNumberFormat="1" applyFont="1" applyFill="1" applyAlignment="1">
      <alignment vertical="center"/>
    </xf>
    <xf numFmtId="49" fontId="39" fillId="0" borderId="0" xfId="0" applyNumberFormat="1" applyFont="1" applyAlignment="1">
      <alignment horizontal="center" vertical="center"/>
    </xf>
    <xf numFmtId="186" fontId="39" fillId="0" borderId="0" xfId="0" applyNumberFormat="1" applyFont="1" applyAlignment="1">
      <alignment horizontal="centerContinuous" vertical="center"/>
    </xf>
    <xf numFmtId="37" fontId="39" fillId="0" borderId="12" xfId="0" applyNumberFormat="1" applyFont="1" applyBorder="1" applyAlignment="1">
      <alignment horizontal="left" vertical="center"/>
    </xf>
    <xf numFmtId="186" fontId="39" fillId="0" borderId="12" xfId="0" applyNumberFormat="1" applyFont="1" applyBorder="1" applyAlignment="1">
      <alignment horizontal="centerContinuous" vertical="center"/>
    </xf>
    <xf numFmtId="186" fontId="38" fillId="0" borderId="0" xfId="0" applyNumberFormat="1" applyFont="1" applyAlignment="1">
      <alignment horizontal="center" vertical="center"/>
    </xf>
    <xf numFmtId="171" fontId="38" fillId="0" borderId="0" xfId="0" applyNumberFormat="1" applyFont="1" applyAlignment="1">
      <alignment horizontal="right" vertical="center"/>
    </xf>
    <xf numFmtId="0" fontId="38" fillId="0" borderId="12" xfId="0" applyFont="1" applyBorder="1" applyAlignment="1">
      <alignment horizontal="center" vertical="center"/>
    </xf>
    <xf numFmtId="186" fontId="38" fillId="0" borderId="12" xfId="0" applyNumberFormat="1" applyFont="1" applyBorder="1" applyAlignment="1">
      <alignment horizontal="right" vertical="center"/>
    </xf>
    <xf numFmtId="186" fontId="38" fillId="0" borderId="0" xfId="0" applyNumberFormat="1" applyFont="1" applyAlignment="1">
      <alignment horizontal="right" vertical="center"/>
    </xf>
    <xf numFmtId="37" fontId="39" fillId="0" borderId="0" xfId="0" quotePrefix="1" applyNumberFormat="1" applyFont="1" applyAlignment="1">
      <alignment horizontal="center" vertical="center"/>
    </xf>
    <xf numFmtId="187" fontId="39" fillId="0" borderId="0" xfId="0" applyNumberFormat="1" applyFont="1" applyAlignment="1">
      <alignment horizontal="center" vertical="center"/>
    </xf>
    <xf numFmtId="0" fontId="39" fillId="0" borderId="12" xfId="0" applyFont="1" applyBorder="1" applyAlignment="1">
      <alignment vertical="center"/>
    </xf>
    <xf numFmtId="37" fontId="39" fillId="0" borderId="12" xfId="0" applyNumberFormat="1" applyFont="1" applyBorder="1" applyAlignment="1">
      <alignment vertical="center"/>
    </xf>
    <xf numFmtId="186" fontId="39" fillId="0" borderId="12" xfId="20" applyNumberFormat="1" applyFont="1" applyFill="1" applyBorder="1" applyAlignment="1">
      <alignment horizontal="right" vertical="center"/>
    </xf>
    <xf numFmtId="187" fontId="39" fillId="0" borderId="0" xfId="0" quotePrefix="1" applyNumberFormat="1" applyFont="1" applyAlignment="1">
      <alignment horizontal="center" vertical="center"/>
    </xf>
    <xf numFmtId="171" fontId="39" fillId="0" borderId="0" xfId="79" applyNumberFormat="1" applyFont="1" applyAlignment="1">
      <alignment horizontal="left" vertical="center"/>
    </xf>
    <xf numFmtId="0" fontId="39" fillId="0" borderId="0" xfId="0" applyFont="1" applyAlignment="1">
      <alignment horizontal="center" vertical="center"/>
    </xf>
    <xf numFmtId="186" fontId="39" fillId="0" borderId="0" xfId="79" applyNumberFormat="1" applyFont="1" applyAlignment="1">
      <alignment vertical="center"/>
    </xf>
    <xf numFmtId="0" fontId="39" fillId="0" borderId="0" xfId="79" applyFont="1" applyAlignment="1">
      <alignment vertical="center"/>
    </xf>
    <xf numFmtId="0" fontId="38" fillId="0" borderId="0" xfId="0" applyFont="1" applyAlignment="1">
      <alignment vertical="center"/>
    </xf>
    <xf numFmtId="173" fontId="39" fillId="8" borderId="0" xfId="0" applyNumberFormat="1" applyFont="1" applyFill="1" applyAlignment="1">
      <alignment horizontal="right" vertical="top"/>
    </xf>
    <xf numFmtId="3" fontId="39" fillId="8" borderId="0" xfId="20" applyNumberFormat="1" applyFont="1" applyFill="1" applyBorder="1" applyAlignment="1">
      <alignment horizontal="right" vertical="center"/>
    </xf>
    <xf numFmtId="174" fontId="39" fillId="8" borderId="12" xfId="31" applyNumberFormat="1" applyFont="1" applyFill="1" applyBorder="1" applyAlignment="1">
      <alignment horizontal="right" vertical="center"/>
    </xf>
    <xf numFmtId="174" fontId="39" fillId="8" borderId="0" xfId="31" applyNumberFormat="1" applyFont="1" applyFill="1" applyBorder="1" applyAlignment="1">
      <alignment horizontal="right" vertical="center"/>
    </xf>
    <xf numFmtId="0" fontId="39" fillId="8" borderId="0" xfId="0" applyFont="1" applyFill="1" applyAlignment="1">
      <alignment vertical="top"/>
    </xf>
    <xf numFmtId="173" fontId="39" fillId="8" borderId="0" xfId="0" applyNumberFormat="1" applyFont="1" applyFill="1" applyAlignment="1">
      <alignment horizontal="right" vertical="center"/>
    </xf>
    <xf numFmtId="3" fontId="39" fillId="8" borderId="0" xfId="20" applyNumberFormat="1" applyFont="1" applyFill="1" applyBorder="1" applyAlignment="1">
      <alignment vertical="top"/>
    </xf>
    <xf numFmtId="173" fontId="39" fillId="8" borderId="13" xfId="0" applyNumberFormat="1" applyFont="1" applyFill="1" applyBorder="1" applyAlignment="1">
      <alignment horizontal="right" vertical="top"/>
    </xf>
    <xf numFmtId="186" fontId="39" fillId="8" borderId="0" xfId="0" applyNumberFormat="1" applyFont="1" applyFill="1" applyAlignment="1">
      <alignment horizontal="right" vertical="center"/>
    </xf>
    <xf numFmtId="186" fontId="39" fillId="8" borderId="12" xfId="0" applyNumberFormat="1" applyFont="1" applyFill="1" applyBorder="1" applyAlignment="1">
      <alignment horizontal="right" vertical="center"/>
    </xf>
    <xf numFmtId="186" fontId="39" fillId="8" borderId="0" xfId="20" applyNumberFormat="1" applyFont="1" applyFill="1" applyBorder="1" applyAlignment="1">
      <alignment vertical="center"/>
    </xf>
    <xf numFmtId="186" fontId="39" fillId="8" borderId="12" xfId="20" applyNumberFormat="1" applyFont="1" applyFill="1" applyBorder="1" applyAlignment="1">
      <alignment vertical="center"/>
    </xf>
    <xf numFmtId="186" fontId="39" fillId="8" borderId="0" xfId="0" applyNumberFormat="1" applyFont="1" applyFill="1" applyAlignment="1">
      <alignment vertical="center"/>
    </xf>
    <xf numFmtId="186" fontId="39" fillId="8" borderId="0" xfId="0" quotePrefix="1" applyNumberFormat="1" applyFont="1" applyFill="1" applyAlignment="1">
      <alignment vertical="center"/>
    </xf>
    <xf numFmtId="186" fontId="39" fillId="8" borderId="0" xfId="20" applyNumberFormat="1" applyFont="1" applyFill="1" applyAlignment="1">
      <alignment horizontal="right" vertical="center"/>
    </xf>
    <xf numFmtId="186" fontId="39" fillId="8" borderId="12" xfId="0" quotePrefix="1" applyNumberFormat="1" applyFont="1" applyFill="1" applyBorder="1" applyAlignment="1">
      <alignment vertical="center"/>
    </xf>
    <xf numFmtId="186" fontId="39" fillId="8" borderId="12" xfId="0" applyNumberFormat="1" applyFont="1" applyFill="1" applyBorder="1" applyAlignment="1">
      <alignment vertical="center"/>
    </xf>
    <xf numFmtId="37" fontId="39" fillId="8" borderId="0" xfId="0" applyNumberFormat="1" applyFont="1" applyFill="1" applyAlignment="1">
      <alignment horizontal="left" vertical="center"/>
    </xf>
    <xf numFmtId="186" fontId="39" fillId="8" borderId="0" xfId="0" quotePrefix="1" applyNumberFormat="1" applyFont="1" applyFill="1" applyAlignment="1">
      <alignment horizontal="right" vertical="center"/>
    </xf>
    <xf numFmtId="186" fontId="39" fillId="8" borderId="0" xfId="20" applyNumberFormat="1" applyFont="1" applyFill="1" applyAlignment="1">
      <alignment vertical="center"/>
    </xf>
    <xf numFmtId="186" fontId="38" fillId="8" borderId="0" xfId="23" applyNumberFormat="1" applyFont="1" applyFill="1" applyBorder="1" applyAlignment="1">
      <alignment horizontal="right" vertical="center"/>
    </xf>
    <xf numFmtId="186" fontId="39" fillId="8" borderId="12" xfId="23" applyNumberFormat="1" applyFont="1" applyFill="1" applyBorder="1" applyAlignment="1">
      <alignment horizontal="right" vertical="center"/>
    </xf>
    <xf numFmtId="186" fontId="39" fillId="8" borderId="0" xfId="23" applyNumberFormat="1" applyFont="1" applyFill="1" applyBorder="1" applyAlignment="1">
      <alignment horizontal="right" vertical="center"/>
    </xf>
    <xf numFmtId="186" fontId="39" fillId="8" borderId="13" xfId="0" applyNumberFormat="1" applyFont="1" applyFill="1" applyBorder="1" applyAlignment="1">
      <alignment vertical="center"/>
    </xf>
    <xf numFmtId="174" fontId="39" fillId="0" borderId="0" xfId="0" applyNumberFormat="1" applyFont="1" applyAlignment="1">
      <alignment vertical="top"/>
    </xf>
    <xf numFmtId="186" fontId="39" fillId="8" borderId="0" xfId="20" applyNumberFormat="1" applyFont="1" applyFill="1" applyBorder="1" applyAlignment="1">
      <alignment horizontal="right" vertical="center"/>
    </xf>
    <xf numFmtId="186" fontId="39" fillId="8" borderId="12" xfId="20" applyNumberFormat="1" applyFont="1" applyFill="1" applyBorder="1" applyAlignment="1">
      <alignment horizontal="right" vertical="center"/>
    </xf>
    <xf numFmtId="192" fontId="39" fillId="8" borderId="0" xfId="0" applyNumberFormat="1" applyFont="1" applyFill="1" applyAlignment="1">
      <alignment horizontal="right" vertical="center"/>
    </xf>
    <xf numFmtId="0" fontId="38" fillId="0" borderId="0" xfId="78" applyFont="1" applyAlignment="1">
      <alignment vertical="center"/>
    </xf>
    <xf numFmtId="0" fontId="38" fillId="0" borderId="0" xfId="78" applyFont="1" applyAlignment="1">
      <alignment horizontal="center" vertical="center"/>
    </xf>
    <xf numFmtId="174" fontId="38" fillId="0" borderId="0" xfId="78" applyNumberFormat="1" applyFont="1" applyAlignment="1">
      <alignment horizontal="right" vertical="center"/>
    </xf>
    <xf numFmtId="0" fontId="38" fillId="0" borderId="12" xfId="78" applyFont="1" applyBorder="1" applyAlignment="1">
      <alignment vertical="center"/>
    </xf>
    <xf numFmtId="0" fontId="38" fillId="0" borderId="12" xfId="78" applyFont="1" applyBorder="1" applyAlignment="1">
      <alignment horizontal="center" vertical="center"/>
    </xf>
    <xf numFmtId="174" fontId="38" fillId="0" borderId="12" xfId="78" applyNumberFormat="1" applyFont="1" applyBorder="1" applyAlignment="1">
      <alignment horizontal="right" vertical="center"/>
    </xf>
    <xf numFmtId="0" fontId="39" fillId="0" borderId="0" xfId="78" applyFont="1" applyAlignment="1">
      <alignment vertical="center"/>
    </xf>
    <xf numFmtId="0" fontId="39" fillId="0" borderId="0" xfId="78" applyFont="1" applyAlignment="1">
      <alignment horizontal="center" vertical="center"/>
    </xf>
    <xf numFmtId="171" fontId="38" fillId="0" borderId="12" xfId="78" applyNumberFormat="1" applyFont="1" applyBorder="1" applyAlignment="1">
      <alignment vertical="center"/>
    </xf>
    <xf numFmtId="174" fontId="39" fillId="0" borderId="0" xfId="78" applyNumberFormat="1" applyFont="1" applyAlignment="1">
      <alignment horizontal="center" vertical="center"/>
    </xf>
    <xf numFmtId="186" fontId="39" fillId="0" borderId="12" xfId="0" applyNumberFormat="1" applyFont="1" applyBorder="1" applyAlignment="1">
      <alignment horizontal="right" vertical="center"/>
    </xf>
    <xf numFmtId="186" fontId="39" fillId="0" borderId="12" xfId="0" quotePrefix="1" applyNumberFormat="1" applyFont="1" applyBorder="1" applyAlignment="1">
      <alignment vertical="center"/>
    </xf>
    <xf numFmtId="192" fontId="39" fillId="0" borderId="0" xfId="0" applyNumberFormat="1" applyFont="1" applyAlignment="1">
      <alignment horizontal="right" vertical="center"/>
    </xf>
    <xf numFmtId="186" fontId="39" fillId="0" borderId="13" xfId="0" applyNumberFormat="1" applyFont="1" applyBorder="1" applyAlignment="1">
      <alignment vertical="center"/>
    </xf>
    <xf numFmtId="188" fontId="39" fillId="8" borderId="13" xfId="31" applyNumberFormat="1" applyFont="1" applyFill="1" applyBorder="1" applyAlignment="1">
      <alignment horizontal="right" vertical="top"/>
    </xf>
    <xf numFmtId="188" fontId="39" fillId="0" borderId="13" xfId="31" applyNumberFormat="1" applyFont="1" applyFill="1" applyBorder="1" applyAlignment="1">
      <alignment horizontal="right" vertical="top"/>
    </xf>
    <xf numFmtId="188" fontId="39" fillId="8" borderId="0" xfId="0" applyNumberFormat="1" applyFont="1" applyFill="1" applyAlignment="1">
      <alignment horizontal="right" vertical="top"/>
    </xf>
    <xf numFmtId="188" fontId="39" fillId="8" borderId="0" xfId="0" applyNumberFormat="1" applyFont="1" applyFill="1" applyAlignment="1">
      <alignment vertical="top"/>
    </xf>
    <xf numFmtId="188" fontId="39" fillId="0" borderId="0" xfId="0" applyNumberFormat="1" applyFont="1" applyAlignment="1">
      <alignment vertical="top"/>
    </xf>
    <xf numFmtId="186" fontId="39" fillId="0" borderId="0" xfId="31" applyNumberFormat="1" applyFont="1" applyFill="1" applyBorder="1" applyAlignment="1">
      <alignment horizontal="right" vertical="center"/>
    </xf>
    <xf numFmtId="186" fontId="39" fillId="0" borderId="0" xfId="23" applyNumberFormat="1" applyFont="1" applyFill="1" applyBorder="1" applyAlignment="1">
      <alignment vertical="center"/>
    </xf>
    <xf numFmtId="186" fontId="39" fillId="0" borderId="0" xfId="31" applyNumberFormat="1" applyFont="1" applyFill="1" applyBorder="1" applyAlignment="1">
      <alignment vertical="center"/>
    </xf>
    <xf numFmtId="186" fontId="39" fillId="0" borderId="12" xfId="31" applyNumberFormat="1" applyFont="1" applyFill="1" applyBorder="1" applyAlignment="1">
      <alignment vertical="center"/>
    </xf>
    <xf numFmtId="186" fontId="39" fillId="0" borderId="0" xfId="23" applyNumberFormat="1" applyFont="1" applyFill="1" applyAlignment="1">
      <alignment vertical="center"/>
    </xf>
    <xf numFmtId="186" fontId="39" fillId="0" borderId="13" xfId="20" applyNumberFormat="1" applyFont="1" applyFill="1" applyBorder="1" applyAlignment="1">
      <alignment vertical="center"/>
    </xf>
    <xf numFmtId="186" fontId="39" fillId="8" borderId="0" xfId="31" applyNumberFormat="1" applyFont="1" applyFill="1" applyBorder="1" applyAlignment="1">
      <alignment horizontal="right" vertical="center"/>
    </xf>
    <xf numFmtId="186" fontId="39" fillId="8" borderId="12" xfId="31" applyNumberFormat="1" applyFont="1" applyFill="1" applyBorder="1" applyAlignment="1">
      <alignment vertical="center"/>
    </xf>
    <xf numFmtId="186" fontId="39" fillId="8" borderId="13" xfId="20" applyNumberFormat="1" applyFont="1" applyFill="1" applyBorder="1" applyAlignment="1">
      <alignment vertical="center"/>
    </xf>
    <xf numFmtId="186" fontId="39" fillId="8" borderId="12" xfId="31" applyNumberFormat="1" applyFont="1" applyFill="1" applyBorder="1" applyAlignment="1">
      <alignment horizontal="right" vertical="center"/>
    </xf>
    <xf numFmtId="186" fontId="39" fillId="8" borderId="13" xfId="0" applyNumberFormat="1" applyFont="1" applyFill="1" applyBorder="1" applyAlignment="1">
      <alignment horizontal="right" vertical="center"/>
    </xf>
    <xf numFmtId="3" fontId="39" fillId="0" borderId="0" xfId="0" applyNumberFormat="1" applyFont="1" applyAlignment="1">
      <alignment vertical="top"/>
    </xf>
    <xf numFmtId="0" fontId="38" fillId="0" borderId="12" xfId="76" quotePrefix="1" applyFont="1" applyBorder="1" applyAlignment="1">
      <alignment horizontal="left" vertical="center"/>
    </xf>
    <xf numFmtId="174" fontId="38" fillId="0" borderId="0" xfId="78" applyNumberFormat="1" applyFont="1" applyAlignment="1">
      <alignment horizontal="center" vertical="center"/>
    </xf>
    <xf numFmtId="185" fontId="38" fillId="0" borderId="0" xfId="78" applyNumberFormat="1" applyFont="1" applyAlignment="1">
      <alignment vertical="center"/>
    </xf>
    <xf numFmtId="174" fontId="38" fillId="0" borderId="0" xfId="78" quotePrefix="1" applyNumberFormat="1" applyFont="1" applyAlignment="1">
      <alignment horizontal="right" vertical="center"/>
    </xf>
    <xf numFmtId="0" fontId="38" fillId="0" borderId="12" xfId="78" applyFont="1" applyBorder="1" applyAlignment="1">
      <alignment horizontal="right" vertical="center"/>
    </xf>
    <xf numFmtId="0" fontId="39" fillId="0" borderId="0" xfId="78" quotePrefix="1" applyFont="1" applyAlignment="1">
      <alignment vertical="center"/>
    </xf>
    <xf numFmtId="0" fontId="39" fillId="8" borderId="0" xfId="78" applyFont="1" applyFill="1" applyAlignment="1">
      <alignment horizontal="center" vertical="center"/>
    </xf>
    <xf numFmtId="174" fontId="39" fillId="0" borderId="0" xfId="78" applyNumberFormat="1" applyFont="1" applyAlignment="1">
      <alignment vertical="center"/>
    </xf>
    <xf numFmtId="165" fontId="39" fillId="0" borderId="0" xfId="78" applyNumberFormat="1" applyFont="1" applyAlignment="1">
      <alignment horizontal="right" vertical="center"/>
    </xf>
    <xf numFmtId="3" fontId="39" fillId="8" borderId="0" xfId="78" applyNumberFormat="1" applyFont="1" applyFill="1" applyAlignment="1">
      <alignment horizontal="right" vertical="center"/>
    </xf>
    <xf numFmtId="171" fontId="39" fillId="0" borderId="0" xfId="78" applyNumberFormat="1" applyFont="1" applyAlignment="1">
      <alignment horizontal="right" vertical="center"/>
    </xf>
    <xf numFmtId="0" fontId="39" fillId="8" borderId="0" xfId="78" applyFont="1" applyFill="1" applyAlignment="1">
      <alignment horizontal="right" vertical="center"/>
    </xf>
    <xf numFmtId="174" fontId="39" fillId="8" borderId="0" xfId="78" applyNumberFormat="1" applyFont="1" applyFill="1" applyAlignment="1">
      <alignment horizontal="right" vertical="center"/>
    </xf>
    <xf numFmtId="193" fontId="39" fillId="0" borderId="0" xfId="0" applyNumberFormat="1" applyFont="1" applyAlignment="1">
      <alignment horizontal="center" vertical="center"/>
    </xf>
    <xf numFmtId="174" fontId="39" fillId="8" borderId="12" xfId="78" applyNumberFormat="1" applyFont="1" applyFill="1" applyBorder="1" applyAlignment="1">
      <alignment horizontal="right" vertical="center"/>
    </xf>
    <xf numFmtId="174" fontId="39" fillId="0" borderId="12" xfId="78" applyNumberFormat="1" applyFont="1" applyBorder="1" applyAlignment="1">
      <alignment horizontal="right" vertical="center"/>
    </xf>
    <xf numFmtId="0" fontId="39" fillId="0" borderId="0" xfId="78" applyFont="1" applyAlignment="1">
      <alignment horizontal="right" vertical="center"/>
    </xf>
    <xf numFmtId="174" fontId="39" fillId="8" borderId="13" xfId="78" applyNumberFormat="1" applyFont="1" applyFill="1" applyBorder="1" applyAlignment="1">
      <alignment horizontal="right" vertical="center"/>
    </xf>
    <xf numFmtId="174" fontId="39" fillId="0" borderId="13" xfId="78" applyNumberFormat="1" applyFont="1" applyBorder="1" applyAlignment="1">
      <alignment horizontal="right" vertical="center"/>
    </xf>
    <xf numFmtId="186" fontId="39" fillId="0" borderId="0" xfId="78" applyNumberFormat="1" applyFont="1" applyAlignment="1">
      <alignment horizontal="right" vertical="center"/>
    </xf>
    <xf numFmtId="186" fontId="39" fillId="0" borderId="0" xfId="78" applyNumberFormat="1" applyFont="1" applyAlignment="1">
      <alignment horizontal="center" vertical="center"/>
    </xf>
    <xf numFmtId="186" fontId="39" fillId="8" borderId="0" xfId="78" applyNumberFormat="1" applyFont="1" applyFill="1" applyAlignment="1">
      <alignment horizontal="right" vertical="center"/>
    </xf>
    <xf numFmtId="184" fontId="39" fillId="8" borderId="0" xfId="29" applyNumberFormat="1" applyFont="1" applyFill="1" applyBorder="1" applyAlignment="1">
      <alignment horizontal="right" vertical="center"/>
    </xf>
    <xf numFmtId="186" fontId="39" fillId="0" borderId="0" xfId="29" applyNumberFormat="1" applyFont="1" applyFill="1" applyBorder="1" applyAlignment="1">
      <alignment horizontal="right" vertical="center"/>
    </xf>
    <xf numFmtId="186" fontId="39" fillId="8" borderId="0" xfId="29" applyNumberFormat="1" applyFont="1" applyFill="1" applyBorder="1" applyAlignment="1">
      <alignment horizontal="right" vertical="center"/>
    </xf>
    <xf numFmtId="0" fontId="39" fillId="0" borderId="0" xfId="75" applyFont="1" applyAlignment="1">
      <alignment vertical="center"/>
    </xf>
    <xf numFmtId="0" fontId="39" fillId="0" borderId="0" xfId="75" quotePrefix="1" applyFont="1" applyAlignment="1">
      <alignment vertical="center"/>
    </xf>
    <xf numFmtId="171" fontId="38" fillId="0" borderId="0" xfId="78" applyNumberFormat="1" applyFont="1" applyAlignment="1">
      <alignment vertical="center"/>
    </xf>
    <xf numFmtId="174" fontId="39" fillId="8" borderId="0" xfId="80" applyNumberFormat="1" applyFont="1" applyFill="1" applyAlignment="1">
      <alignment horizontal="right" vertical="center"/>
    </xf>
    <xf numFmtId="174" fontId="39" fillId="0" borderId="0" xfId="80" applyNumberFormat="1" applyFont="1" applyAlignment="1">
      <alignment horizontal="right" vertical="center"/>
    </xf>
    <xf numFmtId="186" fontId="39" fillId="0" borderId="12" xfId="31" applyNumberFormat="1" applyFont="1" applyFill="1" applyBorder="1" applyAlignment="1">
      <alignment horizontal="right" vertical="center"/>
    </xf>
    <xf numFmtId="172" fontId="38" fillId="0" borderId="0" xfId="0" applyNumberFormat="1" applyFont="1" applyAlignment="1">
      <alignment horizontal="center" vertical="center"/>
    </xf>
    <xf numFmtId="171" fontId="38" fillId="0" borderId="0" xfId="0" applyNumberFormat="1" applyFont="1" applyAlignment="1">
      <alignment horizontal="center" vertical="center" wrapText="1"/>
    </xf>
    <xf numFmtId="171" fontId="38" fillId="0" borderId="0" xfId="0" applyNumberFormat="1" applyFont="1" applyAlignment="1">
      <alignment horizontal="right" vertical="center" wrapText="1"/>
    </xf>
    <xf numFmtId="172" fontId="38" fillId="0" borderId="0" xfId="0" applyNumberFormat="1" applyFont="1" applyAlignment="1">
      <alignment horizontal="right" vertical="center"/>
    </xf>
    <xf numFmtId="171" fontId="38" fillId="0" borderId="0" xfId="0" applyNumberFormat="1" applyFont="1" applyAlignment="1">
      <alignment horizontal="center" vertical="center"/>
    </xf>
    <xf numFmtId="171" fontId="38" fillId="0" borderId="12" xfId="0" applyNumberFormat="1" applyFont="1" applyBorder="1" applyAlignment="1">
      <alignment horizontal="right" vertical="center"/>
    </xf>
    <xf numFmtId="171" fontId="38" fillId="0" borderId="12" xfId="0" applyNumberFormat="1" applyFont="1" applyBorder="1" applyAlignment="1">
      <alignment horizontal="right" vertical="center" wrapText="1"/>
    </xf>
    <xf numFmtId="37" fontId="38" fillId="0" borderId="12" xfId="0" applyNumberFormat="1" applyFont="1" applyBorder="1" applyAlignment="1">
      <alignment horizontal="right" vertical="center" wrapText="1"/>
    </xf>
    <xf numFmtId="172" fontId="39" fillId="0" borderId="0" xfId="0" applyNumberFormat="1" applyFont="1" applyAlignment="1">
      <alignment horizontal="right" vertical="center"/>
    </xf>
    <xf numFmtId="171" fontId="39" fillId="0" borderId="0" xfId="0" applyNumberFormat="1" applyFont="1" applyAlignment="1">
      <alignment horizontal="right" vertical="center"/>
    </xf>
    <xf numFmtId="186" fontId="41" fillId="0" borderId="0" xfId="78" applyNumberFormat="1" applyFont="1" applyAlignment="1">
      <alignment horizontal="right" vertical="center"/>
    </xf>
    <xf numFmtId="186" fontId="39" fillId="0" borderId="13" xfId="0" applyNumberFormat="1" applyFont="1" applyBorder="1" applyAlignment="1">
      <alignment horizontal="right" vertical="center"/>
    </xf>
    <xf numFmtId="186" fontId="41" fillId="8" borderId="0" xfId="78" applyNumberFormat="1" applyFont="1" applyFill="1" applyAlignment="1">
      <alignment horizontal="right" vertical="center"/>
    </xf>
    <xf numFmtId="171" fontId="39" fillId="0" borderId="0" xfId="0" applyNumberFormat="1" applyFont="1" applyAlignment="1">
      <alignment vertical="center"/>
    </xf>
    <xf numFmtId="171" fontId="39" fillId="0" borderId="0" xfId="0" applyNumberFormat="1" applyFont="1" applyAlignment="1">
      <alignment horizontal="left" vertical="center"/>
    </xf>
    <xf numFmtId="171" fontId="39" fillId="0" borderId="12" xfId="0" applyNumberFormat="1" applyFont="1" applyBorder="1" applyAlignment="1">
      <alignment horizontal="left" vertical="center"/>
    </xf>
    <xf numFmtId="171" fontId="39" fillId="0" borderId="12" xfId="0" applyNumberFormat="1" applyFont="1" applyBorder="1" applyAlignment="1">
      <alignment horizontal="center" vertical="center"/>
    </xf>
    <xf numFmtId="171" fontId="38" fillId="0" borderId="0" xfId="0" applyNumberFormat="1" applyFont="1" applyAlignment="1">
      <alignment horizontal="left" vertical="center"/>
    </xf>
    <xf numFmtId="185" fontId="39" fillId="8" borderId="13" xfId="31" applyNumberFormat="1" applyFont="1" applyFill="1" applyBorder="1" applyAlignment="1">
      <alignment horizontal="right" vertical="top"/>
    </xf>
    <xf numFmtId="185" fontId="39" fillId="0" borderId="0" xfId="0" applyNumberFormat="1" applyFont="1" applyAlignment="1">
      <alignment horizontal="right" vertical="top"/>
    </xf>
    <xf numFmtId="174" fontId="38" fillId="0" borderId="12" xfId="78" applyNumberFormat="1" applyFont="1" applyBorder="1" applyAlignment="1">
      <alignment horizontal="center" vertical="center"/>
    </xf>
    <xf numFmtId="44" fontId="38" fillId="0" borderId="12" xfId="33" applyFont="1" applyFill="1" applyBorder="1" applyAlignment="1">
      <alignment horizontal="center" vertical="top"/>
    </xf>
    <xf numFmtId="174" fontId="38" fillId="0" borderId="12" xfId="78" applyNumberFormat="1" applyFont="1" applyBorder="1" applyAlignment="1">
      <alignment horizontal="center" vertical="top"/>
    </xf>
    <xf numFmtId="37" fontId="38" fillId="0" borderId="12" xfId="0" applyNumberFormat="1" applyFont="1" applyBorder="1" applyAlignment="1">
      <alignment horizontal="center" vertical="center"/>
    </xf>
    <xf numFmtId="37" fontId="38" fillId="0" borderId="5" xfId="0" applyNumberFormat="1" applyFont="1" applyBorder="1" applyAlignment="1">
      <alignment horizontal="center" vertical="center"/>
    </xf>
    <xf numFmtId="37" fontId="39" fillId="0" borderId="12" xfId="0" applyNumberFormat="1" applyFont="1" applyBorder="1" applyAlignment="1">
      <alignment horizontal="left" vertical="center"/>
    </xf>
    <xf numFmtId="172" fontId="38" fillId="0" borderId="12" xfId="0" applyNumberFormat="1" applyFont="1" applyBorder="1" applyAlignment="1">
      <alignment horizontal="center" vertical="center"/>
    </xf>
    <xf numFmtId="37" fontId="39" fillId="0" borderId="12" xfId="0" applyNumberFormat="1" applyFont="1" applyBorder="1" applyAlignment="1">
      <alignment horizontal="justify" vertical="center"/>
    </xf>
    <xf numFmtId="172" fontId="38" fillId="0" borderId="5" xfId="0" applyNumberFormat="1" applyFont="1" applyBorder="1" applyAlignment="1">
      <alignment horizontal="center" vertical="center"/>
    </xf>
    <xf numFmtId="186" fontId="38" fillId="0" borderId="12" xfId="0" applyNumberFormat="1" applyFont="1" applyBorder="1" applyAlignment="1">
      <alignment horizontal="center" vertical="center"/>
    </xf>
    <xf numFmtId="186" fontId="38" fillId="0" borderId="12" xfId="78" applyNumberFormat="1" applyFont="1" applyBorder="1" applyAlignment="1">
      <alignment horizontal="center" vertical="center"/>
    </xf>
    <xf numFmtId="0" fontId="39" fillId="0" borderId="12" xfId="0" applyFont="1" applyBorder="1" applyAlignment="1">
      <alignment horizontal="justify" vertical="center"/>
    </xf>
    <xf numFmtId="171" fontId="39" fillId="0" borderId="12" xfId="0" applyNumberFormat="1" applyFont="1" applyBorder="1" applyAlignment="1">
      <alignment vertical="center"/>
    </xf>
  </cellXfs>
  <cellStyles count="231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_Title" xfId="133" xr:uid="{9DDDD5B0-010A-498D-A019-3D365D62E572}"/>
    <cellStyle name="Comma" xfId="20" builtinId="3"/>
    <cellStyle name="Comma [00]" xfId="21" xr:uid="{00000000-0005-0000-0000-000014000000}"/>
    <cellStyle name="Comma 10" xfId="179" xr:uid="{35B422CA-419A-44C7-B481-E8A937F3578D}"/>
    <cellStyle name="Comma 100" xfId="22" xr:uid="{00000000-0005-0000-0000-000015000000}"/>
    <cellStyle name="Comma 11" xfId="196" xr:uid="{90BA6497-EAB0-40FF-A6F5-55082A91E174}"/>
    <cellStyle name="Comma 12" xfId="180" xr:uid="{C03D9212-39B8-46E3-AE10-C942B341479A}"/>
    <cellStyle name="Comma 13" xfId="197" xr:uid="{A6130354-F5C1-45D3-8E48-FF667A30D401}"/>
    <cellStyle name="Comma 14" xfId="181" xr:uid="{697983BA-85C0-4DDE-9BF7-573B9403553E}"/>
    <cellStyle name="Comma 15" xfId="198" xr:uid="{D1F6685E-A015-4A55-A2DB-AF55003DB666}"/>
    <cellStyle name="Comma 16" xfId="182" xr:uid="{757D7D74-BEA9-4B64-B449-C54862C8495C}"/>
    <cellStyle name="Comma 17" xfId="199" xr:uid="{3FAF3461-8CBF-46AC-AF39-E395ABA043AD}"/>
    <cellStyle name="Comma 18" xfId="183" xr:uid="{E3A35075-9B9A-4A5D-AF6C-AD4C35515265}"/>
    <cellStyle name="Comma 19" xfId="200" xr:uid="{47160BB4-7D85-49C0-A601-39B7B5D4B649}"/>
    <cellStyle name="Comma 2" xfId="23" xr:uid="{00000000-0005-0000-0000-000016000000}"/>
    <cellStyle name="Comma 2 2" xfId="137" xr:uid="{30A111F2-EC6B-4572-9FD8-60D7AEC9BF7B}"/>
    <cellStyle name="Comma 2 2 2" xfId="138" xr:uid="{7BEB3A34-439D-4297-AB70-2DB707F2579C}"/>
    <cellStyle name="Comma 2 3" xfId="139" xr:uid="{7B92F9AF-E543-4FF2-8DBB-17C9D26BF77E}"/>
    <cellStyle name="Comma 2 4" xfId="140" xr:uid="{81DFDE44-0346-4E50-A044-75997E6C8A74}"/>
    <cellStyle name="Comma 2 5" xfId="136" xr:uid="{DBD0C2C0-EF4E-4F9A-827A-C91DC6FA6062}"/>
    <cellStyle name="Comma 2 6" xfId="217" xr:uid="{7A43C0FD-5D22-4389-BE49-592ECCEB0C3D}"/>
    <cellStyle name="Comma 20" xfId="184" xr:uid="{BC84E57D-987E-4D5A-8A60-EE2E25443D7F}"/>
    <cellStyle name="Comma 21" xfId="195" xr:uid="{DB3EDB95-BFD3-462D-B638-869E5A829049}"/>
    <cellStyle name="Comma 22" xfId="214" xr:uid="{E4D1FA6A-7F66-4A6D-B97A-6F48A1140D94}"/>
    <cellStyle name="Comma 23" xfId="222" xr:uid="{36E60545-2772-488A-B60E-F79451BFC470}"/>
    <cellStyle name="Comma 24" xfId="227" xr:uid="{1FBBD4C6-AEC0-4748-8B79-B18F43EEF56A}"/>
    <cellStyle name="Comma 3" xfId="24" xr:uid="{00000000-0005-0000-0000-000017000000}"/>
    <cellStyle name="Comma 3 2" xfId="142" xr:uid="{E602E288-7CD1-4BFD-8462-6CD74F510BBE}"/>
    <cellStyle name="Comma 3 3" xfId="143" xr:uid="{7C6E02AF-2477-4C23-95AE-0A88D153966E}"/>
    <cellStyle name="Comma 3 4" xfId="141" xr:uid="{B573FD15-99FE-42A6-A513-B0A763ED5BA3}"/>
    <cellStyle name="Comma 3 5" xfId="218" xr:uid="{1101B2F2-AB83-4BCC-8317-EFBA2AF8C5FD}"/>
    <cellStyle name="Comma 3 6" xfId="224" xr:uid="{84C2C685-EAF8-437E-9D02-5F5660803628}"/>
    <cellStyle name="Comma 3 7" xfId="229" xr:uid="{7DDFF0D1-007C-48AA-8FC2-FF00314A809F}"/>
    <cellStyle name="Comma 4" xfId="25" xr:uid="{00000000-0005-0000-0000-000018000000}"/>
    <cellStyle name="Comma 4 2" xfId="144" xr:uid="{8BE2CBAA-30DD-4F25-B68D-D983E470910E}"/>
    <cellStyle name="Comma 5" xfId="26" xr:uid="{00000000-0005-0000-0000-000019000000}"/>
    <cellStyle name="Comma 5 2" xfId="27" xr:uid="{00000000-0005-0000-0000-00001A000000}"/>
    <cellStyle name="Comma 5 2 2" xfId="147" xr:uid="{4D68E7FA-73AC-4C69-9887-D59147EB1D5A}"/>
    <cellStyle name="Comma 5 2 3" xfId="148" xr:uid="{A2EB4C2E-3DAE-44B1-856F-2C24A229E9E4}"/>
    <cellStyle name="Comma 5 2 4" xfId="146" xr:uid="{FF8D622E-A8C7-4062-967B-2CE5FA04B1F2}"/>
    <cellStyle name="Comma 5 3" xfId="149" xr:uid="{EFDE5086-A553-43FE-B05A-232D7BD9F2BF}"/>
    <cellStyle name="Comma 5 4" xfId="150" xr:uid="{F968A896-4EAA-40D5-951E-8BD7A3092007}"/>
    <cellStyle name="Comma 5 5" xfId="145" xr:uid="{02A7F75B-85B3-4C8B-B198-A56A127494C6}"/>
    <cellStyle name="Comma 6" xfId="28" xr:uid="{00000000-0005-0000-0000-00001B000000}"/>
    <cellStyle name="Comma 6 2" xfId="151" xr:uid="{144A12D7-B617-455F-8013-AE159499E6E4}"/>
    <cellStyle name="Comma 7" xfId="29" xr:uid="{00000000-0005-0000-0000-00001C000000}"/>
    <cellStyle name="Comma 7 2" xfId="152" xr:uid="{E34A412E-7758-484A-8BD8-0AD14B3CF4B6}"/>
    <cellStyle name="Comma 8" xfId="153" xr:uid="{6C4F3AAB-9B50-4105-A668-F58193225BF7}"/>
    <cellStyle name="Comma 9" xfId="134" xr:uid="{871FE9DE-D8AB-4D8C-94CF-5C71BBB85689}"/>
    <cellStyle name="Comma 99 3" xfId="154" xr:uid="{985809C5-A146-4C02-913A-B381666996C6}"/>
    <cellStyle name="comma zerodec" xfId="30" xr:uid="{00000000-0005-0000-0000-00001D000000}"/>
    <cellStyle name="comma zerodec 2" xfId="155" xr:uid="{5E445B11-FD4F-4960-B3A5-C13DE868361A}"/>
    <cellStyle name="Comma_OHTL - E updat" xfId="31" xr:uid="{00000000-0005-0000-0000-00001E000000}"/>
    <cellStyle name="Copied" xfId="32" xr:uid="{00000000-0005-0000-0000-00001F000000}"/>
    <cellStyle name="Currency" xfId="33" builtinId="4"/>
    <cellStyle name="Currency (0.00)" xfId="34" xr:uid="{00000000-0005-0000-0000-000021000000}"/>
    <cellStyle name="Currency [00]" xfId="35" xr:uid="{00000000-0005-0000-0000-000022000000}"/>
    <cellStyle name="Currency 10" xfId="178" xr:uid="{9CC0977B-3DBC-4D2D-927C-FA4DEE258FFB}"/>
    <cellStyle name="Currency 11" xfId="131" xr:uid="{D1E0CA7F-29D3-459F-A569-EC7039674892}"/>
    <cellStyle name="Currency 12" xfId="177" xr:uid="{5F552FFD-470F-431E-8A54-4FE91FABFF81}"/>
    <cellStyle name="Currency 13" xfId="132" xr:uid="{351D8FC9-80F8-4C77-BBE3-C8A19D054F01}"/>
    <cellStyle name="Currency 14" xfId="176" xr:uid="{57D54BE0-27B0-403A-8AEA-39965FD49D59}"/>
    <cellStyle name="Currency 15" xfId="135" xr:uid="{7F528523-363F-4898-8CDF-81B9BF7CDE13}"/>
    <cellStyle name="Currency 16" xfId="175" xr:uid="{6EB05D00-DAF8-49EB-9A04-5545DA7D0E0B}"/>
    <cellStyle name="Currency 2" xfId="194" xr:uid="{8C0C968E-E3F5-4D93-A10C-4B1372B4957E}"/>
    <cellStyle name="Currency 3" xfId="160" xr:uid="{F4AD2CA3-55AB-410A-8E22-46A3EF1CB557}"/>
    <cellStyle name="Currency 4" xfId="193" xr:uid="{21E6DC54-D7CE-449A-BA40-CA9E9FECFD3C}"/>
    <cellStyle name="Currency 5" xfId="159" xr:uid="{3A20A474-CED4-4349-97AD-F68094432062}"/>
    <cellStyle name="Currency 6" xfId="192" xr:uid="{6F4FB18E-A946-4D7C-8E6E-BD016BC8033A}"/>
    <cellStyle name="Currency 7" xfId="158" xr:uid="{EFB2DE2D-ADE3-4575-BF3F-FC7C9ADFBA88}"/>
    <cellStyle name="Currency 8" xfId="212" xr:uid="{CF7E0EF2-995D-4771-9403-5592BDAE30F5}"/>
    <cellStyle name="Currency 9" xfId="130" xr:uid="{62168C5D-EE54-4A0B-A988-8D0D995AC289}"/>
    <cellStyle name="Currency1" xfId="36" xr:uid="{00000000-0005-0000-0000-000023000000}"/>
    <cellStyle name="Currency1 2" xfId="156" xr:uid="{83E0EBB4-7833-4D9F-9CBF-81C57FE953B0}"/>
    <cellStyle name="Date Short" xfId="37" xr:uid="{00000000-0005-0000-0000-000024000000}"/>
    <cellStyle name="DELTA" xfId="38" xr:uid="{00000000-0005-0000-0000-000025000000}"/>
    <cellStyle name="Dezimal [0]_Compiling Utility Macros" xfId="39" xr:uid="{00000000-0005-0000-0000-000026000000}"/>
    <cellStyle name="Dezimal_Compiling Utility Macros" xfId="40" xr:uid="{00000000-0005-0000-0000-000027000000}"/>
    <cellStyle name="Dollar (zero dec)" xfId="41" xr:uid="{00000000-0005-0000-0000-000028000000}"/>
    <cellStyle name="Dollar (zero dec) 2" xfId="157" xr:uid="{047BE024-1249-4F42-8BD3-DB06501CC7B3}"/>
    <cellStyle name="Enter Currency (0)" xfId="42" xr:uid="{00000000-0005-0000-0000-000029000000}"/>
    <cellStyle name="Enter Currency (2)" xfId="43" xr:uid="{00000000-0005-0000-0000-00002A000000}"/>
    <cellStyle name="Enter Units (0)" xfId="44" xr:uid="{00000000-0005-0000-0000-00002B000000}"/>
    <cellStyle name="Enter Units (1)" xfId="45" xr:uid="{00000000-0005-0000-0000-00002C000000}"/>
    <cellStyle name="Enter Units (2)" xfId="46" xr:uid="{00000000-0005-0000-0000-00002D000000}"/>
    <cellStyle name="Entered" xfId="47" xr:uid="{00000000-0005-0000-0000-00002E000000}"/>
    <cellStyle name="Entry" xfId="48" xr:uid="{00000000-0005-0000-0000-00002F000000}"/>
    <cellStyle name="Euro" xfId="49" xr:uid="{00000000-0005-0000-0000-000030000000}"/>
    <cellStyle name="Grey" xfId="50" xr:uid="{00000000-0005-0000-0000-000031000000}"/>
    <cellStyle name="Header1" xfId="51" xr:uid="{00000000-0005-0000-0000-000032000000}"/>
    <cellStyle name="Header2" xfId="52" xr:uid="{00000000-0005-0000-0000-000033000000}"/>
    <cellStyle name="Input [yellow]" xfId="53" xr:uid="{00000000-0005-0000-0000-000034000000}"/>
    <cellStyle name="lines" xfId="54" xr:uid="{00000000-0005-0000-0000-000035000000}"/>
    <cellStyle name="Link Currency (0)" xfId="55" xr:uid="{00000000-0005-0000-0000-000036000000}"/>
    <cellStyle name="Link Currency (2)" xfId="56" xr:uid="{00000000-0005-0000-0000-000037000000}"/>
    <cellStyle name="Link Units (0)" xfId="57" xr:uid="{00000000-0005-0000-0000-000038000000}"/>
    <cellStyle name="Link Units (1)" xfId="58" xr:uid="{00000000-0005-0000-0000-000039000000}"/>
    <cellStyle name="Link Units (2)" xfId="59" xr:uid="{00000000-0005-0000-0000-00003A000000}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Milliers [0]_AR1194" xfId="65" xr:uid="{00000000-0005-0000-0000-000040000000}"/>
    <cellStyle name="Milliers_AR1194" xfId="66" xr:uid="{00000000-0005-0000-0000-000041000000}"/>
    <cellStyle name="Monétaire [0]_AR1194" xfId="67" xr:uid="{00000000-0005-0000-0000-000042000000}"/>
    <cellStyle name="Monétaire_AR1194" xfId="68" xr:uid="{00000000-0005-0000-0000-000043000000}"/>
    <cellStyle name="no dec" xfId="69" xr:uid="{00000000-0005-0000-0000-000044000000}"/>
    <cellStyle name="Normal" xfId="0" builtinId="0"/>
    <cellStyle name="Normal - Stile6" xfId="70" xr:uid="{00000000-0005-0000-0000-000046000000}"/>
    <cellStyle name="Normal - Stile7" xfId="71" xr:uid="{00000000-0005-0000-0000-000047000000}"/>
    <cellStyle name="Normal - Stile8" xfId="72" xr:uid="{00000000-0005-0000-0000-000048000000}"/>
    <cellStyle name="Normal - Style1" xfId="73" xr:uid="{00000000-0005-0000-0000-000049000000}"/>
    <cellStyle name="Normal - Style1 2" xfId="161" xr:uid="{C9D2F655-19E7-477C-B798-1D247A24C742}"/>
    <cellStyle name="Normal 10" xfId="162" xr:uid="{FA7ACC51-6112-4352-BDEC-0BCBFAB7A1E4}"/>
    <cellStyle name="Normal 11" xfId="191" xr:uid="{9C64D50A-E84B-47D9-891F-77E9935E4F40}"/>
    <cellStyle name="Normal 12" xfId="201" xr:uid="{A17AC322-5B59-4956-B37C-199ABD3D30E7}"/>
    <cellStyle name="Normal 13" xfId="202" xr:uid="{0CAC2474-6D0B-453B-A577-BBA974C0D590}"/>
    <cellStyle name="Normal 134" xfId="74" xr:uid="{00000000-0005-0000-0000-00004A000000}"/>
    <cellStyle name="Normal 14" xfId="203" xr:uid="{A4BB24F0-27D5-4579-9B08-D70CA306DC44}"/>
    <cellStyle name="Normal 15" xfId="204" xr:uid="{F197B2DD-4C9E-425D-BA0B-D61B0CA497A8}"/>
    <cellStyle name="Normal 16" xfId="205" xr:uid="{B7DC9F13-21ED-428C-BBDF-F49CD046F6DE}"/>
    <cellStyle name="Normal 17" xfId="206" xr:uid="{8690E176-A1ED-4234-88EF-696C9826CA44}"/>
    <cellStyle name="Normal 18" xfId="207" xr:uid="{4ECE0B54-F6B8-4FFA-9A52-DF25EB992559}"/>
    <cellStyle name="Normal 19" xfId="208" xr:uid="{C5CE66E5-5772-4C43-8639-0B2FBA787892}"/>
    <cellStyle name="Normal 2" xfId="75" xr:uid="{00000000-0005-0000-0000-00004B000000}"/>
    <cellStyle name="Normal 2 2" xfId="163" xr:uid="{93B4ABBE-E88E-4DBE-990C-ABC9104DE862}"/>
    <cellStyle name="Normal 2 3" xfId="76" xr:uid="{00000000-0005-0000-0000-00004C000000}"/>
    <cellStyle name="Normal 20" xfId="210" xr:uid="{7EF9F194-AD92-4D96-AF50-8E2DDB641E5C}"/>
    <cellStyle name="Normal 21" xfId="211" xr:uid="{9FF6671C-FF68-423F-9FF4-4A7FCFD447D1}"/>
    <cellStyle name="Normal 22" xfId="209" xr:uid="{915518C4-A6D3-4878-B2F9-0B27597F1333}"/>
    <cellStyle name="Normal 23" xfId="164" xr:uid="{C5FDAC04-57A6-4E48-880C-799FCCFF39BA}"/>
    <cellStyle name="Normal 24" xfId="165" xr:uid="{5EAF578F-0FBA-4F1A-AFB0-D27E866BD577}"/>
    <cellStyle name="Normal 25" xfId="213" xr:uid="{1B5131F7-CB58-44B9-A4B5-E2005CB30550}"/>
    <cellStyle name="Normal 26" xfId="221" xr:uid="{DB3FECDD-5E68-4AC5-9999-7ED0F900B5B9}"/>
    <cellStyle name="Normal 27" xfId="226" xr:uid="{3FC390EA-A2B8-46CE-863D-6B37430BF527}"/>
    <cellStyle name="Normal 3" xfId="77" xr:uid="{00000000-0005-0000-0000-00004D000000}"/>
    <cellStyle name="Normal 3 2" xfId="166" xr:uid="{1AF25098-BD5F-4AA7-AD11-1302006B4CE6}"/>
    <cellStyle name="Normal 3 3" xfId="167" xr:uid="{21D76373-550D-44E3-A4F4-99A5CB954D01}"/>
    <cellStyle name="Normal 3 4" xfId="216" xr:uid="{56366EA6-3E26-436D-8957-CBF4D6C7CF3B}"/>
    <cellStyle name="Normal 4" xfId="78" xr:uid="{00000000-0005-0000-0000-00004E000000}"/>
    <cellStyle name="Normal 4 2" xfId="168" xr:uid="{C8780F82-9D18-4991-AE24-B52ACDD44407}"/>
    <cellStyle name="Normal 5" xfId="169" xr:uid="{D628A08F-0110-40D4-9F0E-70BD1990ABEA}"/>
    <cellStyle name="Normal 5 2 11" xfId="170" xr:uid="{6CD83286-5A80-4FFD-BB1F-EE7F5CF64B0F}"/>
    <cellStyle name="Normal 6" xfId="79" xr:uid="{00000000-0005-0000-0000-00004F000000}"/>
    <cellStyle name="Normal 6 2" xfId="80" xr:uid="{00000000-0005-0000-0000-000050000000}"/>
    <cellStyle name="Normal 7" xfId="81" xr:uid="{00000000-0005-0000-0000-000051000000}"/>
    <cellStyle name="Normal 7 2" xfId="171" xr:uid="{9162B50E-45A3-43F6-8DEF-0D8E6019A572}"/>
    <cellStyle name="Normal 8" xfId="129" xr:uid="{79A76477-CB2A-43CD-B854-795F1F5E85C5}"/>
    <cellStyle name="Normal 9" xfId="82" xr:uid="{00000000-0005-0000-0000-000052000000}"/>
    <cellStyle name="Output Amounts" xfId="83" xr:uid="{00000000-0005-0000-0000-000054000000}"/>
    <cellStyle name="Output Line Items" xfId="84" xr:uid="{00000000-0005-0000-0000-000055000000}"/>
    <cellStyle name="Percent [0]" xfId="85" xr:uid="{00000000-0005-0000-0000-000056000000}"/>
    <cellStyle name="Percent [00]" xfId="86" xr:uid="{00000000-0005-0000-0000-000057000000}"/>
    <cellStyle name="Percent [2]" xfId="87" xr:uid="{00000000-0005-0000-0000-000058000000}"/>
    <cellStyle name="Percent 2" xfId="88" xr:uid="{00000000-0005-0000-0000-000059000000}"/>
    <cellStyle name="Percent 2 2" xfId="172" xr:uid="{D47FCB81-7579-46A7-A61F-DF8BC5482151}"/>
    <cellStyle name="Percent 2 3" xfId="219" xr:uid="{195B5E76-C49C-4108-9A11-835F630207BD}"/>
    <cellStyle name="Percent 3" xfId="89" xr:uid="{00000000-0005-0000-0000-00005A000000}"/>
    <cellStyle name="Percent 3 2" xfId="173" xr:uid="{8F472D8F-52C6-4C53-86E7-FF67F8D837E5}"/>
    <cellStyle name="Percent 3 3" xfId="220" xr:uid="{7929EC80-22D2-4AD0-8406-3277E3484FE9}"/>
    <cellStyle name="Percent 3 4" xfId="225" xr:uid="{DFF97837-3BC0-4BE1-B7E3-C03340BB03CA}"/>
    <cellStyle name="Percent 3 5" xfId="230" xr:uid="{6B4E0A56-0BCE-4329-A0FA-3791C663422E}"/>
    <cellStyle name="Percent 4" xfId="174" xr:uid="{8B9C8545-0545-4724-8FB1-74AE8709B9F0}"/>
    <cellStyle name="Percent 5" xfId="215" xr:uid="{A89E0282-8C70-4285-8D92-089FBF5DB519}"/>
    <cellStyle name="Percent 6" xfId="223" xr:uid="{A3021495-D423-4B17-B239-3DB7AD830923}"/>
    <cellStyle name="Percent 7" xfId="228" xr:uid="{AB3E906D-D623-4213-B902-7E58BCA262FD}"/>
    <cellStyle name="PERCENTAGE" xfId="90" xr:uid="{00000000-0005-0000-0000-00005B000000}"/>
    <cellStyle name="PrePop Currency (0)" xfId="91" xr:uid="{00000000-0005-0000-0000-00005C000000}"/>
    <cellStyle name="PrePop Currency (2)" xfId="92" xr:uid="{00000000-0005-0000-0000-00005D000000}"/>
    <cellStyle name="PrePop Units (0)" xfId="93" xr:uid="{00000000-0005-0000-0000-00005E000000}"/>
    <cellStyle name="PrePop Units (1)" xfId="94" xr:uid="{00000000-0005-0000-0000-00005F000000}"/>
    <cellStyle name="PrePop Units (2)" xfId="95" xr:uid="{00000000-0005-0000-0000-000060000000}"/>
    <cellStyle name="price" xfId="96" xr:uid="{00000000-0005-0000-0000-000061000000}"/>
    <cellStyle name="PSChar" xfId="97" xr:uid="{00000000-0005-0000-0000-000062000000}"/>
    <cellStyle name="PSDate" xfId="98" xr:uid="{00000000-0005-0000-0000-000063000000}"/>
    <cellStyle name="PSDec" xfId="99" xr:uid="{00000000-0005-0000-0000-000064000000}"/>
    <cellStyle name="PSHeading" xfId="100" xr:uid="{00000000-0005-0000-0000-000065000000}"/>
    <cellStyle name="PSInt" xfId="101" xr:uid="{00000000-0005-0000-0000-000066000000}"/>
    <cellStyle name="PSSpacer" xfId="102" xr:uid="{00000000-0005-0000-0000-000067000000}"/>
    <cellStyle name="pwstyle" xfId="103" xr:uid="{00000000-0005-0000-0000-000068000000}"/>
    <cellStyle name="Quantity" xfId="104" xr:uid="{00000000-0005-0000-0000-000069000000}"/>
    <cellStyle name="RevList" xfId="105" xr:uid="{00000000-0005-0000-0000-00006A000000}"/>
    <cellStyle name="rob" xfId="106" xr:uid="{00000000-0005-0000-0000-00006B000000}"/>
    <cellStyle name="sbt2" xfId="107" xr:uid="{00000000-0005-0000-0000-00006C000000}"/>
    <cellStyle name="Standard_Anpassen der Amortisation" xfId="108" xr:uid="{00000000-0005-0000-0000-00006D000000}"/>
    <cellStyle name="Style 1" xfId="109" xr:uid="{00000000-0005-0000-0000-00006E000000}"/>
    <cellStyle name="Style 2" xfId="110" xr:uid="{00000000-0005-0000-0000-00006F000000}"/>
    <cellStyle name="subt1" xfId="111" xr:uid="{00000000-0005-0000-0000-000070000000}"/>
    <cellStyle name="Subtotal" xfId="112" xr:uid="{00000000-0005-0000-0000-000071000000}"/>
    <cellStyle name="Text Indent A" xfId="113" xr:uid="{00000000-0005-0000-0000-000072000000}"/>
    <cellStyle name="Text Indent B" xfId="114" xr:uid="{00000000-0005-0000-0000-000073000000}"/>
    <cellStyle name="Text Indent C" xfId="115" xr:uid="{00000000-0005-0000-0000-000074000000}"/>
    <cellStyle name="Timing Schedule" xfId="116" xr:uid="{00000000-0005-0000-0000-000075000000}"/>
    <cellStyle name="v" xfId="117" xr:uid="{00000000-0005-0000-0000-000076000000}"/>
    <cellStyle name="Währung [0]_Compiling Utility Macros" xfId="118" xr:uid="{00000000-0005-0000-0000-000077000000}"/>
    <cellStyle name="Währung_Compiling Utility Macros" xfId="119" xr:uid="{00000000-0005-0000-0000-000078000000}"/>
    <cellStyle name="เครื่องหมายจุลภาค [0]_PERSONAL" xfId="185" xr:uid="{FB340CC7-7EB0-4D10-9AE7-DAA9FA23BD60}"/>
    <cellStyle name="เครื่องหมายจุลภาค_1999-PLAN-ACTUAL" xfId="186" xr:uid="{684181BD-6A7C-496A-B6E3-4538344697E4}"/>
    <cellStyle name="เครื่องหมายสกุลเงิน [0]_PERSONAL" xfId="187" xr:uid="{C17FA711-EF04-45F2-B8F6-40894AEE88CE}"/>
    <cellStyle name="เครื่องหมายสกุลเงิน_PERSONAL" xfId="188" xr:uid="{283B9542-7FB3-430D-B28B-CE3C99FB4E07}"/>
    <cellStyle name="เชื่อมโยงหลายมิติ" xfId="120" xr:uid="{00000000-0005-0000-0000-000079000000}"/>
    <cellStyle name="เปอร์เซ็นต์_asset-accent" xfId="189" xr:uid="{28117863-4DE4-4668-932B-88ED10A53EB7}"/>
    <cellStyle name="ตามการเชื่อมโยงหลายมิติ" xfId="121" xr:uid="{00000000-0005-0000-0000-00007A000000}"/>
    <cellStyle name="น้บะภฒ_95" xfId="122" xr:uid="{00000000-0005-0000-0000-00007B000000}"/>
    <cellStyle name="ปกติ_116-420" xfId="190" xr:uid="{026130B9-0703-4EA6-B3F6-77F6F1332C6D}"/>
    <cellStyle name="ฤธถ [0]_95" xfId="123" xr:uid="{00000000-0005-0000-0000-00007C000000}"/>
    <cellStyle name="ฤธถ_95" xfId="124" xr:uid="{00000000-0005-0000-0000-00007D000000}"/>
    <cellStyle name="ล๋ศญ [0]_95" xfId="125" xr:uid="{00000000-0005-0000-0000-00007E000000}"/>
    <cellStyle name="ล๋ศญ_95" xfId="126" xr:uid="{00000000-0005-0000-0000-00007F000000}"/>
    <cellStyle name="วฅมุ_4ฟ๙ฝวภ๛" xfId="127" xr:uid="{00000000-0005-0000-0000-000080000000}"/>
    <cellStyle name="常规_Sheet1" xfId="128" xr:uid="{00000000-0005-0000-0000-00008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C1453-E097-4EDD-8ABD-6B24F959AEDC}">
  <dimension ref="A1:Q127"/>
  <sheetViews>
    <sheetView topLeftCell="A127" zoomScaleNormal="100" zoomScaleSheetLayoutView="85" workbookViewId="0">
      <selection activeCell="I7" sqref="I7"/>
    </sheetView>
  </sheetViews>
  <sheetFormatPr defaultColWidth="1.5703125" defaultRowHeight="21.75" customHeight="1"/>
  <cols>
    <col min="1" max="7" width="1.42578125" style="157" customWidth="1"/>
    <col min="8" max="8" width="21.140625" style="157" customWidth="1"/>
    <col min="9" max="9" width="7.42578125" style="158" customWidth="1"/>
    <col min="10" max="10" width="0.5703125" style="158" customWidth="1"/>
    <col min="11" max="11" width="14.42578125" style="158" customWidth="1"/>
    <col min="12" max="12" width="0.5703125" style="158" customWidth="1"/>
    <col min="13" max="13" width="12.42578125" style="79" customWidth="1"/>
    <col min="14" max="14" width="0.5703125" style="158" customWidth="1"/>
    <col min="15" max="15" width="14.42578125" style="158" customWidth="1"/>
    <col min="16" max="16" width="0.5703125" style="158" customWidth="1"/>
    <col min="17" max="17" width="12.28515625" style="79" customWidth="1"/>
    <col min="18" max="137" width="10.7109375" style="157" customWidth="1"/>
    <col min="138" max="16384" width="1.5703125" style="157"/>
  </cols>
  <sheetData>
    <row r="1" spans="1:17" s="151" customFormat="1" ht="21.75" customHeight="1">
      <c r="A1" s="151" t="s">
        <v>238</v>
      </c>
      <c r="I1" s="152"/>
      <c r="J1" s="152"/>
      <c r="K1" s="152"/>
      <c r="L1" s="152"/>
      <c r="M1" s="153"/>
      <c r="N1" s="152"/>
      <c r="O1" s="152"/>
      <c r="P1" s="152"/>
      <c r="Q1" s="153"/>
    </row>
    <row r="2" spans="1:17" s="151" customFormat="1" ht="21.75" customHeight="1">
      <c r="A2" s="151" t="s">
        <v>4</v>
      </c>
      <c r="I2" s="152"/>
      <c r="J2" s="152"/>
      <c r="K2" s="152"/>
      <c r="L2" s="152"/>
      <c r="M2" s="153"/>
      <c r="N2" s="152"/>
      <c r="O2" s="152"/>
      <c r="P2" s="152"/>
      <c r="Q2" s="153"/>
    </row>
    <row r="3" spans="1:17" s="151" customFormat="1" ht="21.75" customHeight="1">
      <c r="A3" s="182" t="s">
        <v>201</v>
      </c>
      <c r="B3" s="154"/>
      <c r="C3" s="154"/>
      <c r="D3" s="154"/>
      <c r="E3" s="154"/>
      <c r="F3" s="154"/>
      <c r="G3" s="154"/>
      <c r="H3" s="154"/>
      <c r="I3" s="155"/>
      <c r="J3" s="155"/>
      <c r="K3" s="155"/>
      <c r="L3" s="155"/>
      <c r="M3" s="156"/>
      <c r="N3" s="155"/>
      <c r="O3" s="155"/>
      <c r="P3" s="155"/>
      <c r="Q3" s="156"/>
    </row>
    <row r="4" spans="1:17" s="151" customFormat="1" ht="21.75" customHeight="1">
      <c r="I4" s="152"/>
      <c r="J4" s="152"/>
      <c r="K4" s="152"/>
      <c r="L4" s="152"/>
      <c r="M4" s="153"/>
      <c r="N4" s="152"/>
      <c r="O4" s="152"/>
      <c r="P4" s="152"/>
      <c r="Q4" s="153"/>
    </row>
    <row r="5" spans="1:17" s="151" customFormat="1" ht="21.75" customHeight="1">
      <c r="I5" s="152"/>
      <c r="J5" s="152"/>
      <c r="K5" s="233" t="s">
        <v>38</v>
      </c>
      <c r="L5" s="233"/>
      <c r="M5" s="233"/>
      <c r="N5" s="183"/>
      <c r="O5" s="233" t="s">
        <v>74</v>
      </c>
      <c r="P5" s="233"/>
      <c r="Q5" s="233"/>
    </row>
    <row r="6" spans="1:17" s="151" customFormat="1" ht="21.75" customHeight="1">
      <c r="I6" s="152"/>
      <c r="J6" s="152"/>
      <c r="K6" s="153" t="s">
        <v>93</v>
      </c>
      <c r="L6" s="183"/>
      <c r="M6" s="153" t="s">
        <v>94</v>
      </c>
      <c r="N6" s="183"/>
      <c r="O6" s="153" t="s">
        <v>93</v>
      </c>
      <c r="P6" s="183"/>
      <c r="Q6" s="153" t="s">
        <v>94</v>
      </c>
    </row>
    <row r="7" spans="1:17" s="151" customFormat="1" ht="21.75" customHeight="1">
      <c r="H7" s="184"/>
      <c r="I7" s="152"/>
      <c r="J7" s="152"/>
      <c r="K7" s="185" t="s">
        <v>134</v>
      </c>
      <c r="L7" s="152"/>
      <c r="M7" s="153" t="s">
        <v>45</v>
      </c>
      <c r="N7" s="183"/>
      <c r="O7" s="185" t="s">
        <v>134</v>
      </c>
      <c r="P7" s="152"/>
      <c r="Q7" s="153" t="s">
        <v>45</v>
      </c>
    </row>
    <row r="8" spans="1:17" s="151" customFormat="1" ht="21.75" customHeight="1">
      <c r="I8" s="152"/>
      <c r="J8" s="152"/>
      <c r="K8" s="108" t="s">
        <v>185</v>
      </c>
      <c r="L8" s="80"/>
      <c r="M8" s="108" t="s">
        <v>149</v>
      </c>
      <c r="N8" s="49"/>
      <c r="O8" s="108" t="s">
        <v>185</v>
      </c>
      <c r="P8" s="80"/>
      <c r="Q8" s="108" t="s">
        <v>149</v>
      </c>
    </row>
    <row r="9" spans="1:17" s="151" customFormat="1" ht="21.75" customHeight="1">
      <c r="I9" s="155" t="s">
        <v>39</v>
      </c>
      <c r="J9" s="152"/>
      <c r="K9" s="186" t="s">
        <v>25</v>
      </c>
      <c r="L9" s="152"/>
      <c r="M9" s="186" t="s">
        <v>25</v>
      </c>
      <c r="N9" s="152"/>
      <c r="O9" s="186" t="s">
        <v>25</v>
      </c>
      <c r="P9" s="152"/>
      <c r="Q9" s="186" t="s">
        <v>25</v>
      </c>
    </row>
    <row r="10" spans="1:17" ht="6" customHeight="1">
      <c r="E10" s="187"/>
      <c r="K10" s="188"/>
      <c r="M10" s="189"/>
      <c r="O10" s="188"/>
      <c r="P10" s="190"/>
      <c r="Q10" s="189"/>
    </row>
    <row r="11" spans="1:17" ht="21.75" customHeight="1">
      <c r="A11" s="151" t="s">
        <v>5</v>
      </c>
      <c r="K11" s="188"/>
      <c r="O11" s="188"/>
      <c r="P11" s="190"/>
    </row>
    <row r="12" spans="1:17" ht="6" customHeight="1">
      <c r="E12" s="187"/>
      <c r="K12" s="188"/>
      <c r="M12" s="189"/>
      <c r="O12" s="188"/>
      <c r="P12" s="190"/>
      <c r="Q12" s="189"/>
    </row>
    <row r="13" spans="1:17" ht="21.75" customHeight="1">
      <c r="A13" s="151" t="s">
        <v>1</v>
      </c>
      <c r="B13" s="187"/>
      <c r="E13" s="187"/>
      <c r="K13" s="188"/>
      <c r="M13" s="189"/>
      <c r="O13" s="188"/>
      <c r="P13" s="190"/>
      <c r="Q13" s="189"/>
    </row>
    <row r="14" spans="1:17" ht="6" customHeight="1">
      <c r="A14" s="151"/>
      <c r="B14" s="187"/>
      <c r="E14" s="187"/>
      <c r="K14" s="188"/>
      <c r="M14" s="189"/>
      <c r="O14" s="188"/>
      <c r="P14" s="190"/>
      <c r="Q14" s="189"/>
    </row>
    <row r="15" spans="1:17" ht="21.75" customHeight="1">
      <c r="A15" s="157" t="s">
        <v>0</v>
      </c>
      <c r="K15" s="191">
        <v>63974772</v>
      </c>
      <c r="M15" s="79">
        <v>279350821</v>
      </c>
      <c r="O15" s="191">
        <v>26179682</v>
      </c>
      <c r="P15" s="192"/>
      <c r="Q15" s="79">
        <v>187736417</v>
      </c>
    </row>
    <row r="16" spans="1:17" ht="21.75" customHeight="1">
      <c r="A16" s="157" t="s">
        <v>111</v>
      </c>
      <c r="K16" s="193"/>
      <c r="O16" s="193"/>
      <c r="P16" s="192"/>
    </row>
    <row r="17" spans="1:17" ht="21.75" customHeight="1">
      <c r="B17" s="157" t="s">
        <v>180</v>
      </c>
      <c r="I17" s="158">
        <v>5</v>
      </c>
      <c r="K17" s="194">
        <v>0</v>
      </c>
      <c r="M17" s="79">
        <v>313350000</v>
      </c>
      <c r="O17" s="194">
        <v>0</v>
      </c>
      <c r="P17" s="192"/>
      <c r="Q17" s="79">
        <v>313350000</v>
      </c>
    </row>
    <row r="18" spans="1:17" ht="21.75" customHeight="1">
      <c r="A18" s="157" t="s">
        <v>118</v>
      </c>
      <c r="I18" s="158">
        <v>6</v>
      </c>
      <c r="K18" s="191">
        <v>297067919</v>
      </c>
      <c r="M18" s="79">
        <v>25881273</v>
      </c>
      <c r="O18" s="191">
        <v>265864800</v>
      </c>
      <c r="P18" s="192"/>
      <c r="Q18" s="79">
        <v>9638998</v>
      </c>
    </row>
    <row r="19" spans="1:17" ht="21.75" customHeight="1">
      <c r="A19" s="157" t="s">
        <v>186</v>
      </c>
      <c r="K19" s="191">
        <v>278032781</v>
      </c>
      <c r="M19" s="79">
        <v>204426552</v>
      </c>
      <c r="O19" s="194">
        <v>0</v>
      </c>
      <c r="P19" s="192"/>
      <c r="Q19" s="79">
        <v>0</v>
      </c>
    </row>
    <row r="20" spans="1:17" ht="21.75" customHeight="1">
      <c r="A20" s="157" t="s">
        <v>187</v>
      </c>
      <c r="I20" s="195">
        <v>16.399999999999999</v>
      </c>
      <c r="K20" s="96">
        <v>0</v>
      </c>
      <c r="M20" s="79">
        <v>0</v>
      </c>
      <c r="O20" s="194">
        <v>414500000</v>
      </c>
      <c r="P20" s="192"/>
      <c r="Q20" s="79">
        <v>180000000</v>
      </c>
    </row>
    <row r="21" spans="1:17" ht="21.75" customHeight="1">
      <c r="A21" s="157" t="s">
        <v>256</v>
      </c>
      <c r="I21" s="195"/>
      <c r="K21" s="96">
        <v>1005000</v>
      </c>
      <c r="M21" s="79">
        <v>0</v>
      </c>
      <c r="O21" s="194">
        <v>1005000</v>
      </c>
      <c r="P21" s="192"/>
      <c r="Q21" s="79">
        <v>0</v>
      </c>
    </row>
    <row r="22" spans="1:17" ht="21.75" customHeight="1">
      <c r="A22" s="157" t="s">
        <v>6</v>
      </c>
      <c r="I22" s="158">
        <v>7</v>
      </c>
      <c r="K22" s="194">
        <v>176565498</v>
      </c>
      <c r="M22" s="79">
        <v>1564190</v>
      </c>
      <c r="O22" s="194">
        <v>0</v>
      </c>
      <c r="P22" s="192"/>
      <c r="Q22" s="79">
        <v>0</v>
      </c>
    </row>
    <row r="23" spans="1:17" ht="21.75" customHeight="1">
      <c r="A23" s="157" t="s">
        <v>188</v>
      </c>
      <c r="I23" s="158">
        <v>8</v>
      </c>
      <c r="K23" s="194">
        <v>6913828</v>
      </c>
      <c r="M23" s="79">
        <v>0</v>
      </c>
      <c r="O23" s="194">
        <v>0</v>
      </c>
      <c r="P23" s="192"/>
      <c r="Q23" s="79">
        <v>0</v>
      </c>
    </row>
    <row r="24" spans="1:17" ht="21.75" customHeight="1">
      <c r="A24" s="157" t="s">
        <v>46</v>
      </c>
      <c r="K24" s="196">
        <v>32854299</v>
      </c>
      <c r="M24" s="197">
        <v>21259870</v>
      </c>
      <c r="O24" s="196">
        <v>1836844</v>
      </c>
      <c r="P24" s="192"/>
      <c r="Q24" s="197">
        <v>1351264</v>
      </c>
    </row>
    <row r="25" spans="1:17" ht="6" customHeight="1">
      <c r="E25" s="187"/>
      <c r="K25" s="194"/>
      <c r="L25" s="198"/>
      <c r="N25" s="198"/>
      <c r="O25" s="194"/>
      <c r="P25" s="198"/>
    </row>
    <row r="26" spans="1:17" ht="21.75" customHeight="1">
      <c r="A26" s="151" t="s">
        <v>47</v>
      </c>
      <c r="K26" s="196">
        <f>SUM(K15:K24)</f>
        <v>856414097</v>
      </c>
      <c r="M26" s="197">
        <f>SUM(M15:M24)</f>
        <v>845832706</v>
      </c>
      <c r="O26" s="196">
        <f>SUM(O15:O24)</f>
        <v>709386326</v>
      </c>
      <c r="P26" s="192"/>
      <c r="Q26" s="197">
        <f>SUM(Q15:Q24)</f>
        <v>692076679</v>
      </c>
    </row>
    <row r="27" spans="1:17" ht="15.75" customHeight="1">
      <c r="K27" s="194"/>
      <c r="L27" s="198"/>
      <c r="N27" s="198"/>
      <c r="O27" s="194"/>
      <c r="P27" s="198"/>
    </row>
    <row r="28" spans="1:17" ht="21.75" customHeight="1">
      <c r="A28" s="151" t="s">
        <v>7</v>
      </c>
      <c r="K28" s="194"/>
      <c r="L28" s="198"/>
      <c r="N28" s="198"/>
      <c r="O28" s="194"/>
      <c r="P28" s="198"/>
    </row>
    <row r="29" spans="1:17" ht="6" customHeight="1">
      <c r="A29" s="151"/>
      <c r="K29" s="194"/>
      <c r="L29" s="198"/>
      <c r="N29" s="198"/>
      <c r="O29" s="194"/>
      <c r="P29" s="198"/>
    </row>
    <row r="30" spans="1:17" ht="21.75" customHeight="1">
      <c r="A30" s="157" t="s">
        <v>56</v>
      </c>
      <c r="I30" s="158" t="s">
        <v>189</v>
      </c>
      <c r="K30" s="194">
        <v>250000</v>
      </c>
      <c r="L30" s="198"/>
      <c r="M30" s="79">
        <v>20250000</v>
      </c>
      <c r="N30" s="198"/>
      <c r="O30" s="194">
        <v>0</v>
      </c>
      <c r="P30" s="198"/>
      <c r="Q30" s="79">
        <v>20000000</v>
      </c>
    </row>
    <row r="31" spans="1:17" ht="21.75" customHeight="1">
      <c r="A31" s="157" t="s">
        <v>8</v>
      </c>
      <c r="I31" s="158">
        <v>10</v>
      </c>
      <c r="K31" s="194">
        <v>0</v>
      </c>
      <c r="L31" s="198"/>
      <c r="M31" s="79">
        <v>0</v>
      </c>
      <c r="N31" s="198"/>
      <c r="O31" s="194">
        <v>400000000</v>
      </c>
      <c r="P31" s="198"/>
      <c r="Q31" s="79">
        <v>400000000</v>
      </c>
    </row>
    <row r="32" spans="1:17" ht="21.75" customHeight="1">
      <c r="A32" s="157" t="s">
        <v>150</v>
      </c>
      <c r="I32" s="158">
        <v>11</v>
      </c>
      <c r="K32" s="194">
        <v>39274737</v>
      </c>
      <c r="L32" s="198"/>
      <c r="M32" s="79">
        <v>44861460</v>
      </c>
      <c r="N32" s="198"/>
      <c r="O32" s="194">
        <v>3246988</v>
      </c>
      <c r="P32" s="198"/>
      <c r="Q32" s="79">
        <v>3176684</v>
      </c>
    </row>
    <row r="33" spans="1:17" ht="21.75" customHeight="1">
      <c r="A33" s="157" t="s">
        <v>119</v>
      </c>
      <c r="I33" s="158">
        <v>12</v>
      </c>
      <c r="K33" s="194">
        <v>59182543</v>
      </c>
      <c r="L33" s="198"/>
      <c r="M33" s="79">
        <v>57235937</v>
      </c>
      <c r="N33" s="198"/>
      <c r="O33" s="194">
        <v>10088552</v>
      </c>
      <c r="P33" s="198"/>
      <c r="Q33" s="79">
        <v>9740496</v>
      </c>
    </row>
    <row r="34" spans="1:17" ht="21.75" customHeight="1">
      <c r="A34" s="157" t="s">
        <v>57</v>
      </c>
      <c r="K34" s="194">
        <v>180000000</v>
      </c>
      <c r="L34" s="198"/>
      <c r="M34" s="79">
        <v>180000000</v>
      </c>
      <c r="N34" s="198"/>
      <c r="O34" s="194">
        <v>0</v>
      </c>
      <c r="P34" s="198"/>
      <c r="Q34" s="79">
        <v>0</v>
      </c>
    </row>
    <row r="35" spans="1:17" ht="21.75" customHeight="1">
      <c r="A35" s="157" t="s">
        <v>120</v>
      </c>
      <c r="I35" s="158">
        <v>11</v>
      </c>
      <c r="K35" s="194">
        <v>35536120</v>
      </c>
      <c r="L35" s="198"/>
      <c r="M35" s="79">
        <v>36554800</v>
      </c>
      <c r="N35" s="198"/>
      <c r="O35" s="194">
        <v>0</v>
      </c>
      <c r="P35" s="198"/>
      <c r="Q35" s="79">
        <v>0</v>
      </c>
    </row>
    <row r="36" spans="1:17" ht="21.75" customHeight="1">
      <c r="A36" s="157" t="s">
        <v>43</v>
      </c>
      <c r="K36" s="194">
        <v>309982</v>
      </c>
      <c r="L36" s="198"/>
      <c r="M36" s="79">
        <v>970697</v>
      </c>
      <c r="N36" s="198"/>
      <c r="O36" s="194">
        <v>309982</v>
      </c>
      <c r="P36" s="198"/>
      <c r="Q36" s="79">
        <v>970697</v>
      </c>
    </row>
    <row r="37" spans="1:17" ht="21.75" customHeight="1">
      <c r="A37" s="157" t="s">
        <v>9</v>
      </c>
      <c r="K37" s="196">
        <v>19509755</v>
      </c>
      <c r="L37" s="198"/>
      <c r="M37" s="197">
        <v>24261217</v>
      </c>
      <c r="N37" s="198"/>
      <c r="O37" s="196">
        <v>1237151</v>
      </c>
      <c r="P37" s="198"/>
      <c r="Q37" s="197">
        <v>992797</v>
      </c>
    </row>
    <row r="38" spans="1:17" ht="6" customHeight="1">
      <c r="E38" s="187"/>
      <c r="K38" s="194"/>
      <c r="L38" s="198"/>
      <c r="N38" s="198"/>
      <c r="O38" s="194"/>
      <c r="P38" s="198"/>
    </row>
    <row r="39" spans="1:17" ht="21.75" customHeight="1">
      <c r="A39" s="151" t="s">
        <v>10</v>
      </c>
      <c r="K39" s="196">
        <f>SUM(K29:K38)</f>
        <v>334063137</v>
      </c>
      <c r="L39" s="198"/>
      <c r="M39" s="197">
        <f>SUM(M29:M38)</f>
        <v>364134111</v>
      </c>
      <c r="N39" s="198"/>
      <c r="O39" s="196">
        <f>SUM(O29:O38)</f>
        <v>414882673</v>
      </c>
      <c r="P39" s="198"/>
      <c r="Q39" s="197">
        <f>SUM(Q29:Q38)</f>
        <v>434880674</v>
      </c>
    </row>
    <row r="40" spans="1:17" ht="6" customHeight="1">
      <c r="K40" s="194"/>
      <c r="L40" s="198"/>
      <c r="N40" s="198"/>
      <c r="O40" s="194"/>
      <c r="P40" s="198"/>
    </row>
    <row r="41" spans="1:17" ht="21.75" customHeight="1" thickBot="1">
      <c r="A41" s="151" t="s">
        <v>48</v>
      </c>
      <c r="K41" s="199">
        <f>SUM(K26,K39)</f>
        <v>1190477234</v>
      </c>
      <c r="L41" s="79"/>
      <c r="M41" s="200">
        <f>SUM(M26,M39)</f>
        <v>1209966817</v>
      </c>
      <c r="N41" s="79"/>
      <c r="O41" s="199">
        <f>SUM(O26,O39)</f>
        <v>1124268999</v>
      </c>
      <c r="P41" s="79"/>
      <c r="Q41" s="200">
        <f>SUM(Q26,Q39)</f>
        <v>1126957353</v>
      </c>
    </row>
    <row r="42" spans="1:17" ht="19.5" thickTop="1">
      <c r="A42" s="151"/>
      <c r="K42" s="79"/>
      <c r="L42" s="79"/>
      <c r="N42" s="79"/>
      <c r="O42" s="79"/>
      <c r="P42" s="79"/>
    </row>
    <row r="43" spans="1:17" ht="21.95" customHeight="1">
      <c r="A43" s="1" t="s">
        <v>100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s="151" customFormat="1" ht="21.75" customHeight="1">
      <c r="A44" s="151" t="str">
        <f>+A1</f>
        <v xml:space="preserve">บริษัท เวฟ เอกซ์โพเนนเชียล จำกัด (มหาชน) </v>
      </c>
      <c r="I44" s="152"/>
      <c r="J44" s="152"/>
      <c r="K44" s="152"/>
      <c r="L44" s="152"/>
      <c r="M44" s="153"/>
      <c r="N44" s="152"/>
      <c r="O44" s="152"/>
      <c r="P44" s="152"/>
      <c r="Q44" s="153"/>
    </row>
    <row r="45" spans="1:17" s="151" customFormat="1" ht="21.75" customHeight="1">
      <c r="A45" s="151" t="s">
        <v>107</v>
      </c>
      <c r="I45" s="152"/>
      <c r="J45" s="152"/>
      <c r="K45" s="152"/>
      <c r="L45" s="152"/>
      <c r="M45" s="153"/>
      <c r="N45" s="152"/>
      <c r="O45" s="152"/>
      <c r="P45" s="152"/>
      <c r="Q45" s="153"/>
    </row>
    <row r="46" spans="1:17" s="151" customFormat="1" ht="21.75" customHeight="1">
      <c r="A46" s="159" t="str">
        <f>A3</f>
        <v>ณ วันที่ 30 มิถุนายน พ.ศ. 2566</v>
      </c>
      <c r="B46" s="154"/>
      <c r="C46" s="154"/>
      <c r="D46" s="154"/>
      <c r="E46" s="154"/>
      <c r="F46" s="154"/>
      <c r="G46" s="154"/>
      <c r="H46" s="154"/>
      <c r="I46" s="155"/>
      <c r="J46" s="155"/>
      <c r="K46" s="155"/>
      <c r="L46" s="155"/>
      <c r="M46" s="156"/>
      <c r="N46" s="155"/>
      <c r="O46" s="155"/>
      <c r="P46" s="155"/>
      <c r="Q46" s="156"/>
    </row>
    <row r="47" spans="1:17" s="151" customFormat="1" ht="21.75" customHeight="1">
      <c r="I47" s="152"/>
      <c r="J47" s="152"/>
      <c r="K47" s="152"/>
      <c r="L47" s="152"/>
      <c r="M47" s="153"/>
      <c r="N47" s="152"/>
      <c r="O47" s="152"/>
      <c r="P47" s="152"/>
      <c r="Q47" s="153"/>
    </row>
    <row r="48" spans="1:17" s="151" customFormat="1" ht="21.75" customHeight="1">
      <c r="I48" s="152"/>
      <c r="J48" s="152"/>
      <c r="K48" s="233" t="s">
        <v>38</v>
      </c>
      <c r="L48" s="233"/>
      <c r="M48" s="233"/>
      <c r="N48" s="183"/>
      <c r="O48" s="233" t="s">
        <v>74</v>
      </c>
      <c r="P48" s="233"/>
      <c r="Q48" s="233"/>
    </row>
    <row r="49" spans="1:17" s="151" customFormat="1" ht="21.75" customHeight="1">
      <c r="I49" s="152"/>
      <c r="J49" s="152"/>
      <c r="K49" s="153" t="s">
        <v>93</v>
      </c>
      <c r="L49" s="183"/>
      <c r="M49" s="153" t="s">
        <v>94</v>
      </c>
      <c r="N49" s="183"/>
      <c r="O49" s="153" t="s">
        <v>93</v>
      </c>
      <c r="P49" s="183"/>
      <c r="Q49" s="153" t="s">
        <v>94</v>
      </c>
    </row>
    <row r="50" spans="1:17" s="151" customFormat="1" ht="21.75" customHeight="1">
      <c r="I50" s="152"/>
      <c r="J50" s="152"/>
      <c r="K50" s="185" t="s">
        <v>134</v>
      </c>
      <c r="L50" s="152"/>
      <c r="M50" s="153" t="s">
        <v>45</v>
      </c>
      <c r="N50" s="183"/>
      <c r="O50" s="185" t="s">
        <v>134</v>
      </c>
      <c r="P50" s="152"/>
      <c r="Q50" s="153" t="s">
        <v>45</v>
      </c>
    </row>
    <row r="51" spans="1:17" s="151" customFormat="1" ht="21.75" customHeight="1">
      <c r="I51" s="152"/>
      <c r="J51" s="152"/>
      <c r="K51" s="108" t="s">
        <v>185</v>
      </c>
      <c r="L51" s="80"/>
      <c r="M51" s="108" t="s">
        <v>149</v>
      </c>
      <c r="N51" s="49"/>
      <c r="O51" s="108" t="s">
        <v>185</v>
      </c>
      <c r="P51" s="80"/>
      <c r="Q51" s="108" t="s">
        <v>149</v>
      </c>
    </row>
    <row r="52" spans="1:17" s="151" customFormat="1" ht="21.75" customHeight="1">
      <c r="I52" s="155" t="s">
        <v>39</v>
      </c>
      <c r="J52" s="152"/>
      <c r="K52" s="186" t="s">
        <v>25</v>
      </c>
      <c r="L52" s="152"/>
      <c r="M52" s="186" t="s">
        <v>25</v>
      </c>
      <c r="N52" s="152"/>
      <c r="O52" s="186" t="s">
        <v>25</v>
      </c>
      <c r="P52" s="152"/>
      <c r="Q52" s="186" t="s">
        <v>25</v>
      </c>
    </row>
    <row r="53" spans="1:17" ht="21.75" customHeight="1">
      <c r="E53" s="187"/>
      <c r="K53" s="194"/>
      <c r="O53" s="194"/>
      <c r="P53" s="190"/>
    </row>
    <row r="54" spans="1:17" ht="21.75" customHeight="1">
      <c r="A54" s="151" t="s">
        <v>70</v>
      </c>
      <c r="K54" s="194"/>
      <c r="O54" s="194"/>
      <c r="P54" s="190"/>
    </row>
    <row r="55" spans="1:17" ht="6" customHeight="1">
      <c r="E55" s="187"/>
      <c r="K55" s="194"/>
      <c r="O55" s="194"/>
      <c r="P55" s="190"/>
    </row>
    <row r="56" spans="1:17" ht="21.75" customHeight="1">
      <c r="A56" s="151" t="s">
        <v>11</v>
      </c>
      <c r="E56" s="187"/>
      <c r="K56" s="194"/>
      <c r="O56" s="194"/>
      <c r="P56" s="190"/>
    </row>
    <row r="57" spans="1:17" ht="6" customHeight="1">
      <c r="E57" s="187"/>
      <c r="K57" s="194"/>
      <c r="O57" s="194"/>
      <c r="P57" s="190"/>
    </row>
    <row r="58" spans="1:17" ht="21.75" customHeight="1">
      <c r="A58" s="157" t="s">
        <v>67</v>
      </c>
      <c r="E58" s="187"/>
      <c r="K58" s="194">
        <v>0</v>
      </c>
      <c r="M58" s="201">
        <v>19053200</v>
      </c>
      <c r="N58" s="202"/>
      <c r="O58" s="203">
        <v>0</v>
      </c>
      <c r="P58" s="202"/>
      <c r="Q58" s="201">
        <v>0</v>
      </c>
    </row>
    <row r="59" spans="1:17" ht="21.75" customHeight="1">
      <c r="A59" s="157" t="s">
        <v>37</v>
      </c>
      <c r="E59" s="187"/>
      <c r="K59" s="204">
        <v>27300297</v>
      </c>
      <c r="M59" s="205">
        <v>46393800</v>
      </c>
      <c r="N59" s="202"/>
      <c r="O59" s="203">
        <v>328864</v>
      </c>
      <c r="P59" s="202"/>
      <c r="Q59" s="201">
        <v>4385544</v>
      </c>
    </row>
    <row r="60" spans="1:17" ht="21.75" customHeight="1">
      <c r="A60" s="157" t="s">
        <v>59</v>
      </c>
      <c r="E60" s="187"/>
      <c r="K60" s="194">
        <v>189963403</v>
      </c>
      <c r="M60" s="201">
        <v>158700284</v>
      </c>
      <c r="N60" s="202"/>
      <c r="O60" s="203">
        <v>0</v>
      </c>
      <c r="P60" s="202"/>
      <c r="Q60" s="201">
        <v>0</v>
      </c>
    </row>
    <row r="61" spans="1:17" ht="21.75" customHeight="1">
      <c r="A61" s="157" t="s">
        <v>12</v>
      </c>
      <c r="E61" s="187"/>
      <c r="K61" s="204">
        <v>27528522</v>
      </c>
      <c r="M61" s="205">
        <v>42901025</v>
      </c>
      <c r="N61" s="202"/>
      <c r="O61" s="206">
        <v>1111413</v>
      </c>
      <c r="P61" s="202"/>
      <c r="Q61" s="205">
        <v>2723840</v>
      </c>
    </row>
    <row r="62" spans="1:17" ht="21.75" customHeight="1">
      <c r="A62" s="157" t="s">
        <v>190</v>
      </c>
      <c r="E62" s="187"/>
      <c r="K62" s="194"/>
      <c r="M62" s="201"/>
      <c r="N62" s="202"/>
      <c r="O62" s="203"/>
      <c r="P62" s="202"/>
      <c r="Q62" s="201"/>
    </row>
    <row r="63" spans="1:17" ht="21.75" customHeight="1">
      <c r="A63" s="157" t="s">
        <v>191</v>
      </c>
      <c r="E63" s="187"/>
      <c r="I63" s="158">
        <v>13</v>
      </c>
      <c r="K63" s="194">
        <v>31832222</v>
      </c>
      <c r="M63" s="201">
        <v>31458233</v>
      </c>
      <c r="N63" s="202"/>
      <c r="O63" s="203">
        <v>3784523</v>
      </c>
      <c r="P63" s="202"/>
      <c r="Q63" s="201">
        <v>3332345</v>
      </c>
    </row>
    <row r="64" spans="1:17" ht="21.75" customHeight="1">
      <c r="A64" s="157" t="s">
        <v>58</v>
      </c>
      <c r="E64" s="187"/>
      <c r="K64" s="194">
        <v>31334</v>
      </c>
      <c r="M64" s="201">
        <v>32635</v>
      </c>
      <c r="N64" s="202"/>
      <c r="O64" s="203">
        <v>0</v>
      </c>
      <c r="P64" s="202"/>
      <c r="Q64" s="201">
        <v>0</v>
      </c>
    </row>
    <row r="65" spans="1:17" ht="21.75" customHeight="1">
      <c r="A65" s="157" t="s">
        <v>49</v>
      </c>
      <c r="C65" s="151"/>
      <c r="K65" s="196">
        <v>11256097</v>
      </c>
      <c r="M65" s="197">
        <v>13103720</v>
      </c>
      <c r="O65" s="196">
        <v>221147</v>
      </c>
      <c r="Q65" s="197">
        <v>405289</v>
      </c>
    </row>
    <row r="66" spans="1:17" ht="6" customHeight="1">
      <c r="E66" s="187"/>
      <c r="K66" s="194"/>
      <c r="O66" s="194"/>
    </row>
    <row r="67" spans="1:17" ht="21.75" customHeight="1">
      <c r="A67" s="151" t="s">
        <v>50</v>
      </c>
      <c r="K67" s="196">
        <f>SUM(K58:K65)</f>
        <v>287911875</v>
      </c>
      <c r="M67" s="197">
        <f>SUM(M58:M65)</f>
        <v>311642897</v>
      </c>
      <c r="O67" s="196">
        <f>SUM(O58:O65)</f>
        <v>5445947</v>
      </c>
      <c r="Q67" s="197">
        <f>SUM(Q58:Q65)</f>
        <v>10847018</v>
      </c>
    </row>
    <row r="68" spans="1:17" ht="21.75" customHeight="1">
      <c r="E68" s="187"/>
      <c r="K68" s="194"/>
      <c r="O68" s="194"/>
    </row>
    <row r="69" spans="1:17" ht="21.75" customHeight="1">
      <c r="A69" s="151" t="s">
        <v>13</v>
      </c>
      <c r="J69" s="157"/>
      <c r="K69" s="194"/>
      <c r="L69" s="157"/>
      <c r="N69" s="157"/>
      <c r="O69" s="194"/>
      <c r="P69" s="157"/>
    </row>
    <row r="70" spans="1:17" ht="6" customHeight="1">
      <c r="E70" s="187"/>
      <c r="K70" s="194"/>
      <c r="O70" s="194"/>
    </row>
    <row r="71" spans="1:17" s="207" customFormat="1" ht="21.75" customHeight="1">
      <c r="A71" s="157" t="s">
        <v>192</v>
      </c>
      <c r="E71" s="208"/>
      <c r="I71" s="158"/>
      <c r="J71" s="158"/>
      <c r="K71" s="194">
        <v>1011914</v>
      </c>
      <c r="L71" s="158"/>
      <c r="M71" s="79">
        <v>1116164</v>
      </c>
      <c r="N71" s="158"/>
      <c r="O71" s="194">
        <v>0</v>
      </c>
      <c r="P71" s="158"/>
      <c r="Q71" s="79">
        <v>0</v>
      </c>
    </row>
    <row r="72" spans="1:17" s="207" customFormat="1" ht="21.75" customHeight="1">
      <c r="A72" s="157" t="s">
        <v>112</v>
      </c>
      <c r="E72" s="208"/>
      <c r="I72" s="158">
        <v>13</v>
      </c>
      <c r="J72" s="158"/>
      <c r="K72" s="194">
        <v>28431704</v>
      </c>
      <c r="L72" s="158"/>
      <c r="M72" s="79">
        <v>27201174</v>
      </c>
      <c r="N72" s="158"/>
      <c r="O72" s="194">
        <v>5751729</v>
      </c>
      <c r="P72" s="158"/>
      <c r="Q72" s="79">
        <v>5800635</v>
      </c>
    </row>
    <row r="73" spans="1:17" s="207" customFormat="1" ht="21.75" customHeight="1">
      <c r="A73" s="157" t="s">
        <v>14</v>
      </c>
      <c r="E73" s="208"/>
      <c r="I73" s="158"/>
      <c r="J73" s="158"/>
      <c r="K73" s="194">
        <v>5288019</v>
      </c>
      <c r="L73" s="158"/>
      <c r="M73" s="79">
        <v>2325754</v>
      </c>
      <c r="N73" s="158"/>
      <c r="O73" s="194">
        <v>1970883</v>
      </c>
      <c r="P73" s="158"/>
      <c r="Q73" s="79">
        <v>1153296</v>
      </c>
    </row>
    <row r="74" spans="1:17" s="207" customFormat="1" ht="21.75" customHeight="1">
      <c r="A74" s="157" t="s">
        <v>193</v>
      </c>
      <c r="E74" s="208"/>
      <c r="I74" s="158"/>
      <c r="J74" s="158"/>
      <c r="K74" s="196">
        <v>728725</v>
      </c>
      <c r="L74" s="158"/>
      <c r="M74" s="197">
        <v>0</v>
      </c>
      <c r="N74" s="158"/>
      <c r="O74" s="196">
        <v>0</v>
      </c>
      <c r="P74" s="158"/>
      <c r="Q74" s="197">
        <v>0</v>
      </c>
    </row>
    <row r="75" spans="1:17" ht="6" customHeight="1">
      <c r="J75" s="157"/>
      <c r="K75" s="194"/>
      <c r="L75" s="157"/>
      <c r="N75" s="157"/>
      <c r="O75" s="194"/>
      <c r="P75" s="157"/>
    </row>
    <row r="76" spans="1:17" ht="21.75" customHeight="1">
      <c r="A76" s="151" t="s">
        <v>51</v>
      </c>
      <c r="J76" s="157"/>
      <c r="K76" s="196">
        <f>SUM(K71:K75)</f>
        <v>35460362</v>
      </c>
      <c r="L76" s="157"/>
      <c r="M76" s="197">
        <f>SUM(M71:M75)</f>
        <v>30643092</v>
      </c>
      <c r="N76" s="157"/>
      <c r="O76" s="196">
        <f>SUM(O71:O75)</f>
        <v>7722612</v>
      </c>
      <c r="P76" s="157"/>
      <c r="Q76" s="197">
        <f>SUM(Q71:Q74)</f>
        <v>6953931</v>
      </c>
    </row>
    <row r="77" spans="1:17" ht="6" customHeight="1">
      <c r="K77" s="194"/>
      <c r="O77" s="194"/>
    </row>
    <row r="78" spans="1:17" ht="21.75" customHeight="1">
      <c r="A78" s="151" t="s">
        <v>15</v>
      </c>
      <c r="C78" s="151"/>
      <c r="K78" s="196">
        <f>SUM(K67+K76)</f>
        <v>323372237</v>
      </c>
      <c r="M78" s="197">
        <f>SUM(M67+M76)</f>
        <v>342285989</v>
      </c>
      <c r="O78" s="196">
        <f>SUM(O67+O76)</f>
        <v>13168559</v>
      </c>
      <c r="Q78" s="197">
        <f>SUM(Q67+Q76)</f>
        <v>17800949</v>
      </c>
    </row>
    <row r="79" spans="1:17" ht="21.75" customHeight="1">
      <c r="A79" s="151"/>
      <c r="C79" s="151"/>
      <c r="K79" s="79"/>
      <c r="O79" s="79"/>
      <c r="Q79" s="158"/>
    </row>
    <row r="80" spans="1:17" ht="21.75" customHeight="1">
      <c r="A80" s="151"/>
      <c r="C80" s="151"/>
      <c r="K80" s="79"/>
      <c r="O80" s="79"/>
    </row>
    <row r="81" spans="1:17" ht="21.75" customHeight="1">
      <c r="A81" s="151"/>
      <c r="C81" s="151"/>
      <c r="K81" s="79"/>
      <c r="O81" s="79"/>
    </row>
    <row r="82" spans="1:17" ht="21.75" customHeight="1">
      <c r="A82" s="151"/>
      <c r="C82" s="151"/>
      <c r="K82" s="79"/>
      <c r="O82" s="79"/>
    </row>
    <row r="83" spans="1:17" ht="21.75" customHeight="1">
      <c r="A83" s="151"/>
      <c r="C83" s="151"/>
      <c r="K83" s="79"/>
      <c r="O83" s="79"/>
    </row>
    <row r="84" spans="1:17" ht="20.25" customHeight="1">
      <c r="A84" s="151"/>
      <c r="C84" s="151"/>
      <c r="K84" s="79"/>
      <c r="O84" s="79"/>
    </row>
    <row r="85" spans="1:17" ht="21.95" customHeight="1">
      <c r="A85" s="1" t="str">
        <f>A43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s="151" customFormat="1" ht="21.75" customHeight="1">
      <c r="A86" s="151" t="str">
        <f>A44</f>
        <v xml:space="preserve">บริษัท เวฟ เอกซ์โพเนนเชียล จำกัด (มหาชน) </v>
      </c>
      <c r="I86" s="152"/>
      <c r="J86" s="152"/>
      <c r="K86" s="152"/>
      <c r="L86" s="152"/>
      <c r="M86" s="153"/>
      <c r="N86" s="152"/>
      <c r="O86" s="152"/>
      <c r="P86" s="152"/>
      <c r="Q86" s="153"/>
    </row>
    <row r="87" spans="1:17" s="151" customFormat="1" ht="21.75" customHeight="1">
      <c r="A87" s="151" t="s">
        <v>107</v>
      </c>
      <c r="I87" s="152"/>
      <c r="J87" s="152"/>
      <c r="K87" s="152"/>
      <c r="L87" s="152"/>
      <c r="M87" s="153"/>
      <c r="N87" s="152"/>
      <c r="O87" s="152"/>
      <c r="P87" s="152"/>
      <c r="Q87" s="153"/>
    </row>
    <row r="88" spans="1:17" s="151" customFormat="1" ht="21.75" customHeight="1">
      <c r="A88" s="159" t="str">
        <f>A46</f>
        <v>ณ วันที่ 30 มิถุนายน พ.ศ. 2566</v>
      </c>
      <c r="B88" s="154"/>
      <c r="C88" s="154"/>
      <c r="D88" s="154"/>
      <c r="E88" s="154"/>
      <c r="F88" s="154"/>
      <c r="G88" s="154"/>
      <c r="H88" s="154"/>
      <c r="I88" s="155"/>
      <c r="J88" s="155"/>
      <c r="K88" s="155"/>
      <c r="L88" s="155"/>
      <c r="M88" s="156"/>
      <c r="N88" s="155"/>
      <c r="O88" s="155"/>
      <c r="P88" s="155"/>
      <c r="Q88" s="156"/>
    </row>
    <row r="89" spans="1:17" s="151" customFormat="1" ht="21.75" customHeight="1">
      <c r="I89" s="152"/>
      <c r="J89" s="152"/>
      <c r="K89" s="152"/>
      <c r="L89" s="152"/>
      <c r="M89" s="153"/>
      <c r="N89" s="152"/>
      <c r="O89" s="152"/>
      <c r="P89" s="152"/>
      <c r="Q89" s="153"/>
    </row>
    <row r="90" spans="1:17" s="151" customFormat="1" ht="21.75" customHeight="1">
      <c r="I90" s="152"/>
      <c r="J90" s="152"/>
      <c r="K90" s="233" t="s">
        <v>38</v>
      </c>
      <c r="L90" s="233"/>
      <c r="M90" s="233"/>
      <c r="N90" s="183"/>
      <c r="O90" s="233" t="s">
        <v>74</v>
      </c>
      <c r="P90" s="233"/>
      <c r="Q90" s="233"/>
    </row>
    <row r="91" spans="1:17" s="151" customFormat="1" ht="21.75" customHeight="1">
      <c r="I91" s="152"/>
      <c r="J91" s="152"/>
      <c r="K91" s="153" t="s">
        <v>93</v>
      </c>
      <c r="L91" s="183"/>
      <c r="M91" s="153" t="s">
        <v>94</v>
      </c>
      <c r="N91" s="183"/>
      <c r="O91" s="153" t="s">
        <v>93</v>
      </c>
      <c r="P91" s="183"/>
      <c r="Q91" s="153" t="s">
        <v>94</v>
      </c>
    </row>
    <row r="92" spans="1:17" s="151" customFormat="1" ht="21.75" customHeight="1">
      <c r="I92" s="152"/>
      <c r="J92" s="152"/>
      <c r="K92" s="185" t="s">
        <v>134</v>
      </c>
      <c r="L92" s="152"/>
      <c r="M92" s="153" t="s">
        <v>45</v>
      </c>
      <c r="N92" s="183"/>
      <c r="O92" s="185" t="s">
        <v>134</v>
      </c>
      <c r="P92" s="152"/>
      <c r="Q92" s="153" t="s">
        <v>45</v>
      </c>
    </row>
    <row r="93" spans="1:17" s="151" customFormat="1" ht="21.75" customHeight="1">
      <c r="I93" s="152"/>
      <c r="J93" s="152"/>
      <c r="K93" s="108" t="s">
        <v>185</v>
      </c>
      <c r="L93" s="80"/>
      <c r="M93" s="108" t="s">
        <v>149</v>
      </c>
      <c r="N93" s="49"/>
      <c r="O93" s="108" t="s">
        <v>185</v>
      </c>
      <c r="P93" s="80"/>
      <c r="Q93" s="108" t="s">
        <v>149</v>
      </c>
    </row>
    <row r="94" spans="1:17" s="151" customFormat="1" ht="21.75" customHeight="1">
      <c r="I94" s="155" t="s">
        <v>39</v>
      </c>
      <c r="J94" s="152"/>
      <c r="K94" s="186" t="s">
        <v>25</v>
      </c>
      <c r="L94" s="152"/>
      <c r="M94" s="186" t="s">
        <v>25</v>
      </c>
      <c r="N94" s="152"/>
      <c r="O94" s="186" t="s">
        <v>25</v>
      </c>
      <c r="P94" s="152"/>
      <c r="Q94" s="186" t="s">
        <v>25</v>
      </c>
    </row>
    <row r="95" spans="1:17" ht="21.75" customHeight="1">
      <c r="A95" s="151"/>
      <c r="K95" s="194"/>
      <c r="O95" s="194"/>
    </row>
    <row r="96" spans="1:17" ht="21.75" customHeight="1">
      <c r="A96" s="151" t="s">
        <v>194</v>
      </c>
      <c r="K96" s="194"/>
      <c r="O96" s="194"/>
      <c r="P96" s="190"/>
    </row>
    <row r="97" spans="1:17" ht="6" customHeight="1">
      <c r="A97" s="209"/>
      <c r="B97" s="151"/>
      <c r="C97" s="151"/>
      <c r="D97" s="151"/>
      <c r="E97" s="151"/>
      <c r="F97" s="151"/>
      <c r="G97" s="151"/>
      <c r="H97" s="151"/>
      <c r="K97" s="194"/>
      <c r="O97" s="194"/>
      <c r="P97" s="79"/>
    </row>
    <row r="98" spans="1:17" ht="21.75" customHeight="1">
      <c r="A98" s="151" t="s">
        <v>71</v>
      </c>
      <c r="K98" s="194"/>
      <c r="O98" s="194"/>
      <c r="P98" s="190"/>
    </row>
    <row r="99" spans="1:17" ht="6" customHeight="1">
      <c r="A99" s="151"/>
      <c r="K99" s="194"/>
      <c r="O99" s="194"/>
      <c r="P99" s="190"/>
    </row>
    <row r="100" spans="1:17" ht="21.75" customHeight="1">
      <c r="A100" s="157" t="s">
        <v>52</v>
      </c>
      <c r="K100" s="194"/>
      <c r="L100" s="79"/>
      <c r="N100" s="79"/>
      <c r="O100" s="194"/>
      <c r="P100" s="79"/>
    </row>
    <row r="101" spans="1:17" ht="21.75" customHeight="1">
      <c r="B101" s="157" t="s">
        <v>53</v>
      </c>
      <c r="K101" s="194"/>
      <c r="L101" s="79"/>
      <c r="N101" s="79"/>
      <c r="O101" s="194"/>
      <c r="P101" s="79"/>
    </row>
    <row r="102" spans="1:17" ht="21.75" customHeight="1">
      <c r="C102" s="157" t="s">
        <v>195</v>
      </c>
      <c r="K102" s="194"/>
      <c r="L102" s="79"/>
      <c r="N102" s="79"/>
      <c r="O102" s="194"/>
      <c r="P102" s="79"/>
    </row>
    <row r="103" spans="1:17" ht="21.75" customHeight="1">
      <c r="D103" s="157" t="s">
        <v>196</v>
      </c>
      <c r="K103" s="194"/>
      <c r="L103" s="79"/>
      <c r="N103" s="79"/>
      <c r="O103" s="194"/>
      <c r="P103" s="79"/>
    </row>
    <row r="104" spans="1:17" ht="21.75" customHeight="1" thickBot="1">
      <c r="E104" s="157" t="s">
        <v>154</v>
      </c>
      <c r="I104" s="158">
        <v>15</v>
      </c>
      <c r="K104" s="199">
        <v>6406026518</v>
      </c>
      <c r="L104" s="79"/>
      <c r="M104" s="200">
        <v>6406026518</v>
      </c>
      <c r="N104" s="79"/>
      <c r="O104" s="199">
        <v>6406026518</v>
      </c>
      <c r="P104" s="79"/>
      <c r="Q104" s="200">
        <v>6406026518</v>
      </c>
    </row>
    <row r="105" spans="1:17" ht="6" customHeight="1" thickTop="1">
      <c r="K105" s="210"/>
      <c r="M105" s="211"/>
      <c r="O105" s="210"/>
      <c r="Q105" s="211"/>
    </row>
    <row r="106" spans="1:17" ht="21.75" customHeight="1">
      <c r="B106" s="157" t="s">
        <v>16</v>
      </c>
      <c r="J106" s="157"/>
      <c r="K106" s="194"/>
      <c r="L106" s="79"/>
      <c r="N106" s="79"/>
      <c r="O106" s="194"/>
      <c r="P106" s="79"/>
    </row>
    <row r="107" spans="1:17" ht="21.75" customHeight="1">
      <c r="C107" s="157" t="s">
        <v>197</v>
      </c>
      <c r="J107" s="157"/>
      <c r="K107" s="194"/>
      <c r="L107" s="79"/>
      <c r="N107" s="79"/>
      <c r="O107" s="194"/>
      <c r="P107" s="79"/>
    </row>
    <row r="108" spans="1:17" ht="21.75" customHeight="1">
      <c r="D108" s="157" t="s">
        <v>198</v>
      </c>
      <c r="J108" s="157"/>
      <c r="K108" s="194"/>
      <c r="L108" s="79"/>
      <c r="N108" s="79"/>
      <c r="O108" s="194"/>
      <c r="P108" s="79"/>
    </row>
    <row r="109" spans="1:17" ht="21.75" customHeight="1">
      <c r="E109" s="157" t="s">
        <v>199</v>
      </c>
      <c r="I109" s="158">
        <v>15</v>
      </c>
      <c r="J109" s="157"/>
      <c r="K109" s="194">
        <v>4323427054</v>
      </c>
      <c r="L109" s="79"/>
      <c r="M109" s="79">
        <v>4318936902</v>
      </c>
      <c r="N109" s="79"/>
      <c r="O109" s="194">
        <v>4323427054</v>
      </c>
      <c r="P109" s="79"/>
      <c r="Q109" s="79">
        <v>4318936902</v>
      </c>
    </row>
    <row r="110" spans="1:17" ht="21.75" customHeight="1">
      <c r="A110" s="157" t="s">
        <v>200</v>
      </c>
      <c r="I110" s="158">
        <v>15</v>
      </c>
      <c r="J110" s="157"/>
      <c r="K110" s="194">
        <v>-3144134068</v>
      </c>
      <c r="L110" s="79"/>
      <c r="M110" s="79">
        <v>-3141044841</v>
      </c>
      <c r="N110" s="79"/>
      <c r="O110" s="194">
        <v>-3144134068</v>
      </c>
      <c r="P110" s="79"/>
      <c r="Q110" s="79">
        <v>-3141044841</v>
      </c>
    </row>
    <row r="111" spans="1:17" ht="21.75" customHeight="1">
      <c r="A111" s="157" t="s">
        <v>130</v>
      </c>
      <c r="J111" s="157"/>
      <c r="K111" s="194">
        <v>-311118970</v>
      </c>
      <c r="L111" s="79"/>
      <c r="M111" s="79">
        <v>-303949872</v>
      </c>
      <c r="N111" s="79"/>
      <c r="O111" s="194">
        <v>-68192546</v>
      </c>
      <c r="P111" s="79"/>
      <c r="Q111" s="79">
        <v>-63537535</v>
      </c>
    </row>
    <row r="112" spans="1:17" ht="21.75" customHeight="1">
      <c r="A112" s="157" t="s">
        <v>81</v>
      </c>
      <c r="J112" s="157"/>
      <c r="K112" s="196">
        <v>-1069019</v>
      </c>
      <c r="L112" s="79"/>
      <c r="M112" s="197">
        <v>-6261361</v>
      </c>
      <c r="N112" s="79"/>
      <c r="O112" s="196">
        <v>0</v>
      </c>
      <c r="P112" s="79"/>
      <c r="Q112" s="197">
        <v>-5198122</v>
      </c>
    </row>
    <row r="113" spans="1:17" ht="6" customHeight="1">
      <c r="K113" s="210"/>
      <c r="M113" s="211"/>
      <c r="O113" s="210"/>
      <c r="Q113" s="211"/>
    </row>
    <row r="114" spans="1:17" ht="21.75" customHeight="1">
      <c r="A114" s="151" t="s">
        <v>102</v>
      </c>
      <c r="K114" s="196">
        <f>SUM(K109:K112)</f>
        <v>867104997</v>
      </c>
      <c r="M114" s="197">
        <f>SUM(M109:M112)</f>
        <v>867680828</v>
      </c>
      <c r="O114" s="196">
        <f>SUM(O109:O112)</f>
        <v>1111100440</v>
      </c>
      <c r="Q114" s="197">
        <f>SUM(Q109:Q112)</f>
        <v>1109156404</v>
      </c>
    </row>
    <row r="115" spans="1:17" ht="6" customHeight="1">
      <c r="E115" s="187"/>
      <c r="K115" s="194"/>
      <c r="O115" s="194"/>
    </row>
    <row r="116" spans="1:17" ht="21.75" customHeight="1">
      <c r="A116" s="151" t="s">
        <v>72</v>
      </c>
      <c r="K116" s="196">
        <f>SUM(K114:K114)</f>
        <v>867104997</v>
      </c>
      <c r="M116" s="197">
        <f>SUM(M114:M114)</f>
        <v>867680828</v>
      </c>
      <c r="O116" s="196">
        <f>SUM(O114:O114)</f>
        <v>1111100440</v>
      </c>
      <c r="Q116" s="197">
        <f>SUM(Q114:Q114)</f>
        <v>1109156404</v>
      </c>
    </row>
    <row r="117" spans="1:17" ht="6" customHeight="1">
      <c r="E117" s="187"/>
      <c r="K117" s="194"/>
      <c r="O117" s="194"/>
    </row>
    <row r="118" spans="1:17" ht="21.75" customHeight="1" thickBot="1">
      <c r="A118" s="151" t="s">
        <v>73</v>
      </c>
      <c r="K118" s="199">
        <f>K78+K116</f>
        <v>1190477234</v>
      </c>
      <c r="M118" s="200">
        <f>M78+M116</f>
        <v>1209966817</v>
      </c>
      <c r="O118" s="199">
        <f>O78+O116</f>
        <v>1124268999</v>
      </c>
      <c r="Q118" s="200">
        <f>Q78+Q116</f>
        <v>1126957353</v>
      </c>
    </row>
    <row r="119" spans="1:17" ht="21.75" customHeight="1" thickTop="1">
      <c r="K119" s="160"/>
      <c r="M119" s="160"/>
      <c r="O119" s="160"/>
      <c r="Q119" s="160"/>
    </row>
    <row r="126" spans="1:17" ht="20.25" customHeight="1"/>
    <row r="127" spans="1:17" ht="21.95" customHeight="1">
      <c r="A127" s="1" t="str">
        <f>A85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</sheetData>
  <mergeCells count="6">
    <mergeCell ref="K5:M5"/>
    <mergeCell ref="O5:Q5"/>
    <mergeCell ref="K48:M48"/>
    <mergeCell ref="O48:Q48"/>
    <mergeCell ref="K90:M90"/>
    <mergeCell ref="O90:Q9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56056-3B2E-4A81-BEE6-8A3D6ADB7E7F}">
  <dimension ref="A1:O150"/>
  <sheetViews>
    <sheetView topLeftCell="A54" zoomScaleNormal="100" zoomScaleSheetLayoutView="95" workbookViewId="0">
      <selection activeCell="F68" sqref="F68"/>
    </sheetView>
  </sheetViews>
  <sheetFormatPr defaultColWidth="9.42578125" defaultRowHeight="21.6" customHeight="1"/>
  <cols>
    <col min="1" max="4" width="1.5703125" style="16" customWidth="1"/>
    <col min="5" max="5" width="11.28515625" style="16" customWidth="1"/>
    <col min="6" max="6" width="26" style="16" customWidth="1"/>
    <col min="7" max="7" width="8" style="16" customWidth="1"/>
    <col min="8" max="8" width="0.5703125" style="23" customWidth="1"/>
    <col min="9" max="9" width="11.42578125" style="23" customWidth="1"/>
    <col min="10" max="10" width="0.5703125" style="23" customWidth="1"/>
    <col min="11" max="11" width="11.42578125" style="23" customWidth="1"/>
    <col min="12" max="12" width="0.5703125" style="23" customWidth="1"/>
    <col min="13" max="13" width="11.42578125" style="23" customWidth="1"/>
    <col min="14" max="14" width="0.5703125" style="23" customWidth="1"/>
    <col min="15" max="15" width="11.42578125" style="23" customWidth="1"/>
    <col min="16" max="16384" width="9.42578125" style="16"/>
  </cols>
  <sheetData>
    <row r="1" spans="1:15" ht="18" customHeight="1">
      <c r="A1" s="151" t="s">
        <v>238</v>
      </c>
      <c r="B1" s="5"/>
      <c r="C1" s="5"/>
      <c r="D1" s="5"/>
      <c r="E1" s="5"/>
      <c r="F1" s="5"/>
      <c r="G1" s="6"/>
      <c r="H1" s="7"/>
      <c r="I1" s="7"/>
      <c r="J1" s="7"/>
      <c r="K1" s="7"/>
      <c r="L1" s="7"/>
      <c r="M1" s="7"/>
      <c r="N1" s="7"/>
      <c r="O1" s="7"/>
    </row>
    <row r="2" spans="1:15" ht="18" customHeight="1">
      <c r="A2" s="8" t="s">
        <v>26</v>
      </c>
      <c r="B2" s="5"/>
      <c r="C2" s="5"/>
      <c r="D2" s="5"/>
      <c r="E2" s="5"/>
      <c r="F2" s="5"/>
      <c r="G2" s="6"/>
      <c r="H2" s="7"/>
      <c r="I2" s="7"/>
      <c r="J2" s="7"/>
      <c r="K2" s="7"/>
      <c r="L2" s="7"/>
      <c r="M2" s="7"/>
      <c r="N2" s="7"/>
      <c r="O2" s="7"/>
    </row>
    <row r="3" spans="1:15" ht="18" customHeight="1">
      <c r="A3" s="9" t="s">
        <v>202</v>
      </c>
      <c r="B3" s="10"/>
      <c r="C3" s="10"/>
      <c r="D3" s="10"/>
      <c r="E3" s="10"/>
      <c r="F3" s="10"/>
      <c r="G3" s="11"/>
      <c r="H3" s="12"/>
      <c r="I3" s="12"/>
      <c r="J3" s="12"/>
      <c r="K3" s="12"/>
      <c r="L3" s="12"/>
      <c r="M3" s="12"/>
      <c r="N3" s="12"/>
      <c r="O3" s="12"/>
    </row>
    <row r="4" spans="1:15" ht="12" customHeight="1">
      <c r="A4" s="5"/>
      <c r="B4" s="5"/>
      <c r="C4" s="5"/>
      <c r="D4" s="5"/>
      <c r="E4" s="5"/>
      <c r="F4" s="5"/>
      <c r="G4" s="6"/>
      <c r="H4" s="7"/>
      <c r="I4" s="7"/>
      <c r="J4" s="7"/>
      <c r="K4" s="7"/>
      <c r="L4" s="7"/>
      <c r="M4" s="7"/>
      <c r="N4" s="7"/>
      <c r="O4" s="7"/>
    </row>
    <row r="5" spans="1:15" ht="19.149999999999999" customHeight="1">
      <c r="A5" s="5"/>
      <c r="B5" s="5"/>
      <c r="C5" s="5"/>
      <c r="D5" s="5"/>
      <c r="E5" s="5"/>
      <c r="F5" s="5"/>
      <c r="G5" s="6"/>
      <c r="H5" s="6"/>
      <c r="I5" s="234" t="s">
        <v>36</v>
      </c>
      <c r="J5" s="234"/>
      <c r="K5" s="234"/>
      <c r="L5" s="48"/>
      <c r="M5" s="235" t="s">
        <v>74</v>
      </c>
      <c r="N5" s="235"/>
      <c r="O5" s="235"/>
    </row>
    <row r="6" spans="1:15" ht="19.149999999999999" customHeight="1">
      <c r="A6" s="5"/>
      <c r="B6" s="5"/>
      <c r="C6" s="5"/>
      <c r="D6" s="5"/>
      <c r="E6" s="5"/>
      <c r="F6" s="5"/>
      <c r="G6" s="6"/>
      <c r="H6" s="50"/>
      <c r="I6" s="49" t="s">
        <v>134</v>
      </c>
      <c r="J6" s="50"/>
      <c r="K6" s="49" t="s">
        <v>134</v>
      </c>
      <c r="L6" s="51"/>
      <c r="M6" s="49" t="s">
        <v>134</v>
      </c>
      <c r="N6" s="50"/>
      <c r="O6" s="49" t="s">
        <v>134</v>
      </c>
    </row>
    <row r="7" spans="1:15" ht="19.149999999999999" customHeight="1">
      <c r="A7" s="5"/>
      <c r="B7" s="5"/>
      <c r="C7" s="5"/>
      <c r="D7" s="5"/>
      <c r="E7" s="5"/>
      <c r="F7" s="5"/>
      <c r="G7" s="6"/>
      <c r="H7" s="53"/>
      <c r="I7" s="52" t="s">
        <v>185</v>
      </c>
      <c r="J7" s="53"/>
      <c r="K7" s="52" t="s">
        <v>149</v>
      </c>
      <c r="L7" s="54"/>
      <c r="M7" s="52" t="s">
        <v>149</v>
      </c>
      <c r="N7" s="53"/>
      <c r="O7" s="52" t="s">
        <v>149</v>
      </c>
    </row>
    <row r="8" spans="1:15" ht="19.149999999999999" customHeight="1">
      <c r="A8" s="5"/>
      <c r="B8" s="5"/>
      <c r="C8" s="5"/>
      <c r="D8" s="5"/>
      <c r="E8" s="5"/>
      <c r="F8" s="5"/>
      <c r="G8" s="56" t="s">
        <v>39</v>
      </c>
      <c r="H8" s="48"/>
      <c r="I8" s="56" t="s">
        <v>25</v>
      </c>
      <c r="J8" s="48"/>
      <c r="K8" s="56" t="s">
        <v>25</v>
      </c>
      <c r="L8" s="48"/>
      <c r="M8" s="56" t="s">
        <v>25</v>
      </c>
      <c r="N8" s="48"/>
      <c r="O8" s="56" t="s">
        <v>25</v>
      </c>
    </row>
    <row r="9" spans="1:15" ht="5.0999999999999996" customHeight="1">
      <c r="A9" s="5"/>
      <c r="B9" s="5"/>
      <c r="C9" s="5"/>
      <c r="D9" s="5"/>
      <c r="E9" s="5"/>
      <c r="F9" s="5"/>
      <c r="G9" s="6"/>
      <c r="H9" s="53"/>
      <c r="I9" s="123"/>
      <c r="J9" s="53"/>
      <c r="K9" s="53"/>
      <c r="L9" s="53"/>
      <c r="M9" s="123"/>
      <c r="N9" s="53"/>
      <c r="O9" s="53"/>
    </row>
    <row r="10" spans="1:15" ht="19.149999999999999" customHeight="1">
      <c r="A10" s="5" t="s">
        <v>132</v>
      </c>
      <c r="B10" s="5"/>
      <c r="C10" s="5"/>
      <c r="D10" s="5"/>
      <c r="E10" s="5"/>
      <c r="F10" s="5"/>
      <c r="G10" s="6"/>
      <c r="H10" s="13"/>
      <c r="I10" s="124">
        <v>109799546</v>
      </c>
      <c r="J10" s="13"/>
      <c r="K10" s="66">
        <v>61199299</v>
      </c>
      <c r="L10" s="66"/>
      <c r="M10" s="126">
        <v>0</v>
      </c>
      <c r="N10" s="66"/>
      <c r="O10" s="33">
        <v>0</v>
      </c>
    </row>
    <row r="11" spans="1:15" ht="19.149999999999999" customHeight="1">
      <c r="A11" s="5" t="s">
        <v>133</v>
      </c>
      <c r="B11" s="5"/>
      <c r="C11" s="5"/>
      <c r="D11" s="5"/>
      <c r="E11" s="5"/>
      <c r="F11" s="5"/>
      <c r="G11" s="6"/>
      <c r="H11" s="13"/>
      <c r="I11" s="125">
        <v>-67915999</v>
      </c>
      <c r="J11" s="13"/>
      <c r="K11" s="17">
        <v>-60831030</v>
      </c>
      <c r="L11" s="66"/>
      <c r="M11" s="125">
        <v>0</v>
      </c>
      <c r="N11" s="66"/>
      <c r="O11" s="17">
        <v>0</v>
      </c>
    </row>
    <row r="12" spans="1:15" ht="5.0999999999999996" customHeight="1">
      <c r="A12" s="58"/>
      <c r="B12" s="5"/>
      <c r="C12" s="5"/>
      <c r="D12" s="5"/>
      <c r="E12" s="5"/>
      <c r="F12" s="5"/>
      <c r="G12" s="6"/>
      <c r="H12" s="13"/>
      <c r="I12" s="94"/>
      <c r="J12" s="13"/>
      <c r="K12" s="13"/>
      <c r="L12" s="13"/>
      <c r="M12" s="94"/>
      <c r="N12" s="59"/>
      <c r="O12" s="13"/>
    </row>
    <row r="13" spans="1:15" ht="19.149999999999999" customHeight="1">
      <c r="A13" s="8" t="s">
        <v>44</v>
      </c>
      <c r="B13" s="5"/>
      <c r="C13" s="5"/>
      <c r="D13" s="5"/>
      <c r="E13" s="5"/>
      <c r="F13" s="5"/>
      <c r="G13" s="6"/>
      <c r="H13" s="14"/>
      <c r="I13" s="96">
        <f>+I10+I11</f>
        <v>41883547</v>
      </c>
      <c r="J13" s="14"/>
      <c r="K13" s="14">
        <f>+K10+K11</f>
        <v>368269</v>
      </c>
      <c r="L13" s="14"/>
      <c r="M13" s="96">
        <f>+M10+M11</f>
        <v>0</v>
      </c>
      <c r="N13" s="60"/>
      <c r="O13" s="14">
        <f>+O10+O11</f>
        <v>0</v>
      </c>
    </row>
    <row r="14" spans="1:15" ht="19.149999999999999" customHeight="1">
      <c r="A14" s="5" t="s">
        <v>18</v>
      </c>
      <c r="B14" s="58"/>
      <c r="C14" s="5"/>
      <c r="D14" s="5"/>
      <c r="E14" s="5"/>
      <c r="F14" s="5"/>
      <c r="G14" s="6"/>
      <c r="H14" s="13"/>
      <c r="I14" s="124">
        <v>2663073</v>
      </c>
      <c r="J14" s="13"/>
      <c r="K14" s="66">
        <v>19205544</v>
      </c>
      <c r="L14" s="66"/>
      <c r="M14" s="124">
        <v>2751633</v>
      </c>
      <c r="N14" s="66"/>
      <c r="O14" s="66">
        <v>18643509</v>
      </c>
    </row>
    <row r="15" spans="1:15" ht="19.149999999999999" customHeight="1">
      <c r="A15" s="5" t="s">
        <v>245</v>
      </c>
      <c r="B15" s="58"/>
      <c r="C15" s="5"/>
      <c r="D15" s="5"/>
      <c r="E15" s="5"/>
      <c r="F15" s="5"/>
      <c r="G15" s="6"/>
      <c r="H15" s="13"/>
      <c r="I15" s="124">
        <v>1672528</v>
      </c>
      <c r="J15" s="13"/>
      <c r="K15" s="14">
        <v>0</v>
      </c>
      <c r="L15" s="66"/>
      <c r="M15" s="96">
        <v>0</v>
      </c>
      <c r="N15" s="66"/>
      <c r="O15" s="14">
        <v>0</v>
      </c>
    </row>
    <row r="16" spans="1:15" ht="19.149999999999999" customHeight="1">
      <c r="A16" s="5" t="s">
        <v>19</v>
      </c>
      <c r="B16" s="5"/>
      <c r="C16" s="5"/>
      <c r="D16" s="5"/>
      <c r="E16" s="5"/>
      <c r="F16" s="5"/>
      <c r="G16" s="6"/>
      <c r="H16" s="13"/>
      <c r="I16" s="126">
        <v>-13759288</v>
      </c>
      <c r="J16" s="13"/>
      <c r="K16" s="33">
        <v>-9558099</v>
      </c>
      <c r="L16" s="66"/>
      <c r="M16" s="126">
        <v>0</v>
      </c>
      <c r="N16" s="66"/>
      <c r="O16" s="33">
        <v>0</v>
      </c>
    </row>
    <row r="17" spans="1:15" ht="19.149999999999999" customHeight="1">
      <c r="A17" s="5" t="s">
        <v>20</v>
      </c>
      <c r="B17" s="8"/>
      <c r="C17" s="5"/>
      <c r="D17" s="5"/>
      <c r="E17" s="5"/>
      <c r="F17" s="5"/>
      <c r="G17" s="6"/>
      <c r="H17" s="13"/>
      <c r="I17" s="126">
        <v>-37242668</v>
      </c>
      <c r="J17" s="13"/>
      <c r="K17" s="33">
        <v>-21589931</v>
      </c>
      <c r="L17" s="66"/>
      <c r="M17" s="126">
        <v>-7559151</v>
      </c>
      <c r="N17" s="66"/>
      <c r="O17" s="33">
        <v>-1873255</v>
      </c>
    </row>
    <row r="18" spans="1:15" ht="18" customHeight="1">
      <c r="A18" s="5" t="s">
        <v>244</v>
      </c>
      <c r="B18" s="93"/>
      <c r="C18" s="5"/>
      <c r="D18" s="5"/>
      <c r="E18" s="5"/>
      <c r="F18" s="5"/>
      <c r="G18" s="6"/>
      <c r="H18" s="13"/>
      <c r="I18" s="126">
        <v>0</v>
      </c>
      <c r="J18" s="13"/>
      <c r="K18" s="33">
        <v>0</v>
      </c>
      <c r="L18" s="66"/>
      <c r="M18" s="126">
        <v>0</v>
      </c>
      <c r="N18" s="66"/>
      <c r="O18" s="33">
        <v>-1943890</v>
      </c>
    </row>
    <row r="19" spans="1:15" ht="19.149999999999999" customHeight="1">
      <c r="A19" s="5" t="s">
        <v>141</v>
      </c>
      <c r="B19" s="8"/>
      <c r="C19" s="5"/>
      <c r="D19" s="5"/>
      <c r="E19" s="5"/>
      <c r="F19" s="5"/>
      <c r="G19" s="62"/>
      <c r="H19" s="13"/>
      <c r="I19" s="126">
        <v>0</v>
      </c>
      <c r="J19" s="13"/>
      <c r="K19" s="33">
        <v>0</v>
      </c>
      <c r="L19" s="66"/>
      <c r="M19" s="126">
        <v>0</v>
      </c>
      <c r="N19" s="66"/>
      <c r="O19" s="33">
        <v>33548122</v>
      </c>
    </row>
    <row r="20" spans="1:15" ht="19.149999999999999" customHeight="1">
      <c r="A20" s="5" t="s">
        <v>55</v>
      </c>
      <c r="B20" s="8"/>
      <c r="C20" s="5"/>
      <c r="D20" s="5"/>
      <c r="E20" s="5"/>
      <c r="F20" s="5"/>
      <c r="G20" s="6"/>
      <c r="H20" s="13"/>
      <c r="I20" s="126">
        <v>-911495</v>
      </c>
      <c r="J20" s="13"/>
      <c r="K20" s="33">
        <v>-3975607</v>
      </c>
      <c r="L20" s="66"/>
      <c r="M20" s="126">
        <v>-145994</v>
      </c>
      <c r="N20" s="66"/>
      <c r="O20" s="33">
        <v>-2823658</v>
      </c>
    </row>
    <row r="21" spans="1:15" ht="19.149999999999999" customHeight="1">
      <c r="A21" s="16" t="s">
        <v>122</v>
      </c>
      <c r="B21" s="8"/>
      <c r="C21" s="5"/>
      <c r="D21" s="5"/>
      <c r="E21" s="5"/>
      <c r="F21" s="5"/>
      <c r="G21" s="62"/>
      <c r="H21" s="13"/>
      <c r="I21" s="125">
        <v>0</v>
      </c>
      <c r="J21" s="13"/>
      <c r="K21" s="17">
        <v>4728094</v>
      </c>
      <c r="L21" s="66"/>
      <c r="M21" s="125">
        <v>0</v>
      </c>
      <c r="N21" s="66"/>
      <c r="O21" s="17">
        <v>0</v>
      </c>
    </row>
    <row r="22" spans="1:15" ht="5.0999999999999996" customHeight="1">
      <c r="A22" s="8"/>
      <c r="B22" s="8"/>
      <c r="C22" s="5"/>
      <c r="D22" s="5"/>
      <c r="E22" s="5"/>
      <c r="F22" s="5"/>
      <c r="G22" s="6"/>
      <c r="H22" s="13"/>
      <c r="I22" s="94"/>
      <c r="J22" s="13"/>
      <c r="K22" s="13"/>
      <c r="L22" s="13"/>
      <c r="M22" s="94"/>
      <c r="N22" s="59"/>
      <c r="O22" s="13"/>
    </row>
    <row r="23" spans="1:15" ht="19.149999999999999" customHeight="1">
      <c r="A23" s="8" t="s">
        <v>87</v>
      </c>
      <c r="H23" s="14"/>
      <c r="I23" s="96">
        <f>SUM(I13:I22)</f>
        <v>-5694303</v>
      </c>
      <c r="J23" s="14"/>
      <c r="K23" s="14">
        <f>SUM(K13:K22)</f>
        <v>-10821730</v>
      </c>
      <c r="L23" s="14"/>
      <c r="M23" s="96">
        <f>SUM(M13:M22)</f>
        <v>-4953512</v>
      </c>
      <c r="N23" s="60"/>
      <c r="O23" s="14">
        <f>SUM(O13:O22)</f>
        <v>45550828</v>
      </c>
    </row>
    <row r="24" spans="1:15" ht="19.149999999999999" customHeight="1">
      <c r="A24" s="5" t="s">
        <v>159</v>
      </c>
      <c r="G24" s="61"/>
      <c r="H24" s="13"/>
      <c r="I24" s="125">
        <v>-350828</v>
      </c>
      <c r="J24" s="13"/>
      <c r="K24" s="17">
        <v>-17739</v>
      </c>
      <c r="L24" s="66"/>
      <c r="M24" s="125">
        <v>0</v>
      </c>
      <c r="N24" s="34"/>
      <c r="O24" s="17">
        <v>0</v>
      </c>
    </row>
    <row r="25" spans="1:15" ht="5.0999999999999996" customHeight="1">
      <c r="A25" s="5"/>
      <c r="H25" s="13"/>
      <c r="I25" s="94"/>
      <c r="J25" s="13"/>
      <c r="K25" s="13"/>
      <c r="L25" s="60"/>
      <c r="M25" s="94"/>
      <c r="N25" s="13"/>
      <c r="O25" s="13"/>
    </row>
    <row r="26" spans="1:15" ht="19.149999999999999" customHeight="1">
      <c r="A26" s="8" t="s">
        <v>164</v>
      </c>
      <c r="H26" s="14"/>
      <c r="I26" s="96"/>
      <c r="J26" s="14"/>
      <c r="K26" s="14"/>
      <c r="L26" s="14"/>
      <c r="M26" s="96"/>
      <c r="N26" s="14"/>
      <c r="O26" s="14"/>
    </row>
    <row r="27" spans="1:15" ht="19.149999999999999" customHeight="1">
      <c r="A27" s="8"/>
      <c r="B27" s="8" t="s">
        <v>165</v>
      </c>
      <c r="H27" s="14"/>
      <c r="I27" s="96">
        <f>SUM(I23:I25)</f>
        <v>-6045131</v>
      </c>
      <c r="J27" s="14"/>
      <c r="K27" s="14">
        <f>SUM(K23:K25)</f>
        <v>-10839469</v>
      </c>
      <c r="L27" s="14"/>
      <c r="M27" s="96">
        <f>SUM(M23:M25)</f>
        <v>-4953512</v>
      </c>
      <c r="N27" s="14"/>
      <c r="O27" s="14">
        <f>SUM(O23:O25)</f>
        <v>45550828</v>
      </c>
    </row>
    <row r="28" spans="1:15" ht="19.149999999999999" customHeight="1">
      <c r="A28" s="5" t="s">
        <v>166</v>
      </c>
      <c r="B28" s="8"/>
      <c r="H28" s="14"/>
      <c r="I28" s="96"/>
      <c r="J28" s="14"/>
      <c r="K28" s="14"/>
      <c r="L28" s="14"/>
      <c r="M28" s="96"/>
      <c r="N28" s="14"/>
      <c r="O28" s="14"/>
    </row>
    <row r="29" spans="1:15" ht="19.149999999999999" customHeight="1">
      <c r="A29" s="5"/>
      <c r="B29" s="16" t="s">
        <v>167</v>
      </c>
      <c r="G29" s="61"/>
      <c r="H29" s="13"/>
      <c r="I29" s="125">
        <v>1583474</v>
      </c>
      <c r="J29" s="13"/>
      <c r="K29" s="17">
        <v>5007503</v>
      </c>
      <c r="L29" s="33"/>
      <c r="M29" s="125">
        <v>0</v>
      </c>
      <c r="N29" s="33"/>
      <c r="O29" s="17">
        <v>0</v>
      </c>
    </row>
    <row r="30" spans="1:15" ht="5.0999999999999996" customHeight="1">
      <c r="A30" s="5"/>
      <c r="H30" s="14"/>
      <c r="I30" s="96"/>
      <c r="J30" s="14"/>
      <c r="K30" s="14"/>
      <c r="L30" s="14"/>
      <c r="M30" s="96"/>
      <c r="N30" s="14"/>
      <c r="O30" s="14"/>
    </row>
    <row r="31" spans="1:15" ht="19.149999999999999" customHeight="1">
      <c r="A31" s="8" t="s">
        <v>140</v>
      </c>
      <c r="H31" s="14"/>
      <c r="I31" s="95">
        <f>SUM(I26:I29)</f>
        <v>-4461657</v>
      </c>
      <c r="J31" s="14"/>
      <c r="K31" s="57">
        <f>SUM(K26:K29)</f>
        <v>-5831966</v>
      </c>
      <c r="L31" s="14"/>
      <c r="M31" s="95">
        <f>SUM(M26:M29)</f>
        <v>-4953512</v>
      </c>
      <c r="N31" s="14"/>
      <c r="O31" s="57">
        <f>SUM(O26:O29)</f>
        <v>45550828</v>
      </c>
    </row>
    <row r="32" spans="1:15" ht="5.0999999999999996" customHeight="1">
      <c r="A32" s="8"/>
      <c r="H32" s="14"/>
      <c r="I32" s="96"/>
      <c r="J32" s="14"/>
      <c r="K32" s="14"/>
      <c r="L32" s="14"/>
      <c r="M32" s="96"/>
      <c r="N32" s="14"/>
      <c r="O32" s="14"/>
    </row>
    <row r="33" spans="1:15" ht="19.149999999999999" customHeight="1">
      <c r="A33" s="8" t="s">
        <v>252</v>
      </c>
      <c r="B33" s="5"/>
      <c r="C33" s="5"/>
      <c r="D33" s="5"/>
      <c r="E33" s="5"/>
      <c r="F33" s="5"/>
      <c r="G33" s="6"/>
      <c r="H33" s="13"/>
      <c r="I33" s="96"/>
      <c r="J33" s="13"/>
      <c r="K33" s="14"/>
      <c r="L33" s="13"/>
      <c r="M33" s="96"/>
      <c r="N33" s="13"/>
      <c r="O33" s="14"/>
    </row>
    <row r="34" spans="1:15" ht="19.149999999999999" customHeight="1">
      <c r="A34" s="18" t="s">
        <v>103</v>
      </c>
      <c r="B34" s="5"/>
      <c r="C34" s="5"/>
      <c r="D34" s="5"/>
      <c r="E34" s="5"/>
      <c r="F34" s="5"/>
      <c r="G34" s="6"/>
      <c r="H34" s="13"/>
      <c r="I34" s="96"/>
      <c r="J34" s="13"/>
      <c r="K34" s="14"/>
      <c r="L34" s="13"/>
      <c r="M34" s="96"/>
      <c r="N34" s="13"/>
      <c r="O34" s="14"/>
    </row>
    <row r="35" spans="1:15" ht="19.149999999999999" customHeight="1">
      <c r="A35" s="8"/>
      <c r="B35" s="5" t="s">
        <v>155</v>
      </c>
      <c r="C35" s="5"/>
      <c r="D35" s="5"/>
      <c r="E35" s="5"/>
      <c r="F35" s="5"/>
      <c r="G35" s="6"/>
      <c r="H35" s="13"/>
      <c r="I35" s="96"/>
      <c r="J35" s="13"/>
      <c r="K35" s="14"/>
      <c r="L35" s="13"/>
      <c r="M35" s="96"/>
      <c r="N35" s="13"/>
      <c r="O35" s="14"/>
    </row>
    <row r="36" spans="1:15" ht="19.149999999999999" customHeight="1">
      <c r="A36" s="8"/>
      <c r="B36" s="5"/>
      <c r="C36" s="5" t="s">
        <v>156</v>
      </c>
      <c r="D36" s="5"/>
      <c r="E36" s="5"/>
      <c r="F36" s="5"/>
      <c r="G36" s="6"/>
      <c r="H36" s="13"/>
      <c r="I36" s="96"/>
      <c r="J36" s="13"/>
      <c r="K36" s="14"/>
      <c r="L36" s="13"/>
      <c r="M36" s="96"/>
      <c r="N36" s="13"/>
      <c r="O36" s="14"/>
    </row>
    <row r="37" spans="1:15" ht="19.149999999999999" customHeight="1">
      <c r="A37" s="8"/>
      <c r="B37" s="5"/>
      <c r="C37" s="5" t="s">
        <v>224</v>
      </c>
      <c r="D37" s="5"/>
      <c r="E37" s="5"/>
      <c r="F37" s="5"/>
      <c r="G37" s="6"/>
      <c r="H37" s="13"/>
      <c r="I37" s="96"/>
      <c r="J37" s="13"/>
      <c r="K37" s="14"/>
      <c r="L37" s="13"/>
      <c r="M37" s="96"/>
      <c r="N37" s="13"/>
      <c r="O37" s="14"/>
    </row>
    <row r="38" spans="1:15" ht="19.149999999999999" customHeight="1">
      <c r="A38" s="8"/>
      <c r="B38" s="5"/>
      <c r="C38" s="5"/>
      <c r="D38" s="5" t="s">
        <v>225</v>
      </c>
      <c r="E38" s="5"/>
      <c r="F38" s="5"/>
      <c r="G38" s="6"/>
      <c r="H38" s="13"/>
      <c r="I38" s="96"/>
      <c r="J38" s="13"/>
      <c r="K38" s="14"/>
      <c r="L38" s="13"/>
      <c r="M38" s="96"/>
      <c r="N38" s="13"/>
      <c r="O38" s="14"/>
    </row>
    <row r="39" spans="1:15" ht="19.149999999999999" customHeight="1">
      <c r="A39" s="8"/>
      <c r="B39" s="5"/>
      <c r="C39" s="5"/>
      <c r="D39" s="5"/>
      <c r="E39" s="5" t="s">
        <v>183</v>
      </c>
      <c r="F39" s="5"/>
      <c r="G39" s="6">
        <v>5</v>
      </c>
      <c r="H39" s="13"/>
      <c r="I39" s="96">
        <v>14400000</v>
      </c>
      <c r="J39" s="13"/>
      <c r="K39" s="14">
        <v>0</v>
      </c>
      <c r="L39" s="13"/>
      <c r="M39" s="96">
        <v>14400000</v>
      </c>
      <c r="N39" s="13"/>
      <c r="O39" s="14">
        <v>0</v>
      </c>
    </row>
    <row r="40" spans="1:15" ht="19.149999999999999" customHeight="1">
      <c r="A40" s="18"/>
      <c r="B40" s="5" t="s">
        <v>223</v>
      </c>
      <c r="C40" s="5"/>
      <c r="D40" s="5"/>
      <c r="E40" s="5"/>
      <c r="F40" s="5"/>
      <c r="G40" s="6"/>
      <c r="H40" s="13"/>
      <c r="I40" s="96"/>
      <c r="J40" s="13"/>
      <c r="K40" s="14"/>
      <c r="L40" s="13"/>
      <c r="M40" s="96"/>
      <c r="N40" s="13"/>
      <c r="O40" s="14"/>
    </row>
    <row r="41" spans="1:15" ht="19.149999999999999" customHeight="1">
      <c r="A41" s="18"/>
      <c r="B41" s="5"/>
      <c r="C41" s="5" t="s">
        <v>156</v>
      </c>
      <c r="D41" s="5"/>
      <c r="E41" s="5"/>
      <c r="F41" s="5"/>
      <c r="G41" s="6"/>
      <c r="H41" s="13"/>
      <c r="I41" s="96"/>
      <c r="J41" s="13"/>
      <c r="K41" s="14"/>
      <c r="L41" s="13"/>
      <c r="M41" s="96"/>
      <c r="N41" s="13"/>
      <c r="O41" s="14"/>
    </row>
    <row r="42" spans="1:15" ht="19.149999999999999" customHeight="1">
      <c r="A42" s="8"/>
      <c r="C42" s="5" t="s">
        <v>243</v>
      </c>
      <c r="D42" s="5"/>
      <c r="E42" s="5"/>
      <c r="F42" s="5"/>
      <c r="G42" s="6"/>
      <c r="H42" s="13"/>
      <c r="I42" s="125">
        <v>-5780</v>
      </c>
      <c r="J42" s="13"/>
      <c r="K42" s="17">
        <v>0</v>
      </c>
      <c r="L42" s="13"/>
      <c r="M42" s="125">
        <v>0</v>
      </c>
      <c r="N42" s="13"/>
      <c r="O42" s="17">
        <v>0</v>
      </c>
    </row>
    <row r="43" spans="1:15" ht="19.149999999999999" customHeight="1">
      <c r="A43" s="5" t="s">
        <v>231</v>
      </c>
      <c r="B43" s="18"/>
      <c r="C43" s="5"/>
      <c r="D43" s="5"/>
      <c r="E43" s="5"/>
      <c r="F43" s="5"/>
      <c r="G43" s="6"/>
      <c r="H43" s="13"/>
      <c r="I43" s="94"/>
      <c r="J43" s="13"/>
      <c r="K43" s="13"/>
      <c r="L43" s="13"/>
      <c r="M43" s="94"/>
      <c r="N43" s="13"/>
      <c r="O43" s="13"/>
    </row>
    <row r="44" spans="1:15" ht="19.149999999999999" customHeight="1">
      <c r="B44" s="16" t="s">
        <v>131</v>
      </c>
      <c r="C44" s="5"/>
      <c r="D44" s="5"/>
      <c r="E44" s="5"/>
      <c r="F44" s="5"/>
      <c r="G44" s="6"/>
      <c r="H44" s="14"/>
      <c r="I44" s="96">
        <f>I27+SUM(I34:I42)</f>
        <v>8349089</v>
      </c>
      <c r="J44" s="14"/>
      <c r="K44" s="14">
        <f>K27+SUM(K34:K38)</f>
        <v>-10839469</v>
      </c>
      <c r="L44" s="14"/>
      <c r="M44" s="96">
        <f>M27+SUM(M34:M42)</f>
        <v>9446488</v>
      </c>
      <c r="N44" s="13"/>
      <c r="O44" s="14">
        <f>O27+SUM(O34:O38)</f>
        <v>45550828</v>
      </c>
    </row>
    <row r="45" spans="1:15" ht="5.0999999999999996" customHeight="1">
      <c r="A45" s="5"/>
      <c r="B45" s="18"/>
      <c r="C45" s="5"/>
      <c r="D45" s="5"/>
      <c r="E45" s="5"/>
      <c r="F45" s="5"/>
      <c r="G45" s="6"/>
      <c r="H45" s="14"/>
      <c r="I45" s="96"/>
      <c r="J45" s="14"/>
      <c r="K45" s="14"/>
      <c r="L45" s="14"/>
      <c r="M45" s="96"/>
      <c r="N45" s="13"/>
      <c r="O45" s="14"/>
    </row>
    <row r="46" spans="1:15" ht="19.149999999999999" customHeight="1">
      <c r="A46" s="18" t="s">
        <v>104</v>
      </c>
      <c r="F46" s="5"/>
      <c r="G46" s="61"/>
      <c r="H46" s="14"/>
      <c r="I46" s="125">
        <v>0</v>
      </c>
      <c r="J46" s="14"/>
      <c r="K46" s="17">
        <v>0</v>
      </c>
      <c r="L46" s="33"/>
      <c r="M46" s="125">
        <v>0</v>
      </c>
      <c r="N46" s="33"/>
      <c r="O46" s="17">
        <v>0</v>
      </c>
    </row>
    <row r="47" spans="1:15" ht="19.149999999999999" customHeight="1">
      <c r="A47" s="58" t="s">
        <v>86</v>
      </c>
      <c r="B47" s="8"/>
      <c r="C47" s="5"/>
      <c r="D47" s="5"/>
      <c r="E47" s="5"/>
      <c r="F47" s="5"/>
      <c r="G47" s="6"/>
      <c r="H47" s="14"/>
      <c r="I47" s="96"/>
      <c r="J47" s="14"/>
      <c r="K47" s="14"/>
      <c r="L47" s="14"/>
      <c r="M47" s="96"/>
      <c r="N47" s="13"/>
      <c r="O47" s="14"/>
    </row>
    <row r="48" spans="1:15" ht="19.149999999999999" customHeight="1">
      <c r="A48" s="22"/>
      <c r="B48" s="5" t="s">
        <v>96</v>
      </c>
      <c r="C48" s="5"/>
      <c r="D48" s="5"/>
      <c r="E48" s="5"/>
      <c r="F48" s="5"/>
      <c r="G48" s="6"/>
      <c r="H48" s="14"/>
      <c r="I48" s="95">
        <f>I29+I46</f>
        <v>1583474</v>
      </c>
      <c r="J48" s="14"/>
      <c r="K48" s="57">
        <f>K29+K46</f>
        <v>5007503</v>
      </c>
      <c r="L48" s="14"/>
      <c r="M48" s="95">
        <f>M29+M46</f>
        <v>0</v>
      </c>
      <c r="N48" s="13"/>
      <c r="O48" s="57">
        <f>O29+O46</f>
        <v>0</v>
      </c>
    </row>
    <row r="49" spans="1:15" ht="5.0999999999999996" customHeight="1">
      <c r="A49" s="22"/>
      <c r="B49" s="8"/>
      <c r="C49" s="5"/>
      <c r="D49" s="5"/>
      <c r="E49" s="5"/>
      <c r="F49" s="5"/>
      <c r="G49" s="6"/>
      <c r="H49" s="14"/>
      <c r="I49" s="96"/>
      <c r="J49" s="14"/>
      <c r="K49" s="14"/>
      <c r="L49" s="14"/>
      <c r="M49" s="96"/>
      <c r="N49" s="13"/>
      <c r="O49" s="14"/>
    </row>
    <row r="50" spans="1:15" ht="19.149999999999999" customHeight="1" thickBot="1">
      <c r="A50" s="22" t="s">
        <v>231</v>
      </c>
      <c r="B50" s="8"/>
      <c r="C50" s="5"/>
      <c r="D50" s="5"/>
      <c r="E50" s="5"/>
      <c r="F50" s="5"/>
      <c r="G50" s="6"/>
      <c r="H50" s="14"/>
      <c r="I50" s="97">
        <f>I44+I48</f>
        <v>9932563</v>
      </c>
      <c r="J50" s="14"/>
      <c r="K50" s="63">
        <f>K44+K48</f>
        <v>-5831966</v>
      </c>
      <c r="L50" s="14"/>
      <c r="M50" s="97">
        <f>M44+M48</f>
        <v>9446488</v>
      </c>
      <c r="N50" s="13"/>
      <c r="O50" s="63">
        <f>O44+O48</f>
        <v>45550828</v>
      </c>
    </row>
    <row r="51" spans="1:15" ht="7.5" customHeight="1" thickTop="1">
      <c r="A51" s="22"/>
      <c r="B51" s="8"/>
      <c r="C51" s="5"/>
      <c r="D51" s="5"/>
      <c r="E51" s="5"/>
      <c r="F51" s="5"/>
      <c r="G51" s="6"/>
      <c r="H51" s="14"/>
      <c r="I51" s="14"/>
      <c r="J51" s="14"/>
      <c r="K51" s="14"/>
      <c r="L51" s="14"/>
      <c r="M51" s="14"/>
      <c r="N51" s="13"/>
      <c r="O51" s="14"/>
    </row>
    <row r="52" spans="1:15" ht="21.95" customHeight="1">
      <c r="A52" s="1" t="s">
        <v>100</v>
      </c>
      <c r="B52" s="19"/>
      <c r="C52" s="19"/>
      <c r="D52" s="19"/>
      <c r="E52" s="19"/>
      <c r="F52" s="19"/>
      <c r="G52" s="19"/>
      <c r="H52" s="15"/>
      <c r="I52" s="15"/>
      <c r="J52" s="15"/>
      <c r="K52" s="15"/>
      <c r="L52" s="20"/>
      <c r="M52" s="15"/>
      <c r="N52" s="15"/>
      <c r="O52" s="15"/>
    </row>
    <row r="53" spans="1:15" ht="21.6" customHeight="1">
      <c r="A53" s="151" t="s">
        <v>238</v>
      </c>
      <c r="B53" s="5"/>
      <c r="C53" s="5"/>
      <c r="D53" s="5"/>
      <c r="E53" s="5"/>
      <c r="F53" s="5"/>
      <c r="G53" s="6"/>
      <c r="H53" s="7"/>
      <c r="I53" s="7"/>
      <c r="J53" s="7"/>
      <c r="K53" s="7"/>
      <c r="L53" s="7"/>
      <c r="M53" s="7"/>
      <c r="N53" s="7"/>
      <c r="O53" s="7"/>
    </row>
    <row r="54" spans="1:15" ht="21.6" customHeight="1">
      <c r="A54" s="8" t="s">
        <v>108</v>
      </c>
      <c r="B54" s="5"/>
      <c r="C54" s="5"/>
      <c r="D54" s="5"/>
      <c r="E54" s="5"/>
      <c r="F54" s="5"/>
      <c r="G54" s="6"/>
      <c r="H54" s="7"/>
      <c r="I54" s="7"/>
      <c r="J54" s="7"/>
      <c r="K54" s="7"/>
      <c r="L54" s="7"/>
      <c r="M54" s="7"/>
      <c r="N54" s="7"/>
      <c r="O54" s="7"/>
    </row>
    <row r="55" spans="1:15" ht="21.6" customHeight="1">
      <c r="A55" s="21" t="str">
        <f>+A3</f>
        <v>สำหรับงวดสามเดือนสิ้นสุดวันที่ 30 มิถุนายน พ.ศ. 2566</v>
      </c>
      <c r="B55" s="10"/>
      <c r="C55" s="10"/>
      <c r="D55" s="10"/>
      <c r="E55" s="10"/>
      <c r="F55" s="10"/>
      <c r="G55" s="11"/>
      <c r="H55" s="12"/>
      <c r="I55" s="12"/>
      <c r="J55" s="12"/>
      <c r="K55" s="12"/>
      <c r="L55" s="12"/>
      <c r="M55" s="12"/>
      <c r="N55" s="12"/>
      <c r="O55" s="12"/>
    </row>
    <row r="56" spans="1:15" ht="21.6" customHeight="1">
      <c r="A56" s="5"/>
      <c r="B56" s="5"/>
      <c r="C56" s="5"/>
      <c r="D56" s="5"/>
      <c r="E56" s="5"/>
      <c r="F56" s="5"/>
      <c r="G56" s="6"/>
      <c r="H56" s="7"/>
      <c r="I56" s="7"/>
      <c r="J56" s="7"/>
      <c r="K56" s="7"/>
      <c r="L56" s="7"/>
      <c r="M56" s="7"/>
      <c r="N56" s="7"/>
      <c r="O56" s="7"/>
    </row>
    <row r="57" spans="1:15" ht="21.6" customHeight="1">
      <c r="A57" s="5"/>
      <c r="B57" s="5"/>
      <c r="C57" s="5"/>
      <c r="D57" s="5"/>
      <c r="E57" s="5"/>
      <c r="F57" s="5"/>
      <c r="G57" s="6"/>
      <c r="H57" s="6"/>
      <c r="I57" s="234" t="s">
        <v>36</v>
      </c>
      <c r="J57" s="234"/>
      <c r="K57" s="234"/>
      <c r="L57" s="48"/>
      <c r="M57" s="235" t="s">
        <v>74</v>
      </c>
      <c r="N57" s="235"/>
      <c r="O57" s="235"/>
    </row>
    <row r="58" spans="1:15" ht="21.6" customHeight="1">
      <c r="A58" s="5"/>
      <c r="B58" s="5"/>
      <c r="C58" s="5"/>
      <c r="D58" s="5"/>
      <c r="E58" s="5"/>
      <c r="F58" s="5"/>
      <c r="G58" s="6"/>
      <c r="H58" s="50"/>
      <c r="I58" s="49" t="s">
        <v>134</v>
      </c>
      <c r="J58" s="50"/>
      <c r="K58" s="49" t="s">
        <v>134</v>
      </c>
      <c r="L58" s="51"/>
      <c r="M58" s="49" t="s">
        <v>134</v>
      </c>
      <c r="N58" s="50"/>
      <c r="O58" s="49" t="s">
        <v>134</v>
      </c>
    </row>
    <row r="59" spans="1:15" ht="21.6" customHeight="1">
      <c r="A59" s="5"/>
      <c r="B59" s="5"/>
      <c r="C59" s="5"/>
      <c r="D59" s="5"/>
      <c r="E59" s="5"/>
      <c r="F59" s="5"/>
      <c r="G59" s="6"/>
      <c r="H59" s="53"/>
      <c r="I59" s="52" t="s">
        <v>185</v>
      </c>
      <c r="J59" s="53"/>
      <c r="K59" s="52" t="s">
        <v>149</v>
      </c>
      <c r="L59" s="54"/>
      <c r="M59" s="52" t="s">
        <v>149</v>
      </c>
      <c r="N59" s="53"/>
      <c r="O59" s="52" t="s">
        <v>149</v>
      </c>
    </row>
    <row r="60" spans="1:15" ht="21.6" customHeight="1">
      <c r="A60" s="5"/>
      <c r="B60" s="5"/>
      <c r="C60" s="5"/>
      <c r="D60" s="5"/>
      <c r="E60" s="5"/>
      <c r="F60" s="5"/>
      <c r="G60" s="55"/>
      <c r="H60" s="48"/>
      <c r="I60" s="56" t="s">
        <v>25</v>
      </c>
      <c r="J60" s="48"/>
      <c r="K60" s="56" t="s">
        <v>25</v>
      </c>
      <c r="L60" s="48"/>
      <c r="M60" s="56" t="s">
        <v>25</v>
      </c>
      <c r="N60" s="48"/>
      <c r="O60" s="56" t="s">
        <v>25</v>
      </c>
    </row>
    <row r="61" spans="1:15" ht="6" customHeight="1">
      <c r="A61" s="8"/>
      <c r="B61" s="5"/>
      <c r="C61" s="5"/>
      <c r="D61" s="5"/>
      <c r="E61" s="5"/>
      <c r="F61" s="5"/>
      <c r="G61" s="6"/>
      <c r="H61" s="53"/>
      <c r="I61" s="123"/>
      <c r="J61" s="53"/>
      <c r="K61" s="53"/>
      <c r="L61" s="53"/>
      <c r="M61" s="123"/>
      <c r="N61" s="53"/>
      <c r="O61" s="53"/>
    </row>
    <row r="62" spans="1:15" ht="21.6" customHeight="1">
      <c r="A62" s="4" t="s">
        <v>89</v>
      </c>
      <c r="B62" s="8"/>
      <c r="C62" s="5"/>
      <c r="D62" s="5"/>
      <c r="E62" s="5"/>
      <c r="F62" s="5"/>
      <c r="G62" s="6"/>
      <c r="H62" s="53"/>
      <c r="I62" s="123"/>
      <c r="J62" s="53"/>
      <c r="K62" s="53"/>
      <c r="L62" s="53"/>
      <c r="M62" s="123"/>
      <c r="N62" s="53"/>
      <c r="O62" s="53"/>
    </row>
    <row r="63" spans="1:15" ht="21.6" customHeight="1">
      <c r="A63" s="22"/>
      <c r="B63" s="16" t="s">
        <v>60</v>
      </c>
      <c r="C63" s="5"/>
      <c r="D63" s="5"/>
      <c r="E63" s="5"/>
      <c r="F63" s="5"/>
      <c r="G63" s="6"/>
      <c r="H63" s="16"/>
      <c r="I63" s="127"/>
      <c r="J63" s="16"/>
      <c r="K63" s="16"/>
      <c r="L63" s="53"/>
      <c r="M63" s="127"/>
      <c r="N63" s="53"/>
      <c r="O63" s="16"/>
    </row>
    <row r="64" spans="1:15" ht="21.6" customHeight="1">
      <c r="A64" s="22"/>
      <c r="B64" s="8"/>
      <c r="C64" s="18" t="s">
        <v>98</v>
      </c>
      <c r="D64" s="18"/>
      <c r="E64" s="18"/>
      <c r="F64" s="5"/>
      <c r="G64" s="6"/>
      <c r="H64" s="53"/>
      <c r="I64" s="128">
        <v>-6045131</v>
      </c>
      <c r="J64" s="53"/>
      <c r="K64" s="80">
        <v>-10839469</v>
      </c>
      <c r="L64" s="80"/>
      <c r="M64" s="128">
        <v>-4953512</v>
      </c>
      <c r="N64" s="80"/>
      <c r="O64" s="80">
        <v>45550828</v>
      </c>
    </row>
    <row r="65" spans="1:15" ht="21.6" customHeight="1">
      <c r="A65" s="22"/>
      <c r="B65" s="8"/>
      <c r="C65" s="18" t="s">
        <v>97</v>
      </c>
      <c r="D65" s="18"/>
      <c r="E65" s="18"/>
      <c r="F65" s="5"/>
      <c r="G65" s="6"/>
      <c r="H65" s="53"/>
      <c r="I65" s="125">
        <v>1583474</v>
      </c>
      <c r="J65" s="53"/>
      <c r="K65" s="17">
        <v>5007503</v>
      </c>
      <c r="L65" s="80"/>
      <c r="M65" s="125">
        <v>0</v>
      </c>
      <c r="N65" s="80"/>
      <c r="O65" s="17">
        <v>0</v>
      </c>
    </row>
    <row r="66" spans="1:15" ht="6" customHeight="1">
      <c r="A66" s="22"/>
      <c r="B66" s="8"/>
      <c r="C66" s="18"/>
      <c r="D66" s="18"/>
      <c r="E66" s="18"/>
      <c r="F66" s="5"/>
      <c r="G66" s="6"/>
      <c r="H66" s="53"/>
      <c r="I66" s="123"/>
      <c r="J66" s="53"/>
      <c r="K66" s="53"/>
      <c r="L66" s="53"/>
      <c r="M66" s="123"/>
      <c r="N66" s="53"/>
      <c r="O66" s="53"/>
    </row>
    <row r="67" spans="1:15" ht="21.6" customHeight="1">
      <c r="A67" s="22"/>
      <c r="B67" s="5" t="s">
        <v>105</v>
      </c>
      <c r="C67" s="18"/>
      <c r="D67" s="18"/>
      <c r="E67" s="18"/>
      <c r="F67" s="5"/>
      <c r="G67" s="6"/>
      <c r="H67" s="53"/>
      <c r="I67" s="123">
        <f>SUM(I64:I65)</f>
        <v>-4461657</v>
      </c>
      <c r="J67" s="53"/>
      <c r="K67" s="53">
        <f>SUM(K64:K65)</f>
        <v>-5831966</v>
      </c>
      <c r="L67" s="53"/>
      <c r="M67" s="123">
        <f>SUM(M64:M65)</f>
        <v>-4953512</v>
      </c>
      <c r="N67" s="53"/>
      <c r="O67" s="53">
        <f>SUM(O64:O65)</f>
        <v>45550828</v>
      </c>
    </row>
    <row r="68" spans="1:15" ht="21.6" customHeight="1">
      <c r="B68" s="16" t="s">
        <v>61</v>
      </c>
      <c r="G68" s="6"/>
      <c r="H68" s="13"/>
      <c r="I68" s="125">
        <v>0</v>
      </c>
      <c r="J68" s="13"/>
      <c r="K68" s="17">
        <v>0</v>
      </c>
      <c r="L68" s="66"/>
      <c r="M68" s="125">
        <v>0</v>
      </c>
      <c r="N68" s="66"/>
      <c r="O68" s="17">
        <v>0</v>
      </c>
    </row>
    <row r="69" spans="1:15" ht="6" customHeight="1">
      <c r="G69" s="6"/>
      <c r="H69" s="64"/>
      <c r="I69" s="129"/>
      <c r="J69" s="64"/>
      <c r="K69" s="60"/>
      <c r="L69" s="60"/>
      <c r="M69" s="129"/>
      <c r="N69" s="60"/>
      <c r="O69" s="60"/>
    </row>
    <row r="70" spans="1:15" ht="21.6" customHeight="1" thickBot="1">
      <c r="G70" s="6"/>
      <c r="H70" s="53"/>
      <c r="I70" s="130">
        <f>SUM(I67:I68)</f>
        <v>-4461657</v>
      </c>
      <c r="J70" s="53"/>
      <c r="K70" s="65">
        <f>SUM(K67:K68)</f>
        <v>-5831966</v>
      </c>
      <c r="L70" s="53"/>
      <c r="M70" s="130">
        <f t="shared" ref="M70" si="0">SUM(M67:M68)</f>
        <v>-4953512</v>
      </c>
      <c r="N70" s="53"/>
      <c r="O70" s="65">
        <f t="shared" ref="O70" si="1">SUM(O67:O68)</f>
        <v>45550828</v>
      </c>
    </row>
    <row r="71" spans="1:15" ht="21.6" customHeight="1" thickTop="1">
      <c r="A71" s="22"/>
      <c r="B71" s="8"/>
      <c r="C71" s="5"/>
      <c r="D71" s="5"/>
      <c r="E71" s="5"/>
      <c r="F71" s="5"/>
      <c r="G71" s="6"/>
      <c r="H71" s="53"/>
      <c r="I71" s="123"/>
      <c r="J71" s="53"/>
      <c r="K71" s="53"/>
      <c r="L71" s="53"/>
      <c r="M71" s="123"/>
      <c r="N71" s="53"/>
      <c r="O71" s="53"/>
    </row>
    <row r="72" spans="1:15" ht="21.6" customHeight="1">
      <c r="A72" s="22" t="s">
        <v>232</v>
      </c>
      <c r="B72" s="8"/>
      <c r="C72" s="5"/>
      <c r="D72" s="5"/>
      <c r="E72" s="5"/>
      <c r="F72" s="5"/>
      <c r="G72" s="6"/>
      <c r="H72" s="53"/>
      <c r="I72" s="123"/>
      <c r="J72" s="53"/>
      <c r="K72" s="53"/>
      <c r="L72" s="53"/>
      <c r="M72" s="123"/>
      <c r="N72" s="53"/>
      <c r="O72" s="53"/>
    </row>
    <row r="73" spans="1:15" ht="21.6" customHeight="1">
      <c r="A73" s="22"/>
      <c r="B73" s="16" t="s">
        <v>60</v>
      </c>
      <c r="C73" s="5"/>
      <c r="D73" s="5"/>
      <c r="E73" s="5"/>
      <c r="F73" s="5"/>
      <c r="G73" s="6"/>
      <c r="H73" s="53"/>
      <c r="I73" s="123"/>
      <c r="J73" s="53"/>
      <c r="K73" s="53"/>
      <c r="L73" s="53"/>
      <c r="M73" s="123"/>
      <c r="N73" s="53"/>
      <c r="O73" s="53"/>
    </row>
    <row r="74" spans="1:15" ht="21.6" customHeight="1">
      <c r="A74" s="22"/>
      <c r="B74" s="8"/>
      <c r="C74" s="18" t="s">
        <v>98</v>
      </c>
      <c r="D74" s="18"/>
      <c r="E74" s="18"/>
      <c r="F74" s="5"/>
      <c r="G74" s="6"/>
      <c r="H74" s="53"/>
      <c r="I74" s="128">
        <v>8349089</v>
      </c>
      <c r="J74" s="53"/>
      <c r="K74" s="80">
        <v>-10839469</v>
      </c>
      <c r="L74" s="80"/>
      <c r="M74" s="128">
        <v>9446488</v>
      </c>
      <c r="N74" s="80"/>
      <c r="O74" s="80">
        <v>45550828</v>
      </c>
    </row>
    <row r="75" spans="1:15" ht="21.6" customHeight="1">
      <c r="A75" s="22"/>
      <c r="B75" s="8"/>
      <c r="C75" s="18" t="s">
        <v>97</v>
      </c>
      <c r="D75" s="18"/>
      <c r="E75" s="18"/>
      <c r="F75" s="5"/>
      <c r="G75" s="6"/>
      <c r="H75" s="53"/>
      <c r="I75" s="125">
        <v>1583474</v>
      </c>
      <c r="J75" s="53"/>
      <c r="K75" s="17">
        <v>5007503</v>
      </c>
      <c r="L75" s="80"/>
      <c r="M75" s="125">
        <v>0</v>
      </c>
      <c r="N75" s="80"/>
      <c r="O75" s="17">
        <v>0</v>
      </c>
    </row>
    <row r="76" spans="1:15" ht="6" customHeight="1">
      <c r="A76" s="22"/>
      <c r="B76" s="8"/>
      <c r="C76" s="5"/>
      <c r="D76" s="5"/>
      <c r="E76" s="5"/>
      <c r="F76" s="5"/>
      <c r="G76" s="6"/>
      <c r="H76" s="53"/>
      <c r="I76" s="123"/>
      <c r="J76" s="53"/>
      <c r="K76" s="53"/>
      <c r="L76" s="53"/>
      <c r="M76" s="123"/>
      <c r="N76" s="53"/>
      <c r="O76" s="53"/>
    </row>
    <row r="77" spans="1:15" ht="21.6" customHeight="1">
      <c r="A77" s="22"/>
      <c r="B77" s="5" t="s">
        <v>105</v>
      </c>
      <c r="C77" s="5"/>
      <c r="D77" s="5"/>
      <c r="E77" s="5"/>
      <c r="F77" s="5"/>
      <c r="G77" s="6"/>
      <c r="H77" s="53"/>
      <c r="I77" s="123">
        <f>SUM(I74:I75)</f>
        <v>9932563</v>
      </c>
      <c r="J77" s="53"/>
      <c r="K77" s="53">
        <f>SUM(K74:K75)</f>
        <v>-5831966</v>
      </c>
      <c r="L77" s="53"/>
      <c r="M77" s="123">
        <f>SUM(M74:M75)</f>
        <v>9446488</v>
      </c>
      <c r="N77" s="53"/>
      <c r="O77" s="53">
        <f>SUM(O74:O75)</f>
        <v>45550828</v>
      </c>
    </row>
    <row r="78" spans="1:15" ht="21.6" customHeight="1">
      <c r="A78" s="22"/>
      <c r="B78" s="5" t="s">
        <v>61</v>
      </c>
      <c r="C78" s="5"/>
      <c r="D78" s="5"/>
      <c r="E78" s="5"/>
      <c r="F78" s="5"/>
      <c r="G78" s="6"/>
      <c r="H78" s="53"/>
      <c r="I78" s="125">
        <v>0</v>
      </c>
      <c r="J78" s="53"/>
      <c r="K78" s="17">
        <v>0</v>
      </c>
      <c r="L78" s="80"/>
      <c r="M78" s="125">
        <v>0</v>
      </c>
      <c r="N78" s="80"/>
      <c r="O78" s="17">
        <v>0</v>
      </c>
    </row>
    <row r="79" spans="1:15" ht="6" customHeight="1">
      <c r="A79" s="22"/>
      <c r="B79" s="8"/>
      <c r="C79" s="5"/>
      <c r="D79" s="5"/>
      <c r="E79" s="5"/>
      <c r="F79" s="5"/>
      <c r="G79" s="6"/>
      <c r="H79" s="53"/>
      <c r="I79" s="123"/>
      <c r="J79" s="53"/>
      <c r="K79" s="53"/>
      <c r="L79" s="53"/>
      <c r="M79" s="123"/>
      <c r="N79" s="53"/>
      <c r="O79" s="53"/>
    </row>
    <row r="80" spans="1:15" ht="21.6" customHeight="1" thickBot="1">
      <c r="A80" s="22"/>
      <c r="B80" s="8"/>
      <c r="C80" s="5"/>
      <c r="D80" s="5"/>
      <c r="E80" s="5"/>
      <c r="F80" s="5"/>
      <c r="G80" s="6"/>
      <c r="H80" s="53"/>
      <c r="I80" s="130">
        <f>SUM(I77:I79)</f>
        <v>9932563</v>
      </c>
      <c r="J80" s="53"/>
      <c r="K80" s="65">
        <f>SUM(K77:K79)</f>
        <v>-5831966</v>
      </c>
      <c r="L80" s="53"/>
      <c r="M80" s="130">
        <f>SUM(M77:M79)</f>
        <v>9446488</v>
      </c>
      <c r="N80" s="53"/>
      <c r="O80" s="65">
        <f>SUM(O77:O79)</f>
        <v>45550828</v>
      </c>
    </row>
    <row r="81" spans="1:15" ht="21.6" customHeight="1" thickTop="1">
      <c r="A81" s="22"/>
      <c r="B81" s="8"/>
      <c r="C81" s="5"/>
      <c r="D81" s="5"/>
      <c r="E81" s="5"/>
      <c r="F81" s="5"/>
      <c r="G81" s="6"/>
      <c r="H81" s="53"/>
      <c r="I81" s="123"/>
      <c r="J81" s="53"/>
      <c r="K81" s="53"/>
      <c r="L81" s="53"/>
      <c r="M81" s="123"/>
      <c r="N81" s="53"/>
      <c r="O81" s="53"/>
    </row>
    <row r="82" spans="1:15" ht="21.6" customHeight="1">
      <c r="A82" s="8" t="s">
        <v>91</v>
      </c>
      <c r="G82" s="6"/>
      <c r="H82" s="16"/>
      <c r="I82" s="127"/>
      <c r="J82" s="16"/>
      <c r="K82" s="16"/>
      <c r="L82" s="16"/>
      <c r="M82" s="127"/>
      <c r="N82" s="16"/>
      <c r="O82" s="16"/>
    </row>
    <row r="83" spans="1:15" ht="6" customHeight="1">
      <c r="A83" s="8"/>
      <c r="G83" s="6"/>
      <c r="H83" s="16"/>
      <c r="I83" s="127"/>
      <c r="J83" s="16"/>
      <c r="K83" s="16"/>
      <c r="L83" s="16"/>
      <c r="M83" s="127"/>
      <c r="N83" s="16"/>
      <c r="O83" s="16"/>
    </row>
    <row r="84" spans="1:15" ht="21.6" customHeight="1">
      <c r="A84" s="16" t="s">
        <v>145</v>
      </c>
      <c r="G84" s="6"/>
      <c r="H84" s="16"/>
      <c r="I84" s="127"/>
      <c r="J84" s="16"/>
      <c r="K84" s="16"/>
      <c r="L84" s="16"/>
      <c r="M84" s="127"/>
      <c r="N84" s="16"/>
      <c r="O84" s="16"/>
    </row>
    <row r="85" spans="1:15" ht="21.6" customHeight="1" thickBot="1">
      <c r="B85" s="18" t="s">
        <v>98</v>
      </c>
      <c r="G85" s="6"/>
      <c r="H85" s="25"/>
      <c r="I85" s="165">
        <v>-1E-3</v>
      </c>
      <c r="J85" s="25"/>
      <c r="K85" s="166">
        <v>-1.4E-2</v>
      </c>
      <c r="L85" s="25"/>
      <c r="M85" s="165">
        <v>-1E-3</v>
      </c>
      <c r="N85" s="25"/>
      <c r="O85" s="166">
        <v>5.8000000000000003E-2</v>
      </c>
    </row>
    <row r="86" spans="1:15" ht="6" customHeight="1" thickTop="1">
      <c r="B86" s="18"/>
      <c r="G86" s="6"/>
      <c r="H86" s="25"/>
      <c r="I86" s="98"/>
      <c r="J86" s="25"/>
      <c r="K86" s="26"/>
      <c r="L86" s="25"/>
      <c r="M86" s="98"/>
      <c r="N86" s="25"/>
      <c r="O86" s="26"/>
    </row>
    <row r="87" spans="1:15" ht="21.6" customHeight="1" thickBot="1">
      <c r="B87" s="18" t="s">
        <v>97</v>
      </c>
      <c r="G87" s="6"/>
      <c r="H87" s="25"/>
      <c r="I87" s="231" t="s">
        <v>230</v>
      </c>
      <c r="J87" s="232"/>
      <c r="K87" s="166">
        <v>6.0000000000000001E-3</v>
      </c>
      <c r="L87" s="25"/>
      <c r="M87" s="165">
        <v>0</v>
      </c>
      <c r="N87" s="25"/>
      <c r="O87" s="166">
        <v>0</v>
      </c>
    </row>
    <row r="88" spans="1:15" ht="21.6" customHeight="1" thickTop="1">
      <c r="B88" s="18"/>
      <c r="G88" s="6"/>
      <c r="H88" s="25"/>
      <c r="I88" s="167"/>
      <c r="J88" s="25"/>
      <c r="K88" s="25"/>
      <c r="L88" s="25"/>
      <c r="M88" s="167"/>
      <c r="N88" s="25"/>
      <c r="O88" s="25"/>
    </row>
    <row r="89" spans="1:15" ht="21.6" customHeight="1">
      <c r="A89" s="16" t="s">
        <v>144</v>
      </c>
      <c r="B89" s="18"/>
      <c r="G89" s="6"/>
      <c r="H89" s="25"/>
      <c r="I89" s="168"/>
      <c r="J89" s="25"/>
      <c r="K89" s="169"/>
      <c r="L89" s="25"/>
      <c r="M89" s="168"/>
      <c r="N89" s="25"/>
      <c r="O89" s="169"/>
    </row>
    <row r="90" spans="1:15" ht="21.6" customHeight="1" thickBot="1">
      <c r="B90" s="18" t="s">
        <v>98</v>
      </c>
      <c r="G90" s="6"/>
      <c r="H90" s="25"/>
      <c r="I90" s="165">
        <v>-1E-3</v>
      </c>
      <c r="J90" s="25"/>
      <c r="K90" s="166">
        <v>-1.4E-2</v>
      </c>
      <c r="L90" s="25"/>
      <c r="M90" s="165">
        <v>-1E-3</v>
      </c>
      <c r="N90" s="25"/>
      <c r="O90" s="166">
        <v>5.8000000000000003E-2</v>
      </c>
    </row>
    <row r="91" spans="1:15" ht="6" customHeight="1" thickTop="1">
      <c r="B91" s="18"/>
      <c r="G91" s="6"/>
      <c r="H91" s="25"/>
      <c r="I91" s="98"/>
      <c r="J91" s="25"/>
      <c r="K91" s="26"/>
      <c r="L91" s="25"/>
      <c r="M91" s="98"/>
      <c r="N91" s="25"/>
      <c r="O91" s="26"/>
    </row>
    <row r="92" spans="1:15" ht="21.6" customHeight="1" thickBot="1">
      <c r="B92" s="18" t="s">
        <v>97</v>
      </c>
      <c r="G92" s="6"/>
      <c r="H92" s="25"/>
      <c r="I92" s="165" t="s">
        <v>230</v>
      </c>
      <c r="J92" s="25"/>
      <c r="K92" s="166">
        <v>6.0000000000000001E-3</v>
      </c>
      <c r="L92" s="25"/>
      <c r="M92" s="165">
        <v>0</v>
      </c>
      <c r="N92" s="25"/>
      <c r="O92" s="166">
        <v>0</v>
      </c>
    </row>
    <row r="93" spans="1:15" ht="21.6" customHeight="1" thickTop="1">
      <c r="B93" s="18"/>
      <c r="G93" s="6"/>
      <c r="H93" s="25"/>
      <c r="I93" s="26"/>
      <c r="J93" s="25"/>
      <c r="K93" s="26"/>
      <c r="L93" s="25"/>
      <c r="M93" s="26"/>
      <c r="N93" s="25"/>
      <c r="O93" s="26"/>
    </row>
    <row r="94" spans="1:15" ht="21.6" customHeight="1">
      <c r="B94" s="18"/>
      <c r="G94" s="6"/>
      <c r="H94" s="25"/>
      <c r="I94" s="26"/>
      <c r="J94" s="25"/>
      <c r="K94" s="26"/>
      <c r="L94" s="25"/>
      <c r="M94" s="26"/>
      <c r="N94" s="25"/>
      <c r="O94" s="26"/>
    </row>
    <row r="95" spans="1:15" ht="21.6" customHeight="1">
      <c r="B95" s="18"/>
      <c r="G95" s="6"/>
      <c r="H95" s="25"/>
      <c r="I95" s="26"/>
      <c r="J95" s="25"/>
      <c r="K95" s="26"/>
      <c r="L95" s="25"/>
      <c r="M95" s="26"/>
      <c r="N95" s="25"/>
      <c r="O95" s="26"/>
    </row>
    <row r="96" spans="1:15" ht="19.5" customHeight="1">
      <c r="B96" s="18"/>
      <c r="G96" s="6"/>
      <c r="H96" s="25"/>
      <c r="I96" s="26"/>
      <c r="J96" s="25"/>
      <c r="K96" s="26"/>
      <c r="L96" s="25"/>
      <c r="M96" s="26"/>
      <c r="N96" s="25"/>
      <c r="O96" s="26"/>
    </row>
    <row r="97" spans="1:15" ht="19.5" customHeight="1">
      <c r="B97" s="18"/>
      <c r="G97" s="6"/>
      <c r="H97" s="25"/>
      <c r="I97" s="26"/>
      <c r="J97" s="25"/>
      <c r="K97" s="26"/>
      <c r="L97" s="25"/>
      <c r="M97" s="26"/>
      <c r="N97" s="25"/>
      <c r="O97" s="26"/>
    </row>
    <row r="98" spans="1:15" ht="21.95" customHeight="1">
      <c r="A98" s="1" t="s">
        <v>100</v>
      </c>
      <c r="B98" s="10"/>
      <c r="C98" s="10"/>
      <c r="D98" s="10"/>
      <c r="E98" s="10"/>
      <c r="F98" s="10"/>
      <c r="G98" s="11"/>
      <c r="H98" s="24"/>
      <c r="I98" s="24"/>
      <c r="J98" s="24"/>
      <c r="K98" s="24"/>
      <c r="L98" s="24"/>
      <c r="M98" s="24"/>
      <c r="N98" s="24"/>
      <c r="O98" s="24"/>
    </row>
    <row r="110" spans="1:15" ht="21.6" customHeight="1">
      <c r="L110" s="27"/>
      <c r="M110" s="3"/>
      <c r="N110" s="27"/>
      <c r="O110" s="3"/>
    </row>
    <row r="111" spans="1:15" ht="21.6" customHeight="1">
      <c r="A111" s="2"/>
      <c r="L111" s="27"/>
      <c r="M111" s="3"/>
      <c r="N111" s="27"/>
      <c r="O111" s="3"/>
    </row>
    <row r="112" spans="1:15" ht="21.6" customHeight="1">
      <c r="L112" s="27"/>
      <c r="M112" s="3"/>
      <c r="N112" s="27"/>
      <c r="O112" s="3"/>
    </row>
    <row r="113" spans="1:15" ht="21.6" customHeight="1">
      <c r="A113" s="2"/>
      <c r="L113" s="27"/>
      <c r="M113" s="3"/>
      <c r="N113" s="27"/>
      <c r="O113" s="3"/>
    </row>
    <row r="114" spans="1:15" ht="21.6" customHeight="1">
      <c r="A114" s="2"/>
      <c r="L114" s="27"/>
      <c r="M114" s="3"/>
      <c r="N114" s="27"/>
      <c r="O114" s="3"/>
    </row>
    <row r="115" spans="1:15" ht="21.6" customHeight="1">
      <c r="A115" s="2"/>
    </row>
    <row r="116" spans="1:15" ht="21.6" customHeight="1">
      <c r="A116" s="2"/>
      <c r="L116" s="27"/>
      <c r="M116" s="3"/>
      <c r="N116" s="27"/>
      <c r="O116" s="3"/>
    </row>
    <row r="117" spans="1:15" ht="21.6" customHeight="1">
      <c r="A117" s="2"/>
      <c r="L117" s="27"/>
      <c r="M117" s="3"/>
      <c r="N117" s="27"/>
      <c r="O117" s="3"/>
    </row>
    <row r="118" spans="1:15" ht="21.6" customHeight="1">
      <c r="A118" s="2"/>
      <c r="L118" s="27"/>
      <c r="M118" s="3"/>
      <c r="N118" s="27"/>
      <c r="O118" s="3"/>
    </row>
    <row r="124" spans="1:15" ht="21.6" customHeight="1">
      <c r="L124" s="27"/>
      <c r="M124" s="3"/>
      <c r="N124" s="27"/>
      <c r="O124" s="3"/>
    </row>
    <row r="125" spans="1:15" ht="21.6" customHeight="1">
      <c r="A125" s="2"/>
      <c r="L125" s="27"/>
      <c r="M125" s="3"/>
      <c r="N125" s="27"/>
      <c r="O125" s="3"/>
    </row>
    <row r="126" spans="1:15" ht="21.6" customHeight="1">
      <c r="L126" s="27"/>
      <c r="M126" s="3"/>
      <c r="N126" s="27"/>
      <c r="O126" s="3"/>
    </row>
    <row r="127" spans="1:15" ht="21.6" customHeight="1">
      <c r="A127" s="2"/>
      <c r="L127" s="27"/>
      <c r="M127" s="3"/>
      <c r="N127" s="27"/>
      <c r="O127" s="3"/>
    </row>
    <row r="128" spans="1:15" ht="21.6" customHeight="1">
      <c r="L128" s="27"/>
      <c r="M128" s="3"/>
      <c r="N128" s="27"/>
      <c r="O128" s="3"/>
    </row>
    <row r="139" spans="12:15" ht="21.6" customHeight="1">
      <c r="L139" s="27"/>
      <c r="M139" s="3"/>
      <c r="N139" s="27"/>
      <c r="O139" s="3"/>
    </row>
    <row r="142" spans="12:15" ht="21.6" customHeight="1">
      <c r="L142" s="27"/>
      <c r="M142" s="3"/>
      <c r="N142" s="27"/>
      <c r="O142" s="3"/>
    </row>
    <row r="143" spans="12:15" ht="21.6" customHeight="1">
      <c r="L143" s="27"/>
      <c r="M143" s="3"/>
      <c r="N143" s="27"/>
      <c r="O143" s="3"/>
    </row>
    <row r="144" spans="12:15" ht="21.6" customHeight="1">
      <c r="L144" s="27"/>
      <c r="M144" s="3"/>
      <c r="N144" s="27"/>
      <c r="O144" s="3"/>
    </row>
    <row r="145" spans="12:15" ht="21.6" customHeight="1">
      <c r="L145" s="27"/>
      <c r="M145" s="3"/>
      <c r="N145" s="27"/>
      <c r="O145" s="3"/>
    </row>
    <row r="146" spans="12:15" ht="21.6" customHeight="1">
      <c r="L146" s="27"/>
      <c r="M146" s="3"/>
      <c r="N146" s="27"/>
      <c r="O146" s="3"/>
    </row>
    <row r="147" spans="12:15" ht="21.6" customHeight="1">
      <c r="L147" s="27"/>
      <c r="M147" s="3"/>
      <c r="N147" s="27"/>
      <c r="O147" s="3"/>
    </row>
    <row r="150" spans="12:15" ht="21.6" customHeight="1">
      <c r="L150" s="27"/>
      <c r="M150" s="3"/>
      <c r="N150" s="27"/>
      <c r="O150" s="3"/>
    </row>
  </sheetData>
  <mergeCells count="4">
    <mergeCell ref="I5:K5"/>
    <mergeCell ref="M5:O5"/>
    <mergeCell ref="I57:K57"/>
    <mergeCell ref="M57:O5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  <ignoredErrors>
    <ignoredError sqref="K44:M4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2"/>
  <sheetViews>
    <sheetView topLeftCell="A8" zoomScaleNormal="100" zoomScaleSheetLayoutView="95" workbookViewId="0">
      <selection activeCell="F19" sqref="F19"/>
    </sheetView>
  </sheetViews>
  <sheetFormatPr defaultColWidth="9.42578125" defaultRowHeight="21.6" customHeight="1"/>
  <cols>
    <col min="1" max="4" width="1.5703125" style="16" customWidth="1"/>
    <col min="5" max="5" width="11" style="16" customWidth="1"/>
    <col min="6" max="6" width="26.5703125" style="16" customWidth="1"/>
    <col min="7" max="7" width="7.5703125" style="16" customWidth="1"/>
    <col min="8" max="8" width="0.5703125" style="23" customWidth="1"/>
    <col min="9" max="9" width="11.42578125" style="23" customWidth="1"/>
    <col min="10" max="10" width="0.5703125" style="23" customWidth="1"/>
    <col min="11" max="11" width="11.42578125" style="23" customWidth="1"/>
    <col min="12" max="12" width="0.5703125" style="23" customWidth="1"/>
    <col min="13" max="13" width="11.42578125" style="23" customWidth="1"/>
    <col min="14" max="14" width="0.5703125" style="23" customWidth="1"/>
    <col min="15" max="15" width="11.42578125" style="23" customWidth="1"/>
    <col min="16" max="16384" width="9.42578125" style="16"/>
  </cols>
  <sheetData>
    <row r="1" spans="1:16" ht="18" customHeight="1">
      <c r="A1" s="151" t="s">
        <v>238</v>
      </c>
      <c r="B1" s="5"/>
      <c r="C1" s="5"/>
      <c r="D1" s="5"/>
      <c r="E1" s="5"/>
      <c r="F1" s="5"/>
      <c r="G1" s="6"/>
      <c r="H1" s="7"/>
      <c r="I1" s="7"/>
      <c r="J1" s="7"/>
      <c r="K1" s="7"/>
      <c r="L1" s="7"/>
      <c r="M1" s="7"/>
      <c r="N1" s="7"/>
      <c r="O1" s="7"/>
    </row>
    <row r="2" spans="1:16" ht="18" customHeight="1">
      <c r="A2" s="8" t="s">
        <v>26</v>
      </c>
      <c r="B2" s="5"/>
      <c r="C2" s="5"/>
      <c r="D2" s="5"/>
      <c r="E2" s="5"/>
      <c r="F2" s="5"/>
      <c r="G2" s="6"/>
      <c r="H2" s="7"/>
      <c r="I2" s="7"/>
      <c r="J2" s="7"/>
      <c r="K2" s="7"/>
      <c r="L2" s="7"/>
      <c r="M2" s="7"/>
      <c r="N2" s="7"/>
      <c r="O2" s="7"/>
    </row>
    <row r="3" spans="1:16" ht="18" customHeight="1">
      <c r="A3" s="9" t="s">
        <v>203</v>
      </c>
      <c r="B3" s="10"/>
      <c r="C3" s="10"/>
      <c r="D3" s="10"/>
      <c r="E3" s="10"/>
      <c r="F3" s="10"/>
      <c r="G3" s="11"/>
      <c r="H3" s="12"/>
      <c r="I3" s="12"/>
      <c r="J3" s="12"/>
      <c r="K3" s="12"/>
      <c r="L3" s="12"/>
      <c r="M3" s="12"/>
      <c r="N3" s="12"/>
      <c r="O3" s="12"/>
    </row>
    <row r="4" spans="1:16" ht="10.5" customHeight="1">
      <c r="A4" s="5"/>
      <c r="B4" s="5"/>
      <c r="C4" s="5"/>
      <c r="D4" s="5"/>
      <c r="E4" s="5"/>
      <c r="F4" s="5"/>
      <c r="G4" s="6"/>
      <c r="H4" s="7"/>
      <c r="I4" s="7"/>
      <c r="J4" s="7"/>
      <c r="K4" s="7"/>
      <c r="L4" s="7"/>
      <c r="M4" s="7"/>
      <c r="N4" s="7"/>
      <c r="O4" s="7"/>
    </row>
    <row r="5" spans="1:16" ht="18.600000000000001" customHeight="1">
      <c r="A5" s="5"/>
      <c r="B5" s="5"/>
      <c r="C5" s="5"/>
      <c r="D5" s="5"/>
      <c r="E5" s="5"/>
      <c r="F5" s="5"/>
      <c r="G5" s="6"/>
      <c r="H5" s="6"/>
      <c r="I5" s="234" t="s">
        <v>36</v>
      </c>
      <c r="J5" s="234"/>
      <c r="K5" s="234"/>
      <c r="L5" s="48"/>
      <c r="M5" s="235" t="s">
        <v>74</v>
      </c>
      <c r="N5" s="235"/>
      <c r="O5" s="235"/>
    </row>
    <row r="6" spans="1:16" ht="18.600000000000001" customHeight="1">
      <c r="A6" s="5"/>
      <c r="B6" s="5"/>
      <c r="C6" s="5"/>
      <c r="D6" s="5"/>
      <c r="E6" s="5"/>
      <c r="F6" s="5"/>
      <c r="G6" s="6"/>
      <c r="H6" s="50"/>
      <c r="I6" s="49" t="s">
        <v>134</v>
      </c>
      <c r="J6" s="50"/>
      <c r="K6" s="49" t="s">
        <v>134</v>
      </c>
      <c r="L6" s="51"/>
      <c r="M6" s="49" t="s">
        <v>134</v>
      </c>
      <c r="N6" s="50"/>
      <c r="O6" s="49" t="s">
        <v>134</v>
      </c>
    </row>
    <row r="7" spans="1:16" ht="18.600000000000001" customHeight="1">
      <c r="A7" s="5"/>
      <c r="B7" s="5"/>
      <c r="C7" s="5"/>
      <c r="D7" s="5"/>
      <c r="E7" s="5"/>
      <c r="F7" s="5"/>
      <c r="G7" s="6"/>
      <c r="H7" s="53"/>
      <c r="I7" s="52" t="s">
        <v>185</v>
      </c>
      <c r="J7" s="53"/>
      <c r="K7" s="52" t="s">
        <v>149</v>
      </c>
      <c r="L7" s="54"/>
      <c r="M7" s="52" t="s">
        <v>185</v>
      </c>
      <c r="N7" s="53"/>
      <c r="O7" s="52" t="s">
        <v>149</v>
      </c>
    </row>
    <row r="8" spans="1:16" ht="18.600000000000001" customHeight="1">
      <c r="A8" s="5"/>
      <c r="B8" s="5"/>
      <c r="C8" s="5"/>
      <c r="D8" s="5"/>
      <c r="E8" s="5"/>
      <c r="F8" s="5"/>
      <c r="G8" s="78" t="s">
        <v>39</v>
      </c>
      <c r="H8" s="48"/>
      <c r="I8" s="56" t="s">
        <v>25</v>
      </c>
      <c r="J8" s="48"/>
      <c r="K8" s="56" t="s">
        <v>25</v>
      </c>
      <c r="L8" s="48"/>
      <c r="M8" s="56" t="s">
        <v>25</v>
      </c>
      <c r="N8" s="48"/>
      <c r="O8" s="56" t="s">
        <v>25</v>
      </c>
    </row>
    <row r="9" spans="1:16" ht="5.0999999999999996" customHeight="1">
      <c r="A9" s="5"/>
      <c r="B9" s="5"/>
      <c r="C9" s="5"/>
      <c r="D9" s="5"/>
      <c r="E9" s="5"/>
      <c r="F9" s="5"/>
      <c r="G9" s="6"/>
      <c r="H9" s="53"/>
      <c r="I9" s="123"/>
      <c r="J9" s="53"/>
      <c r="K9" s="53"/>
      <c r="L9" s="53"/>
      <c r="M9" s="123"/>
      <c r="N9" s="53"/>
      <c r="O9" s="53"/>
    </row>
    <row r="10" spans="1:16" ht="18.600000000000001" customHeight="1">
      <c r="A10" s="5" t="s">
        <v>132</v>
      </c>
      <c r="B10" s="5"/>
      <c r="C10" s="5"/>
      <c r="D10" s="5"/>
      <c r="E10" s="5"/>
      <c r="F10" s="5"/>
      <c r="G10" s="6"/>
      <c r="H10" s="13"/>
      <c r="I10" s="124">
        <v>213555583</v>
      </c>
      <c r="J10" s="13"/>
      <c r="K10" s="66">
        <v>117271536</v>
      </c>
      <c r="L10" s="66"/>
      <c r="M10" s="126">
        <v>0</v>
      </c>
      <c r="N10" s="66"/>
      <c r="O10" s="33">
        <v>0</v>
      </c>
    </row>
    <row r="11" spans="1:16" ht="18.600000000000001" customHeight="1">
      <c r="A11" s="5" t="s">
        <v>133</v>
      </c>
      <c r="B11" s="5"/>
      <c r="C11" s="5"/>
      <c r="D11" s="5"/>
      <c r="E11" s="5"/>
      <c r="F11" s="5"/>
      <c r="G11" s="6"/>
      <c r="H11" s="13"/>
      <c r="I11" s="125">
        <v>-132102147</v>
      </c>
      <c r="J11" s="13"/>
      <c r="K11" s="17">
        <v>-115156331</v>
      </c>
      <c r="L11" s="66"/>
      <c r="M11" s="125">
        <v>0</v>
      </c>
      <c r="N11" s="66"/>
      <c r="O11" s="17">
        <v>0</v>
      </c>
    </row>
    <row r="12" spans="1:16" ht="5.0999999999999996" customHeight="1">
      <c r="A12" s="58"/>
      <c r="B12" s="5"/>
      <c r="C12" s="5"/>
      <c r="D12" s="5"/>
      <c r="E12" s="5"/>
      <c r="F12" s="5"/>
      <c r="G12" s="6"/>
      <c r="H12" s="13"/>
      <c r="I12" s="94"/>
      <c r="J12" s="13"/>
      <c r="K12" s="13"/>
      <c r="L12" s="13"/>
      <c r="M12" s="94"/>
      <c r="N12" s="59"/>
      <c r="O12" s="13"/>
    </row>
    <row r="13" spans="1:16" ht="18.600000000000001" customHeight="1">
      <c r="A13" s="8" t="s">
        <v>44</v>
      </c>
      <c r="B13" s="5"/>
      <c r="C13" s="5"/>
      <c r="D13" s="5"/>
      <c r="E13" s="5"/>
      <c r="F13" s="5"/>
      <c r="G13" s="6"/>
      <c r="H13" s="14"/>
      <c r="I13" s="96">
        <f>+I10+I11</f>
        <v>81453436</v>
      </c>
      <c r="J13" s="14"/>
      <c r="K13" s="14">
        <f>+K10+K11</f>
        <v>2115205</v>
      </c>
      <c r="L13" s="14"/>
      <c r="M13" s="96">
        <f>+M10+M11</f>
        <v>0</v>
      </c>
      <c r="N13" s="60"/>
      <c r="O13" s="14">
        <f>+O10+O11</f>
        <v>0</v>
      </c>
    </row>
    <row r="14" spans="1:16" ht="18.600000000000001" customHeight="1">
      <c r="A14" s="5" t="s">
        <v>18</v>
      </c>
      <c r="B14" s="58"/>
      <c r="C14" s="5"/>
      <c r="D14" s="5"/>
      <c r="E14" s="5"/>
      <c r="F14" s="5"/>
      <c r="G14" s="6"/>
      <c r="H14" s="13"/>
      <c r="I14" s="124">
        <v>3628858</v>
      </c>
      <c r="J14" s="13"/>
      <c r="K14" s="66">
        <v>19937846</v>
      </c>
      <c r="L14" s="66"/>
      <c r="M14" s="124">
        <v>3990257</v>
      </c>
      <c r="N14" s="66"/>
      <c r="O14" s="66">
        <v>20403408</v>
      </c>
      <c r="P14" s="181"/>
    </row>
    <row r="15" spans="1:16" ht="18.600000000000001" customHeight="1">
      <c r="A15" s="5" t="s">
        <v>245</v>
      </c>
      <c r="B15" s="58"/>
      <c r="C15" s="5"/>
      <c r="D15" s="5"/>
      <c r="E15" s="5"/>
      <c r="F15" s="5"/>
      <c r="G15" s="6"/>
      <c r="H15" s="13"/>
      <c r="I15" s="124">
        <v>3643625</v>
      </c>
      <c r="J15" s="13"/>
      <c r="K15" s="33">
        <v>0</v>
      </c>
      <c r="L15" s="66"/>
      <c r="M15" s="126">
        <v>0</v>
      </c>
      <c r="N15" s="66"/>
      <c r="O15" s="33">
        <v>0</v>
      </c>
      <c r="P15" s="181"/>
    </row>
    <row r="16" spans="1:16" ht="18.600000000000001" customHeight="1">
      <c r="A16" s="5" t="s">
        <v>19</v>
      </c>
      <c r="B16" s="5"/>
      <c r="C16" s="5"/>
      <c r="D16" s="5"/>
      <c r="E16" s="5"/>
      <c r="F16" s="5"/>
      <c r="G16" s="6"/>
      <c r="H16" s="13"/>
      <c r="I16" s="126">
        <v>-27958127</v>
      </c>
      <c r="J16" s="13"/>
      <c r="K16" s="33">
        <v>-18366803</v>
      </c>
      <c r="L16" s="66"/>
      <c r="M16" s="126">
        <v>0</v>
      </c>
      <c r="N16" s="66"/>
      <c r="O16" s="33">
        <v>0</v>
      </c>
    </row>
    <row r="17" spans="1:15" ht="18.600000000000001" customHeight="1">
      <c r="A17" s="5" t="s">
        <v>20</v>
      </c>
      <c r="B17" s="8"/>
      <c r="C17" s="5"/>
      <c r="D17" s="5"/>
      <c r="E17" s="5"/>
      <c r="F17" s="5"/>
      <c r="G17" s="6"/>
      <c r="H17" s="13"/>
      <c r="I17" s="126">
        <v>-74831586</v>
      </c>
      <c r="J17" s="13"/>
      <c r="K17" s="33">
        <v>-48892373</v>
      </c>
      <c r="L17" s="66"/>
      <c r="M17" s="126">
        <v>-16424836</v>
      </c>
      <c r="N17" s="66"/>
      <c r="O17" s="33">
        <v>-12822344</v>
      </c>
    </row>
    <row r="18" spans="1:15" ht="18.600000000000001" customHeight="1">
      <c r="A18" s="5" t="s">
        <v>128</v>
      </c>
      <c r="B18" s="8"/>
      <c r="C18" s="5"/>
      <c r="D18" s="5"/>
      <c r="E18" s="5"/>
      <c r="F18" s="5"/>
      <c r="G18" s="6"/>
      <c r="H18" s="13"/>
      <c r="I18" s="126"/>
      <c r="J18" s="13"/>
      <c r="K18" s="33"/>
      <c r="L18" s="66"/>
      <c r="M18" s="126"/>
      <c r="N18" s="66"/>
      <c r="O18" s="33"/>
    </row>
    <row r="19" spans="1:15" ht="18.600000000000001" customHeight="1">
      <c r="A19" s="5"/>
      <c r="B19" s="93" t="s">
        <v>129</v>
      </c>
      <c r="C19" s="5"/>
      <c r="D19" s="5"/>
      <c r="E19" s="5"/>
      <c r="F19" s="5"/>
      <c r="G19" s="6"/>
      <c r="H19" s="13"/>
      <c r="I19" s="126">
        <v>0</v>
      </c>
      <c r="J19" s="13"/>
      <c r="K19" s="33">
        <v>0</v>
      </c>
      <c r="L19" s="66"/>
      <c r="M19" s="126">
        <v>0</v>
      </c>
      <c r="N19" s="66"/>
      <c r="O19" s="33">
        <v>-1943890</v>
      </c>
    </row>
    <row r="20" spans="1:15" ht="18.600000000000001" customHeight="1">
      <c r="A20" s="5" t="s">
        <v>168</v>
      </c>
      <c r="B20" s="8"/>
      <c r="C20" s="5"/>
      <c r="D20" s="5"/>
      <c r="E20" s="5"/>
      <c r="F20" s="5"/>
      <c r="G20" s="62">
        <v>9.3000000000000007</v>
      </c>
      <c r="H20" s="13"/>
      <c r="I20" s="126">
        <v>0</v>
      </c>
      <c r="J20" s="13"/>
      <c r="K20" s="33">
        <v>-13887926</v>
      </c>
      <c r="L20" s="66"/>
      <c r="M20" s="126">
        <v>0</v>
      </c>
      <c r="N20" s="66"/>
      <c r="O20" s="33">
        <v>93918217</v>
      </c>
    </row>
    <row r="21" spans="1:15" ht="18.600000000000001" customHeight="1">
      <c r="A21" s="5" t="s">
        <v>55</v>
      </c>
      <c r="B21" s="8"/>
      <c r="C21" s="5"/>
      <c r="D21" s="5"/>
      <c r="E21" s="5"/>
      <c r="F21" s="5"/>
      <c r="G21" s="6"/>
      <c r="H21" s="13"/>
      <c r="I21" s="126">
        <v>-1974783</v>
      </c>
      <c r="J21" s="13"/>
      <c r="K21" s="33">
        <v>-8191432</v>
      </c>
      <c r="L21" s="66"/>
      <c r="M21" s="126">
        <v>-284238</v>
      </c>
      <c r="N21" s="66"/>
      <c r="O21" s="33">
        <v>-5783699</v>
      </c>
    </row>
    <row r="22" spans="1:15" ht="18.600000000000001" customHeight="1">
      <c r="A22" s="16" t="s">
        <v>122</v>
      </c>
      <c r="B22" s="8"/>
      <c r="C22" s="5"/>
      <c r="D22" s="5"/>
      <c r="E22" s="5"/>
      <c r="F22" s="5"/>
      <c r="G22" s="62"/>
      <c r="H22" s="13"/>
      <c r="I22" s="125">
        <v>0</v>
      </c>
      <c r="J22" s="13"/>
      <c r="K22" s="17">
        <v>10016390</v>
      </c>
      <c r="L22" s="66"/>
      <c r="M22" s="125">
        <v>0</v>
      </c>
      <c r="N22" s="66"/>
      <c r="O22" s="17">
        <v>0</v>
      </c>
    </row>
    <row r="23" spans="1:15" ht="5.0999999999999996" customHeight="1">
      <c r="A23" s="8"/>
      <c r="B23" s="8"/>
      <c r="C23" s="5"/>
      <c r="D23" s="5"/>
      <c r="E23" s="5"/>
      <c r="F23" s="5"/>
      <c r="G23" s="6"/>
      <c r="H23" s="13"/>
      <c r="I23" s="94"/>
      <c r="J23" s="13"/>
      <c r="K23" s="13"/>
      <c r="L23" s="13"/>
      <c r="M23" s="94"/>
      <c r="N23" s="59"/>
      <c r="O23" s="13"/>
    </row>
    <row r="24" spans="1:15" ht="18.600000000000001" customHeight="1">
      <c r="A24" s="8" t="s">
        <v>87</v>
      </c>
      <c r="H24" s="14"/>
      <c r="I24" s="96">
        <f>SUM(I13:I23)</f>
        <v>-16038577</v>
      </c>
      <c r="J24" s="14"/>
      <c r="K24" s="14">
        <f>SUM(K13:K23)</f>
        <v>-57269093</v>
      </c>
      <c r="L24" s="14"/>
      <c r="M24" s="96">
        <f>SUM(M13:M23)</f>
        <v>-12718817</v>
      </c>
      <c r="N24" s="60"/>
      <c r="O24" s="14">
        <f>SUM(O13:O23)</f>
        <v>93771692</v>
      </c>
    </row>
    <row r="25" spans="1:15" ht="18.600000000000001" customHeight="1">
      <c r="A25" s="5" t="s">
        <v>159</v>
      </c>
      <c r="G25" s="61">
        <v>14</v>
      </c>
      <c r="H25" s="13"/>
      <c r="I25" s="125">
        <v>-1420774</v>
      </c>
      <c r="J25" s="13"/>
      <c r="K25" s="17">
        <v>-18890</v>
      </c>
      <c r="L25" s="66"/>
      <c r="M25" s="125">
        <v>-660715</v>
      </c>
      <c r="N25" s="34"/>
      <c r="O25" s="17">
        <v>0</v>
      </c>
    </row>
    <row r="26" spans="1:15" ht="5.0999999999999996" customHeight="1">
      <c r="A26" s="5"/>
      <c r="H26" s="13"/>
      <c r="I26" s="94"/>
      <c r="J26" s="13"/>
      <c r="K26" s="13"/>
      <c r="L26" s="60"/>
      <c r="M26" s="94"/>
      <c r="N26" s="13"/>
      <c r="O26" s="13"/>
    </row>
    <row r="27" spans="1:15" ht="18.600000000000001" customHeight="1">
      <c r="A27" s="8" t="s">
        <v>164</v>
      </c>
      <c r="H27" s="14"/>
      <c r="I27" s="96"/>
      <c r="J27" s="14"/>
      <c r="K27" s="14"/>
      <c r="L27" s="14"/>
      <c r="M27" s="96"/>
      <c r="N27" s="14"/>
      <c r="O27" s="14"/>
    </row>
    <row r="28" spans="1:15" ht="18.600000000000001" customHeight="1">
      <c r="A28" s="8"/>
      <c r="B28" s="8" t="s">
        <v>165</v>
      </c>
      <c r="H28" s="14"/>
      <c r="I28" s="96">
        <f>SUM(I24:I26)</f>
        <v>-17459351</v>
      </c>
      <c r="J28" s="14"/>
      <c r="K28" s="14">
        <f>SUM(K24:K26)</f>
        <v>-57287983</v>
      </c>
      <c r="L28" s="14"/>
      <c r="M28" s="96">
        <f>SUM(M24:M26)</f>
        <v>-13379532</v>
      </c>
      <c r="N28" s="14"/>
      <c r="O28" s="14">
        <f>SUM(O24:O26)</f>
        <v>93771692</v>
      </c>
    </row>
    <row r="29" spans="1:15" ht="18.600000000000001" customHeight="1">
      <c r="A29" s="5" t="s">
        <v>166</v>
      </c>
      <c r="B29" s="8"/>
      <c r="H29" s="14"/>
      <c r="I29" s="96"/>
      <c r="J29" s="14"/>
      <c r="K29" s="14"/>
      <c r="L29" s="14"/>
      <c r="M29" s="96"/>
      <c r="N29" s="14"/>
      <c r="O29" s="14"/>
    </row>
    <row r="30" spans="1:15" ht="18.600000000000001" customHeight="1">
      <c r="A30" s="5"/>
      <c r="B30" s="16" t="s">
        <v>167</v>
      </c>
      <c r="G30" s="61"/>
      <c r="H30" s="13"/>
      <c r="I30" s="125">
        <v>1565732</v>
      </c>
      <c r="J30" s="13"/>
      <c r="K30" s="17">
        <v>58139511</v>
      </c>
      <c r="L30" s="33"/>
      <c r="M30" s="125">
        <v>0</v>
      </c>
      <c r="N30" s="33"/>
      <c r="O30" s="17">
        <v>0</v>
      </c>
    </row>
    <row r="31" spans="1:15" ht="5.0999999999999996" customHeight="1">
      <c r="A31" s="5"/>
      <c r="H31" s="14"/>
      <c r="I31" s="96"/>
      <c r="J31" s="14"/>
      <c r="K31" s="14"/>
      <c r="L31" s="14"/>
      <c r="M31" s="96"/>
      <c r="N31" s="14"/>
      <c r="O31" s="14"/>
    </row>
    <row r="32" spans="1:15" ht="18.600000000000001" customHeight="1">
      <c r="A32" s="8" t="s">
        <v>140</v>
      </c>
      <c r="H32" s="14"/>
      <c r="I32" s="95">
        <f>SUM(I27:I30)</f>
        <v>-15893619</v>
      </c>
      <c r="J32" s="14"/>
      <c r="K32" s="57">
        <f>SUM(K27:K30)</f>
        <v>851528</v>
      </c>
      <c r="L32" s="14"/>
      <c r="M32" s="95">
        <f>SUM(M27:M30)</f>
        <v>-13379532</v>
      </c>
      <c r="N32" s="14"/>
      <c r="O32" s="57">
        <f>SUM(O27:O30)</f>
        <v>93771692</v>
      </c>
    </row>
    <row r="33" spans="1:15" ht="5.0999999999999996" customHeight="1">
      <c r="A33" s="8"/>
      <c r="H33" s="14"/>
      <c r="I33" s="96"/>
      <c r="J33" s="14"/>
      <c r="K33" s="14"/>
      <c r="L33" s="14"/>
      <c r="M33" s="96"/>
      <c r="N33" s="14"/>
      <c r="O33" s="14"/>
    </row>
    <row r="34" spans="1:15" ht="18.600000000000001" customHeight="1">
      <c r="A34" s="8" t="s">
        <v>253</v>
      </c>
      <c r="B34" s="5"/>
      <c r="C34" s="5"/>
      <c r="D34" s="5"/>
      <c r="E34" s="5"/>
      <c r="F34" s="5"/>
      <c r="G34" s="6"/>
      <c r="H34" s="13"/>
      <c r="I34" s="96"/>
      <c r="J34" s="13"/>
      <c r="K34" s="14"/>
      <c r="L34" s="13"/>
      <c r="M34" s="96"/>
      <c r="N34" s="13"/>
      <c r="O34" s="14"/>
    </row>
    <row r="35" spans="1:15" ht="18.600000000000001" customHeight="1">
      <c r="A35" s="18" t="s">
        <v>103</v>
      </c>
      <c r="B35" s="5"/>
      <c r="C35" s="5"/>
      <c r="D35" s="5"/>
      <c r="E35" s="5"/>
      <c r="F35" s="5"/>
      <c r="G35" s="6"/>
      <c r="H35" s="13"/>
      <c r="I35" s="96"/>
      <c r="J35" s="13"/>
      <c r="K35" s="14"/>
      <c r="L35" s="13"/>
      <c r="M35" s="96"/>
      <c r="N35" s="13"/>
      <c r="O35" s="14"/>
    </row>
    <row r="36" spans="1:15" ht="18.600000000000001" customHeight="1">
      <c r="A36" s="18"/>
      <c r="B36" s="5" t="s">
        <v>155</v>
      </c>
      <c r="C36" s="5"/>
      <c r="D36" s="5"/>
      <c r="E36" s="5"/>
      <c r="F36" s="5"/>
      <c r="G36" s="6"/>
      <c r="H36" s="13"/>
      <c r="I36" s="96"/>
      <c r="J36" s="13"/>
      <c r="K36" s="14"/>
      <c r="L36" s="13"/>
      <c r="M36" s="96"/>
      <c r="N36" s="13"/>
      <c r="O36" s="14"/>
    </row>
    <row r="37" spans="1:15" ht="18.600000000000001" customHeight="1">
      <c r="A37" s="18"/>
      <c r="B37" s="5"/>
      <c r="C37" s="5" t="s">
        <v>156</v>
      </c>
      <c r="D37" s="5"/>
      <c r="E37" s="5"/>
      <c r="F37" s="5"/>
      <c r="G37" s="6"/>
      <c r="H37" s="13"/>
      <c r="I37" s="96"/>
      <c r="J37" s="13"/>
      <c r="K37" s="14"/>
      <c r="L37" s="13"/>
      <c r="M37" s="96"/>
      <c r="N37" s="13"/>
      <c r="O37" s="14"/>
    </row>
    <row r="38" spans="1:15" ht="18.600000000000001" customHeight="1">
      <c r="A38" s="18"/>
      <c r="B38" s="5"/>
      <c r="C38" s="5" t="s">
        <v>157</v>
      </c>
      <c r="D38" s="5"/>
      <c r="E38" s="5"/>
      <c r="F38" s="5"/>
      <c r="G38" s="6"/>
      <c r="H38" s="13"/>
      <c r="I38" s="96"/>
      <c r="J38" s="13"/>
      <c r="K38" s="14"/>
      <c r="L38" s="13"/>
      <c r="M38" s="96"/>
      <c r="N38" s="13"/>
      <c r="O38" s="14"/>
    </row>
    <row r="39" spans="1:15" ht="18.600000000000001" customHeight="1">
      <c r="A39" s="18"/>
      <c r="B39" s="5"/>
      <c r="C39" s="5"/>
      <c r="D39" s="5" t="s">
        <v>158</v>
      </c>
      <c r="E39" s="5"/>
      <c r="F39" s="5"/>
      <c r="G39" s="6"/>
      <c r="H39" s="13"/>
      <c r="I39" s="96">
        <v>-477357</v>
      </c>
      <c r="J39" s="13"/>
      <c r="K39" s="14">
        <v>-1143501</v>
      </c>
      <c r="L39" s="13"/>
      <c r="M39" s="96">
        <v>-477357</v>
      </c>
      <c r="N39" s="13"/>
      <c r="O39" s="14">
        <v>-1143501</v>
      </c>
    </row>
    <row r="40" spans="1:15" ht="18.600000000000001" customHeight="1">
      <c r="A40" s="18"/>
      <c r="B40" s="5"/>
      <c r="C40" s="5" t="s">
        <v>224</v>
      </c>
      <c r="D40" s="5"/>
      <c r="E40" s="5"/>
      <c r="F40" s="5"/>
      <c r="G40" s="6"/>
      <c r="H40" s="13"/>
      <c r="I40" s="96"/>
      <c r="J40" s="13"/>
      <c r="K40" s="14"/>
      <c r="L40" s="13"/>
      <c r="M40" s="96"/>
      <c r="N40" s="13"/>
      <c r="O40" s="14"/>
    </row>
    <row r="41" spans="1:15" ht="18.600000000000001" customHeight="1">
      <c r="A41" s="18"/>
      <c r="B41" s="5"/>
      <c r="C41" s="5"/>
      <c r="D41" s="5" t="s">
        <v>225</v>
      </c>
      <c r="E41" s="5"/>
      <c r="F41" s="5"/>
      <c r="G41" s="6"/>
      <c r="H41" s="13"/>
      <c r="I41" s="96"/>
      <c r="J41" s="13"/>
      <c r="K41" s="14"/>
      <c r="L41" s="13"/>
      <c r="M41" s="96"/>
      <c r="N41" s="13"/>
      <c r="O41" s="14"/>
    </row>
    <row r="42" spans="1:15" ht="18.600000000000001" customHeight="1">
      <c r="A42" s="18"/>
      <c r="B42" s="5"/>
      <c r="C42" s="5"/>
      <c r="D42" s="5" t="s">
        <v>183</v>
      </c>
      <c r="F42" s="5"/>
      <c r="G42" s="6">
        <v>5</v>
      </c>
      <c r="H42" s="13"/>
      <c r="I42" s="96">
        <v>14400000</v>
      </c>
      <c r="J42" s="13"/>
      <c r="K42" s="14">
        <v>0</v>
      </c>
      <c r="L42" s="13"/>
      <c r="M42" s="96">
        <v>14400000</v>
      </c>
      <c r="N42" s="13"/>
      <c r="O42" s="14">
        <v>0</v>
      </c>
    </row>
    <row r="43" spans="1:15" ht="18.600000000000001" customHeight="1">
      <c r="A43" s="18"/>
      <c r="B43" s="5" t="s">
        <v>223</v>
      </c>
      <c r="C43" s="5"/>
      <c r="D43" s="5"/>
      <c r="E43" s="5"/>
      <c r="F43" s="5"/>
      <c r="G43" s="6"/>
      <c r="H43" s="13"/>
      <c r="I43" s="96"/>
      <c r="J43" s="13"/>
      <c r="K43" s="14"/>
      <c r="L43" s="13"/>
      <c r="M43" s="96"/>
      <c r="N43" s="13"/>
      <c r="O43" s="14"/>
    </row>
    <row r="44" spans="1:15" ht="18.600000000000001" customHeight="1">
      <c r="A44" s="18"/>
      <c r="B44" s="5"/>
      <c r="C44" s="5" t="s">
        <v>156</v>
      </c>
      <c r="D44" s="5"/>
      <c r="E44" s="5"/>
      <c r="F44" s="5"/>
      <c r="G44" s="6"/>
      <c r="H44" s="13"/>
      <c r="I44" s="96"/>
      <c r="J44" s="13"/>
      <c r="K44" s="14"/>
      <c r="L44" s="13"/>
      <c r="M44" s="96"/>
      <c r="N44" s="13"/>
      <c r="O44" s="14"/>
    </row>
    <row r="45" spans="1:15" ht="18.600000000000001" customHeight="1">
      <c r="A45" s="8"/>
      <c r="C45" s="5" t="s">
        <v>243</v>
      </c>
      <c r="D45" s="5"/>
      <c r="E45" s="5"/>
      <c r="F45" s="5"/>
      <c r="G45" s="6"/>
      <c r="H45" s="13"/>
      <c r="I45" s="125">
        <v>-5780</v>
      </c>
      <c r="J45" s="13"/>
      <c r="K45" s="17">
        <v>0</v>
      </c>
      <c r="L45" s="13"/>
      <c r="M45" s="125">
        <v>0</v>
      </c>
      <c r="N45" s="13"/>
      <c r="O45" s="17">
        <v>0</v>
      </c>
    </row>
    <row r="46" spans="1:15" ht="5.0999999999999996" customHeight="1">
      <c r="B46" s="18"/>
      <c r="C46" s="5"/>
      <c r="D46" s="5"/>
      <c r="E46" s="5"/>
      <c r="F46" s="5"/>
      <c r="G46" s="6"/>
      <c r="H46" s="13"/>
      <c r="I46" s="94"/>
      <c r="J46" s="13"/>
      <c r="K46" s="13"/>
      <c r="L46" s="13"/>
      <c r="M46" s="94"/>
      <c r="N46" s="13"/>
      <c r="O46" s="13"/>
    </row>
    <row r="47" spans="1:15" ht="18.600000000000001" customHeight="1">
      <c r="A47" s="5" t="s">
        <v>254</v>
      </c>
      <c r="C47" s="5"/>
      <c r="D47" s="5"/>
      <c r="E47" s="5"/>
      <c r="F47" s="5"/>
      <c r="G47" s="6"/>
      <c r="H47" s="14"/>
      <c r="I47" s="96">
        <f>I28+SUM(I39:I45)</f>
        <v>-3542488</v>
      </c>
      <c r="J47" s="14"/>
      <c r="K47" s="14">
        <f>K28+SUM(K39:K45)</f>
        <v>-58431484</v>
      </c>
      <c r="L47" s="14"/>
      <c r="M47" s="96">
        <f>M28+SUM(M39:M45)</f>
        <v>543111</v>
      </c>
      <c r="N47" s="13"/>
      <c r="O47" s="14">
        <f>O28+SUM(O39:O45)</f>
        <v>92628191</v>
      </c>
    </row>
    <row r="48" spans="1:15" ht="5.0999999999999996" customHeight="1">
      <c r="A48" s="5"/>
      <c r="B48" s="18"/>
      <c r="C48" s="5"/>
      <c r="D48" s="5"/>
      <c r="E48" s="5"/>
      <c r="F48" s="5"/>
      <c r="G48" s="6"/>
      <c r="H48" s="14"/>
      <c r="I48" s="96"/>
      <c r="J48" s="14"/>
      <c r="K48" s="14"/>
      <c r="L48" s="14"/>
      <c r="M48" s="96"/>
      <c r="N48" s="13"/>
      <c r="O48" s="14"/>
    </row>
    <row r="49" spans="1:15" ht="18.600000000000001" customHeight="1">
      <c r="A49" s="18" t="s">
        <v>104</v>
      </c>
      <c r="B49" s="18"/>
      <c r="C49" s="5"/>
      <c r="D49" s="5"/>
      <c r="E49" s="5"/>
      <c r="F49" s="5"/>
      <c r="G49" s="6"/>
      <c r="H49" s="14"/>
      <c r="I49" s="125">
        <v>0</v>
      </c>
      <c r="J49" s="13"/>
      <c r="K49" s="17">
        <v>0</v>
      </c>
      <c r="L49" s="13"/>
      <c r="M49" s="125">
        <v>0</v>
      </c>
      <c r="N49" s="13"/>
      <c r="O49" s="17">
        <v>0</v>
      </c>
    </row>
    <row r="50" spans="1:15" ht="18.600000000000001" customHeight="1">
      <c r="A50" s="58" t="s">
        <v>246</v>
      </c>
      <c r="B50" s="5"/>
      <c r="C50" s="5"/>
      <c r="D50" s="5"/>
      <c r="E50" s="5"/>
      <c r="F50" s="5"/>
      <c r="G50" s="6"/>
      <c r="H50" s="14"/>
      <c r="I50" s="95">
        <f>SUM(I30,I49)</f>
        <v>1565732</v>
      </c>
      <c r="J50" s="14"/>
      <c r="K50" s="57">
        <f>SUM(K30,K49)</f>
        <v>58139511</v>
      </c>
      <c r="L50" s="14"/>
      <c r="M50" s="95">
        <f>SUM(M30,M49)</f>
        <v>0</v>
      </c>
      <c r="N50" s="13"/>
      <c r="O50" s="57">
        <f>SUM(O30,O49)</f>
        <v>0</v>
      </c>
    </row>
    <row r="51" spans="1:15" ht="6" customHeight="1">
      <c r="A51" s="22"/>
      <c r="B51" s="8"/>
      <c r="C51" s="5"/>
      <c r="D51" s="5"/>
      <c r="E51" s="5"/>
      <c r="F51" s="5"/>
      <c r="G51" s="6"/>
      <c r="H51" s="14"/>
      <c r="I51" s="96"/>
      <c r="J51" s="14"/>
      <c r="K51" s="14"/>
      <c r="L51" s="14"/>
      <c r="M51" s="96"/>
      <c r="N51" s="13"/>
      <c r="O51" s="14"/>
    </row>
    <row r="52" spans="1:15" ht="18.600000000000001" customHeight="1" thickBot="1">
      <c r="A52" s="22" t="s">
        <v>88</v>
      </c>
      <c r="B52" s="8"/>
      <c r="C52" s="5"/>
      <c r="D52" s="5"/>
      <c r="E52" s="5"/>
      <c r="F52" s="5"/>
      <c r="G52" s="6"/>
      <c r="H52" s="14"/>
      <c r="I52" s="97">
        <f>I47+I50</f>
        <v>-1976756</v>
      </c>
      <c r="J52" s="14"/>
      <c r="K52" s="63">
        <f>K47+K50</f>
        <v>-291973</v>
      </c>
      <c r="L52" s="14"/>
      <c r="M52" s="97">
        <f>M47+M50</f>
        <v>543111</v>
      </c>
      <c r="N52" s="13"/>
      <c r="O52" s="63">
        <f>O47+O50</f>
        <v>92628191</v>
      </c>
    </row>
    <row r="53" spans="1:15" ht="5.0999999999999996" customHeight="1" thickTop="1">
      <c r="A53" s="22"/>
      <c r="B53" s="8"/>
      <c r="C53" s="5"/>
      <c r="D53" s="5"/>
      <c r="E53" s="5"/>
      <c r="F53" s="5"/>
      <c r="G53" s="6"/>
      <c r="H53" s="14"/>
      <c r="I53" s="14"/>
      <c r="J53" s="14"/>
      <c r="K53" s="14"/>
      <c r="L53" s="14"/>
      <c r="M53" s="14"/>
      <c r="N53" s="13"/>
      <c r="O53" s="14"/>
    </row>
    <row r="54" spans="1:15" ht="22.35" customHeight="1">
      <c r="A54" s="1" t="s">
        <v>100</v>
      </c>
      <c r="B54" s="19"/>
      <c r="C54" s="19"/>
      <c r="D54" s="19"/>
      <c r="E54" s="19"/>
      <c r="F54" s="19"/>
      <c r="G54" s="19"/>
      <c r="H54" s="15"/>
      <c r="I54" s="15"/>
      <c r="J54" s="15"/>
      <c r="K54" s="15"/>
      <c r="L54" s="20"/>
      <c r="M54" s="15"/>
      <c r="N54" s="15"/>
      <c r="O54" s="15"/>
    </row>
    <row r="55" spans="1:15" ht="21.6" customHeight="1">
      <c r="A55" s="151" t="s">
        <v>238</v>
      </c>
      <c r="B55" s="5"/>
      <c r="C55" s="5"/>
      <c r="D55" s="5"/>
      <c r="E55" s="5"/>
      <c r="F55" s="5"/>
      <c r="G55" s="6"/>
      <c r="H55" s="7"/>
      <c r="I55" s="7"/>
      <c r="J55" s="7"/>
      <c r="K55" s="7"/>
      <c r="L55" s="7"/>
      <c r="M55" s="7"/>
      <c r="N55" s="7"/>
      <c r="O55" s="7"/>
    </row>
    <row r="56" spans="1:15" ht="21.6" customHeight="1">
      <c r="A56" s="8" t="s">
        <v>108</v>
      </c>
      <c r="B56" s="5"/>
      <c r="C56" s="5"/>
      <c r="D56" s="5"/>
      <c r="E56" s="5"/>
      <c r="F56" s="5"/>
      <c r="G56" s="6"/>
      <c r="H56" s="7"/>
      <c r="I56" s="7"/>
      <c r="J56" s="7"/>
      <c r="K56" s="7"/>
      <c r="L56" s="7"/>
      <c r="M56" s="7"/>
      <c r="N56" s="7"/>
      <c r="O56" s="7"/>
    </row>
    <row r="57" spans="1:15" ht="21.6" customHeight="1">
      <c r="A57" s="21" t="str">
        <f>+A3</f>
        <v>สำหรับงวดหกเดือนสิ้นสุดวันที่ 30 มิถุนายน พ.ศ. 2566</v>
      </c>
      <c r="B57" s="10"/>
      <c r="C57" s="10"/>
      <c r="D57" s="10"/>
      <c r="E57" s="10"/>
      <c r="F57" s="10"/>
      <c r="G57" s="11"/>
      <c r="H57" s="12"/>
      <c r="I57" s="12"/>
      <c r="J57" s="12"/>
      <c r="K57" s="12"/>
      <c r="L57" s="12"/>
      <c r="M57" s="12"/>
      <c r="N57" s="12"/>
      <c r="O57" s="12"/>
    </row>
    <row r="58" spans="1:15" ht="21.6" customHeight="1">
      <c r="A58" s="5"/>
      <c r="B58" s="5"/>
      <c r="C58" s="5"/>
      <c r="D58" s="5"/>
      <c r="E58" s="5"/>
      <c r="F58" s="5"/>
      <c r="G58" s="6"/>
      <c r="H58" s="7"/>
      <c r="I58" s="7"/>
      <c r="J58" s="7"/>
      <c r="K58" s="7"/>
      <c r="L58" s="7"/>
      <c r="M58" s="7"/>
      <c r="N58" s="7"/>
      <c r="O58" s="7"/>
    </row>
    <row r="59" spans="1:15" ht="21.6" customHeight="1">
      <c r="A59" s="5"/>
      <c r="B59" s="5"/>
      <c r="C59" s="5"/>
      <c r="D59" s="5"/>
      <c r="E59" s="5"/>
      <c r="F59" s="5"/>
      <c r="G59" s="6"/>
      <c r="H59" s="6"/>
      <c r="I59" s="234" t="s">
        <v>36</v>
      </c>
      <c r="J59" s="234"/>
      <c r="K59" s="234"/>
      <c r="L59" s="48"/>
      <c r="M59" s="235" t="s">
        <v>74</v>
      </c>
      <c r="N59" s="235"/>
      <c r="O59" s="235"/>
    </row>
    <row r="60" spans="1:15" ht="21.6" customHeight="1">
      <c r="A60" s="5"/>
      <c r="B60" s="5"/>
      <c r="C60" s="5"/>
      <c r="D60" s="5"/>
      <c r="E60" s="5"/>
      <c r="F60" s="5"/>
      <c r="G60" s="6"/>
      <c r="H60" s="50"/>
      <c r="I60" s="49" t="s">
        <v>134</v>
      </c>
      <c r="J60" s="50"/>
      <c r="K60" s="49" t="s">
        <v>134</v>
      </c>
      <c r="L60" s="51"/>
      <c r="M60" s="49" t="s">
        <v>134</v>
      </c>
      <c r="N60" s="50"/>
      <c r="O60" s="49" t="s">
        <v>134</v>
      </c>
    </row>
    <row r="61" spans="1:15" ht="21.6" customHeight="1">
      <c r="A61" s="5"/>
      <c r="B61" s="5"/>
      <c r="C61" s="5"/>
      <c r="D61" s="5"/>
      <c r="E61" s="5"/>
      <c r="F61" s="5"/>
      <c r="G61" s="6"/>
      <c r="H61" s="53"/>
      <c r="I61" s="52" t="s">
        <v>185</v>
      </c>
      <c r="J61" s="53"/>
      <c r="K61" s="52" t="s">
        <v>149</v>
      </c>
      <c r="L61" s="54"/>
      <c r="M61" s="52" t="s">
        <v>185</v>
      </c>
      <c r="N61" s="53"/>
      <c r="O61" s="52" t="s">
        <v>149</v>
      </c>
    </row>
    <row r="62" spans="1:15" ht="21.6" customHeight="1">
      <c r="A62" s="5"/>
      <c r="B62" s="5"/>
      <c r="C62" s="5"/>
      <c r="D62" s="5"/>
      <c r="E62" s="5"/>
      <c r="F62" s="5"/>
      <c r="G62" s="55"/>
      <c r="H62" s="48"/>
      <c r="I62" s="56" t="s">
        <v>25</v>
      </c>
      <c r="J62" s="48"/>
      <c r="K62" s="56" t="s">
        <v>25</v>
      </c>
      <c r="L62" s="48"/>
      <c r="M62" s="56" t="s">
        <v>25</v>
      </c>
      <c r="N62" s="48"/>
      <c r="O62" s="56" t="s">
        <v>25</v>
      </c>
    </row>
    <row r="63" spans="1:15" ht="6" customHeight="1">
      <c r="A63" s="8"/>
      <c r="B63" s="5"/>
      <c r="C63" s="5"/>
      <c r="D63" s="5"/>
      <c r="E63" s="5"/>
      <c r="F63" s="5"/>
      <c r="G63" s="6"/>
      <c r="H63" s="53"/>
      <c r="I63" s="123"/>
      <c r="J63" s="53"/>
      <c r="K63" s="53"/>
      <c r="L63" s="53"/>
      <c r="M63" s="123"/>
      <c r="N63" s="53"/>
      <c r="O63" s="53"/>
    </row>
    <row r="64" spans="1:15" ht="21.6" customHeight="1">
      <c r="A64" s="4" t="s">
        <v>89</v>
      </c>
      <c r="B64" s="8"/>
      <c r="C64" s="5"/>
      <c r="D64" s="5"/>
      <c r="E64" s="5"/>
      <c r="F64" s="5"/>
      <c r="G64" s="6"/>
      <c r="H64" s="53"/>
      <c r="I64" s="123"/>
      <c r="J64" s="53"/>
      <c r="K64" s="53"/>
      <c r="L64" s="53"/>
      <c r="M64" s="123"/>
      <c r="N64" s="53"/>
      <c r="O64" s="53"/>
    </row>
    <row r="65" spans="1:17" ht="21.6" customHeight="1">
      <c r="A65" s="22"/>
      <c r="B65" s="16" t="s">
        <v>60</v>
      </c>
      <c r="C65" s="5"/>
      <c r="D65" s="5"/>
      <c r="E65" s="5"/>
      <c r="F65" s="5"/>
      <c r="G65" s="6"/>
      <c r="H65" s="16"/>
      <c r="I65" s="127"/>
      <c r="J65" s="16"/>
      <c r="K65" s="16"/>
      <c r="L65" s="53"/>
      <c r="M65" s="127"/>
      <c r="N65" s="53"/>
      <c r="O65" s="16"/>
    </row>
    <row r="66" spans="1:17" ht="21.6" customHeight="1">
      <c r="A66" s="22"/>
      <c r="B66" s="8"/>
      <c r="C66" s="18" t="s">
        <v>98</v>
      </c>
      <c r="D66" s="18"/>
      <c r="E66" s="18"/>
      <c r="F66" s="5"/>
      <c r="G66" s="6"/>
      <c r="H66" s="53"/>
      <c r="I66" s="128">
        <v>-17459351</v>
      </c>
      <c r="J66" s="53"/>
      <c r="K66" s="80">
        <v>-57287983</v>
      </c>
      <c r="L66" s="80"/>
      <c r="M66" s="128">
        <v>-13379532</v>
      </c>
      <c r="N66" s="80"/>
      <c r="O66" s="80">
        <v>93771692</v>
      </c>
    </row>
    <row r="67" spans="1:17" ht="21.6" customHeight="1">
      <c r="A67" s="22"/>
      <c r="B67" s="8"/>
      <c r="C67" s="18" t="s">
        <v>97</v>
      </c>
      <c r="D67" s="18"/>
      <c r="E67" s="18"/>
      <c r="F67" s="5"/>
      <c r="G67" s="6"/>
      <c r="H67" s="53"/>
      <c r="I67" s="125">
        <v>1565732</v>
      </c>
      <c r="J67" s="53"/>
      <c r="K67" s="17">
        <v>58139511</v>
      </c>
      <c r="L67" s="80"/>
      <c r="M67" s="125">
        <v>0</v>
      </c>
      <c r="N67" s="80"/>
      <c r="O67" s="17">
        <v>0</v>
      </c>
    </row>
    <row r="68" spans="1:17" ht="6" customHeight="1">
      <c r="A68" s="22"/>
      <c r="B68" s="8"/>
      <c r="C68" s="18"/>
      <c r="D68" s="18"/>
      <c r="E68" s="18"/>
      <c r="F68" s="5"/>
      <c r="G68" s="6"/>
      <c r="H68" s="53"/>
      <c r="I68" s="123"/>
      <c r="J68" s="53"/>
      <c r="K68" s="53"/>
      <c r="L68" s="53"/>
      <c r="M68" s="123"/>
      <c r="N68" s="53"/>
      <c r="O68" s="53"/>
    </row>
    <row r="69" spans="1:17" ht="21.6" customHeight="1">
      <c r="A69" s="22"/>
      <c r="B69" s="5" t="s">
        <v>105</v>
      </c>
      <c r="C69" s="18"/>
      <c r="D69" s="18"/>
      <c r="E69" s="18"/>
      <c r="F69" s="5"/>
      <c r="G69" s="6"/>
      <c r="H69" s="53"/>
      <c r="I69" s="123">
        <f>SUM(I66:I67)</f>
        <v>-15893619</v>
      </c>
      <c r="J69" s="53"/>
      <c r="K69" s="53">
        <f>SUM(K66:K67)</f>
        <v>851528</v>
      </c>
      <c r="L69" s="53"/>
      <c r="M69" s="123">
        <f>SUM(M66:M67)</f>
        <v>-13379532</v>
      </c>
      <c r="N69" s="53"/>
      <c r="O69" s="53">
        <f>SUM(O66:O67)</f>
        <v>93771692</v>
      </c>
    </row>
    <row r="70" spans="1:17" ht="21.6" customHeight="1">
      <c r="B70" s="16" t="s">
        <v>61</v>
      </c>
      <c r="G70" s="6"/>
      <c r="H70" s="13"/>
      <c r="I70" s="125">
        <v>0</v>
      </c>
      <c r="J70" s="13"/>
      <c r="K70" s="17">
        <v>0</v>
      </c>
      <c r="L70" s="66"/>
      <c r="M70" s="125">
        <v>0</v>
      </c>
      <c r="N70" s="66"/>
      <c r="O70" s="17">
        <v>0</v>
      </c>
    </row>
    <row r="71" spans="1:17" ht="6" customHeight="1">
      <c r="G71" s="6"/>
      <c r="H71" s="64"/>
      <c r="I71" s="129"/>
      <c r="J71" s="64"/>
      <c r="K71" s="60"/>
      <c r="L71" s="60"/>
      <c r="M71" s="129"/>
      <c r="N71" s="60"/>
      <c r="O71" s="60"/>
    </row>
    <row r="72" spans="1:17" ht="21.6" customHeight="1" thickBot="1">
      <c r="G72" s="6"/>
      <c r="H72" s="53"/>
      <c r="I72" s="130">
        <f>SUM(I69:I70)</f>
        <v>-15893619</v>
      </c>
      <c r="J72" s="53"/>
      <c r="K72" s="65">
        <f>SUM(K69:K70)</f>
        <v>851528</v>
      </c>
      <c r="L72" s="53"/>
      <c r="M72" s="130">
        <f t="shared" ref="M72" si="0">SUM(M69:M70)</f>
        <v>-13379532</v>
      </c>
      <c r="N72" s="53"/>
      <c r="O72" s="65">
        <f t="shared" ref="O72" si="1">SUM(O69:O70)</f>
        <v>93771692</v>
      </c>
    </row>
    <row r="73" spans="1:17" ht="21.6" customHeight="1" thickTop="1">
      <c r="A73" s="22"/>
      <c r="B73" s="8"/>
      <c r="C73" s="5"/>
      <c r="D73" s="5"/>
      <c r="E73" s="5"/>
      <c r="F73" s="5"/>
      <c r="G73" s="6"/>
      <c r="H73" s="53"/>
      <c r="I73" s="123"/>
      <c r="J73" s="53"/>
      <c r="K73" s="53"/>
      <c r="L73" s="53"/>
      <c r="M73" s="123"/>
      <c r="N73" s="53"/>
      <c r="O73" s="53"/>
    </row>
    <row r="74" spans="1:17" ht="21.6" customHeight="1">
      <c r="A74" s="22" t="s">
        <v>90</v>
      </c>
      <c r="B74" s="8"/>
      <c r="C74" s="5"/>
      <c r="D74" s="5"/>
      <c r="E74" s="5"/>
      <c r="F74" s="5"/>
      <c r="G74" s="6"/>
      <c r="H74" s="53"/>
      <c r="I74" s="123"/>
      <c r="J74" s="53"/>
      <c r="K74" s="53"/>
      <c r="L74" s="53"/>
      <c r="M74" s="123"/>
      <c r="N74" s="53"/>
      <c r="O74" s="53"/>
    </row>
    <row r="75" spans="1:17" ht="21.6" customHeight="1">
      <c r="A75" s="22"/>
      <c r="B75" s="16" t="s">
        <v>60</v>
      </c>
      <c r="C75" s="5"/>
      <c r="D75" s="5"/>
      <c r="E75" s="5"/>
      <c r="F75" s="5"/>
      <c r="G75" s="6"/>
      <c r="H75" s="53"/>
      <c r="I75" s="123"/>
      <c r="J75" s="53"/>
      <c r="K75" s="53"/>
      <c r="L75" s="53"/>
      <c r="M75" s="123"/>
      <c r="N75" s="53"/>
      <c r="O75" s="53"/>
    </row>
    <row r="76" spans="1:17" ht="21.6" customHeight="1">
      <c r="A76" s="22"/>
      <c r="B76" s="8"/>
      <c r="C76" s="18" t="s">
        <v>98</v>
      </c>
      <c r="D76" s="18"/>
      <c r="E76" s="18"/>
      <c r="F76" s="5"/>
      <c r="G76" s="6"/>
      <c r="H76" s="53"/>
      <c r="I76" s="128">
        <v>-3542488</v>
      </c>
      <c r="J76" s="53"/>
      <c r="K76" s="80">
        <v>-58431484</v>
      </c>
      <c r="L76" s="80"/>
      <c r="M76" s="128">
        <v>543111</v>
      </c>
      <c r="N76" s="80"/>
      <c r="O76" s="80">
        <v>92628191</v>
      </c>
    </row>
    <row r="77" spans="1:17" ht="21.6" customHeight="1">
      <c r="A77" s="22"/>
      <c r="B77" s="8"/>
      <c r="C77" s="18" t="s">
        <v>97</v>
      </c>
      <c r="D77" s="18"/>
      <c r="E77" s="18"/>
      <c r="F77" s="5"/>
      <c r="G77" s="6"/>
      <c r="H77" s="53"/>
      <c r="I77" s="125">
        <v>1565732</v>
      </c>
      <c r="J77" s="53"/>
      <c r="K77" s="17">
        <v>58139511</v>
      </c>
      <c r="L77" s="80"/>
      <c r="M77" s="125">
        <v>0</v>
      </c>
      <c r="N77" s="80"/>
      <c r="O77" s="17">
        <v>0</v>
      </c>
      <c r="Q77" s="147"/>
    </row>
    <row r="78" spans="1:17" ht="6" customHeight="1">
      <c r="A78" s="22"/>
      <c r="B78" s="8"/>
      <c r="C78" s="5"/>
      <c r="D78" s="5"/>
      <c r="E78" s="5"/>
      <c r="F78" s="5"/>
      <c r="G78" s="6"/>
      <c r="H78" s="53"/>
      <c r="I78" s="123"/>
      <c r="J78" s="53"/>
      <c r="K78" s="53"/>
      <c r="L78" s="53"/>
      <c r="M78" s="123"/>
      <c r="N78" s="53"/>
      <c r="O78" s="53"/>
    </row>
    <row r="79" spans="1:17" ht="21.6" customHeight="1">
      <c r="A79" s="22"/>
      <c r="B79" s="5" t="s">
        <v>105</v>
      </c>
      <c r="C79" s="5"/>
      <c r="D79" s="5"/>
      <c r="E79" s="5"/>
      <c r="F79" s="5"/>
      <c r="G79" s="6"/>
      <c r="H79" s="53"/>
      <c r="I79" s="123">
        <f>SUM(I76:I77)</f>
        <v>-1976756</v>
      </c>
      <c r="J79" s="53"/>
      <c r="K79" s="53">
        <f>SUM(K76:K77)</f>
        <v>-291973</v>
      </c>
      <c r="L79" s="53"/>
      <c r="M79" s="123">
        <f>SUM(M76:M77)</f>
        <v>543111</v>
      </c>
      <c r="N79" s="53"/>
      <c r="O79" s="53">
        <f>SUM(O76:O77)</f>
        <v>92628191</v>
      </c>
    </row>
    <row r="80" spans="1:17" ht="21.6" customHeight="1">
      <c r="A80" s="22"/>
      <c r="B80" s="5" t="s">
        <v>61</v>
      </c>
      <c r="C80" s="5"/>
      <c r="D80" s="5"/>
      <c r="E80" s="5"/>
      <c r="F80" s="5"/>
      <c r="G80" s="6"/>
      <c r="H80" s="53"/>
      <c r="I80" s="125">
        <v>0</v>
      </c>
      <c r="J80" s="53"/>
      <c r="K80" s="17">
        <v>0</v>
      </c>
      <c r="L80" s="80"/>
      <c r="M80" s="125">
        <v>0</v>
      </c>
      <c r="N80" s="80"/>
      <c r="O80" s="17">
        <v>0</v>
      </c>
    </row>
    <row r="81" spans="1:15" ht="6" customHeight="1">
      <c r="A81" s="22"/>
      <c r="B81" s="8"/>
      <c r="C81" s="5"/>
      <c r="D81" s="5"/>
      <c r="E81" s="5"/>
      <c r="F81" s="5"/>
      <c r="G81" s="6"/>
      <c r="H81" s="53"/>
      <c r="I81" s="123"/>
      <c r="J81" s="53"/>
      <c r="K81" s="53"/>
      <c r="L81" s="53"/>
      <c r="M81" s="123"/>
      <c r="N81" s="53"/>
      <c r="O81" s="53"/>
    </row>
    <row r="82" spans="1:15" ht="21.6" customHeight="1" thickBot="1">
      <c r="A82" s="22"/>
      <c r="B82" s="8"/>
      <c r="C82" s="5"/>
      <c r="D82" s="5"/>
      <c r="E82" s="5"/>
      <c r="F82" s="5"/>
      <c r="G82" s="6"/>
      <c r="H82" s="53"/>
      <c r="I82" s="130">
        <f>SUM(I79:I81)</f>
        <v>-1976756</v>
      </c>
      <c r="J82" s="53"/>
      <c r="K82" s="65">
        <f>SUM(K79:K81)</f>
        <v>-291973</v>
      </c>
      <c r="L82" s="53"/>
      <c r="M82" s="130">
        <f>SUM(M79:M81)</f>
        <v>543111</v>
      </c>
      <c r="N82" s="53"/>
      <c r="O82" s="65">
        <f>SUM(O79:O81)</f>
        <v>92628191</v>
      </c>
    </row>
    <row r="83" spans="1:15" ht="21.6" customHeight="1" thickTop="1">
      <c r="A83" s="22"/>
      <c r="B83" s="8"/>
      <c r="C83" s="5"/>
      <c r="D83" s="5"/>
      <c r="E83" s="5"/>
      <c r="F83" s="5"/>
      <c r="G83" s="6"/>
      <c r="H83" s="53"/>
      <c r="I83" s="123"/>
      <c r="J83" s="53"/>
      <c r="K83" s="53"/>
      <c r="L83" s="53"/>
      <c r="M83" s="123"/>
      <c r="N83" s="53"/>
      <c r="O83" s="53"/>
    </row>
    <row r="84" spans="1:15" ht="21.6" customHeight="1">
      <c r="A84" s="8" t="s">
        <v>91</v>
      </c>
      <c r="G84" s="6"/>
      <c r="H84" s="16"/>
      <c r="I84" s="127"/>
      <c r="J84" s="16"/>
      <c r="K84" s="16"/>
      <c r="L84" s="16"/>
      <c r="M84" s="127"/>
      <c r="N84" s="16"/>
      <c r="O84" s="16"/>
    </row>
    <row r="85" spans="1:15" ht="6" customHeight="1">
      <c r="A85" s="8"/>
      <c r="G85" s="6"/>
      <c r="H85" s="16"/>
      <c r="I85" s="127"/>
      <c r="J85" s="16"/>
      <c r="K85" s="16"/>
      <c r="L85" s="16"/>
      <c r="M85" s="127"/>
      <c r="N85" s="16"/>
      <c r="O85" s="16"/>
    </row>
    <row r="86" spans="1:15" ht="21.6" customHeight="1">
      <c r="A86" s="16" t="s">
        <v>145</v>
      </c>
      <c r="G86" s="6"/>
      <c r="H86" s="16"/>
      <c r="I86" s="127"/>
      <c r="J86" s="16"/>
      <c r="K86" s="16"/>
      <c r="L86" s="16"/>
      <c r="M86" s="127"/>
      <c r="N86" s="16"/>
      <c r="O86" s="16"/>
    </row>
    <row r="87" spans="1:15" ht="21.6" customHeight="1" thickBot="1">
      <c r="B87" s="18" t="s">
        <v>98</v>
      </c>
      <c r="G87" s="6"/>
      <c r="H87" s="25"/>
      <c r="I87" s="165">
        <v>-2E-3</v>
      </c>
      <c r="J87" s="25"/>
      <c r="K87" s="166">
        <v>-7.2999999999999995E-2</v>
      </c>
      <c r="L87" s="25"/>
      <c r="M87" s="165">
        <v>-2E-3</v>
      </c>
      <c r="N87" s="25"/>
      <c r="O87" s="166">
        <v>0.11899999999999999</v>
      </c>
    </row>
    <row r="88" spans="1:15" ht="6" customHeight="1" thickTop="1">
      <c r="B88" s="18"/>
      <c r="G88" s="6"/>
      <c r="H88" s="25"/>
      <c r="I88" s="98"/>
      <c r="J88" s="25"/>
      <c r="K88" s="26"/>
      <c r="L88" s="25"/>
      <c r="M88" s="98"/>
      <c r="N88" s="25"/>
      <c r="O88" s="26"/>
    </row>
    <row r="89" spans="1:15" ht="21.6" customHeight="1" thickBot="1">
      <c r="B89" s="18" t="s">
        <v>97</v>
      </c>
      <c r="G89" s="6"/>
      <c r="H89" s="25"/>
      <c r="I89" s="231" t="s">
        <v>230</v>
      </c>
      <c r="J89" s="25"/>
      <c r="K89" s="166">
        <v>7.3999999999999996E-2</v>
      </c>
      <c r="L89" s="25"/>
      <c r="M89" s="165">
        <v>0</v>
      </c>
      <c r="N89" s="25"/>
      <c r="O89" s="166">
        <v>0</v>
      </c>
    </row>
    <row r="90" spans="1:15" ht="21.6" customHeight="1" thickTop="1">
      <c r="B90" s="18"/>
      <c r="G90" s="6"/>
      <c r="H90" s="25"/>
      <c r="I90" s="167"/>
      <c r="J90" s="25"/>
      <c r="K90" s="25"/>
      <c r="L90" s="25"/>
      <c r="M90" s="167"/>
      <c r="N90" s="25"/>
      <c r="O90" s="25"/>
    </row>
    <row r="91" spans="1:15" ht="21.6" customHeight="1">
      <c r="A91" s="16" t="s">
        <v>144</v>
      </c>
      <c r="B91" s="18"/>
      <c r="G91" s="6"/>
      <c r="H91" s="25"/>
      <c r="I91" s="168"/>
      <c r="J91" s="25"/>
      <c r="K91" s="169"/>
      <c r="L91" s="25"/>
      <c r="M91" s="168"/>
      <c r="N91" s="25"/>
      <c r="O91" s="169"/>
    </row>
    <row r="92" spans="1:15" ht="21.6" customHeight="1" thickBot="1">
      <c r="B92" s="18" t="s">
        <v>98</v>
      </c>
      <c r="G92" s="6"/>
      <c r="H92" s="25"/>
      <c r="I92" s="165">
        <v>-2E-3</v>
      </c>
      <c r="J92" s="25"/>
      <c r="K92" s="166">
        <v>-7.2999999999999995E-2</v>
      </c>
      <c r="L92" s="25"/>
      <c r="M92" s="165">
        <v>-2E-3</v>
      </c>
      <c r="N92" s="25"/>
      <c r="O92" s="166">
        <v>0.11899999999999999</v>
      </c>
    </row>
    <row r="93" spans="1:15" ht="6" customHeight="1" thickTop="1">
      <c r="B93" s="18"/>
      <c r="G93" s="6"/>
      <c r="H93" s="25"/>
      <c r="I93" s="98"/>
      <c r="J93" s="25"/>
      <c r="K93" s="26"/>
      <c r="L93" s="25"/>
      <c r="M93" s="98"/>
      <c r="N93" s="25"/>
      <c r="O93" s="26"/>
    </row>
    <row r="94" spans="1:15" ht="21.6" customHeight="1" thickBot="1">
      <c r="B94" s="18" t="s">
        <v>97</v>
      </c>
      <c r="G94" s="6"/>
      <c r="H94" s="25"/>
      <c r="I94" s="165" t="s">
        <v>230</v>
      </c>
      <c r="J94" s="25"/>
      <c r="K94" s="166">
        <v>7.3999999999999996E-2</v>
      </c>
      <c r="L94" s="25"/>
      <c r="M94" s="165">
        <v>0</v>
      </c>
      <c r="N94" s="25"/>
      <c r="O94" s="166">
        <v>0</v>
      </c>
    </row>
    <row r="95" spans="1:15" ht="21.6" customHeight="1" thickTop="1">
      <c r="B95" s="18"/>
      <c r="G95" s="6"/>
      <c r="H95" s="25"/>
      <c r="I95" s="26"/>
      <c r="J95" s="25"/>
      <c r="K95" s="26"/>
      <c r="L95" s="25"/>
      <c r="M95" s="26"/>
      <c r="N95" s="25"/>
      <c r="O95" s="26"/>
    </row>
    <row r="96" spans="1:15" ht="21.6" customHeight="1">
      <c r="B96" s="18"/>
      <c r="G96" s="6"/>
      <c r="H96" s="25"/>
      <c r="I96" s="26"/>
      <c r="J96" s="25"/>
      <c r="K96" s="26"/>
      <c r="L96" s="25"/>
      <c r="M96" s="26"/>
      <c r="N96" s="25"/>
      <c r="O96" s="26"/>
    </row>
    <row r="97" spans="1:15" ht="21.6" customHeight="1">
      <c r="B97" s="18"/>
      <c r="G97" s="6"/>
      <c r="H97" s="25"/>
      <c r="I97" s="26"/>
      <c r="J97" s="25"/>
      <c r="K97" s="26"/>
      <c r="L97" s="25"/>
      <c r="M97" s="26"/>
      <c r="N97" s="25"/>
      <c r="O97" s="26"/>
    </row>
    <row r="98" spans="1:15" ht="21.6" customHeight="1">
      <c r="B98" s="18"/>
      <c r="G98" s="6"/>
      <c r="H98" s="25"/>
      <c r="I98" s="26"/>
      <c r="J98" s="25"/>
      <c r="K98" s="26"/>
      <c r="L98" s="25"/>
      <c r="M98" s="26"/>
      <c r="N98" s="25"/>
      <c r="O98" s="26"/>
    </row>
    <row r="99" spans="1:15" ht="15.75" customHeight="1">
      <c r="B99" s="18"/>
      <c r="G99" s="6"/>
      <c r="H99" s="25"/>
      <c r="I99" s="26"/>
      <c r="J99" s="25"/>
      <c r="K99" s="26"/>
      <c r="L99" s="25"/>
      <c r="M99" s="26"/>
      <c r="N99" s="25"/>
      <c r="O99" s="26"/>
    </row>
    <row r="100" spans="1:15" ht="22.35" customHeight="1">
      <c r="A100" s="1" t="s">
        <v>100</v>
      </c>
      <c r="B100" s="10"/>
      <c r="C100" s="10"/>
      <c r="D100" s="10"/>
      <c r="E100" s="10"/>
      <c r="F100" s="10"/>
      <c r="G100" s="11"/>
      <c r="H100" s="24"/>
      <c r="I100" s="24"/>
      <c r="J100" s="24"/>
      <c r="K100" s="24"/>
      <c r="L100" s="24"/>
      <c r="M100" s="24"/>
      <c r="N100" s="24"/>
      <c r="O100" s="24"/>
    </row>
    <row r="112" spans="1:15" ht="21.6" customHeight="1">
      <c r="L112" s="27"/>
      <c r="M112" s="3"/>
      <c r="N112" s="27"/>
      <c r="O112" s="3"/>
    </row>
    <row r="113" spans="1:15" ht="21.6" customHeight="1">
      <c r="A113" s="2"/>
      <c r="L113" s="27"/>
      <c r="M113" s="3"/>
      <c r="N113" s="27"/>
      <c r="O113" s="3"/>
    </row>
    <row r="114" spans="1:15" ht="21.6" customHeight="1">
      <c r="L114" s="27"/>
      <c r="M114" s="3"/>
      <c r="N114" s="27"/>
      <c r="O114" s="3"/>
    </row>
    <row r="115" spans="1:15" ht="21.6" customHeight="1">
      <c r="A115" s="2"/>
      <c r="L115" s="27"/>
      <c r="M115" s="3"/>
      <c r="N115" s="27"/>
      <c r="O115" s="3"/>
    </row>
    <row r="116" spans="1:15" ht="21.6" customHeight="1">
      <c r="A116" s="2"/>
      <c r="L116" s="27"/>
      <c r="M116" s="3"/>
      <c r="N116" s="27"/>
      <c r="O116" s="3"/>
    </row>
    <row r="117" spans="1:15" ht="21.6" customHeight="1">
      <c r="A117" s="2"/>
    </row>
    <row r="118" spans="1:15" ht="21.6" customHeight="1">
      <c r="A118" s="2"/>
      <c r="L118" s="27"/>
      <c r="M118" s="3"/>
      <c r="N118" s="27"/>
      <c r="O118" s="3"/>
    </row>
    <row r="119" spans="1:15" ht="21.6" customHeight="1">
      <c r="A119" s="2"/>
      <c r="L119" s="27"/>
      <c r="M119" s="3"/>
      <c r="N119" s="27"/>
      <c r="O119" s="3"/>
    </row>
    <row r="120" spans="1:15" ht="21.6" customHeight="1">
      <c r="A120" s="2"/>
      <c r="L120" s="27"/>
      <c r="M120" s="3"/>
      <c r="N120" s="27"/>
      <c r="O120" s="3"/>
    </row>
    <row r="126" spans="1:15" ht="21.6" customHeight="1">
      <c r="L126" s="27"/>
      <c r="M126" s="3"/>
      <c r="N126" s="27"/>
      <c r="O126" s="3"/>
    </row>
    <row r="127" spans="1:15" ht="21.6" customHeight="1">
      <c r="A127" s="2"/>
      <c r="L127" s="27"/>
      <c r="M127" s="3"/>
      <c r="N127" s="27"/>
      <c r="O127" s="3"/>
    </row>
    <row r="128" spans="1:15" ht="21.6" customHeight="1">
      <c r="L128" s="27"/>
      <c r="M128" s="3"/>
      <c r="N128" s="27"/>
      <c r="O128" s="3"/>
    </row>
    <row r="129" spans="1:15" ht="21.6" customHeight="1">
      <c r="A129" s="2"/>
      <c r="L129" s="27"/>
      <c r="M129" s="3"/>
      <c r="N129" s="27"/>
      <c r="O129" s="3"/>
    </row>
    <row r="130" spans="1:15" ht="21.6" customHeight="1">
      <c r="L130" s="27"/>
      <c r="M130" s="3"/>
      <c r="N130" s="27"/>
      <c r="O130" s="3"/>
    </row>
    <row r="141" spans="1:15" ht="21.6" customHeight="1">
      <c r="L141" s="27"/>
      <c r="M141" s="3"/>
      <c r="N141" s="27"/>
      <c r="O141" s="3"/>
    </row>
    <row r="144" spans="1:15" ht="21.6" customHeight="1">
      <c r="L144" s="27"/>
      <c r="M144" s="3"/>
      <c r="N144" s="27"/>
      <c r="O144" s="3"/>
    </row>
    <row r="145" spans="12:15" ht="21.6" customHeight="1">
      <c r="L145" s="27"/>
      <c r="M145" s="3"/>
      <c r="N145" s="27"/>
      <c r="O145" s="3"/>
    </row>
    <row r="146" spans="12:15" ht="21.6" customHeight="1">
      <c r="L146" s="27"/>
      <c r="M146" s="3"/>
      <c r="N146" s="27"/>
      <c r="O146" s="3"/>
    </row>
    <row r="147" spans="12:15" ht="21.6" customHeight="1">
      <c r="L147" s="27"/>
      <c r="M147" s="3"/>
      <c r="N147" s="27"/>
      <c r="O147" s="3"/>
    </row>
    <row r="148" spans="12:15" ht="21.6" customHeight="1">
      <c r="L148" s="27"/>
      <c r="M148" s="3"/>
      <c r="N148" s="27"/>
      <c r="O148" s="3"/>
    </row>
    <row r="149" spans="12:15" ht="21.6" customHeight="1">
      <c r="L149" s="27"/>
      <c r="M149" s="3"/>
      <c r="N149" s="27"/>
      <c r="O149" s="3"/>
    </row>
    <row r="152" spans="12:15" ht="21.6" customHeight="1">
      <c r="L152" s="27"/>
      <c r="M152" s="3"/>
      <c r="N152" s="27"/>
      <c r="O152" s="3"/>
    </row>
  </sheetData>
  <mergeCells count="4">
    <mergeCell ref="I5:K5"/>
    <mergeCell ref="M5:O5"/>
    <mergeCell ref="I59:K59"/>
    <mergeCell ref="M59:O5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9"/>
  <sheetViews>
    <sheetView zoomScale="85" zoomScaleNormal="85" zoomScaleSheetLayoutView="80" workbookViewId="0">
      <selection activeCell="B12" sqref="B12"/>
    </sheetView>
  </sheetViews>
  <sheetFormatPr defaultColWidth="10.5703125" defaultRowHeight="19.350000000000001" customHeight="1"/>
  <cols>
    <col min="1" max="1" width="1.5703125" style="81" customWidth="1"/>
    <col min="2" max="2" width="35.5703125" style="81" customWidth="1"/>
    <col min="3" max="3" width="7.5703125" style="28" customWidth="1"/>
    <col min="4" max="4" width="0.42578125" style="81" customWidth="1"/>
    <col min="5" max="5" width="11" style="81" customWidth="1"/>
    <col min="6" max="6" width="0.42578125" style="81" customWidth="1"/>
    <col min="7" max="7" width="13.42578125" style="81" customWidth="1"/>
    <col min="8" max="8" width="0.5703125" style="81" customWidth="1"/>
    <col min="9" max="9" width="10.5703125" style="28" customWidth="1"/>
    <col min="10" max="10" width="0.42578125" style="81" customWidth="1"/>
    <col min="11" max="11" width="12.28515625" style="28" bestFit="1" customWidth="1"/>
    <col min="12" max="12" width="0.42578125" style="81" customWidth="1"/>
    <col min="13" max="13" width="11.7109375" style="28" customWidth="1"/>
    <col min="14" max="14" width="0.42578125" style="81" customWidth="1"/>
    <col min="15" max="15" width="12.5703125" style="81" customWidth="1"/>
    <col min="16" max="16" width="0.5703125" style="81" customWidth="1"/>
    <col min="17" max="17" width="14.7109375" style="81" customWidth="1"/>
    <col min="18" max="18" width="0.5703125" style="81" customWidth="1"/>
    <col min="19" max="19" width="10.5703125" style="81" customWidth="1"/>
    <col min="20" max="20" width="0.5703125" style="81" customWidth="1"/>
    <col min="21" max="21" width="13.42578125" style="81" customWidth="1"/>
    <col min="22" max="22" width="0.5703125" style="81" customWidth="1"/>
    <col min="23" max="23" width="11.42578125" style="81" customWidth="1"/>
    <col min="24" max="24" width="0.42578125" style="81" customWidth="1"/>
    <col min="25" max="25" width="11.5703125" style="81" customWidth="1"/>
    <col min="26" max="16384" width="10.5703125" style="81"/>
  </cols>
  <sheetData>
    <row r="1" spans="1:25" ht="19.350000000000001" customHeight="1">
      <c r="A1" s="151" t="s">
        <v>238</v>
      </c>
      <c r="B1" s="30"/>
      <c r="D1" s="46"/>
      <c r="E1" s="46"/>
      <c r="F1" s="46"/>
      <c r="G1" s="46"/>
      <c r="H1" s="46"/>
      <c r="I1" s="29"/>
      <c r="J1" s="29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ht="19.350000000000001" customHeight="1">
      <c r="A2" s="30" t="s">
        <v>77</v>
      </c>
      <c r="B2" s="30"/>
      <c r="D2" s="46"/>
      <c r="E2" s="46"/>
      <c r="F2" s="46"/>
      <c r="G2" s="46"/>
      <c r="H2" s="46"/>
      <c r="I2" s="29"/>
      <c r="J2" s="30"/>
      <c r="K2" s="30"/>
      <c r="L2" s="46"/>
      <c r="M2" s="30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</row>
    <row r="3" spans="1:25" ht="19.350000000000001" customHeight="1">
      <c r="A3" s="9" t="str">
        <f>'ไทย7-8 (6M)'!A3</f>
        <v>สำหรับงวดหกเดือนสิ้นสุดวันที่ 30 มิถุนายน พ.ศ. 2566</v>
      </c>
      <c r="B3" s="9"/>
      <c r="C3" s="31"/>
      <c r="D3" s="105"/>
      <c r="E3" s="105"/>
      <c r="F3" s="105"/>
      <c r="G3" s="105"/>
      <c r="H3" s="105"/>
      <c r="I3" s="32"/>
      <c r="J3" s="3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25" ht="18.75">
      <c r="A4" s="46"/>
      <c r="B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25" s="36" customFormat="1" ht="19.350000000000001" customHeight="1">
      <c r="A5" s="35"/>
      <c r="B5" s="35"/>
      <c r="C5" s="99"/>
      <c r="D5" s="35"/>
      <c r="E5" s="236" t="s">
        <v>38</v>
      </c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</row>
    <row r="6" spans="1:25" s="36" customFormat="1" ht="19.350000000000001" customHeight="1">
      <c r="A6" s="35"/>
      <c r="B6" s="35"/>
      <c r="C6" s="99"/>
      <c r="D6" s="35"/>
      <c r="E6" s="237" t="s">
        <v>76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92"/>
      <c r="Y6" s="92"/>
    </row>
    <row r="7" spans="1:25" s="28" customFormat="1" ht="19.350000000000001" customHeight="1">
      <c r="C7" s="92"/>
      <c r="D7" s="37"/>
      <c r="E7" s="37"/>
      <c r="F7" s="37"/>
      <c r="G7" s="37"/>
      <c r="H7" s="37"/>
      <c r="L7" s="38"/>
      <c r="M7" s="237" t="s">
        <v>81</v>
      </c>
      <c r="N7" s="237"/>
      <c r="O7" s="237"/>
      <c r="P7" s="237"/>
      <c r="Q7" s="237"/>
      <c r="R7" s="237"/>
      <c r="S7" s="237"/>
      <c r="T7" s="237"/>
      <c r="U7" s="237"/>
      <c r="V7" s="92"/>
    </row>
    <row r="8" spans="1:25" s="28" customFormat="1" ht="19.350000000000001" customHeight="1">
      <c r="H8" s="37"/>
      <c r="L8" s="37"/>
      <c r="N8" s="37"/>
      <c r="Q8" s="37" t="s">
        <v>206</v>
      </c>
    </row>
    <row r="9" spans="1:25" s="28" customFormat="1" ht="19.350000000000001" customHeight="1">
      <c r="H9" s="37"/>
      <c r="I9" s="236" t="s">
        <v>216</v>
      </c>
      <c r="J9" s="236"/>
      <c r="K9" s="236"/>
      <c r="L9" s="37"/>
      <c r="M9" s="37" t="s">
        <v>146</v>
      </c>
      <c r="N9" s="37"/>
      <c r="Q9" s="37" t="s">
        <v>207</v>
      </c>
    </row>
    <row r="10" spans="1:25" s="28" customFormat="1" ht="19.350000000000001" customHeight="1">
      <c r="C10" s="92"/>
      <c r="D10" s="37"/>
      <c r="F10" s="37"/>
      <c r="H10" s="37"/>
      <c r="I10" s="37" t="s">
        <v>84</v>
      </c>
      <c r="J10" s="37"/>
      <c r="K10" s="37"/>
      <c r="L10" s="37"/>
      <c r="M10" s="37" t="s">
        <v>147</v>
      </c>
      <c r="N10" s="37"/>
      <c r="O10" s="37" t="s">
        <v>82</v>
      </c>
      <c r="P10" s="37"/>
      <c r="Q10" s="37" t="s">
        <v>209</v>
      </c>
      <c r="R10" s="37"/>
      <c r="S10" s="37"/>
      <c r="T10" s="37"/>
      <c r="U10" s="37" t="s">
        <v>176</v>
      </c>
      <c r="V10" s="37"/>
      <c r="W10" s="37" t="s">
        <v>21</v>
      </c>
      <c r="X10" s="37"/>
    </row>
    <row r="11" spans="1:25" s="28" customFormat="1" ht="19.350000000000001" customHeight="1">
      <c r="C11" s="92"/>
      <c r="D11" s="37"/>
      <c r="E11" s="37" t="s">
        <v>27</v>
      </c>
      <c r="F11" s="37"/>
      <c r="G11" s="37" t="s">
        <v>2</v>
      </c>
      <c r="H11" s="37"/>
      <c r="I11" s="37" t="s">
        <v>117</v>
      </c>
      <c r="J11" s="37"/>
      <c r="K11" s="37"/>
      <c r="L11" s="37"/>
      <c r="M11" s="37" t="s">
        <v>68</v>
      </c>
      <c r="N11" s="37"/>
      <c r="O11" s="37" t="s">
        <v>69</v>
      </c>
      <c r="P11" s="37"/>
      <c r="Q11" s="37" t="s">
        <v>211</v>
      </c>
      <c r="R11" s="37"/>
      <c r="S11" s="37" t="s">
        <v>247</v>
      </c>
      <c r="T11" s="37"/>
      <c r="U11" s="37" t="s">
        <v>177</v>
      </c>
      <c r="V11" s="37"/>
      <c r="W11" s="37" t="s">
        <v>79</v>
      </c>
      <c r="X11" s="37"/>
      <c r="Y11" s="37" t="s">
        <v>21</v>
      </c>
    </row>
    <row r="12" spans="1:25" s="28" customFormat="1" ht="19.350000000000001" customHeight="1">
      <c r="C12" s="92"/>
      <c r="D12" s="37"/>
      <c r="E12" s="37" t="s">
        <v>28</v>
      </c>
      <c r="F12" s="37"/>
      <c r="G12" s="37" t="s">
        <v>255</v>
      </c>
      <c r="H12" s="37"/>
      <c r="I12" s="37" t="s">
        <v>116</v>
      </c>
      <c r="J12" s="37"/>
      <c r="K12" s="37" t="s">
        <v>130</v>
      </c>
      <c r="L12" s="37"/>
      <c r="M12" s="37" t="s">
        <v>148</v>
      </c>
      <c r="N12" s="37"/>
      <c r="O12" s="37" t="s">
        <v>3</v>
      </c>
      <c r="P12" s="37"/>
      <c r="Q12" s="37" t="s">
        <v>212</v>
      </c>
      <c r="R12" s="37"/>
      <c r="S12" s="37" t="s">
        <v>248</v>
      </c>
      <c r="T12" s="37"/>
      <c r="U12" s="37" t="s">
        <v>178</v>
      </c>
      <c r="V12" s="37"/>
      <c r="W12" s="37" t="s">
        <v>80</v>
      </c>
      <c r="X12" s="37"/>
      <c r="Y12" s="37" t="s">
        <v>78</v>
      </c>
    </row>
    <row r="13" spans="1:25" s="28" customFormat="1" ht="19.350000000000001" customHeight="1">
      <c r="C13" s="100" t="s">
        <v>39</v>
      </c>
      <c r="D13" s="37"/>
      <c r="E13" s="100" t="s">
        <v>25</v>
      </c>
      <c r="F13" s="37"/>
      <c r="G13" s="100" t="s">
        <v>25</v>
      </c>
      <c r="H13" s="37"/>
      <c r="I13" s="100" t="s">
        <v>25</v>
      </c>
      <c r="J13" s="37"/>
      <c r="K13" s="100" t="s">
        <v>25</v>
      </c>
      <c r="L13" s="37"/>
      <c r="M13" s="100" t="s">
        <v>25</v>
      </c>
      <c r="N13" s="37"/>
      <c r="O13" s="100" t="s">
        <v>25</v>
      </c>
      <c r="P13" s="37"/>
      <c r="Q13" s="100" t="s">
        <v>25</v>
      </c>
      <c r="R13" s="37"/>
      <c r="S13" s="100" t="s">
        <v>25</v>
      </c>
      <c r="T13" s="37"/>
      <c r="U13" s="100" t="s">
        <v>25</v>
      </c>
      <c r="V13" s="100"/>
      <c r="W13" s="100" t="s">
        <v>25</v>
      </c>
      <c r="X13" s="37"/>
      <c r="Y13" s="100" t="s">
        <v>25</v>
      </c>
    </row>
    <row r="14" spans="1:25" ht="4.3499999999999996" customHeight="1">
      <c r="A14" s="38"/>
      <c r="B14" s="38"/>
      <c r="C14" s="101"/>
      <c r="D14" s="102"/>
      <c r="E14" s="34"/>
      <c r="F14" s="102"/>
      <c r="G14" s="34"/>
      <c r="H14" s="102"/>
      <c r="I14" s="34"/>
      <c r="J14" s="102"/>
      <c r="K14" s="33"/>
      <c r="L14" s="102"/>
      <c r="M14" s="33"/>
      <c r="N14" s="102"/>
      <c r="O14" s="34"/>
      <c r="P14" s="102"/>
      <c r="Q14" s="102"/>
      <c r="R14" s="102"/>
      <c r="S14" s="102"/>
      <c r="T14" s="102"/>
      <c r="U14" s="34"/>
      <c r="V14" s="34"/>
      <c r="W14" s="34"/>
      <c r="X14" s="102"/>
      <c r="Y14" s="34"/>
    </row>
    <row r="15" spans="1:25" ht="19.350000000000001" customHeight="1">
      <c r="A15" s="38" t="s">
        <v>152</v>
      </c>
      <c r="B15" s="38"/>
      <c r="C15" s="101"/>
      <c r="D15" s="102"/>
      <c r="E15" s="170">
        <v>785261701</v>
      </c>
      <c r="F15" s="91"/>
      <c r="G15" s="170">
        <v>353617102</v>
      </c>
      <c r="H15" s="91"/>
      <c r="I15" s="170">
        <v>46795718</v>
      </c>
      <c r="J15" s="91"/>
      <c r="K15" s="82">
        <v>-1045072865</v>
      </c>
      <c r="L15" s="171"/>
      <c r="M15" s="170">
        <v>-9268730</v>
      </c>
      <c r="N15" s="171"/>
      <c r="O15" s="170">
        <v>-1063239</v>
      </c>
      <c r="P15" s="171"/>
      <c r="Q15" s="171">
        <v>0</v>
      </c>
      <c r="R15" s="171"/>
      <c r="S15" s="171">
        <v>0</v>
      </c>
      <c r="T15" s="171"/>
      <c r="U15" s="170">
        <f>M15+O15</f>
        <v>-10331969</v>
      </c>
      <c r="V15" s="170"/>
      <c r="W15" s="170">
        <f>SUM(E15:P15)</f>
        <v>130269687</v>
      </c>
      <c r="X15" s="91"/>
      <c r="Y15" s="82">
        <f>W15</f>
        <v>130269687</v>
      </c>
    </row>
    <row r="16" spans="1:25" ht="19.350000000000001" customHeight="1">
      <c r="A16" s="81" t="s">
        <v>163</v>
      </c>
      <c r="B16" s="38"/>
      <c r="C16" s="101"/>
      <c r="D16" s="102"/>
      <c r="E16" s="170">
        <v>-392630850</v>
      </c>
      <c r="F16" s="91"/>
      <c r="G16" s="170">
        <v>-353617102</v>
      </c>
      <c r="H16" s="91"/>
      <c r="I16" s="170">
        <v>-46795718</v>
      </c>
      <c r="J16" s="91"/>
      <c r="K16" s="82">
        <v>793043670</v>
      </c>
      <c r="L16" s="171"/>
      <c r="M16" s="170">
        <v>0</v>
      </c>
      <c r="N16" s="171"/>
      <c r="O16" s="170">
        <v>0</v>
      </c>
      <c r="P16" s="171"/>
      <c r="Q16" s="171">
        <v>0</v>
      </c>
      <c r="R16" s="171"/>
      <c r="S16" s="171">
        <v>0</v>
      </c>
      <c r="T16" s="171"/>
      <c r="U16" s="170">
        <f>M16+O16</f>
        <v>0</v>
      </c>
      <c r="V16" s="170"/>
      <c r="W16" s="170">
        <v>0</v>
      </c>
      <c r="X16" s="91"/>
      <c r="Y16" s="82">
        <f t="shared" ref="Y16:Y18" si="0">W16</f>
        <v>0</v>
      </c>
    </row>
    <row r="17" spans="1:25" ht="19.350000000000001" customHeight="1">
      <c r="A17" s="81" t="s">
        <v>125</v>
      </c>
      <c r="B17" s="38"/>
      <c r="C17" s="40"/>
      <c r="D17" s="89"/>
      <c r="E17" s="172">
        <v>0</v>
      </c>
      <c r="F17" s="82"/>
      <c r="G17" s="172">
        <v>0</v>
      </c>
      <c r="H17" s="82"/>
      <c r="I17" s="172">
        <v>0</v>
      </c>
      <c r="J17" s="82"/>
      <c r="K17" s="172">
        <v>-291973</v>
      </c>
      <c r="L17" s="84"/>
      <c r="M17" s="172">
        <v>0</v>
      </c>
      <c r="N17" s="84"/>
      <c r="O17" s="172">
        <v>0</v>
      </c>
      <c r="P17" s="84"/>
      <c r="Q17" s="172">
        <v>0</v>
      </c>
      <c r="R17" s="84"/>
      <c r="S17" s="172">
        <v>0</v>
      </c>
      <c r="T17" s="84"/>
      <c r="U17" s="172">
        <f>M17+O17</f>
        <v>0</v>
      </c>
      <c r="V17" s="172"/>
      <c r="W17" s="172">
        <f>SUM(E17:P17)</f>
        <v>-291973</v>
      </c>
      <c r="X17" s="84"/>
      <c r="Y17" s="82">
        <f t="shared" si="0"/>
        <v>-291973</v>
      </c>
    </row>
    <row r="18" spans="1:25" ht="19.350000000000001" customHeight="1">
      <c r="A18" s="81" t="s">
        <v>113</v>
      </c>
      <c r="C18" s="103"/>
      <c r="D18" s="34"/>
      <c r="E18" s="173">
        <v>0</v>
      </c>
      <c r="F18" s="82"/>
      <c r="G18" s="173">
        <v>0</v>
      </c>
      <c r="H18" s="82"/>
      <c r="I18" s="173">
        <v>0</v>
      </c>
      <c r="J18" s="82"/>
      <c r="K18" s="173">
        <v>0</v>
      </c>
      <c r="L18" s="84"/>
      <c r="M18" s="173">
        <v>9268730</v>
      </c>
      <c r="N18" s="84"/>
      <c r="O18" s="173">
        <v>0</v>
      </c>
      <c r="P18" s="84"/>
      <c r="Q18" s="173">
        <v>0</v>
      </c>
      <c r="R18" s="84"/>
      <c r="S18" s="173">
        <v>0</v>
      </c>
      <c r="T18" s="84"/>
      <c r="U18" s="173">
        <f>M18+O18</f>
        <v>9268730</v>
      </c>
      <c r="V18" s="172"/>
      <c r="W18" s="173">
        <f>SUM(E18:P18)</f>
        <v>9268730</v>
      </c>
      <c r="X18" s="84"/>
      <c r="Y18" s="161">
        <f t="shared" si="0"/>
        <v>9268730</v>
      </c>
    </row>
    <row r="19" spans="1:25" ht="5.0999999999999996" customHeight="1">
      <c r="C19" s="101"/>
      <c r="D19" s="66"/>
      <c r="E19" s="43"/>
      <c r="F19" s="43"/>
      <c r="G19" s="43"/>
      <c r="H19" s="43"/>
      <c r="I19" s="43"/>
      <c r="J19" s="91"/>
      <c r="K19" s="43"/>
      <c r="L19" s="174"/>
      <c r="M19" s="43"/>
      <c r="N19" s="174"/>
      <c r="O19" s="91"/>
      <c r="P19" s="174"/>
      <c r="Q19" s="91"/>
      <c r="R19" s="174"/>
      <c r="S19" s="91"/>
      <c r="T19" s="174"/>
      <c r="U19" s="91"/>
      <c r="V19" s="91"/>
      <c r="W19" s="91"/>
      <c r="X19" s="91"/>
      <c r="Y19" s="91"/>
    </row>
    <row r="20" spans="1:25" ht="19.350000000000001" customHeight="1" thickBot="1">
      <c r="A20" s="38" t="s">
        <v>153</v>
      </c>
      <c r="B20" s="38"/>
      <c r="C20" s="101"/>
      <c r="D20" s="34"/>
      <c r="E20" s="175">
        <f>SUM(E15:E19)</f>
        <v>392630851</v>
      </c>
      <c r="F20" s="91"/>
      <c r="G20" s="175">
        <f>SUM(G15:G19)</f>
        <v>0</v>
      </c>
      <c r="H20" s="68"/>
      <c r="I20" s="175">
        <f>SUM(I15:I19)</f>
        <v>0</v>
      </c>
      <c r="J20" s="68"/>
      <c r="K20" s="175">
        <f>SUM(K15:K19)</f>
        <v>-252321168</v>
      </c>
      <c r="L20" s="174"/>
      <c r="M20" s="175">
        <f>SUM(M15:M19)</f>
        <v>0</v>
      </c>
      <c r="N20" s="174"/>
      <c r="O20" s="175">
        <f>SUM(O15:O19)</f>
        <v>-1063239</v>
      </c>
      <c r="P20" s="174"/>
      <c r="Q20" s="175">
        <v>0</v>
      </c>
      <c r="R20" s="174"/>
      <c r="S20" s="175">
        <v>0</v>
      </c>
      <c r="T20" s="174"/>
      <c r="U20" s="175">
        <f>SUM(U15:U19)</f>
        <v>-1063239</v>
      </c>
      <c r="V20" s="91"/>
      <c r="W20" s="175">
        <f>SUM(W15:W19)</f>
        <v>139246444</v>
      </c>
      <c r="X20" s="68"/>
      <c r="Y20" s="175">
        <f>SUM(Y15:Y19)</f>
        <v>139246444</v>
      </c>
    </row>
    <row r="21" spans="1:25" ht="17.850000000000001" customHeight="1" thickTop="1">
      <c r="A21" s="38"/>
      <c r="B21" s="38"/>
      <c r="C21" s="101"/>
      <c r="D21" s="34"/>
      <c r="E21" s="91"/>
      <c r="F21" s="91"/>
      <c r="G21" s="91"/>
      <c r="H21" s="68"/>
      <c r="I21" s="91"/>
      <c r="J21" s="68"/>
      <c r="K21" s="91"/>
      <c r="L21" s="174"/>
      <c r="M21" s="91"/>
      <c r="N21" s="174"/>
      <c r="O21" s="91"/>
      <c r="P21" s="174"/>
      <c r="Q21" s="174"/>
      <c r="R21" s="174"/>
      <c r="S21" s="174"/>
      <c r="T21" s="174"/>
      <c r="U21" s="174"/>
      <c r="V21" s="174"/>
      <c r="W21" s="91"/>
      <c r="X21" s="68"/>
      <c r="Y21" s="91"/>
    </row>
    <row r="22" spans="1:25" ht="19.350000000000001" customHeight="1">
      <c r="A22" s="38" t="s">
        <v>204</v>
      </c>
      <c r="B22" s="38"/>
      <c r="C22" s="101"/>
      <c r="D22" s="102"/>
      <c r="E22" s="176">
        <v>4318936902</v>
      </c>
      <c r="F22" s="91"/>
      <c r="G22" s="176">
        <v>-3141044841</v>
      </c>
      <c r="H22" s="91"/>
      <c r="I22" s="176">
        <v>0</v>
      </c>
      <c r="J22" s="91"/>
      <c r="K22" s="131">
        <v>-303949872</v>
      </c>
      <c r="L22" s="171"/>
      <c r="M22" s="176">
        <v>0</v>
      </c>
      <c r="N22" s="171"/>
      <c r="O22" s="176">
        <v>-1063239</v>
      </c>
      <c r="P22" s="171"/>
      <c r="Q22" s="176">
        <v>-5198122</v>
      </c>
      <c r="R22" s="171"/>
      <c r="S22" s="176">
        <v>0</v>
      </c>
      <c r="T22" s="171"/>
      <c r="U22" s="176">
        <f>SUM(M22:S22)</f>
        <v>-6261361</v>
      </c>
      <c r="V22" s="171"/>
      <c r="W22" s="176">
        <f>SUM(E22:Q22)</f>
        <v>867680828</v>
      </c>
      <c r="X22" s="91"/>
      <c r="Y22" s="131">
        <f>W22</f>
        <v>867680828</v>
      </c>
    </row>
    <row r="23" spans="1:25" ht="19.350000000000001" customHeight="1">
      <c r="A23" s="81" t="s">
        <v>213</v>
      </c>
      <c r="B23" s="38"/>
      <c r="C23" s="101">
        <v>15</v>
      </c>
      <c r="D23" s="102"/>
      <c r="E23" s="176">
        <v>4490152</v>
      </c>
      <c r="F23" s="91"/>
      <c r="G23" s="176">
        <v>-3089227</v>
      </c>
      <c r="H23" s="91"/>
      <c r="I23" s="176">
        <v>0</v>
      </c>
      <c r="J23" s="91"/>
      <c r="K23" s="131">
        <v>0</v>
      </c>
      <c r="L23" s="171"/>
      <c r="M23" s="176">
        <v>0</v>
      </c>
      <c r="N23" s="171"/>
      <c r="O23" s="176">
        <v>0</v>
      </c>
      <c r="P23" s="171"/>
      <c r="Q23" s="176">
        <v>0</v>
      </c>
      <c r="R23" s="171"/>
      <c r="S23" s="176">
        <v>0</v>
      </c>
      <c r="T23" s="171"/>
      <c r="U23" s="176">
        <f t="shared" ref="U23" si="1">SUM(M23:S23)</f>
        <v>0</v>
      </c>
      <c r="V23" s="171"/>
      <c r="W23" s="176">
        <f>SUM(E23:Q23)</f>
        <v>1400925</v>
      </c>
      <c r="X23" s="91"/>
      <c r="Y23" s="131">
        <f t="shared" ref="Y23" si="2">W23</f>
        <v>1400925</v>
      </c>
    </row>
    <row r="24" spans="1:25" ht="19.350000000000001" customHeight="1">
      <c r="A24" s="81" t="s">
        <v>125</v>
      </c>
      <c r="C24" s="103"/>
      <c r="D24" s="34"/>
      <c r="E24" s="176">
        <v>0</v>
      </c>
      <c r="F24" s="91"/>
      <c r="G24" s="176">
        <v>0</v>
      </c>
      <c r="H24" s="91"/>
      <c r="I24" s="176">
        <v>0</v>
      </c>
      <c r="J24" s="91"/>
      <c r="K24" s="131">
        <v>-16370976</v>
      </c>
      <c r="L24" s="171"/>
      <c r="M24" s="176">
        <v>0</v>
      </c>
      <c r="N24" s="171"/>
      <c r="O24" s="176">
        <v>0</v>
      </c>
      <c r="P24" s="171"/>
      <c r="Q24" s="176">
        <v>0</v>
      </c>
      <c r="R24" s="171"/>
      <c r="S24" s="176">
        <v>-5780</v>
      </c>
      <c r="T24" s="171"/>
      <c r="U24" s="176">
        <f>SUM(M24:S24)</f>
        <v>-5780</v>
      </c>
      <c r="V24" s="171"/>
      <c r="W24" s="176">
        <f>SUM(E24:S24)</f>
        <v>-16376756</v>
      </c>
      <c r="X24" s="91"/>
      <c r="Y24" s="131">
        <f>W24</f>
        <v>-16376756</v>
      </c>
    </row>
    <row r="25" spans="1:25" ht="19.350000000000001" customHeight="1">
      <c r="A25" s="81" t="s">
        <v>226</v>
      </c>
      <c r="C25" s="103"/>
      <c r="D25" s="34"/>
      <c r="E25" s="176"/>
      <c r="F25" s="91"/>
      <c r="G25" s="176"/>
      <c r="H25" s="91"/>
      <c r="I25" s="176"/>
      <c r="J25" s="91"/>
      <c r="K25" s="131"/>
      <c r="L25" s="171"/>
      <c r="M25" s="176"/>
      <c r="N25" s="171"/>
      <c r="O25" s="176"/>
      <c r="P25" s="171"/>
      <c r="Q25" s="176"/>
      <c r="R25" s="171"/>
      <c r="S25" s="176"/>
      <c r="T25" s="171"/>
      <c r="U25" s="176"/>
      <c r="V25" s="171"/>
      <c r="W25" s="176"/>
      <c r="X25" s="91"/>
      <c r="Y25" s="131"/>
    </row>
    <row r="26" spans="1:25" ht="19.350000000000001" customHeight="1">
      <c r="B26" s="81" t="s">
        <v>227</v>
      </c>
      <c r="C26" s="103" t="s">
        <v>233</v>
      </c>
      <c r="D26" s="34"/>
      <c r="E26" s="176">
        <v>0</v>
      </c>
      <c r="F26" s="91"/>
      <c r="G26" s="176">
        <v>0</v>
      </c>
      <c r="H26" s="91"/>
      <c r="I26" s="176">
        <v>0</v>
      </c>
      <c r="J26" s="91"/>
      <c r="K26" s="176">
        <v>0</v>
      </c>
      <c r="L26" s="171"/>
      <c r="M26" s="176">
        <v>0</v>
      </c>
      <c r="N26" s="171"/>
      <c r="O26" s="176">
        <v>0</v>
      </c>
      <c r="P26" s="171"/>
      <c r="Q26" s="176">
        <v>14400000</v>
      </c>
      <c r="R26" s="171"/>
      <c r="S26" s="176">
        <v>0</v>
      </c>
      <c r="T26" s="171"/>
      <c r="U26" s="176">
        <f>SUM(M26:S26)</f>
        <v>14400000</v>
      </c>
      <c r="V26" s="171"/>
      <c r="W26" s="176">
        <f>SUM(E26:Q26)</f>
        <v>14400000</v>
      </c>
      <c r="X26" s="91"/>
      <c r="Y26" s="131">
        <f>W26</f>
        <v>14400000</v>
      </c>
    </row>
    <row r="27" spans="1:25" ht="19.350000000000001" customHeight="1">
      <c r="A27" s="81" t="s">
        <v>228</v>
      </c>
      <c r="C27" s="103"/>
      <c r="D27" s="34"/>
      <c r="E27" s="176"/>
      <c r="F27" s="91"/>
      <c r="G27" s="176"/>
      <c r="H27" s="91"/>
      <c r="I27" s="176"/>
      <c r="J27" s="91"/>
      <c r="K27" s="131"/>
      <c r="L27" s="171"/>
      <c r="M27" s="176"/>
      <c r="N27" s="171"/>
      <c r="O27" s="176"/>
      <c r="P27" s="171"/>
      <c r="Q27" s="176"/>
      <c r="R27" s="171"/>
      <c r="S27" s="176"/>
      <c r="T27" s="171"/>
      <c r="U27" s="176"/>
      <c r="V27" s="171"/>
      <c r="W27" s="176"/>
      <c r="X27" s="91"/>
      <c r="Y27" s="131"/>
    </row>
    <row r="28" spans="1:25" ht="19.350000000000001" customHeight="1">
      <c r="B28" s="81" t="s">
        <v>249</v>
      </c>
      <c r="C28" s="103"/>
      <c r="D28" s="34"/>
      <c r="E28" s="176"/>
      <c r="F28" s="91"/>
      <c r="G28" s="176"/>
      <c r="H28" s="91"/>
      <c r="I28" s="176"/>
      <c r="J28" s="91"/>
      <c r="K28" s="131"/>
      <c r="L28" s="171"/>
      <c r="M28" s="176"/>
      <c r="N28" s="171"/>
      <c r="O28" s="176"/>
      <c r="P28" s="171"/>
      <c r="Q28" s="176"/>
      <c r="R28" s="171"/>
      <c r="S28" s="176"/>
      <c r="T28" s="171"/>
      <c r="U28" s="176"/>
      <c r="V28" s="171"/>
      <c r="W28" s="176"/>
      <c r="X28" s="91"/>
      <c r="Y28" s="131"/>
    </row>
    <row r="29" spans="1:25" ht="19.350000000000001" customHeight="1">
      <c r="B29" s="81" t="s">
        <v>250</v>
      </c>
      <c r="C29" s="103" t="s">
        <v>233</v>
      </c>
      <c r="D29" s="34"/>
      <c r="E29" s="177">
        <v>0</v>
      </c>
      <c r="F29" s="82"/>
      <c r="G29" s="177">
        <v>0</v>
      </c>
      <c r="H29" s="82"/>
      <c r="I29" s="177">
        <v>0</v>
      </c>
      <c r="J29" s="82"/>
      <c r="K29" s="177">
        <v>9201878</v>
      </c>
      <c r="L29" s="84"/>
      <c r="M29" s="177">
        <v>0</v>
      </c>
      <c r="N29" s="84"/>
      <c r="O29" s="177">
        <v>0</v>
      </c>
      <c r="P29" s="84"/>
      <c r="Q29" s="177">
        <v>-9201878</v>
      </c>
      <c r="R29" s="84"/>
      <c r="S29" s="177">
        <v>0</v>
      </c>
      <c r="T29" s="84"/>
      <c r="U29" s="177">
        <f t="shared" ref="U29" si="3">SUM(M29:S29)</f>
        <v>-9201878</v>
      </c>
      <c r="V29" s="84"/>
      <c r="W29" s="177">
        <f>SUM(E29:Q29)</f>
        <v>0</v>
      </c>
      <c r="X29" s="84"/>
      <c r="Y29" s="177">
        <f>W29</f>
        <v>0</v>
      </c>
    </row>
    <row r="30" spans="1:25" ht="5.0999999999999996" customHeight="1">
      <c r="C30" s="101"/>
      <c r="D30" s="66"/>
      <c r="E30" s="148"/>
      <c r="F30" s="43"/>
      <c r="G30" s="148"/>
      <c r="H30" s="43"/>
      <c r="I30" s="148"/>
      <c r="J30" s="91"/>
      <c r="K30" s="148"/>
      <c r="L30" s="174"/>
      <c r="M30" s="148"/>
      <c r="N30" s="174"/>
      <c r="O30" s="133"/>
      <c r="P30" s="174"/>
      <c r="Q30" s="133"/>
      <c r="R30" s="174"/>
      <c r="S30" s="133"/>
      <c r="T30" s="174"/>
      <c r="U30" s="133"/>
      <c r="V30" s="133"/>
      <c r="W30" s="133"/>
      <c r="X30" s="91"/>
      <c r="Y30" s="133"/>
    </row>
    <row r="31" spans="1:25" ht="19.350000000000001" customHeight="1" thickBot="1">
      <c r="A31" s="38" t="s">
        <v>205</v>
      </c>
      <c r="B31" s="38"/>
      <c r="C31" s="101"/>
      <c r="D31" s="34"/>
      <c r="E31" s="178">
        <f>SUM(E22:E30)</f>
        <v>4323427054</v>
      </c>
      <c r="F31" s="91"/>
      <c r="G31" s="178">
        <f>SUM(G22:G30)</f>
        <v>-3144134068</v>
      </c>
      <c r="H31" s="68"/>
      <c r="I31" s="178">
        <f>SUM(I22:I30)</f>
        <v>0</v>
      </c>
      <c r="J31" s="68"/>
      <c r="K31" s="178">
        <f>SUM(K22:K30)</f>
        <v>-311118970</v>
      </c>
      <c r="L31" s="174"/>
      <c r="M31" s="178">
        <f>SUM(M22:M30)</f>
        <v>0</v>
      </c>
      <c r="N31" s="174"/>
      <c r="O31" s="178">
        <f>SUM(O22:O30)</f>
        <v>-1063239</v>
      </c>
      <c r="P31" s="174"/>
      <c r="Q31" s="178">
        <f>SUM(Q22:Q30)</f>
        <v>0</v>
      </c>
      <c r="R31" s="174"/>
      <c r="S31" s="178">
        <f>SUM(S22:S30)</f>
        <v>-5780</v>
      </c>
      <c r="T31" s="174"/>
      <c r="U31" s="178">
        <f>SUM(U22:U30)</f>
        <v>-1069019</v>
      </c>
      <c r="V31" s="133"/>
      <c r="W31" s="178">
        <f>SUM(W22:W30)</f>
        <v>867104997</v>
      </c>
      <c r="X31" s="68"/>
      <c r="Y31" s="178">
        <f>SUM(Y22:Y30)</f>
        <v>867104997</v>
      </c>
    </row>
    <row r="32" spans="1:25" ht="19.5" thickTop="1">
      <c r="C32" s="81"/>
    </row>
    <row r="33" spans="1:25" ht="18.75">
      <c r="C33" s="81"/>
    </row>
    <row r="34" spans="1:25" ht="18.75">
      <c r="C34" s="81"/>
    </row>
    <row r="35" spans="1:25" ht="18.75">
      <c r="C35" s="81"/>
    </row>
    <row r="36" spans="1:25" ht="18.75">
      <c r="C36" s="81"/>
    </row>
    <row r="37" spans="1:25" ht="18.75">
      <c r="C37" s="81"/>
    </row>
    <row r="38" spans="1:25" ht="7.5" customHeight="1"/>
    <row r="39" spans="1:25" ht="22.35" customHeight="1">
      <c r="A39" s="238" t="s">
        <v>100</v>
      </c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</row>
  </sheetData>
  <mergeCells count="5">
    <mergeCell ref="E5:Y5"/>
    <mergeCell ref="E6:W6"/>
    <mergeCell ref="A39:Y39"/>
    <mergeCell ref="I9:K9"/>
    <mergeCell ref="M7:U7"/>
  </mergeCells>
  <pageMargins left="0.5" right="0.5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  <ignoredErrors>
    <ignoredError sqref="C26:C2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DDE8A-C186-4AC7-A2F8-952DF083170B}">
  <dimension ref="A1:R31"/>
  <sheetViews>
    <sheetView zoomScale="85" zoomScaleNormal="85" zoomScaleSheetLayoutView="85" workbookViewId="0">
      <selection activeCell="D12" sqref="D12"/>
    </sheetView>
  </sheetViews>
  <sheetFormatPr defaultColWidth="10.5703125" defaultRowHeight="21.75" customHeight="1"/>
  <cols>
    <col min="1" max="1" width="1.5703125" style="81" customWidth="1"/>
    <col min="2" max="2" width="36.7109375" style="81" customWidth="1"/>
    <col min="3" max="3" width="9.28515625" style="40" customWidth="1"/>
    <col min="4" max="4" width="8" style="40" customWidth="1"/>
    <col min="5" max="5" width="1" style="81" customWidth="1"/>
    <col min="6" max="6" width="11.42578125" style="226" bestFit="1" customWidth="1"/>
    <col min="7" max="7" width="1" style="81" customWidth="1"/>
    <col min="8" max="8" width="14.42578125" style="226" customWidth="1"/>
    <col min="9" max="9" width="1" style="81" customWidth="1"/>
    <col min="10" max="10" width="15.5703125" style="226" customWidth="1"/>
    <col min="11" max="11" width="1" style="81" customWidth="1"/>
    <col min="12" max="12" width="11" style="40" bestFit="1" customWidth="1"/>
    <col min="13" max="13" width="1" style="81" customWidth="1"/>
    <col min="14" max="14" width="15.42578125" style="40" customWidth="1"/>
    <col min="15" max="15" width="1" style="81" customWidth="1"/>
    <col min="16" max="16" width="11.5703125" style="40" customWidth="1"/>
    <col min="17" max="17" width="1" style="81" customWidth="1"/>
    <col min="18" max="18" width="11" style="40" bestFit="1" customWidth="1"/>
    <col min="19" max="16384" width="10.5703125" style="81"/>
  </cols>
  <sheetData>
    <row r="1" spans="1:18" ht="21.75" customHeight="1">
      <c r="A1" s="151" t="s">
        <v>238</v>
      </c>
      <c r="B1" s="30"/>
      <c r="E1" s="46"/>
      <c r="F1" s="227"/>
      <c r="G1" s="46"/>
      <c r="H1" s="227"/>
      <c r="I1" s="46"/>
      <c r="J1" s="227"/>
      <c r="K1" s="46"/>
      <c r="L1" s="41"/>
      <c r="M1" s="29"/>
      <c r="N1" s="41"/>
      <c r="O1" s="29"/>
      <c r="P1" s="41"/>
      <c r="Q1" s="29"/>
      <c r="R1" s="41"/>
    </row>
    <row r="2" spans="1:18" ht="21.75" customHeight="1">
      <c r="A2" s="30" t="s">
        <v>109</v>
      </c>
      <c r="B2" s="30"/>
      <c r="E2" s="46"/>
      <c r="F2" s="227"/>
      <c r="G2" s="46"/>
      <c r="H2" s="227"/>
      <c r="I2" s="46"/>
      <c r="J2" s="227"/>
      <c r="K2" s="46"/>
      <c r="L2" s="41"/>
      <c r="M2" s="30"/>
      <c r="N2" s="230"/>
      <c r="O2" s="30"/>
      <c r="P2" s="230"/>
      <c r="Q2" s="30"/>
      <c r="R2" s="230"/>
    </row>
    <row r="3" spans="1:18" ht="21.75" customHeight="1">
      <c r="A3" s="9" t="s">
        <v>203</v>
      </c>
      <c r="B3" s="9"/>
      <c r="C3" s="229"/>
      <c r="D3" s="229"/>
      <c r="E3" s="105"/>
      <c r="F3" s="228"/>
      <c r="G3" s="105"/>
      <c r="H3" s="228"/>
      <c r="I3" s="105"/>
      <c r="J3" s="228"/>
      <c r="K3" s="105"/>
      <c r="L3" s="42"/>
      <c r="M3" s="32"/>
      <c r="N3" s="42"/>
      <c r="O3" s="32"/>
      <c r="P3" s="42"/>
      <c r="Q3" s="32"/>
      <c r="R3" s="42"/>
    </row>
    <row r="4" spans="1:18" ht="20.65" customHeight="1">
      <c r="A4" s="46"/>
      <c r="B4" s="46"/>
      <c r="E4" s="46"/>
      <c r="F4" s="227"/>
      <c r="G4" s="46"/>
      <c r="H4" s="227"/>
      <c r="I4" s="46"/>
      <c r="J4" s="227"/>
      <c r="K4" s="46"/>
      <c r="L4" s="227"/>
      <c r="M4" s="46"/>
      <c r="N4" s="227"/>
      <c r="O4" s="46"/>
      <c r="P4" s="227"/>
      <c r="Q4" s="46"/>
      <c r="R4" s="227"/>
    </row>
    <row r="5" spans="1:18" s="36" customFormat="1" ht="20.65" customHeight="1">
      <c r="A5" s="35"/>
      <c r="B5" s="35"/>
      <c r="C5" s="99"/>
      <c r="D5" s="99"/>
      <c r="E5" s="35"/>
      <c r="F5" s="239" t="s">
        <v>75</v>
      </c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</row>
    <row r="6" spans="1:18" s="36" customFormat="1" ht="20.65" customHeight="1">
      <c r="A6" s="35"/>
      <c r="B6" s="35"/>
      <c r="C6" s="99"/>
      <c r="D6" s="99"/>
      <c r="E6" s="35"/>
      <c r="F6" s="213"/>
      <c r="G6" s="213"/>
      <c r="H6" s="213"/>
      <c r="I6" s="213"/>
      <c r="J6" s="213"/>
      <c r="K6" s="213"/>
      <c r="L6" s="213"/>
      <c r="M6" s="213"/>
      <c r="N6" s="241" t="s">
        <v>81</v>
      </c>
      <c r="O6" s="241"/>
      <c r="P6" s="241"/>
      <c r="Q6" s="213"/>
      <c r="R6" s="213"/>
    </row>
    <row r="7" spans="1:18" s="36" customFormat="1" ht="20.65" customHeight="1">
      <c r="A7" s="35"/>
      <c r="B7" s="35"/>
      <c r="C7" s="99"/>
      <c r="D7" s="99"/>
      <c r="E7" s="35"/>
      <c r="F7" s="213"/>
      <c r="G7" s="213"/>
      <c r="H7" s="213"/>
      <c r="I7" s="213"/>
      <c r="J7" s="213"/>
      <c r="K7" s="213"/>
      <c r="L7" s="213"/>
      <c r="M7" s="213"/>
      <c r="N7" s="108" t="s">
        <v>206</v>
      </c>
      <c r="O7" s="108"/>
      <c r="P7" s="108"/>
      <c r="Q7" s="213"/>
      <c r="R7" s="213"/>
    </row>
    <row r="8" spans="1:18" s="36" customFormat="1" ht="20.65" customHeight="1">
      <c r="A8" s="35"/>
      <c r="B8" s="35"/>
      <c r="C8" s="99"/>
      <c r="D8" s="99"/>
      <c r="E8" s="35"/>
      <c r="F8" s="213"/>
      <c r="G8" s="213"/>
      <c r="H8" s="213"/>
      <c r="I8" s="213"/>
      <c r="J8" s="213"/>
      <c r="K8" s="213"/>
      <c r="L8" s="213"/>
      <c r="M8" s="213"/>
      <c r="N8" s="108" t="s">
        <v>207</v>
      </c>
      <c r="O8" s="108"/>
      <c r="P8" s="108" t="s">
        <v>208</v>
      </c>
      <c r="Q8" s="213"/>
      <c r="R8" s="213"/>
    </row>
    <row r="9" spans="1:18" s="28" customFormat="1" ht="20.65" customHeight="1">
      <c r="C9" s="214"/>
      <c r="D9" s="214"/>
      <c r="E9" s="37"/>
      <c r="F9" s="215"/>
      <c r="G9" s="37"/>
      <c r="H9" s="215"/>
      <c r="I9" s="216"/>
      <c r="J9" s="236" t="s">
        <v>101</v>
      </c>
      <c r="K9" s="236"/>
      <c r="L9" s="236"/>
      <c r="M9" s="38"/>
      <c r="N9" s="108" t="s">
        <v>209</v>
      </c>
      <c r="O9" s="108"/>
      <c r="P9" s="108" t="s">
        <v>210</v>
      </c>
      <c r="Q9" s="38"/>
      <c r="R9" s="108"/>
    </row>
    <row r="10" spans="1:18" s="28" customFormat="1" ht="20.65" customHeight="1">
      <c r="C10" s="217"/>
      <c r="D10" s="217"/>
      <c r="E10" s="37"/>
      <c r="F10" s="108" t="s">
        <v>27</v>
      </c>
      <c r="G10" s="37"/>
      <c r="H10" s="108" t="s">
        <v>2</v>
      </c>
      <c r="I10" s="216"/>
      <c r="J10" s="37" t="s">
        <v>84</v>
      </c>
      <c r="K10" s="37"/>
      <c r="L10" s="108"/>
      <c r="M10" s="37"/>
      <c r="N10" s="108" t="s">
        <v>211</v>
      </c>
      <c r="O10" s="108"/>
      <c r="P10" s="108" t="s">
        <v>177</v>
      </c>
      <c r="Q10" s="37"/>
      <c r="R10" s="108" t="s">
        <v>21</v>
      </c>
    </row>
    <row r="11" spans="1:18" s="28" customFormat="1" ht="20.65" customHeight="1">
      <c r="C11" s="214"/>
      <c r="D11" s="214"/>
      <c r="E11" s="37"/>
      <c r="F11" s="215" t="s">
        <v>28</v>
      </c>
      <c r="G11" s="37"/>
      <c r="H11" s="215" t="s">
        <v>255</v>
      </c>
      <c r="I11" s="216"/>
      <c r="J11" s="37" t="s">
        <v>83</v>
      </c>
      <c r="K11" s="37"/>
      <c r="L11" s="108" t="s">
        <v>130</v>
      </c>
      <c r="M11" s="37"/>
      <c r="N11" s="108" t="s">
        <v>212</v>
      </c>
      <c r="O11" s="108"/>
      <c r="P11" s="108" t="s">
        <v>178</v>
      </c>
      <c r="Q11" s="37"/>
      <c r="R11" s="37" t="s">
        <v>78</v>
      </c>
    </row>
    <row r="12" spans="1:18" s="28" customFormat="1" ht="20.65" customHeight="1">
      <c r="C12" s="92"/>
      <c r="D12" s="218" t="s">
        <v>39</v>
      </c>
      <c r="E12" s="37"/>
      <c r="F12" s="219" t="s">
        <v>25</v>
      </c>
      <c r="G12" s="37"/>
      <c r="H12" s="219" t="s">
        <v>25</v>
      </c>
      <c r="I12" s="216"/>
      <c r="J12" s="219" t="s">
        <v>25</v>
      </c>
      <c r="K12" s="37"/>
      <c r="L12" s="219" t="s">
        <v>25</v>
      </c>
      <c r="M12" s="37"/>
      <c r="N12" s="220" t="s">
        <v>25</v>
      </c>
      <c r="O12" s="37"/>
      <c r="P12" s="220" t="s">
        <v>25</v>
      </c>
      <c r="Q12" s="37"/>
      <c r="R12" s="220" t="s">
        <v>25</v>
      </c>
    </row>
    <row r="13" spans="1:18" ht="6" customHeight="1">
      <c r="A13" s="38"/>
      <c r="B13" s="38"/>
      <c r="E13" s="221"/>
      <c r="F13" s="222"/>
      <c r="G13" s="221"/>
      <c r="H13" s="222"/>
      <c r="I13" s="221"/>
      <c r="J13" s="222"/>
      <c r="K13" s="221"/>
      <c r="L13" s="222"/>
      <c r="M13" s="221"/>
      <c r="N13" s="222"/>
      <c r="O13" s="221"/>
      <c r="P13" s="222"/>
      <c r="Q13" s="221"/>
      <c r="R13" s="222"/>
    </row>
    <row r="14" spans="1:18" ht="20.65" customHeight="1">
      <c r="A14" s="38" t="s">
        <v>152</v>
      </c>
      <c r="B14" s="38"/>
      <c r="E14" s="89"/>
      <c r="F14" s="223">
        <v>785261701</v>
      </c>
      <c r="G14" s="82"/>
      <c r="H14" s="223">
        <v>353617102</v>
      </c>
      <c r="I14" s="82"/>
      <c r="J14" s="223">
        <v>46795718</v>
      </c>
      <c r="K14" s="82"/>
      <c r="L14" s="223">
        <v>-916897834</v>
      </c>
      <c r="M14" s="82"/>
      <c r="N14" s="82">
        <v>0</v>
      </c>
      <c r="O14" s="82"/>
      <c r="P14" s="82">
        <f>SUM(N14:O14)</f>
        <v>0</v>
      </c>
      <c r="Q14" s="82"/>
      <c r="R14" s="82">
        <f>SUM(F14:L14)</f>
        <v>268776687</v>
      </c>
    </row>
    <row r="15" spans="1:18" ht="20.65" customHeight="1">
      <c r="A15" s="81" t="s">
        <v>163</v>
      </c>
      <c r="B15" s="38"/>
      <c r="E15" s="89"/>
      <c r="F15" s="223">
        <v>-392630850</v>
      </c>
      <c r="G15" s="82"/>
      <c r="H15" s="223">
        <v>-353617102</v>
      </c>
      <c r="I15" s="82"/>
      <c r="J15" s="223">
        <v>-46795718</v>
      </c>
      <c r="K15" s="82"/>
      <c r="L15" s="223">
        <v>793043670</v>
      </c>
      <c r="M15" s="82"/>
      <c r="N15" s="82">
        <v>0</v>
      </c>
      <c r="O15" s="82"/>
      <c r="P15" s="82">
        <f>SUM(F15:L15)</f>
        <v>0</v>
      </c>
      <c r="Q15" s="82"/>
      <c r="R15" s="82">
        <f>SUM(F15:L15)</f>
        <v>0</v>
      </c>
    </row>
    <row r="16" spans="1:18" ht="20.65" customHeight="1">
      <c r="A16" s="81" t="s">
        <v>86</v>
      </c>
      <c r="C16" s="39"/>
      <c r="D16" s="39"/>
      <c r="E16" s="34"/>
      <c r="F16" s="212">
        <v>0</v>
      </c>
      <c r="G16" s="91"/>
      <c r="H16" s="212">
        <v>0</v>
      </c>
      <c r="I16" s="91"/>
      <c r="J16" s="212">
        <v>0</v>
      </c>
      <c r="K16" s="82"/>
      <c r="L16" s="212">
        <v>92628191</v>
      </c>
      <c r="M16" s="82"/>
      <c r="N16" s="212"/>
      <c r="O16" s="82"/>
      <c r="P16" s="212">
        <f>SUM(N16)</f>
        <v>0</v>
      </c>
      <c r="Q16" s="82"/>
      <c r="R16" s="212">
        <f>SUM(F16:L16)</f>
        <v>92628191</v>
      </c>
    </row>
    <row r="17" spans="1:18" ht="6" customHeight="1">
      <c r="E17" s="221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</row>
    <row r="18" spans="1:18" ht="20.65" customHeight="1" thickBot="1">
      <c r="A18" s="38" t="s">
        <v>153</v>
      </c>
      <c r="B18" s="38"/>
      <c r="E18" s="221"/>
      <c r="F18" s="224">
        <f>SUM(F14:F17)</f>
        <v>392630851</v>
      </c>
      <c r="G18" s="82"/>
      <c r="H18" s="224">
        <f>SUM(H14:H16)</f>
        <v>0</v>
      </c>
      <c r="I18" s="82"/>
      <c r="J18" s="224">
        <f>SUM(J14:J17)</f>
        <v>0</v>
      </c>
      <c r="K18" s="82"/>
      <c r="L18" s="224">
        <f>SUM(L14:L17)</f>
        <v>-31225973</v>
      </c>
      <c r="M18" s="82"/>
      <c r="N18" s="224">
        <f>SUM(N14:N17)</f>
        <v>0</v>
      </c>
      <c r="O18" s="82"/>
      <c r="P18" s="224">
        <f>SUM(P14:P17)</f>
        <v>0</v>
      </c>
      <c r="Q18" s="82"/>
      <c r="R18" s="224">
        <f>SUM(R14:R17)</f>
        <v>361404878</v>
      </c>
    </row>
    <row r="19" spans="1:18" ht="20.65" customHeight="1" thickTop="1">
      <c r="F19" s="84"/>
      <c r="G19" s="84"/>
      <c r="H19" s="84"/>
      <c r="I19" s="84"/>
      <c r="J19" s="84"/>
      <c r="K19" s="84"/>
      <c r="L19" s="85"/>
      <c r="M19" s="84"/>
      <c r="N19" s="85"/>
      <c r="O19" s="84"/>
      <c r="P19" s="85"/>
      <c r="Q19" s="84"/>
      <c r="R19" s="85"/>
    </row>
    <row r="20" spans="1:18" ht="20.65" customHeight="1">
      <c r="A20" s="38" t="s">
        <v>204</v>
      </c>
      <c r="B20" s="38"/>
      <c r="E20" s="89"/>
      <c r="F20" s="225">
        <v>4318936902</v>
      </c>
      <c r="G20" s="82"/>
      <c r="H20" s="225">
        <v>-3141044841</v>
      </c>
      <c r="I20" s="82"/>
      <c r="J20" s="225">
        <v>0</v>
      </c>
      <c r="K20" s="82"/>
      <c r="L20" s="225">
        <v>-63537535</v>
      </c>
      <c r="M20" s="82"/>
      <c r="N20" s="131">
        <v>-5198122</v>
      </c>
      <c r="O20" s="82"/>
      <c r="P20" s="131">
        <f>SUM(N20)</f>
        <v>-5198122</v>
      </c>
      <c r="Q20" s="82"/>
      <c r="R20" s="131">
        <f>SUM(P20,F20:L20)</f>
        <v>1109156404</v>
      </c>
    </row>
    <row r="21" spans="1:18" ht="20.65" customHeight="1">
      <c r="A21" s="81" t="s">
        <v>213</v>
      </c>
      <c r="B21" s="38"/>
      <c r="D21" s="40">
        <v>15</v>
      </c>
      <c r="E21" s="89"/>
      <c r="F21" s="225">
        <v>4490152</v>
      </c>
      <c r="G21" s="82"/>
      <c r="H21" s="225">
        <v>-3089227</v>
      </c>
      <c r="I21" s="82"/>
      <c r="J21" s="225">
        <v>0</v>
      </c>
      <c r="K21" s="82"/>
      <c r="L21" s="225">
        <v>0</v>
      </c>
      <c r="M21" s="82"/>
      <c r="N21" s="131">
        <v>0</v>
      </c>
      <c r="O21" s="82"/>
      <c r="P21" s="131">
        <f t="shared" ref="P21:P24" si="0">SUM(N21)</f>
        <v>0</v>
      </c>
      <c r="Q21" s="82"/>
      <c r="R21" s="131">
        <f>SUM(P21,F21:L21)</f>
        <v>1400925</v>
      </c>
    </row>
    <row r="22" spans="1:18" ht="20.65" customHeight="1">
      <c r="A22" s="81" t="s">
        <v>86</v>
      </c>
      <c r="C22" s="39"/>
      <c r="D22" s="39"/>
      <c r="E22" s="34"/>
      <c r="F22" s="225">
        <v>0</v>
      </c>
      <c r="G22" s="82"/>
      <c r="H22" s="225">
        <v>0</v>
      </c>
      <c r="I22" s="82"/>
      <c r="J22" s="225">
        <v>0</v>
      </c>
      <c r="K22" s="82"/>
      <c r="L22" s="225">
        <v>-13856889</v>
      </c>
      <c r="M22" s="82"/>
      <c r="N22" s="131">
        <v>0</v>
      </c>
      <c r="O22" s="82"/>
      <c r="P22" s="131">
        <f t="shared" si="0"/>
        <v>0</v>
      </c>
      <c r="Q22" s="82"/>
      <c r="R22" s="131">
        <f>SUM(F22:L22,P22)</f>
        <v>-13856889</v>
      </c>
    </row>
    <row r="23" spans="1:18" ht="20.65" customHeight="1">
      <c r="A23" s="81" t="s">
        <v>226</v>
      </c>
      <c r="C23" s="39"/>
      <c r="D23" s="39"/>
      <c r="E23" s="34"/>
      <c r="F23" s="225"/>
      <c r="G23" s="82"/>
      <c r="H23" s="225"/>
      <c r="I23" s="82"/>
      <c r="J23" s="225"/>
      <c r="K23" s="82"/>
      <c r="L23" s="225"/>
      <c r="M23" s="82"/>
      <c r="N23" s="131"/>
      <c r="O23" s="82"/>
      <c r="P23" s="131"/>
      <c r="Q23" s="82"/>
      <c r="R23" s="131"/>
    </row>
    <row r="24" spans="1:18" ht="20.65" customHeight="1">
      <c r="B24" s="81" t="s">
        <v>227</v>
      </c>
      <c r="C24" s="39"/>
      <c r="D24" s="39">
        <v>5</v>
      </c>
      <c r="E24" s="34"/>
      <c r="F24" s="225">
        <v>0</v>
      </c>
      <c r="G24" s="82"/>
      <c r="H24" s="225">
        <v>0</v>
      </c>
      <c r="I24" s="82"/>
      <c r="J24" s="225">
        <v>0</v>
      </c>
      <c r="K24" s="82"/>
      <c r="L24" s="225">
        <v>0</v>
      </c>
      <c r="M24" s="82"/>
      <c r="N24" s="131">
        <v>14400000</v>
      </c>
      <c r="O24" s="82"/>
      <c r="P24" s="131">
        <f t="shared" si="0"/>
        <v>14400000</v>
      </c>
      <c r="Q24" s="82"/>
      <c r="R24" s="131">
        <f t="shared" ref="R24" si="1">SUM(F24:L24,P24)</f>
        <v>14400000</v>
      </c>
    </row>
    <row r="25" spans="1:18" ht="20.65" customHeight="1">
      <c r="A25" s="81" t="s">
        <v>228</v>
      </c>
      <c r="C25" s="39"/>
      <c r="D25" s="39"/>
      <c r="E25" s="34"/>
      <c r="F25" s="225"/>
      <c r="G25" s="82"/>
      <c r="H25" s="225"/>
      <c r="I25" s="82"/>
      <c r="J25" s="225"/>
      <c r="K25" s="82"/>
      <c r="L25" s="225"/>
      <c r="M25" s="82"/>
      <c r="N25" s="131"/>
      <c r="O25" s="82"/>
      <c r="P25" s="131"/>
      <c r="Q25" s="82"/>
      <c r="R25" s="131"/>
    </row>
    <row r="26" spans="1:18" ht="20.65" customHeight="1">
      <c r="B26" s="81" t="s">
        <v>251</v>
      </c>
      <c r="C26" s="39"/>
      <c r="D26" s="39">
        <v>5</v>
      </c>
      <c r="E26" s="34"/>
      <c r="F26" s="179">
        <v>0</v>
      </c>
      <c r="G26" s="91"/>
      <c r="H26" s="179">
        <v>0</v>
      </c>
      <c r="I26" s="91"/>
      <c r="J26" s="179">
        <v>0</v>
      </c>
      <c r="K26" s="82"/>
      <c r="L26" s="179">
        <v>9201878</v>
      </c>
      <c r="M26" s="82"/>
      <c r="N26" s="179">
        <v>-9201878</v>
      </c>
      <c r="O26" s="82"/>
      <c r="P26" s="179">
        <f t="shared" ref="P26" si="2">SUM(N26)</f>
        <v>-9201878</v>
      </c>
      <c r="Q26" s="82"/>
      <c r="R26" s="179">
        <f t="shared" ref="R26" si="3">SUM(F26:L26,P26)</f>
        <v>0</v>
      </c>
    </row>
    <row r="27" spans="1:18" ht="6" customHeight="1">
      <c r="E27" s="221"/>
      <c r="F27" s="131"/>
      <c r="G27" s="82"/>
      <c r="H27" s="131"/>
      <c r="I27" s="82"/>
      <c r="J27" s="131"/>
      <c r="K27" s="82"/>
      <c r="L27" s="131"/>
      <c r="M27" s="82"/>
      <c r="N27" s="131"/>
      <c r="O27" s="82"/>
      <c r="P27" s="131"/>
      <c r="Q27" s="82"/>
      <c r="R27" s="131"/>
    </row>
    <row r="28" spans="1:18" ht="20.65" customHeight="1" thickBot="1">
      <c r="A28" s="38" t="s">
        <v>205</v>
      </c>
      <c r="B28" s="38"/>
      <c r="E28" s="221"/>
      <c r="F28" s="180">
        <f>SUM(F20:F27)</f>
        <v>4323427054</v>
      </c>
      <c r="G28" s="82"/>
      <c r="H28" s="180">
        <f>SUM(H20:H22)</f>
        <v>-3144134068</v>
      </c>
      <c r="I28" s="82"/>
      <c r="J28" s="180">
        <f>SUM(J20:J27)</f>
        <v>0</v>
      </c>
      <c r="K28" s="82"/>
      <c r="L28" s="180">
        <f>SUM(L20:L27)</f>
        <v>-68192546</v>
      </c>
      <c r="M28" s="82"/>
      <c r="N28" s="180">
        <f>SUM(N20:N27)</f>
        <v>0</v>
      </c>
      <c r="O28" s="82"/>
      <c r="P28" s="180">
        <f>SUM(P20:P27)</f>
        <v>0</v>
      </c>
      <c r="Q28" s="82"/>
      <c r="R28" s="180">
        <f>SUM(R20:R27)</f>
        <v>1111100440</v>
      </c>
    </row>
    <row r="29" spans="1:18" ht="20.65" customHeight="1" thickTop="1">
      <c r="F29" s="84"/>
      <c r="G29" s="84"/>
      <c r="H29" s="84"/>
      <c r="I29" s="84"/>
      <c r="J29" s="84"/>
      <c r="K29" s="84"/>
      <c r="L29" s="85"/>
      <c r="M29" s="84"/>
      <c r="N29" s="85"/>
      <c r="O29" s="84"/>
      <c r="P29" s="85"/>
      <c r="Q29" s="84"/>
      <c r="R29" s="85"/>
    </row>
    <row r="30" spans="1:18" ht="5.25" customHeight="1">
      <c r="F30" s="84"/>
      <c r="G30" s="84"/>
      <c r="H30" s="84"/>
      <c r="I30" s="84"/>
      <c r="J30" s="84"/>
      <c r="K30" s="84"/>
      <c r="L30" s="85"/>
      <c r="M30" s="84"/>
      <c r="N30" s="85"/>
      <c r="O30" s="84"/>
      <c r="P30" s="85"/>
      <c r="Q30" s="84"/>
      <c r="R30" s="85"/>
    </row>
    <row r="31" spans="1:18" ht="22.15" customHeight="1">
      <c r="A31" s="240" t="s">
        <v>100</v>
      </c>
      <c r="B31" s="240"/>
      <c r="C31" s="240"/>
      <c r="D31" s="240"/>
      <c r="E31" s="240"/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0"/>
    </row>
  </sheetData>
  <mergeCells count="4">
    <mergeCell ref="F5:R5"/>
    <mergeCell ref="J9:L9"/>
    <mergeCell ref="A31:R31"/>
    <mergeCell ref="N6:P6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8EECE-EBAE-4132-A9DF-709E82309D06}">
  <dimension ref="A1:M144"/>
  <sheetViews>
    <sheetView tabSelected="1" topLeftCell="A110" zoomScaleNormal="100" zoomScaleSheetLayoutView="85" workbookViewId="0">
      <selection activeCell="D129" sqref="D129"/>
    </sheetView>
  </sheetViews>
  <sheetFormatPr defaultColWidth="9.42578125" defaultRowHeight="21.75" customHeight="1"/>
  <cols>
    <col min="1" max="2" width="1.42578125" style="45" customWidth="1"/>
    <col min="3" max="3" width="1.5703125" style="45" customWidth="1"/>
    <col min="4" max="4" width="39" style="45" customWidth="1"/>
    <col min="5" max="5" width="7.5703125" style="45" customWidth="1"/>
    <col min="6" max="6" width="0.5703125" style="45" customWidth="1"/>
    <col min="7" max="7" width="11.5703125" style="84" customWidth="1"/>
    <col min="8" max="8" width="0.5703125" style="84" customWidth="1"/>
    <col min="9" max="9" width="11.5703125" style="84" customWidth="1"/>
    <col min="10" max="10" width="0.5703125" style="84" customWidth="1"/>
    <col min="11" max="11" width="11.5703125" style="84" customWidth="1"/>
    <col min="12" max="12" width="0.5703125" style="84" customWidth="1"/>
    <col min="13" max="13" width="11.5703125" style="84" customWidth="1"/>
    <col min="14" max="16384" width="9.42578125" style="45"/>
  </cols>
  <sheetData>
    <row r="1" spans="1:13" ht="20.25" customHeight="1">
      <c r="A1" s="151" t="s">
        <v>238</v>
      </c>
      <c r="B1" s="46"/>
      <c r="C1" s="46"/>
      <c r="D1" s="46"/>
      <c r="E1" s="28"/>
      <c r="F1" s="29"/>
      <c r="H1" s="104"/>
      <c r="J1" s="104"/>
      <c r="L1" s="104"/>
    </row>
    <row r="2" spans="1:13" ht="20.25" customHeight="1">
      <c r="A2" s="30" t="s">
        <v>29</v>
      </c>
      <c r="B2" s="46"/>
      <c r="C2" s="46"/>
      <c r="D2" s="46"/>
      <c r="E2" s="28"/>
      <c r="F2" s="29"/>
      <c r="H2" s="104"/>
      <c r="J2" s="104"/>
      <c r="L2" s="104"/>
    </row>
    <row r="3" spans="1:13" ht="20.25" customHeight="1">
      <c r="A3" s="9" t="str">
        <f>ไทย10!A3</f>
        <v>สำหรับงวดหกเดือนสิ้นสุดวันที่ 30 มิถุนายน พ.ศ. 2566</v>
      </c>
      <c r="B3" s="105"/>
      <c r="C3" s="105"/>
      <c r="D3" s="105"/>
      <c r="E3" s="31"/>
      <c r="F3" s="32"/>
      <c r="G3" s="87"/>
      <c r="H3" s="106"/>
      <c r="I3" s="87"/>
      <c r="J3" s="106"/>
      <c r="K3" s="87"/>
      <c r="L3" s="106"/>
      <c r="M3" s="87"/>
    </row>
    <row r="4" spans="1:13" ht="19.350000000000001" customHeight="1">
      <c r="A4" s="46"/>
      <c r="B4" s="46"/>
      <c r="C4" s="46"/>
      <c r="D4" s="46"/>
      <c r="E4" s="28"/>
      <c r="F4" s="29"/>
      <c r="H4" s="104"/>
      <c r="J4" s="104"/>
      <c r="L4" s="104"/>
    </row>
    <row r="5" spans="1:13" ht="19.350000000000001" customHeight="1">
      <c r="A5" s="46"/>
      <c r="B5" s="46"/>
      <c r="C5" s="46"/>
      <c r="D5" s="46"/>
      <c r="E5" s="28"/>
      <c r="F5" s="81"/>
      <c r="G5" s="242" t="s">
        <v>36</v>
      </c>
      <c r="H5" s="242"/>
      <c r="I5" s="242"/>
      <c r="J5" s="107"/>
      <c r="K5" s="243" t="s">
        <v>74</v>
      </c>
      <c r="L5" s="243"/>
      <c r="M5" s="243"/>
    </row>
    <row r="6" spans="1:13" ht="19.350000000000001" customHeight="1">
      <c r="A6" s="46"/>
      <c r="B6" s="46"/>
      <c r="C6" s="46"/>
      <c r="D6" s="46"/>
      <c r="E6" s="28"/>
      <c r="F6" s="81"/>
      <c r="G6" s="49" t="s">
        <v>134</v>
      </c>
      <c r="H6" s="50"/>
      <c r="I6" s="49" t="s">
        <v>134</v>
      </c>
      <c r="J6" s="51"/>
      <c r="K6" s="49" t="s">
        <v>134</v>
      </c>
      <c r="L6" s="50"/>
      <c r="M6" s="49" t="s">
        <v>134</v>
      </c>
    </row>
    <row r="7" spans="1:13" ht="19.350000000000001" customHeight="1">
      <c r="A7" s="46"/>
      <c r="B7" s="46"/>
      <c r="C7" s="46"/>
      <c r="D7" s="46"/>
      <c r="E7" s="28"/>
      <c r="F7" s="81"/>
      <c r="G7" s="52" t="s">
        <v>185</v>
      </c>
      <c r="H7" s="53"/>
      <c r="I7" s="52" t="s">
        <v>149</v>
      </c>
      <c r="J7" s="54"/>
      <c r="K7" s="52" t="s">
        <v>185</v>
      </c>
      <c r="L7" s="53"/>
      <c r="M7" s="52" t="s">
        <v>149</v>
      </c>
    </row>
    <row r="8" spans="1:13" ht="19.350000000000001" customHeight="1">
      <c r="A8" s="46"/>
      <c r="B8" s="46"/>
      <c r="C8" s="46"/>
      <c r="D8" s="46"/>
      <c r="E8" s="109" t="s">
        <v>39</v>
      </c>
      <c r="F8" s="99"/>
      <c r="G8" s="110" t="s">
        <v>25</v>
      </c>
      <c r="H8" s="111"/>
      <c r="I8" s="110" t="s">
        <v>25</v>
      </c>
      <c r="J8" s="111"/>
      <c r="K8" s="110" t="s">
        <v>25</v>
      </c>
      <c r="L8" s="111"/>
      <c r="M8" s="110" t="s">
        <v>25</v>
      </c>
    </row>
    <row r="9" spans="1:13" ht="19.350000000000001" customHeight="1">
      <c r="A9" s="30" t="s">
        <v>22</v>
      </c>
      <c r="B9" s="30"/>
      <c r="C9" s="30"/>
      <c r="D9" s="30"/>
      <c r="E9" s="28"/>
      <c r="F9" s="81"/>
      <c r="G9" s="133"/>
      <c r="H9" s="43"/>
      <c r="I9" s="91"/>
      <c r="J9" s="81"/>
      <c r="K9" s="133"/>
      <c r="L9" s="43"/>
      <c r="M9" s="91"/>
    </row>
    <row r="10" spans="1:13" ht="19.350000000000001" customHeight="1">
      <c r="A10" s="46" t="s">
        <v>87</v>
      </c>
      <c r="B10" s="46"/>
      <c r="C10" s="46"/>
      <c r="E10" s="28"/>
      <c r="F10" s="81"/>
      <c r="G10" s="133"/>
      <c r="H10" s="43"/>
      <c r="I10" s="91"/>
      <c r="J10" s="81"/>
      <c r="K10" s="133"/>
      <c r="L10" s="43"/>
      <c r="M10" s="91"/>
    </row>
    <row r="11" spans="1:13" ht="19.350000000000001" customHeight="1">
      <c r="B11" s="67" t="s">
        <v>103</v>
      </c>
      <c r="E11" s="28"/>
      <c r="F11" s="81"/>
      <c r="G11" s="133">
        <v>-16038577</v>
      </c>
      <c r="H11" s="43"/>
      <c r="I11" s="43">
        <v>-57269093</v>
      </c>
      <c r="J11" s="81"/>
      <c r="K11" s="148">
        <v>-12718817</v>
      </c>
      <c r="L11" s="43"/>
      <c r="M11" s="43">
        <v>93771692</v>
      </c>
    </row>
    <row r="12" spans="1:13" ht="19.350000000000001" customHeight="1">
      <c r="B12" s="67" t="s">
        <v>104</v>
      </c>
      <c r="E12" s="112"/>
      <c r="F12" s="81"/>
      <c r="G12" s="134">
        <v>1565732</v>
      </c>
      <c r="H12" s="43"/>
      <c r="I12" s="44">
        <v>58139511</v>
      </c>
      <c r="J12" s="81"/>
      <c r="K12" s="149">
        <v>0</v>
      </c>
      <c r="L12" s="43"/>
      <c r="M12" s="116">
        <v>0</v>
      </c>
    </row>
    <row r="13" spans="1:13" ht="6" customHeight="1">
      <c r="B13" s="46"/>
      <c r="C13" s="46"/>
      <c r="E13" s="28"/>
      <c r="F13" s="81"/>
      <c r="G13" s="133"/>
      <c r="H13" s="43"/>
      <c r="I13" s="91"/>
      <c r="J13" s="81"/>
      <c r="K13" s="148"/>
      <c r="L13" s="43"/>
      <c r="M13" s="43"/>
    </row>
    <row r="14" spans="1:13" ht="19.350000000000001" customHeight="1">
      <c r="A14" s="46" t="s">
        <v>87</v>
      </c>
      <c r="B14" s="46"/>
      <c r="C14" s="46"/>
      <c r="E14" s="112"/>
      <c r="F14" s="81"/>
      <c r="G14" s="133">
        <f>SUM(G11:G12)</f>
        <v>-14472845</v>
      </c>
      <c r="H14" s="43"/>
      <c r="I14" s="91">
        <f>SUM(I11:I12)</f>
        <v>870418</v>
      </c>
      <c r="J14" s="81"/>
      <c r="K14" s="148">
        <f>SUM(K11:K13)</f>
        <v>-12718817</v>
      </c>
      <c r="L14" s="43"/>
      <c r="M14" s="43">
        <f>SUM(M11:M13)</f>
        <v>93771692</v>
      </c>
    </row>
    <row r="15" spans="1:13" ht="19.350000000000001" customHeight="1">
      <c r="A15" s="46" t="s">
        <v>135</v>
      </c>
      <c r="B15" s="46"/>
      <c r="C15" s="46"/>
      <c r="E15" s="28"/>
      <c r="F15" s="81"/>
      <c r="G15" s="133"/>
      <c r="H15" s="43"/>
      <c r="I15" s="91"/>
      <c r="J15" s="81"/>
      <c r="K15" s="148"/>
      <c r="L15" s="43"/>
      <c r="M15" s="43"/>
    </row>
    <row r="16" spans="1:13" ht="19.350000000000001" customHeight="1">
      <c r="A16" s="30"/>
      <c r="B16" s="81" t="s">
        <v>40</v>
      </c>
      <c r="C16" s="46"/>
      <c r="E16" s="28">
        <v>11</v>
      </c>
      <c r="F16" s="81"/>
      <c r="G16" s="135">
        <v>7326174</v>
      </c>
      <c r="H16" s="85"/>
      <c r="I16" s="84">
        <v>6563471</v>
      </c>
      <c r="J16" s="81"/>
      <c r="K16" s="131">
        <v>349885</v>
      </c>
      <c r="L16" s="82"/>
      <c r="M16" s="82">
        <v>22293</v>
      </c>
    </row>
    <row r="17" spans="1:13" ht="19.350000000000001" customHeight="1">
      <c r="A17" s="30"/>
      <c r="B17" s="45" t="s">
        <v>143</v>
      </c>
      <c r="C17" s="46"/>
      <c r="E17" s="28">
        <v>12</v>
      </c>
      <c r="F17" s="81"/>
      <c r="G17" s="135">
        <v>18178209</v>
      </c>
      <c r="H17" s="85"/>
      <c r="I17" s="84">
        <v>22490188</v>
      </c>
      <c r="J17" s="81"/>
      <c r="K17" s="131">
        <v>1979356</v>
      </c>
      <c r="L17" s="82"/>
      <c r="M17" s="82">
        <v>3005675</v>
      </c>
    </row>
    <row r="18" spans="1:13" ht="19.350000000000001" customHeight="1">
      <c r="B18" s="45" t="s">
        <v>114</v>
      </c>
      <c r="C18" s="46"/>
      <c r="E18" s="28">
        <v>11</v>
      </c>
      <c r="F18" s="81"/>
      <c r="G18" s="135">
        <v>2619909</v>
      </c>
      <c r="H18" s="85"/>
      <c r="I18" s="84">
        <v>2605427</v>
      </c>
      <c r="J18" s="81"/>
      <c r="K18" s="131">
        <v>0</v>
      </c>
      <c r="L18" s="82"/>
      <c r="M18" s="82">
        <v>0</v>
      </c>
    </row>
    <row r="19" spans="1:13" ht="19.350000000000001" customHeight="1">
      <c r="A19" s="46"/>
      <c r="B19" s="45" t="s">
        <v>17</v>
      </c>
      <c r="C19" s="46"/>
      <c r="E19" s="28"/>
      <c r="F19" s="81"/>
      <c r="G19" s="135">
        <v>-667344</v>
      </c>
      <c r="H19" s="85"/>
      <c r="I19" s="84">
        <v>-408055</v>
      </c>
      <c r="J19" s="81"/>
      <c r="K19" s="131">
        <v>-1838104</v>
      </c>
      <c r="L19" s="82"/>
      <c r="M19" s="82">
        <v>-1984169</v>
      </c>
    </row>
    <row r="20" spans="1:13" ht="21.6" customHeight="1">
      <c r="A20" s="46"/>
      <c r="B20" s="45" t="s">
        <v>214</v>
      </c>
      <c r="C20" s="46"/>
      <c r="E20" s="28"/>
      <c r="F20" s="81"/>
      <c r="G20" s="135"/>
      <c r="H20" s="85"/>
      <c r="K20" s="135"/>
      <c r="L20" s="85"/>
    </row>
    <row r="21" spans="1:13" ht="21.6" customHeight="1">
      <c r="A21" s="46"/>
      <c r="C21" s="46" t="s">
        <v>215</v>
      </c>
      <c r="E21" s="28"/>
      <c r="F21" s="81"/>
      <c r="G21" s="135">
        <v>-3643625</v>
      </c>
      <c r="H21" s="85"/>
      <c r="I21" s="84">
        <v>0</v>
      </c>
      <c r="K21" s="135">
        <v>0</v>
      </c>
      <c r="L21" s="85"/>
      <c r="M21" s="84">
        <v>0</v>
      </c>
    </row>
    <row r="22" spans="1:13" ht="19.350000000000001" customHeight="1">
      <c r="A22" s="46"/>
      <c r="B22" s="45" t="s">
        <v>181</v>
      </c>
      <c r="C22" s="46"/>
      <c r="E22" s="28"/>
      <c r="F22" s="81"/>
      <c r="G22" s="135"/>
      <c r="H22" s="85"/>
      <c r="J22" s="81"/>
      <c r="K22" s="135"/>
      <c r="L22" s="85"/>
    </row>
    <row r="23" spans="1:13" ht="19.350000000000001" customHeight="1">
      <c r="A23" s="46"/>
      <c r="C23" s="46" t="s">
        <v>182</v>
      </c>
      <c r="E23" s="28"/>
      <c r="F23" s="81"/>
      <c r="G23" s="135"/>
      <c r="H23" s="85"/>
      <c r="J23" s="81"/>
      <c r="K23" s="135"/>
      <c r="L23" s="85"/>
    </row>
    <row r="24" spans="1:13" ht="19.350000000000001" customHeight="1">
      <c r="A24" s="46"/>
      <c r="C24" s="46"/>
      <c r="D24" s="45" t="s">
        <v>183</v>
      </c>
      <c r="E24" s="113"/>
      <c r="F24" s="81"/>
      <c r="G24" s="135">
        <v>0</v>
      </c>
      <c r="H24" s="85"/>
      <c r="I24" s="84">
        <v>0</v>
      </c>
      <c r="J24" s="81"/>
      <c r="K24" s="135">
        <v>0</v>
      </c>
      <c r="L24" s="85"/>
      <c r="M24" s="84">
        <v>-33548122</v>
      </c>
    </row>
    <row r="25" spans="1:13" ht="19.350000000000001" customHeight="1">
      <c r="A25" s="46"/>
      <c r="B25" s="45" t="s">
        <v>184</v>
      </c>
      <c r="C25" s="46"/>
      <c r="E25" s="113"/>
      <c r="F25" s="81"/>
      <c r="G25" s="135">
        <v>0</v>
      </c>
      <c r="H25" s="85"/>
      <c r="I25" s="84">
        <v>-16850565</v>
      </c>
      <c r="J25" s="81"/>
      <c r="K25" s="135">
        <v>0</v>
      </c>
      <c r="L25" s="85"/>
      <c r="M25" s="84">
        <v>-16850565</v>
      </c>
    </row>
    <row r="26" spans="1:13" ht="19.350000000000001" customHeight="1">
      <c r="A26" s="46"/>
      <c r="B26" s="45" t="s">
        <v>179</v>
      </c>
      <c r="C26" s="46"/>
      <c r="E26" s="28"/>
      <c r="F26" s="81"/>
      <c r="G26" s="135">
        <v>0</v>
      </c>
      <c r="H26" s="85"/>
      <c r="I26" s="84">
        <v>-5000000</v>
      </c>
      <c r="J26" s="81"/>
      <c r="K26" s="135">
        <v>0</v>
      </c>
      <c r="L26" s="85"/>
      <c r="M26" s="84">
        <v>0</v>
      </c>
    </row>
    <row r="27" spans="1:13" ht="19.350000000000001" customHeight="1">
      <c r="A27" s="46"/>
      <c r="B27" s="45" t="s">
        <v>170</v>
      </c>
      <c r="C27" s="46"/>
      <c r="E27" s="28"/>
      <c r="F27" s="81"/>
      <c r="G27" s="135">
        <v>0</v>
      </c>
      <c r="H27" s="85"/>
      <c r="I27" s="84">
        <v>72116700</v>
      </c>
      <c r="J27" s="81"/>
      <c r="K27" s="135">
        <v>0</v>
      </c>
      <c r="L27" s="85"/>
      <c r="M27" s="84">
        <v>1943890</v>
      </c>
    </row>
    <row r="28" spans="1:13" ht="19.350000000000001" customHeight="1">
      <c r="B28" s="46" t="s">
        <v>92</v>
      </c>
      <c r="C28" s="46"/>
      <c r="E28" s="113">
        <v>9.1999999999999993</v>
      </c>
      <c r="F28" s="81"/>
      <c r="G28" s="135">
        <v>-1583474</v>
      </c>
      <c r="H28" s="43"/>
      <c r="I28" s="84">
        <v>-125255733</v>
      </c>
      <c r="J28" s="81"/>
      <c r="K28" s="135">
        <v>-649000</v>
      </c>
      <c r="L28" s="43"/>
      <c r="M28" s="84">
        <v>0</v>
      </c>
    </row>
    <row r="29" spans="1:13" ht="19.350000000000001" customHeight="1">
      <c r="B29" s="46" t="s">
        <v>169</v>
      </c>
      <c r="C29" s="46"/>
      <c r="E29" s="113">
        <v>9.3000000000000007</v>
      </c>
      <c r="F29" s="81"/>
      <c r="G29" s="135">
        <v>0</v>
      </c>
      <c r="H29" s="43"/>
      <c r="I29" s="84">
        <v>13887926</v>
      </c>
      <c r="J29" s="81"/>
      <c r="K29" s="135">
        <v>0</v>
      </c>
      <c r="L29" s="43"/>
      <c r="M29" s="84">
        <v>-60370095</v>
      </c>
    </row>
    <row r="30" spans="1:13" ht="19.350000000000001" customHeight="1">
      <c r="B30" s="46" t="s">
        <v>217</v>
      </c>
      <c r="C30" s="46"/>
      <c r="E30" s="28"/>
      <c r="F30" s="81"/>
      <c r="G30" s="135">
        <v>84906</v>
      </c>
      <c r="H30" s="43"/>
      <c r="I30" s="84">
        <v>0</v>
      </c>
      <c r="J30" s="81"/>
      <c r="K30" s="135">
        <v>0</v>
      </c>
      <c r="L30" s="43"/>
      <c r="M30" s="84">
        <v>0</v>
      </c>
    </row>
    <row r="31" spans="1:13" ht="19.350000000000001" customHeight="1">
      <c r="B31" s="45" t="s">
        <v>173</v>
      </c>
      <c r="C31" s="46"/>
      <c r="E31" s="28"/>
      <c r="F31" s="81"/>
      <c r="G31" s="136">
        <v>-76204</v>
      </c>
      <c r="H31" s="85"/>
      <c r="I31" s="86">
        <v>-3787</v>
      </c>
      <c r="J31" s="81"/>
      <c r="K31" s="136">
        <v>-11095</v>
      </c>
      <c r="L31" s="85"/>
      <c r="M31" s="86">
        <v>0</v>
      </c>
    </row>
    <row r="32" spans="1:13" ht="19.350000000000001" customHeight="1">
      <c r="B32" s="46" t="s">
        <v>174</v>
      </c>
      <c r="C32" s="46"/>
      <c r="E32" s="28">
        <v>11</v>
      </c>
      <c r="F32" s="81"/>
      <c r="G32" s="137">
        <v>1038375</v>
      </c>
      <c r="H32" s="43"/>
      <c r="I32" s="69">
        <v>2428</v>
      </c>
      <c r="J32" s="81"/>
      <c r="K32" s="137">
        <v>48927</v>
      </c>
      <c r="L32" s="43"/>
      <c r="M32" s="69">
        <v>0</v>
      </c>
    </row>
    <row r="33" spans="1:13" ht="19.350000000000001" customHeight="1">
      <c r="B33" s="46" t="s">
        <v>234</v>
      </c>
      <c r="C33" s="46"/>
      <c r="E33" s="28">
        <v>11</v>
      </c>
      <c r="F33" s="81"/>
      <c r="G33" s="137">
        <v>1696</v>
      </c>
      <c r="H33" s="43"/>
      <c r="I33" s="69">
        <v>0</v>
      </c>
      <c r="J33" s="81"/>
      <c r="K33" s="137">
        <v>0</v>
      </c>
      <c r="L33" s="43"/>
      <c r="M33" s="69">
        <v>0</v>
      </c>
    </row>
    <row r="34" spans="1:13" ht="19.350000000000001" customHeight="1">
      <c r="B34" s="46" t="s">
        <v>126</v>
      </c>
      <c r="C34" s="46"/>
      <c r="E34" s="28"/>
      <c r="F34" s="81"/>
      <c r="G34" s="133">
        <v>2484908</v>
      </c>
      <c r="H34" s="43"/>
      <c r="I34" s="91">
        <v>1527187</v>
      </c>
      <c r="J34" s="81"/>
      <c r="K34" s="133">
        <v>340230</v>
      </c>
      <c r="L34" s="43"/>
      <c r="M34" s="91">
        <v>1264197</v>
      </c>
    </row>
    <row r="35" spans="1:13" ht="19.350000000000001" customHeight="1">
      <c r="B35" s="46" t="s">
        <v>55</v>
      </c>
      <c r="C35" s="46"/>
      <c r="E35" s="28"/>
      <c r="F35" s="81"/>
      <c r="G35" s="133">
        <v>1974783</v>
      </c>
      <c r="H35" s="43"/>
      <c r="I35" s="91">
        <v>8191432</v>
      </c>
      <c r="J35" s="81"/>
      <c r="K35" s="133">
        <v>284238</v>
      </c>
      <c r="L35" s="43"/>
      <c r="M35" s="91">
        <v>5783699</v>
      </c>
    </row>
    <row r="36" spans="1:13" ht="19.350000000000001" customHeight="1">
      <c r="B36" s="46" t="s">
        <v>122</v>
      </c>
      <c r="C36" s="46"/>
      <c r="E36" s="113"/>
      <c r="F36" s="81"/>
      <c r="G36" s="138">
        <v>0</v>
      </c>
      <c r="H36" s="85"/>
      <c r="I36" s="162">
        <v>-10016390</v>
      </c>
      <c r="J36" s="81"/>
      <c r="K36" s="138">
        <v>0</v>
      </c>
      <c r="L36" s="85"/>
      <c r="M36" s="162">
        <v>0</v>
      </c>
    </row>
    <row r="37" spans="1:13" ht="6" customHeight="1">
      <c r="B37" s="46"/>
      <c r="C37" s="46"/>
      <c r="E37" s="28"/>
      <c r="F37" s="81"/>
      <c r="G37" s="133"/>
      <c r="H37" s="43"/>
      <c r="I37" s="91"/>
      <c r="J37" s="81"/>
      <c r="K37" s="133"/>
      <c r="L37" s="43"/>
      <c r="M37" s="91"/>
    </row>
    <row r="38" spans="1:13" ht="19.350000000000001" customHeight="1">
      <c r="B38" s="46"/>
      <c r="C38" s="46"/>
      <c r="E38" s="28"/>
      <c r="F38" s="81"/>
      <c r="G38" s="134">
        <f>SUM(G14:G36)</f>
        <v>13265468</v>
      </c>
      <c r="H38" s="43"/>
      <c r="I38" s="44">
        <f>SUM(I14:I36)</f>
        <v>-29279353</v>
      </c>
      <c r="J38" s="81"/>
      <c r="K38" s="134">
        <f>SUM(K14:K36)</f>
        <v>-12214380</v>
      </c>
      <c r="L38" s="43"/>
      <c r="M38" s="44">
        <f>SUM(M14:M36)</f>
        <v>-6961505</v>
      </c>
    </row>
    <row r="39" spans="1:13" ht="19.350000000000001" customHeight="1">
      <c r="B39" s="46"/>
      <c r="C39" s="46"/>
      <c r="E39" s="28"/>
      <c r="F39" s="81"/>
      <c r="G39" s="91"/>
      <c r="H39" s="43"/>
      <c r="I39" s="91"/>
      <c r="J39" s="81"/>
      <c r="K39" s="91"/>
      <c r="L39" s="43"/>
      <c r="M39" s="91"/>
    </row>
    <row r="40" spans="1:13" ht="19.350000000000001" customHeight="1">
      <c r="B40" s="46"/>
      <c r="C40" s="46"/>
      <c r="E40" s="28"/>
      <c r="F40" s="81"/>
      <c r="G40" s="91"/>
      <c r="H40" s="43"/>
      <c r="I40" s="91"/>
      <c r="J40" s="81"/>
      <c r="K40" s="91"/>
      <c r="L40" s="43"/>
      <c r="M40" s="91"/>
    </row>
    <row r="41" spans="1:13" ht="19.350000000000001" customHeight="1">
      <c r="B41" s="46"/>
      <c r="C41" s="46"/>
      <c r="E41" s="28"/>
      <c r="F41" s="81"/>
      <c r="G41" s="91"/>
      <c r="H41" s="43"/>
      <c r="I41" s="91"/>
      <c r="J41" s="81"/>
      <c r="K41" s="91"/>
      <c r="L41" s="43"/>
      <c r="M41" s="91"/>
    </row>
    <row r="42" spans="1:13" ht="19.350000000000001" customHeight="1">
      <c r="B42" s="46"/>
      <c r="C42" s="46"/>
      <c r="E42" s="28"/>
      <c r="F42" s="81"/>
      <c r="G42" s="91"/>
      <c r="H42" s="43"/>
      <c r="I42" s="91"/>
      <c r="J42" s="81"/>
      <c r="K42" s="91"/>
      <c r="L42" s="43"/>
      <c r="M42" s="91"/>
    </row>
    <row r="43" spans="1:13" ht="19.350000000000001" customHeight="1">
      <c r="B43" s="46"/>
      <c r="C43" s="46"/>
      <c r="E43" s="28"/>
      <c r="F43" s="81"/>
      <c r="G43" s="91"/>
      <c r="H43" s="43"/>
      <c r="I43" s="91"/>
      <c r="J43" s="81"/>
      <c r="K43" s="91"/>
      <c r="L43" s="43"/>
      <c r="M43" s="91"/>
    </row>
    <row r="44" spans="1:13" ht="19.5" customHeight="1">
      <c r="B44" s="46"/>
      <c r="C44" s="46"/>
      <c r="E44" s="28"/>
      <c r="F44" s="81"/>
      <c r="G44" s="91"/>
      <c r="H44" s="43"/>
      <c r="I44" s="91"/>
      <c r="J44" s="81"/>
      <c r="K44" s="91"/>
      <c r="L44" s="43"/>
      <c r="M44" s="91"/>
    </row>
    <row r="45" spans="1:13" ht="6.75" customHeight="1">
      <c r="B45" s="46"/>
      <c r="C45" s="46"/>
      <c r="E45" s="28"/>
      <c r="F45" s="81"/>
      <c r="G45" s="91"/>
      <c r="H45" s="43"/>
      <c r="I45" s="91"/>
      <c r="J45" s="81"/>
      <c r="K45" s="91"/>
      <c r="L45" s="43"/>
      <c r="M45" s="91"/>
    </row>
    <row r="46" spans="1:13" ht="21.95" customHeight="1">
      <c r="A46" s="1" t="s">
        <v>100</v>
      </c>
      <c r="B46" s="105"/>
      <c r="C46" s="105"/>
      <c r="D46" s="114"/>
      <c r="E46" s="31"/>
      <c r="F46" s="115"/>
      <c r="G46" s="44"/>
      <c r="H46" s="116"/>
      <c r="I46" s="44"/>
      <c r="J46" s="115"/>
      <c r="K46" s="44"/>
      <c r="L46" s="116"/>
      <c r="M46" s="44"/>
    </row>
    <row r="47" spans="1:13" ht="18" customHeight="1">
      <c r="A47" s="151" t="s">
        <v>238</v>
      </c>
      <c r="B47" s="46"/>
      <c r="C47" s="46"/>
      <c r="D47" s="46"/>
      <c r="E47" s="28"/>
      <c r="F47" s="29"/>
      <c r="H47" s="104"/>
      <c r="J47" s="104"/>
      <c r="L47" s="104"/>
    </row>
    <row r="48" spans="1:13" ht="18" customHeight="1">
      <c r="A48" s="30" t="s">
        <v>127</v>
      </c>
      <c r="B48" s="46"/>
      <c r="C48" s="46"/>
      <c r="D48" s="46"/>
      <c r="E48" s="28"/>
      <c r="F48" s="29"/>
      <c r="H48" s="104"/>
      <c r="J48" s="104"/>
      <c r="L48" s="104"/>
    </row>
    <row r="49" spans="1:13" ht="18" customHeight="1">
      <c r="A49" s="9" t="str">
        <f>+A3</f>
        <v>สำหรับงวดหกเดือนสิ้นสุดวันที่ 30 มิถุนายน พ.ศ. 2566</v>
      </c>
      <c r="B49" s="105"/>
      <c r="C49" s="105"/>
      <c r="D49" s="105"/>
      <c r="E49" s="31"/>
      <c r="F49" s="32"/>
      <c r="G49" s="87"/>
      <c r="H49" s="106"/>
      <c r="I49" s="87"/>
      <c r="J49" s="106"/>
      <c r="K49" s="87"/>
      <c r="L49" s="106"/>
      <c r="M49" s="87"/>
    </row>
    <row r="50" spans="1:13" ht="15" customHeight="1">
      <c r="A50" s="46"/>
      <c r="B50" s="46"/>
      <c r="C50" s="46"/>
      <c r="D50" s="46"/>
      <c r="E50" s="28"/>
      <c r="F50" s="29"/>
      <c r="H50" s="104"/>
      <c r="J50" s="104"/>
      <c r="L50" s="104"/>
    </row>
    <row r="51" spans="1:13" ht="18" customHeight="1">
      <c r="A51" s="46"/>
      <c r="B51" s="46"/>
      <c r="C51" s="46"/>
      <c r="D51" s="46"/>
      <c r="E51" s="28"/>
      <c r="F51" s="81"/>
      <c r="G51" s="242" t="s">
        <v>36</v>
      </c>
      <c r="H51" s="242"/>
      <c r="I51" s="242"/>
      <c r="J51" s="107"/>
      <c r="K51" s="243" t="s">
        <v>74</v>
      </c>
      <c r="L51" s="243"/>
      <c r="M51" s="243"/>
    </row>
    <row r="52" spans="1:13" ht="18" customHeight="1">
      <c r="A52" s="46"/>
      <c r="B52" s="46"/>
      <c r="C52" s="46"/>
      <c r="D52" s="46"/>
      <c r="E52" s="28"/>
      <c r="F52" s="81"/>
      <c r="G52" s="49" t="s">
        <v>134</v>
      </c>
      <c r="H52" s="50"/>
      <c r="I52" s="49" t="s">
        <v>134</v>
      </c>
      <c r="J52" s="51"/>
      <c r="K52" s="49" t="s">
        <v>134</v>
      </c>
      <c r="L52" s="50"/>
      <c r="M52" s="49" t="s">
        <v>134</v>
      </c>
    </row>
    <row r="53" spans="1:13" ht="18" customHeight="1">
      <c r="A53" s="46"/>
      <c r="B53" s="46"/>
      <c r="C53" s="46"/>
      <c r="D53" s="46"/>
      <c r="E53" s="28"/>
      <c r="F53" s="81"/>
      <c r="G53" s="52" t="s">
        <v>185</v>
      </c>
      <c r="H53" s="53"/>
      <c r="I53" s="52" t="s">
        <v>149</v>
      </c>
      <c r="J53" s="54"/>
      <c r="K53" s="52" t="s">
        <v>185</v>
      </c>
      <c r="L53" s="53"/>
      <c r="M53" s="52" t="s">
        <v>149</v>
      </c>
    </row>
    <row r="54" spans="1:13" ht="18" customHeight="1">
      <c r="A54" s="46"/>
      <c r="B54" s="46"/>
      <c r="C54" s="46"/>
      <c r="D54" s="46"/>
      <c r="E54" s="109" t="s">
        <v>39</v>
      </c>
      <c r="F54" s="99"/>
      <c r="G54" s="110" t="s">
        <v>25</v>
      </c>
      <c r="H54" s="111"/>
      <c r="I54" s="110" t="s">
        <v>25</v>
      </c>
      <c r="J54" s="111"/>
      <c r="K54" s="110" t="s">
        <v>25</v>
      </c>
      <c r="L54" s="111"/>
      <c r="M54" s="110" t="s">
        <v>25</v>
      </c>
    </row>
    <row r="55" spans="1:13" ht="18" customHeight="1">
      <c r="A55" s="30" t="s">
        <v>136</v>
      </c>
      <c r="B55" s="30"/>
      <c r="C55" s="30"/>
      <c r="D55" s="30"/>
      <c r="E55" s="28"/>
      <c r="F55" s="81"/>
      <c r="G55" s="133"/>
      <c r="H55" s="43"/>
      <c r="I55" s="91"/>
      <c r="J55" s="81"/>
      <c r="K55" s="133"/>
      <c r="L55" s="43"/>
      <c r="M55" s="91"/>
    </row>
    <row r="56" spans="1:13" ht="18" customHeight="1">
      <c r="A56" s="46" t="s">
        <v>30</v>
      </c>
      <c r="B56" s="46"/>
      <c r="C56" s="46"/>
      <c r="E56" s="28"/>
      <c r="F56" s="81"/>
      <c r="G56" s="133"/>
      <c r="H56" s="43"/>
      <c r="I56" s="91"/>
      <c r="J56" s="81"/>
      <c r="K56" s="133"/>
      <c r="L56" s="43"/>
      <c r="M56" s="91"/>
    </row>
    <row r="57" spans="1:13" ht="18" customHeight="1">
      <c r="B57" s="47" t="s">
        <v>42</v>
      </c>
      <c r="C57" s="46"/>
      <c r="E57" s="28"/>
      <c r="F57" s="81"/>
      <c r="G57" s="135">
        <v>-9005332</v>
      </c>
      <c r="H57" s="85"/>
      <c r="I57" s="84">
        <v>-6815225</v>
      </c>
      <c r="J57" s="81"/>
      <c r="K57" s="135">
        <v>6973879</v>
      </c>
      <c r="L57" s="85"/>
      <c r="M57" s="84">
        <v>2210701</v>
      </c>
    </row>
    <row r="58" spans="1:13" ht="18" customHeight="1">
      <c r="B58" s="47" t="s">
        <v>218</v>
      </c>
      <c r="C58" s="46"/>
      <c r="E58" s="28"/>
      <c r="F58" s="81"/>
      <c r="G58" s="135">
        <v>-164606181</v>
      </c>
      <c r="H58" s="85"/>
      <c r="I58" s="84">
        <v>0</v>
      </c>
      <c r="J58" s="81"/>
      <c r="K58" s="135">
        <v>0</v>
      </c>
      <c r="L58" s="85"/>
      <c r="M58" s="84">
        <v>0</v>
      </c>
    </row>
    <row r="59" spans="1:13" ht="18" customHeight="1">
      <c r="B59" s="47" t="s">
        <v>31</v>
      </c>
      <c r="C59" s="46"/>
      <c r="E59" s="28"/>
      <c r="F59" s="81"/>
      <c r="G59" s="135">
        <v>-83604594</v>
      </c>
      <c r="H59" s="85"/>
      <c r="I59" s="84">
        <v>32146</v>
      </c>
      <c r="J59" s="81"/>
      <c r="K59" s="135">
        <v>0</v>
      </c>
      <c r="L59" s="85"/>
      <c r="M59" s="84">
        <v>0</v>
      </c>
    </row>
    <row r="60" spans="1:13" ht="18" customHeight="1">
      <c r="B60" s="47" t="s">
        <v>219</v>
      </c>
      <c r="C60" s="46"/>
      <c r="E60" s="28"/>
      <c r="F60" s="81"/>
      <c r="G60" s="135">
        <v>-3869471</v>
      </c>
      <c r="H60" s="85"/>
      <c r="I60" s="84">
        <v>0</v>
      </c>
      <c r="J60" s="81"/>
      <c r="K60" s="135">
        <v>0</v>
      </c>
      <c r="L60" s="85"/>
      <c r="M60" s="84">
        <v>0</v>
      </c>
    </row>
    <row r="61" spans="1:13" ht="18" customHeight="1">
      <c r="B61" s="47" t="s">
        <v>32</v>
      </c>
      <c r="C61" s="46"/>
      <c r="E61" s="28"/>
      <c r="F61" s="81"/>
      <c r="G61" s="135">
        <v>-11336058</v>
      </c>
      <c r="H61" s="85"/>
      <c r="I61" s="84">
        <v>-1739712</v>
      </c>
      <c r="J61" s="81"/>
      <c r="K61" s="135">
        <v>-377751</v>
      </c>
      <c r="L61" s="85"/>
      <c r="M61" s="84">
        <v>-103948</v>
      </c>
    </row>
    <row r="62" spans="1:13" ht="18" customHeight="1">
      <c r="B62" s="47" t="s">
        <v>221</v>
      </c>
      <c r="C62" s="46"/>
      <c r="E62" s="28"/>
      <c r="F62" s="81"/>
      <c r="G62" s="135">
        <v>-70794</v>
      </c>
      <c r="H62" s="85"/>
      <c r="I62" s="84">
        <v>0</v>
      </c>
      <c r="J62" s="81"/>
      <c r="K62" s="135">
        <v>0</v>
      </c>
      <c r="L62" s="85"/>
      <c r="M62" s="84">
        <v>0</v>
      </c>
    </row>
    <row r="63" spans="1:13" ht="18" customHeight="1">
      <c r="B63" s="47" t="s">
        <v>229</v>
      </c>
      <c r="C63" s="46"/>
      <c r="E63" s="28"/>
      <c r="F63" s="81"/>
      <c r="G63" s="135">
        <v>20000000</v>
      </c>
      <c r="H63" s="85"/>
      <c r="I63" s="84">
        <v>0</v>
      </c>
      <c r="J63" s="81"/>
      <c r="K63" s="135">
        <v>20000000</v>
      </c>
      <c r="L63" s="85"/>
      <c r="M63" s="84">
        <v>0</v>
      </c>
    </row>
    <row r="64" spans="1:13" ht="18" customHeight="1">
      <c r="B64" s="47" t="s">
        <v>33</v>
      </c>
      <c r="C64" s="46"/>
      <c r="E64" s="28"/>
      <c r="F64" s="81"/>
      <c r="G64" s="135">
        <v>4546127</v>
      </c>
      <c r="H64" s="85"/>
      <c r="I64" s="84">
        <v>-635718</v>
      </c>
      <c r="J64" s="81"/>
      <c r="K64" s="135">
        <v>-264989</v>
      </c>
      <c r="L64" s="85"/>
      <c r="M64" s="84">
        <v>-35291</v>
      </c>
    </row>
    <row r="65" spans="1:13" ht="18" customHeight="1">
      <c r="B65" s="47" t="s">
        <v>41</v>
      </c>
      <c r="C65" s="46"/>
      <c r="E65" s="28"/>
      <c r="F65" s="81"/>
      <c r="G65" s="135">
        <v>-17038711</v>
      </c>
      <c r="H65" s="85"/>
      <c r="I65" s="84">
        <v>9412541</v>
      </c>
      <c r="J65" s="81"/>
      <c r="K65" s="135">
        <v>-4056680</v>
      </c>
      <c r="L65" s="85"/>
      <c r="M65" s="84">
        <v>0</v>
      </c>
    </row>
    <row r="66" spans="1:13" ht="18" customHeight="1">
      <c r="B66" s="47" t="s">
        <v>66</v>
      </c>
      <c r="C66" s="46"/>
      <c r="E66" s="28"/>
      <c r="F66" s="81"/>
      <c r="G66" s="136">
        <v>31158869</v>
      </c>
      <c r="H66" s="85"/>
      <c r="I66" s="86">
        <v>38107435</v>
      </c>
      <c r="J66" s="81"/>
      <c r="K66" s="136">
        <v>0</v>
      </c>
      <c r="L66" s="85"/>
      <c r="M66" s="86">
        <v>0</v>
      </c>
    </row>
    <row r="67" spans="1:13" ht="18" customHeight="1">
      <c r="B67" s="47" t="s">
        <v>34</v>
      </c>
      <c r="C67" s="46"/>
      <c r="E67" s="28"/>
      <c r="F67" s="81"/>
      <c r="G67" s="135">
        <v>-15385377</v>
      </c>
      <c r="H67" s="85"/>
      <c r="I67" s="84">
        <v>8791502</v>
      </c>
      <c r="J67" s="81"/>
      <c r="K67" s="135">
        <v>-1612427</v>
      </c>
      <c r="L67" s="85"/>
      <c r="M67" s="84">
        <v>115457</v>
      </c>
    </row>
    <row r="68" spans="1:13" ht="18" customHeight="1">
      <c r="B68" s="47" t="s">
        <v>35</v>
      </c>
      <c r="C68" s="46"/>
      <c r="E68" s="28"/>
      <c r="F68" s="81"/>
      <c r="G68" s="135">
        <v>-1847623</v>
      </c>
      <c r="H68" s="85"/>
      <c r="I68" s="84">
        <v>-406086</v>
      </c>
      <c r="J68" s="81"/>
      <c r="K68" s="135">
        <v>-184142</v>
      </c>
      <c r="L68" s="85"/>
      <c r="M68" s="84">
        <v>-606168</v>
      </c>
    </row>
    <row r="69" spans="1:13" ht="20.65" customHeight="1">
      <c r="B69" s="47" t="s">
        <v>220</v>
      </c>
      <c r="C69" s="46"/>
      <c r="E69" s="28"/>
      <c r="F69" s="81"/>
      <c r="G69" s="135"/>
      <c r="H69" s="85"/>
      <c r="K69" s="135"/>
      <c r="L69" s="85"/>
    </row>
    <row r="70" spans="1:13" ht="20.65" customHeight="1">
      <c r="B70" s="47"/>
      <c r="C70" s="46" t="s">
        <v>151</v>
      </c>
      <c r="E70" s="28"/>
      <c r="F70" s="81"/>
      <c r="G70" s="139">
        <v>268</v>
      </c>
      <c r="H70" s="85"/>
      <c r="I70" s="87">
        <v>0</v>
      </c>
      <c r="K70" s="139">
        <v>0</v>
      </c>
      <c r="L70" s="85"/>
      <c r="M70" s="87">
        <v>0</v>
      </c>
    </row>
    <row r="71" spans="1:13" ht="6" customHeight="1">
      <c r="A71" s="30"/>
      <c r="B71" s="46"/>
      <c r="C71" s="46"/>
      <c r="D71" s="46"/>
      <c r="E71" s="28"/>
      <c r="F71" s="81"/>
      <c r="G71" s="133"/>
      <c r="H71" s="43"/>
      <c r="I71" s="91"/>
      <c r="J71" s="81"/>
      <c r="K71" s="133"/>
      <c r="L71" s="43"/>
      <c r="M71" s="91"/>
    </row>
    <row r="72" spans="1:13" s="46" customFormat="1" ht="18" customHeight="1">
      <c r="A72" s="46" t="s">
        <v>235</v>
      </c>
      <c r="E72" s="28"/>
      <c r="F72" s="81"/>
      <c r="G72" s="133">
        <f>SUM(G38,G57:G70)</f>
        <v>-237793409</v>
      </c>
      <c r="H72" s="43"/>
      <c r="I72" s="91">
        <f>SUM(I38,I57:I70)</f>
        <v>17467530</v>
      </c>
      <c r="J72" s="81"/>
      <c r="K72" s="133">
        <f>SUM(K38,K57:K70)</f>
        <v>8263510</v>
      </c>
      <c r="L72" s="43"/>
      <c r="M72" s="91">
        <f>SUM(M38,M57:M70)</f>
        <v>-5380754</v>
      </c>
    </row>
    <row r="73" spans="1:13" s="46" customFormat="1" ht="18" customHeight="1">
      <c r="B73" s="46" t="s">
        <v>99</v>
      </c>
      <c r="E73" s="28"/>
      <c r="F73" s="81"/>
      <c r="G73" s="133">
        <v>-1961909</v>
      </c>
      <c r="H73" s="43"/>
      <c r="I73" s="91">
        <v>-12240667</v>
      </c>
      <c r="J73" s="81"/>
      <c r="K73" s="133">
        <v>-284238</v>
      </c>
      <c r="L73" s="43"/>
      <c r="M73" s="91">
        <v>-9900142</v>
      </c>
    </row>
    <row r="74" spans="1:13" s="46" customFormat="1" ht="18" customHeight="1">
      <c r="B74" s="46" t="s">
        <v>242</v>
      </c>
      <c r="E74" s="28"/>
      <c r="F74" s="81"/>
      <c r="G74" s="139">
        <v>-291006</v>
      </c>
      <c r="H74" s="85"/>
      <c r="I74" s="87">
        <v>2315950</v>
      </c>
      <c r="J74" s="81"/>
      <c r="K74" s="139">
        <v>-107829</v>
      </c>
      <c r="L74" s="85"/>
      <c r="M74" s="87">
        <v>559157</v>
      </c>
    </row>
    <row r="75" spans="1:13" s="46" customFormat="1" ht="6" customHeight="1">
      <c r="E75" s="28"/>
      <c r="F75" s="81"/>
      <c r="G75" s="133"/>
      <c r="H75" s="43"/>
      <c r="I75" s="91"/>
      <c r="J75" s="81"/>
      <c r="K75" s="133"/>
      <c r="L75" s="43"/>
      <c r="M75" s="91"/>
    </row>
    <row r="76" spans="1:13" s="46" customFormat="1" ht="18" customHeight="1">
      <c r="A76" s="46" t="s">
        <v>236</v>
      </c>
      <c r="E76" s="28"/>
      <c r="F76" s="81"/>
      <c r="G76" s="139">
        <f>SUM(G72:G74)</f>
        <v>-240046324</v>
      </c>
      <c r="H76" s="43"/>
      <c r="I76" s="87">
        <f>SUM(I72:I74)</f>
        <v>7542813</v>
      </c>
      <c r="J76" s="81"/>
      <c r="K76" s="139">
        <f>SUM(K72:K74)</f>
        <v>7871443</v>
      </c>
      <c r="L76" s="43"/>
      <c r="M76" s="87">
        <f>SUM(M72:M74)</f>
        <v>-14721739</v>
      </c>
    </row>
    <row r="77" spans="1:13" s="46" customFormat="1" ht="8.85" customHeight="1">
      <c r="E77" s="28"/>
      <c r="F77" s="81"/>
      <c r="G77" s="135"/>
      <c r="H77" s="43"/>
      <c r="I77" s="84"/>
      <c r="J77" s="81"/>
      <c r="K77" s="135"/>
      <c r="L77" s="43"/>
      <c r="M77" s="84"/>
    </row>
    <row r="78" spans="1:13" s="46" customFormat="1" ht="18" customHeight="1">
      <c r="A78" s="30" t="s">
        <v>23</v>
      </c>
      <c r="E78" s="28"/>
      <c r="F78" s="81"/>
      <c r="G78" s="133"/>
      <c r="H78" s="43"/>
      <c r="I78" s="91"/>
      <c r="J78" s="43"/>
      <c r="K78" s="133"/>
      <c r="L78" s="43"/>
      <c r="M78" s="91"/>
    </row>
    <row r="79" spans="1:13" s="46" customFormat="1" ht="18" customHeight="1">
      <c r="A79" s="46" t="s">
        <v>137</v>
      </c>
      <c r="E79" s="28"/>
      <c r="F79" s="81"/>
      <c r="G79" s="150">
        <v>686030</v>
      </c>
      <c r="H79" s="86"/>
      <c r="I79" s="163">
        <v>408244</v>
      </c>
      <c r="J79" s="88"/>
      <c r="K79" s="136">
        <v>838423</v>
      </c>
      <c r="L79" s="88"/>
      <c r="M79" s="86">
        <v>40279</v>
      </c>
    </row>
    <row r="80" spans="1:13" s="46" customFormat="1" ht="18" customHeight="1">
      <c r="A80" s="46" t="s">
        <v>237</v>
      </c>
      <c r="F80" s="81"/>
      <c r="G80" s="150"/>
      <c r="H80" s="82"/>
      <c r="I80" s="163"/>
      <c r="J80" s="82"/>
      <c r="K80" s="141"/>
      <c r="L80" s="82"/>
      <c r="M80" s="90"/>
    </row>
    <row r="81" spans="1:13" s="46" customFormat="1" ht="18" customHeight="1">
      <c r="B81" s="46" t="s">
        <v>257</v>
      </c>
      <c r="E81" s="28"/>
      <c r="F81" s="81"/>
      <c r="G81" s="150">
        <v>0</v>
      </c>
      <c r="H81" s="82"/>
      <c r="I81" s="163">
        <v>5000000</v>
      </c>
      <c r="J81" s="82"/>
      <c r="K81" s="141">
        <v>0</v>
      </c>
      <c r="L81" s="82"/>
      <c r="M81" s="90">
        <v>5000000</v>
      </c>
    </row>
    <row r="82" spans="1:13" s="46" customFormat="1" ht="18" customHeight="1">
      <c r="A82" s="46" t="s">
        <v>237</v>
      </c>
      <c r="F82" s="81"/>
      <c r="G82" s="150"/>
      <c r="H82" s="82"/>
      <c r="I82" s="163"/>
      <c r="J82" s="82"/>
      <c r="K82" s="141"/>
      <c r="L82" s="82"/>
      <c r="M82" s="90"/>
    </row>
    <row r="83" spans="1:13" s="46" customFormat="1" ht="18" customHeight="1">
      <c r="B83" s="46" t="s">
        <v>258</v>
      </c>
      <c r="E83" s="28">
        <v>5</v>
      </c>
      <c r="F83" s="81"/>
      <c r="G83" s="150">
        <v>65550000</v>
      </c>
      <c r="H83" s="82"/>
      <c r="I83" s="163">
        <v>0</v>
      </c>
      <c r="J83" s="82"/>
      <c r="K83" s="141">
        <v>65550000</v>
      </c>
      <c r="L83" s="82"/>
      <c r="M83" s="90">
        <v>0</v>
      </c>
    </row>
    <row r="84" spans="1:13" s="46" customFormat="1" ht="18" customHeight="1">
      <c r="A84" s="46" t="s">
        <v>124</v>
      </c>
      <c r="G84" s="136"/>
      <c r="K84" s="140"/>
    </row>
    <row r="85" spans="1:13" s="46" customFormat="1" ht="18" customHeight="1">
      <c r="B85" s="46" t="s">
        <v>123</v>
      </c>
      <c r="E85" s="113">
        <v>16.399999999999999</v>
      </c>
      <c r="F85" s="81"/>
      <c r="G85" s="136">
        <v>0</v>
      </c>
      <c r="H85" s="85"/>
      <c r="I85" s="86">
        <v>0</v>
      </c>
      <c r="J85" s="88"/>
      <c r="K85" s="136">
        <v>4635776</v>
      </c>
      <c r="L85" s="88"/>
      <c r="M85" s="86">
        <v>0</v>
      </c>
    </row>
    <row r="86" spans="1:13" s="46" customFormat="1" ht="18" customHeight="1">
      <c r="A86" s="46" t="s">
        <v>239</v>
      </c>
      <c r="E86" s="113">
        <v>16.399999999999999</v>
      </c>
      <c r="G86" s="136">
        <v>0</v>
      </c>
      <c r="I86" s="86">
        <v>0</v>
      </c>
      <c r="K86" s="136">
        <v>-240140776</v>
      </c>
      <c r="M86" s="86">
        <v>0</v>
      </c>
    </row>
    <row r="87" spans="1:13" s="46" customFormat="1" ht="18" customHeight="1">
      <c r="A87" s="46" t="s">
        <v>160</v>
      </c>
      <c r="E87" s="113"/>
      <c r="F87" s="81"/>
      <c r="G87" s="136">
        <v>0</v>
      </c>
      <c r="H87" s="82"/>
      <c r="I87" s="86">
        <v>-72116700</v>
      </c>
      <c r="J87" s="89"/>
      <c r="K87" s="136">
        <v>0</v>
      </c>
      <c r="L87" s="89"/>
      <c r="M87" s="86">
        <v>0</v>
      </c>
    </row>
    <row r="88" spans="1:13" s="46" customFormat="1" ht="18" customHeight="1">
      <c r="A88" s="45" t="s">
        <v>161</v>
      </c>
      <c r="E88" s="113">
        <v>9.1999999999999993</v>
      </c>
      <c r="F88" s="81"/>
      <c r="G88" s="136">
        <v>649000</v>
      </c>
      <c r="H88" s="82"/>
      <c r="I88" s="86">
        <v>10098</v>
      </c>
      <c r="J88" s="89"/>
      <c r="K88" s="136">
        <v>649000</v>
      </c>
      <c r="L88" s="89"/>
      <c r="M88" s="86">
        <v>0</v>
      </c>
    </row>
    <row r="89" spans="1:13" s="46" customFormat="1" ht="18" customHeight="1">
      <c r="A89" s="45" t="s">
        <v>115</v>
      </c>
      <c r="E89" s="113"/>
      <c r="F89" s="81"/>
      <c r="G89" s="141">
        <v>0</v>
      </c>
      <c r="H89" s="82"/>
      <c r="I89" s="90">
        <v>108869248</v>
      </c>
      <c r="J89" s="82"/>
      <c r="K89" s="141">
        <v>0</v>
      </c>
      <c r="L89" s="82"/>
      <c r="M89" s="90">
        <v>108869248</v>
      </c>
    </row>
    <row r="90" spans="1:13" s="46" customFormat="1" ht="18" customHeight="1">
      <c r="A90" s="45" t="s">
        <v>139</v>
      </c>
      <c r="E90" s="113"/>
      <c r="F90" s="81"/>
      <c r="G90" s="141">
        <v>0</v>
      </c>
      <c r="H90" s="82"/>
      <c r="I90" s="90">
        <v>0</v>
      </c>
      <c r="J90" s="82"/>
      <c r="K90" s="141">
        <v>0</v>
      </c>
      <c r="L90" s="82"/>
      <c r="M90" s="90">
        <v>-72116700</v>
      </c>
    </row>
    <row r="91" spans="1:13" s="46" customFormat="1" ht="18" customHeight="1">
      <c r="A91" s="46" t="s">
        <v>171</v>
      </c>
      <c r="F91" s="81"/>
      <c r="G91" s="141">
        <v>239014</v>
      </c>
      <c r="H91" s="82"/>
      <c r="I91" s="90">
        <v>3800</v>
      </c>
      <c r="J91" s="82"/>
      <c r="K91" s="141">
        <v>11215</v>
      </c>
      <c r="L91" s="82"/>
      <c r="M91" s="90">
        <v>0</v>
      </c>
    </row>
    <row r="92" spans="1:13" s="46" customFormat="1" ht="18" customHeight="1">
      <c r="A92" s="46" t="s">
        <v>172</v>
      </c>
      <c r="E92" s="28"/>
      <c r="F92" s="81"/>
      <c r="G92" s="131">
        <v>-2729960</v>
      </c>
      <c r="H92" s="43"/>
      <c r="I92" s="82">
        <v>-717593</v>
      </c>
      <c r="J92" s="66"/>
      <c r="K92" s="131">
        <v>-469236</v>
      </c>
      <c r="L92" s="66"/>
      <c r="M92" s="82">
        <v>0</v>
      </c>
    </row>
    <row r="93" spans="1:13" s="46" customFormat="1" ht="18" customHeight="1">
      <c r="A93" s="46" t="s">
        <v>65</v>
      </c>
      <c r="E93" s="28"/>
      <c r="F93" s="81"/>
      <c r="G93" s="132">
        <v>-3756573</v>
      </c>
      <c r="H93" s="43"/>
      <c r="I93" s="161">
        <v>0</v>
      </c>
      <c r="J93" s="66"/>
      <c r="K93" s="132">
        <v>0</v>
      </c>
      <c r="L93" s="33"/>
      <c r="M93" s="161">
        <v>0</v>
      </c>
    </row>
    <row r="94" spans="1:13" s="46" customFormat="1" ht="6" customHeight="1">
      <c r="E94" s="28"/>
      <c r="F94" s="81"/>
      <c r="G94" s="133"/>
      <c r="H94" s="43"/>
      <c r="I94" s="91"/>
      <c r="J94" s="43"/>
      <c r="K94" s="133"/>
      <c r="L94" s="43"/>
      <c r="M94" s="91"/>
    </row>
    <row r="95" spans="1:13" s="46" customFormat="1" ht="18" customHeight="1">
      <c r="A95" s="46" t="s">
        <v>240</v>
      </c>
      <c r="E95" s="28"/>
      <c r="F95" s="81"/>
      <c r="G95" s="139">
        <f>SUM(G79:G93)</f>
        <v>60637511</v>
      </c>
      <c r="H95" s="43"/>
      <c r="I95" s="87">
        <f>SUM(I79:I93)</f>
        <v>41457097</v>
      </c>
      <c r="J95" s="43"/>
      <c r="K95" s="139">
        <f>SUM(K79:K94)</f>
        <v>-168925598</v>
      </c>
      <c r="L95" s="84"/>
      <c r="M95" s="87">
        <f>SUM(M79:M94)</f>
        <v>41792827</v>
      </c>
    </row>
    <row r="96" spans="1:13" s="46" customFormat="1" ht="3.75" customHeight="1">
      <c r="E96" s="28"/>
      <c r="F96" s="81"/>
      <c r="G96" s="84"/>
      <c r="H96" s="43"/>
      <c r="I96" s="84"/>
      <c r="J96" s="43"/>
      <c r="K96" s="84"/>
      <c r="L96" s="84"/>
      <c r="M96" s="84"/>
    </row>
    <row r="97" spans="1:13" ht="21.95" customHeight="1">
      <c r="A97" s="240" t="str">
        <f>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7" s="244"/>
      <c r="C97" s="244"/>
      <c r="D97" s="244"/>
      <c r="E97" s="244"/>
      <c r="F97" s="244"/>
      <c r="G97" s="244"/>
      <c r="H97" s="244"/>
      <c r="I97" s="244"/>
      <c r="J97" s="244"/>
      <c r="K97" s="244"/>
      <c r="L97" s="244"/>
      <c r="M97" s="245"/>
    </row>
    <row r="98" spans="1:13" ht="21.75" customHeight="1">
      <c r="A98" s="151" t="s">
        <v>238</v>
      </c>
      <c r="B98" s="46"/>
      <c r="C98" s="46"/>
      <c r="D98" s="46"/>
      <c r="E98" s="28"/>
      <c r="F98" s="29"/>
      <c r="H98" s="104"/>
      <c r="J98" s="104"/>
      <c r="L98" s="104"/>
    </row>
    <row r="99" spans="1:13" ht="21.75" customHeight="1">
      <c r="A99" s="30" t="s">
        <v>110</v>
      </c>
      <c r="B99" s="46"/>
      <c r="C99" s="46"/>
      <c r="D99" s="46"/>
      <c r="E99" s="28"/>
      <c r="F99" s="29"/>
      <c r="H99" s="104"/>
      <c r="J99" s="104"/>
      <c r="L99" s="104"/>
    </row>
    <row r="100" spans="1:13" ht="21.75" customHeight="1">
      <c r="A100" s="9" t="str">
        <f>A3</f>
        <v>สำหรับงวดหกเดือนสิ้นสุดวันที่ 30 มิถุนายน พ.ศ. 2566</v>
      </c>
      <c r="B100" s="105"/>
      <c r="C100" s="105"/>
      <c r="D100" s="105"/>
      <c r="E100" s="31"/>
      <c r="F100" s="32"/>
      <c r="G100" s="87"/>
      <c r="H100" s="106"/>
      <c r="I100" s="87"/>
      <c r="J100" s="106"/>
      <c r="K100" s="87"/>
      <c r="L100" s="106"/>
      <c r="M100" s="87"/>
    </row>
    <row r="101" spans="1:13" ht="21.75" customHeight="1">
      <c r="A101" s="46"/>
      <c r="B101" s="46"/>
      <c r="C101" s="46"/>
      <c r="D101" s="46"/>
      <c r="E101" s="28"/>
      <c r="F101" s="29"/>
      <c r="H101" s="104"/>
      <c r="J101" s="104"/>
      <c r="L101" s="104"/>
    </row>
    <row r="102" spans="1:13" ht="19.5" customHeight="1">
      <c r="A102" s="46"/>
      <c r="B102" s="46"/>
      <c r="C102" s="46"/>
      <c r="D102" s="46"/>
      <c r="E102" s="28"/>
      <c r="F102" s="81"/>
      <c r="G102" s="242" t="s">
        <v>36</v>
      </c>
      <c r="H102" s="242"/>
      <c r="I102" s="242"/>
      <c r="J102" s="107"/>
      <c r="K102" s="243" t="s">
        <v>74</v>
      </c>
      <c r="L102" s="243"/>
      <c r="M102" s="243"/>
    </row>
    <row r="103" spans="1:13" ht="19.5" customHeight="1">
      <c r="A103" s="46"/>
      <c r="B103" s="46"/>
      <c r="C103" s="46"/>
      <c r="D103" s="46"/>
      <c r="E103" s="28"/>
      <c r="F103" s="81"/>
      <c r="G103" s="49" t="s">
        <v>134</v>
      </c>
      <c r="H103" s="50"/>
      <c r="I103" s="49" t="s">
        <v>134</v>
      </c>
      <c r="J103" s="51"/>
      <c r="K103" s="49" t="s">
        <v>134</v>
      </c>
      <c r="L103" s="50"/>
      <c r="M103" s="49" t="s">
        <v>134</v>
      </c>
    </row>
    <row r="104" spans="1:13" ht="19.5" customHeight="1">
      <c r="A104" s="46"/>
      <c r="B104" s="46"/>
      <c r="C104" s="46"/>
      <c r="D104" s="46"/>
      <c r="E104" s="28"/>
      <c r="F104" s="81"/>
      <c r="G104" s="52" t="s">
        <v>185</v>
      </c>
      <c r="H104" s="53"/>
      <c r="I104" s="52" t="s">
        <v>149</v>
      </c>
      <c r="J104" s="54"/>
      <c r="K104" s="52" t="s">
        <v>185</v>
      </c>
      <c r="L104" s="53"/>
      <c r="M104" s="52" t="s">
        <v>149</v>
      </c>
    </row>
    <row r="105" spans="1:13" ht="19.5" customHeight="1">
      <c r="A105" s="46"/>
      <c r="B105" s="46"/>
      <c r="C105" s="46"/>
      <c r="D105" s="46"/>
      <c r="E105" s="109" t="s">
        <v>39</v>
      </c>
      <c r="F105" s="99"/>
      <c r="G105" s="110" t="s">
        <v>25</v>
      </c>
      <c r="H105" s="111"/>
      <c r="I105" s="110" t="s">
        <v>25</v>
      </c>
      <c r="J105" s="111"/>
      <c r="K105" s="110" t="s">
        <v>25</v>
      </c>
      <c r="L105" s="111"/>
      <c r="M105" s="110" t="s">
        <v>25</v>
      </c>
    </row>
    <row r="106" spans="1:13" s="46" customFormat="1" ht="19.5" customHeight="1">
      <c r="A106" s="30" t="s">
        <v>62</v>
      </c>
      <c r="E106" s="28"/>
      <c r="F106" s="81"/>
      <c r="G106" s="142"/>
      <c r="H106" s="69"/>
      <c r="I106" s="68"/>
      <c r="J106" s="69"/>
      <c r="K106" s="142"/>
      <c r="L106" s="69"/>
      <c r="M106" s="68"/>
    </row>
    <row r="107" spans="1:13" s="46" customFormat="1" ht="19.5" customHeight="1">
      <c r="A107" s="46" t="s">
        <v>64</v>
      </c>
      <c r="E107" s="113"/>
      <c r="F107" s="81"/>
      <c r="G107" s="141">
        <v>0</v>
      </c>
      <c r="H107" s="90"/>
      <c r="I107" s="90">
        <v>15000000</v>
      </c>
      <c r="J107" s="33"/>
      <c r="K107" s="141">
        <v>0</v>
      </c>
      <c r="L107" s="90"/>
      <c r="M107" s="90">
        <v>15000000</v>
      </c>
    </row>
    <row r="108" spans="1:13" s="46" customFormat="1" ht="19.5" customHeight="1">
      <c r="A108" s="46" t="s">
        <v>121</v>
      </c>
      <c r="E108" s="113"/>
      <c r="F108" s="81"/>
      <c r="G108" s="141">
        <v>0</v>
      </c>
      <c r="H108" s="90"/>
      <c r="I108" s="90">
        <v>-10000000</v>
      </c>
      <c r="J108" s="83"/>
      <c r="K108" s="141">
        <v>0</v>
      </c>
      <c r="L108" s="83"/>
      <c r="M108" s="90">
        <v>-10000000</v>
      </c>
    </row>
    <row r="109" spans="1:13" s="46" customFormat="1" ht="19.5" customHeight="1">
      <c r="A109" s="46" t="s">
        <v>162</v>
      </c>
      <c r="E109" s="117"/>
      <c r="F109" s="81"/>
      <c r="G109" s="141">
        <v>0</v>
      </c>
      <c r="H109" s="90"/>
      <c r="I109" s="90">
        <v>5000000</v>
      </c>
      <c r="J109" s="33"/>
      <c r="K109" s="141">
        <v>0</v>
      </c>
      <c r="L109" s="33"/>
      <c r="M109" s="90">
        <v>5000000</v>
      </c>
    </row>
    <row r="110" spans="1:13" s="46" customFormat="1" ht="19.5" customHeight="1">
      <c r="A110" s="46" t="s">
        <v>63</v>
      </c>
      <c r="E110" s="112"/>
      <c r="F110" s="81"/>
      <c r="G110" s="141">
        <v>0</v>
      </c>
      <c r="H110" s="90"/>
      <c r="I110" s="90">
        <v>-32564342</v>
      </c>
      <c r="J110" s="90"/>
      <c r="K110" s="141">
        <v>0</v>
      </c>
      <c r="L110" s="90"/>
      <c r="M110" s="90">
        <v>-31510044</v>
      </c>
    </row>
    <row r="111" spans="1:13" s="46" customFormat="1" ht="19.5" customHeight="1">
      <c r="A111" s="46" t="s">
        <v>222</v>
      </c>
      <c r="E111" s="112"/>
      <c r="F111" s="81"/>
      <c r="G111" s="141">
        <v>1400925</v>
      </c>
      <c r="H111" s="90"/>
      <c r="I111" s="90">
        <v>0</v>
      </c>
      <c r="J111" s="90"/>
      <c r="K111" s="141">
        <v>1400925</v>
      </c>
      <c r="L111" s="90"/>
      <c r="M111" s="90">
        <v>0</v>
      </c>
    </row>
    <row r="112" spans="1:13" s="46" customFormat="1" ht="19.5" customHeight="1">
      <c r="A112" s="46" t="s">
        <v>138</v>
      </c>
      <c r="E112" s="28">
        <v>13</v>
      </c>
      <c r="F112" s="81"/>
      <c r="G112" s="132">
        <v>-18314961</v>
      </c>
      <c r="H112" s="69"/>
      <c r="I112" s="161">
        <v>-22541076</v>
      </c>
      <c r="J112" s="33"/>
      <c r="K112" s="132">
        <v>-1903505</v>
      </c>
      <c r="L112" s="33"/>
      <c r="M112" s="161">
        <v>-3026126</v>
      </c>
    </row>
    <row r="113" spans="1:13" s="121" customFormat="1" ht="6" customHeight="1">
      <c r="A113" s="118"/>
      <c r="B113" s="118"/>
      <c r="C113" s="119"/>
      <c r="D113" s="108"/>
      <c r="E113" s="70"/>
      <c r="F113" s="71"/>
      <c r="G113" s="143"/>
      <c r="H113" s="73"/>
      <c r="I113" s="72"/>
      <c r="J113" s="74"/>
      <c r="K113" s="143"/>
      <c r="L113" s="120"/>
      <c r="M113" s="72"/>
    </row>
    <row r="114" spans="1:13" s="121" customFormat="1" ht="19.5" customHeight="1">
      <c r="A114" s="46" t="s">
        <v>142</v>
      </c>
      <c r="B114" s="118"/>
      <c r="C114" s="119"/>
      <c r="D114" s="108"/>
      <c r="G114" s="144">
        <f>SUM(G106:G113)</f>
        <v>-16914036</v>
      </c>
      <c r="H114" s="76"/>
      <c r="I114" s="75">
        <f>SUM(I106:I113)</f>
        <v>-45105418</v>
      </c>
      <c r="J114" s="77"/>
      <c r="K114" s="144">
        <f>SUM(K106:K112)</f>
        <v>-502580</v>
      </c>
      <c r="L114" s="77"/>
      <c r="M114" s="75">
        <f>SUM(M106:M112)</f>
        <v>-24536170</v>
      </c>
    </row>
    <row r="115" spans="1:13" s="121" customFormat="1" ht="19.5" customHeight="1">
      <c r="A115" s="46"/>
      <c r="B115" s="118"/>
      <c r="C115" s="119"/>
      <c r="D115" s="108"/>
      <c r="G115" s="145"/>
      <c r="H115" s="76"/>
      <c r="I115" s="77"/>
      <c r="J115" s="77"/>
      <c r="K115" s="145"/>
      <c r="L115" s="77"/>
      <c r="M115" s="77"/>
    </row>
    <row r="116" spans="1:13" ht="19.5" customHeight="1">
      <c r="A116" s="30" t="s">
        <v>241</v>
      </c>
      <c r="B116" s="30"/>
      <c r="C116" s="46"/>
      <c r="E116" s="28"/>
      <c r="F116" s="81"/>
      <c r="G116" s="135">
        <f>SUM(G76,G95,G114)</f>
        <v>-196322849</v>
      </c>
      <c r="I116" s="84">
        <f>SUM(I76,I95,I114)</f>
        <v>3894492</v>
      </c>
      <c r="J116" s="85"/>
      <c r="K116" s="135">
        <f>SUM(K76,K95,K114)</f>
        <v>-161556735</v>
      </c>
      <c r="M116" s="84">
        <f>SUM(M76,M95,M114)</f>
        <v>2534918</v>
      </c>
    </row>
    <row r="117" spans="1:13" ht="19.5" customHeight="1">
      <c r="A117" s="46" t="s">
        <v>24</v>
      </c>
      <c r="B117" s="30"/>
      <c r="C117" s="46"/>
      <c r="E117" s="28"/>
      <c r="F117" s="81"/>
      <c r="G117" s="135"/>
      <c r="J117" s="85"/>
      <c r="K117" s="135"/>
    </row>
    <row r="118" spans="1:13" ht="19.5" customHeight="1">
      <c r="A118" s="46"/>
      <c r="B118" s="18" t="s">
        <v>103</v>
      </c>
      <c r="C118" s="46"/>
      <c r="E118" s="28"/>
      <c r="F118" s="81"/>
      <c r="G118" s="135">
        <v>279350821</v>
      </c>
      <c r="I118" s="84">
        <v>6354998</v>
      </c>
      <c r="J118" s="85"/>
      <c r="K118" s="135">
        <v>187736417</v>
      </c>
      <c r="M118" s="84">
        <v>31226</v>
      </c>
    </row>
    <row r="119" spans="1:13" ht="19.5" customHeight="1">
      <c r="A119" s="46"/>
      <c r="B119" s="18" t="s">
        <v>104</v>
      </c>
      <c r="C119" s="46"/>
      <c r="E119" s="113"/>
      <c r="F119" s="81"/>
      <c r="G119" s="135">
        <v>0</v>
      </c>
      <c r="I119" s="84">
        <v>0</v>
      </c>
      <c r="J119" s="85"/>
      <c r="K119" s="135">
        <v>0</v>
      </c>
      <c r="M119" s="84">
        <v>0</v>
      </c>
    </row>
    <row r="120" spans="1:13" ht="19.5" customHeight="1">
      <c r="A120" s="46" t="s">
        <v>67</v>
      </c>
      <c r="B120" s="18"/>
      <c r="C120" s="46"/>
      <c r="E120" s="113"/>
      <c r="F120" s="81"/>
      <c r="G120" s="132">
        <v>-19053200</v>
      </c>
      <c r="H120" s="43"/>
      <c r="I120" s="161">
        <v>-3623607</v>
      </c>
      <c r="J120" s="66"/>
      <c r="K120" s="132">
        <v>0</v>
      </c>
      <c r="L120" s="33"/>
      <c r="M120" s="161">
        <v>-2537595</v>
      </c>
    </row>
    <row r="121" spans="1:13" s="121" customFormat="1" ht="6" customHeight="1">
      <c r="A121" s="118"/>
      <c r="B121" s="118"/>
      <c r="C121" s="119"/>
      <c r="D121" s="108"/>
      <c r="E121" s="70"/>
      <c r="F121" s="71"/>
      <c r="G121" s="143"/>
      <c r="H121" s="73"/>
      <c r="I121" s="72"/>
      <c r="J121" s="74"/>
      <c r="K121" s="143"/>
      <c r="L121" s="120"/>
      <c r="M121" s="72"/>
    </row>
    <row r="122" spans="1:13" ht="19.5" customHeight="1" thickBot="1">
      <c r="A122" s="30" t="s">
        <v>54</v>
      </c>
      <c r="B122" s="46"/>
      <c r="C122" s="46"/>
      <c r="E122" s="28"/>
      <c r="F122" s="81"/>
      <c r="G122" s="146">
        <f>SUM(G118:G120,G116)</f>
        <v>63974772</v>
      </c>
      <c r="H122" s="43"/>
      <c r="I122" s="164">
        <f>SUM(I118:I120,I116)</f>
        <v>6625883</v>
      </c>
      <c r="J122" s="43"/>
      <c r="K122" s="146">
        <f>SUM(K118:K120,K116)</f>
        <v>26179682</v>
      </c>
      <c r="M122" s="164">
        <f>SUM(M118:M120,M116)</f>
        <v>28549</v>
      </c>
    </row>
    <row r="123" spans="1:13" ht="19.5" customHeight="1" thickTop="1">
      <c r="A123" s="30"/>
      <c r="B123" s="46"/>
      <c r="C123" s="46"/>
      <c r="E123" s="28"/>
      <c r="F123" s="81"/>
      <c r="G123" s="135"/>
      <c r="H123" s="43"/>
      <c r="J123" s="43"/>
      <c r="K123" s="135"/>
    </row>
    <row r="124" spans="1:13" ht="19.5" customHeight="1">
      <c r="A124" s="122" t="s">
        <v>85</v>
      </c>
      <c r="B124" s="46"/>
      <c r="C124" s="46"/>
      <c r="E124" s="28"/>
      <c r="F124" s="81"/>
      <c r="G124" s="133"/>
      <c r="H124" s="43"/>
      <c r="I124" s="91"/>
      <c r="J124" s="43"/>
      <c r="K124" s="133"/>
      <c r="L124" s="43"/>
      <c r="M124" s="91"/>
    </row>
    <row r="125" spans="1:13" ht="6" customHeight="1">
      <c r="A125" s="46"/>
      <c r="B125" s="46"/>
      <c r="C125" s="46"/>
      <c r="E125" s="28"/>
      <c r="F125" s="81"/>
      <c r="G125" s="133"/>
      <c r="H125" s="43"/>
      <c r="I125" s="91"/>
      <c r="J125" s="43"/>
      <c r="K125" s="133"/>
      <c r="L125" s="43"/>
      <c r="M125" s="91"/>
    </row>
    <row r="126" spans="1:13" ht="19.5" customHeight="1">
      <c r="A126" s="45" t="s">
        <v>106</v>
      </c>
      <c r="B126" s="46"/>
      <c r="C126" s="46"/>
      <c r="E126" s="28"/>
      <c r="F126" s="81"/>
      <c r="G126" s="133"/>
      <c r="H126" s="43"/>
      <c r="I126" s="91"/>
      <c r="J126" s="43"/>
      <c r="K126" s="133"/>
      <c r="L126" s="43"/>
      <c r="M126" s="91"/>
    </row>
    <row r="127" spans="1:13" ht="6" customHeight="1">
      <c r="A127" s="30"/>
      <c r="B127" s="46"/>
      <c r="C127" s="46"/>
      <c r="E127" s="28"/>
      <c r="F127" s="81"/>
      <c r="G127" s="133"/>
      <c r="H127" s="43"/>
      <c r="I127" s="91"/>
      <c r="J127" s="43"/>
      <c r="K127" s="133"/>
      <c r="L127" s="43"/>
      <c r="M127" s="91"/>
    </row>
    <row r="128" spans="1:13" ht="19.5" customHeight="1">
      <c r="A128" s="46" t="s">
        <v>95</v>
      </c>
      <c r="B128" s="46"/>
      <c r="C128" s="46"/>
      <c r="E128" s="28"/>
      <c r="F128" s="81"/>
      <c r="G128" s="133">
        <f>9672.9+112139.84+32134</f>
        <v>153946.74</v>
      </c>
      <c r="H128" s="43"/>
      <c r="I128" s="91">
        <v>0</v>
      </c>
      <c r="J128" s="43"/>
      <c r="K128" s="133">
        <v>9672.9</v>
      </c>
      <c r="L128" s="43"/>
      <c r="M128" s="91">
        <v>0</v>
      </c>
    </row>
    <row r="129" spans="1:13" s="46" customFormat="1" ht="19.5" customHeight="1">
      <c r="A129" s="46" t="s">
        <v>175</v>
      </c>
      <c r="G129" s="133">
        <v>20124815</v>
      </c>
      <c r="H129" s="43"/>
      <c r="I129" s="91">
        <v>9650306</v>
      </c>
      <c r="J129" s="43"/>
      <c r="K129" s="133">
        <v>2327412</v>
      </c>
      <c r="L129" s="43"/>
      <c r="M129" s="91">
        <v>0</v>
      </c>
    </row>
    <row r="130" spans="1:13" ht="19.5" customHeight="1">
      <c r="A130" s="30"/>
      <c r="B130" s="46"/>
      <c r="C130" s="46"/>
      <c r="E130" s="28"/>
      <c r="F130" s="81"/>
      <c r="H130" s="43"/>
      <c r="J130" s="43"/>
    </row>
    <row r="131" spans="1:13" ht="19.5" customHeight="1">
      <c r="A131" s="30"/>
      <c r="B131" s="46"/>
      <c r="C131" s="46"/>
      <c r="E131" s="28"/>
      <c r="F131" s="81"/>
      <c r="H131" s="43"/>
      <c r="J131" s="43"/>
    </row>
    <row r="132" spans="1:13" ht="19.5" customHeight="1">
      <c r="A132" s="30"/>
      <c r="B132" s="46"/>
      <c r="C132" s="46"/>
      <c r="E132" s="28"/>
      <c r="F132" s="81"/>
      <c r="H132" s="43"/>
      <c r="J132" s="43"/>
    </row>
    <row r="133" spans="1:13" ht="19.5" customHeight="1">
      <c r="A133" s="30"/>
      <c r="B133" s="46"/>
      <c r="C133" s="46"/>
      <c r="E133" s="28"/>
      <c r="F133" s="81"/>
      <c r="H133" s="43"/>
      <c r="J133" s="43"/>
    </row>
    <row r="134" spans="1:13" ht="19.5" customHeight="1">
      <c r="A134" s="30"/>
      <c r="B134" s="46"/>
      <c r="C134" s="46"/>
      <c r="E134" s="28"/>
      <c r="F134" s="81"/>
      <c r="H134" s="43"/>
      <c r="J134" s="43"/>
    </row>
    <row r="135" spans="1:13" ht="19.5" customHeight="1">
      <c r="A135" s="30"/>
      <c r="B135" s="46"/>
      <c r="C135" s="46"/>
      <c r="E135" s="28"/>
      <c r="F135" s="81"/>
      <c r="H135" s="43"/>
      <c r="J135" s="43"/>
    </row>
    <row r="136" spans="1:13" ht="19.5" customHeight="1">
      <c r="A136" s="30"/>
      <c r="B136" s="46"/>
      <c r="C136" s="46"/>
      <c r="E136" s="28"/>
      <c r="F136" s="81"/>
      <c r="H136" s="43"/>
      <c r="J136" s="43"/>
    </row>
    <row r="137" spans="1:13" ht="19.5" customHeight="1">
      <c r="A137" s="30"/>
      <c r="B137" s="46"/>
      <c r="C137" s="46"/>
      <c r="E137" s="28"/>
      <c r="F137" s="81"/>
      <c r="H137" s="43"/>
      <c r="J137" s="43"/>
    </row>
    <row r="138" spans="1:13" ht="19.5" customHeight="1">
      <c r="A138" s="30"/>
      <c r="B138" s="46"/>
      <c r="C138" s="46"/>
      <c r="E138" s="28"/>
      <c r="F138" s="81"/>
      <c r="H138" s="43"/>
      <c r="J138" s="43"/>
    </row>
    <row r="139" spans="1:13" ht="19.5" customHeight="1">
      <c r="A139" s="30"/>
      <c r="B139" s="46"/>
      <c r="C139" s="46"/>
      <c r="E139" s="28"/>
      <c r="F139" s="81"/>
      <c r="H139" s="43"/>
      <c r="J139" s="43"/>
    </row>
    <row r="140" spans="1:13" ht="19.5" customHeight="1">
      <c r="A140" s="30"/>
      <c r="B140" s="46"/>
      <c r="C140" s="46"/>
      <c r="E140" s="28"/>
      <c r="F140" s="81"/>
      <c r="H140" s="43"/>
      <c r="J140" s="43"/>
    </row>
    <row r="141" spans="1:13" ht="19.5" customHeight="1">
      <c r="A141" s="30"/>
      <c r="B141" s="46"/>
      <c r="C141" s="46"/>
      <c r="E141" s="28"/>
      <c r="F141" s="81"/>
      <c r="H141" s="43"/>
      <c r="J141" s="43"/>
    </row>
    <row r="142" spans="1:13" ht="19.5" customHeight="1">
      <c r="A142" s="30"/>
      <c r="B142" s="46"/>
      <c r="C142" s="46"/>
      <c r="E142" s="28"/>
      <c r="F142" s="81"/>
      <c r="H142" s="43"/>
      <c r="J142" s="43"/>
    </row>
    <row r="143" spans="1:13" ht="6.75" customHeight="1">
      <c r="A143" s="30"/>
      <c r="B143" s="46"/>
      <c r="C143" s="46"/>
      <c r="E143" s="28"/>
      <c r="F143" s="81"/>
      <c r="H143" s="43"/>
      <c r="J143" s="43"/>
    </row>
    <row r="144" spans="1:13" ht="22.35" customHeight="1">
      <c r="A144" s="105" t="str">
        <f>+A97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4" s="105"/>
      <c r="C144" s="105"/>
      <c r="D144" s="114"/>
      <c r="E144" s="31"/>
      <c r="F144" s="115"/>
      <c r="G144" s="44"/>
      <c r="H144" s="116"/>
      <c r="I144" s="44"/>
      <c r="J144" s="116"/>
      <c r="K144" s="44"/>
      <c r="L144" s="116"/>
      <c r="M144" s="44"/>
    </row>
  </sheetData>
  <mergeCells count="7">
    <mergeCell ref="G102:I102"/>
    <mergeCell ref="K102:M102"/>
    <mergeCell ref="G5:I5"/>
    <mergeCell ref="K5:M5"/>
    <mergeCell ref="G51:I51"/>
    <mergeCell ref="K51:M51"/>
    <mergeCell ref="A97:M97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ไทย2-4</vt:lpstr>
      <vt:lpstr>ไทย5-6 (3M)</vt:lpstr>
      <vt:lpstr>ไทย7-8 (6M)</vt:lpstr>
      <vt:lpstr>ไทย9</vt:lpstr>
      <vt:lpstr>ไทย10</vt:lpstr>
      <vt:lpstr>ไทย11-13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Thanisorn Saetang</cp:lastModifiedBy>
  <cp:lastPrinted>2023-08-09T10:06:44Z</cp:lastPrinted>
  <dcterms:created xsi:type="dcterms:W3CDTF">1999-06-19T09:52:09Z</dcterms:created>
  <dcterms:modified xsi:type="dcterms:W3CDTF">2023-08-09T10:06:58Z</dcterms:modified>
</cp:coreProperties>
</file>