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8" yWindow="-108" windowWidth="22152" windowHeight="13176"/>
  </bookViews>
  <sheets>
    <sheet name="SFP" sheetId="1" r:id="rId1"/>
    <sheet name="SI&amp;CF" sheetId="2" r:id="rId2"/>
    <sheet name="CH_E" sheetId="4" r:id="rId3"/>
    <sheet name="CH_S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'[8]CODE,NAME'!#REF!</definedName>
    <definedName name="INTERCONTINENTAL_COMMODITIES" localSheetId="3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2">'[10]Stock Aging'!$A$2:$S$1606</definedName>
    <definedName name="lpo" localSheetId="3">'[10]Stock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[13]!Macro002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'[15]Machine2,3''04'!#REF!</definedName>
    <definedName name="o" localSheetId="3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CH_E!$A$1:$O$21</definedName>
    <definedName name="_xlnm.Print_Area" localSheetId="3">CH_S!$A$1:$O$21</definedName>
    <definedName name="_xlnm.Print_Area" localSheetId="0">SFP!$A$1:$K$85</definedName>
    <definedName name="_xlnm.Print_Area" localSheetId="1">'SI&amp;CF'!$A$1:$K$135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'[14]BS(old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[32]ฝ่ายบัญชีและการเงิน!#REF!</definedName>
    <definedName name="ss" localSheetId="3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[34]Sheet1!$C$215</definedName>
    <definedName name="TextRefCopy39" localSheetId="3">[34]Sheet1!$C$215</definedName>
    <definedName name="TextRefCopy39">[35]Sheet1!$C$215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'[15]Machine2,3''04'!#REF!</definedName>
    <definedName name="X" localSheetId="3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[37]Aging!#REF!</definedName>
    <definedName name="เ1149" localSheetId="3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8" i="2" l="1"/>
  <c r="I47" i="2"/>
  <c r="E47" i="2"/>
  <c r="I41" i="2"/>
  <c r="E41" i="2"/>
  <c r="H129" i="2" l="1"/>
  <c r="F126" i="2"/>
  <c r="F127" i="2" s="1"/>
  <c r="F129" i="2" s="1"/>
  <c r="G126" i="2"/>
  <c r="H126" i="2"/>
  <c r="I126" i="2"/>
  <c r="J126" i="2"/>
  <c r="J127" i="2" s="1"/>
  <c r="J129" i="2" s="1"/>
  <c r="K126" i="2"/>
  <c r="E126" i="2"/>
  <c r="K118" i="2"/>
  <c r="L20" i="3" l="1"/>
  <c r="J20" i="3"/>
  <c r="H20" i="3"/>
  <c r="F20" i="3"/>
  <c r="D20" i="3"/>
  <c r="N19" i="3"/>
  <c r="N18" i="3"/>
  <c r="N16" i="3"/>
  <c r="L14" i="3"/>
  <c r="J14" i="3"/>
  <c r="H14" i="3"/>
  <c r="F14" i="3"/>
  <c r="D14" i="3"/>
  <c r="N13" i="3"/>
  <c r="N12" i="3"/>
  <c r="N10" i="3"/>
  <c r="L20" i="4"/>
  <c r="J20" i="4"/>
  <c r="H20" i="4"/>
  <c r="F20" i="4"/>
  <c r="D20" i="4"/>
  <c r="N19" i="4"/>
  <c r="N18" i="4"/>
  <c r="N16" i="4"/>
  <c r="L14" i="4"/>
  <c r="J14" i="4"/>
  <c r="H14" i="4"/>
  <c r="F14" i="4"/>
  <c r="D14" i="4"/>
  <c r="N13" i="4"/>
  <c r="N12" i="4"/>
  <c r="N10" i="4"/>
  <c r="N14" i="3" l="1"/>
  <c r="N20" i="3"/>
  <c r="N20" i="4"/>
  <c r="N14" i="4"/>
  <c r="I118" i="2" l="1"/>
  <c r="E118" i="2"/>
  <c r="G75" i="1"/>
  <c r="K58" i="1"/>
  <c r="I58" i="1"/>
  <c r="G58" i="1"/>
  <c r="E58" i="1"/>
  <c r="K50" i="1"/>
  <c r="I50" i="1"/>
  <c r="G50" i="1"/>
  <c r="E50" i="1"/>
  <c r="K18" i="1"/>
  <c r="I18" i="1"/>
  <c r="G18" i="1"/>
  <c r="E18" i="1"/>
  <c r="G59" i="1" l="1"/>
  <c r="K59" i="1"/>
  <c r="E59" i="1"/>
  <c r="I59" i="1"/>
  <c r="G87" i="2"/>
  <c r="G99" i="2" s="1"/>
  <c r="G102" i="2" s="1"/>
  <c r="G127" i="2" s="1"/>
  <c r="G129" i="2" s="1"/>
  <c r="K87" i="2"/>
  <c r="K99" i="2" s="1"/>
  <c r="K102" i="2" s="1"/>
  <c r="K127" i="2" s="1"/>
  <c r="K129" i="2" s="1"/>
  <c r="G49" i="2"/>
  <c r="G44" i="2"/>
  <c r="K49" i="2"/>
  <c r="K44" i="2"/>
  <c r="G18" i="2"/>
  <c r="G13" i="2"/>
  <c r="K18" i="2"/>
  <c r="K13" i="2"/>
  <c r="K50" i="2" l="1"/>
  <c r="K54" i="2" s="1"/>
  <c r="K56" i="2" s="1"/>
  <c r="G19" i="2"/>
  <c r="G23" i="2" s="1"/>
  <c r="G25" i="2" s="1"/>
  <c r="G29" i="2" s="1"/>
  <c r="G50" i="2"/>
  <c r="G54" i="2" s="1"/>
  <c r="G56" i="2" s="1"/>
  <c r="K19" i="2"/>
  <c r="K23" i="2" s="1"/>
  <c r="K25" i="2" s="1"/>
  <c r="K60" i="2" l="1"/>
  <c r="K29" i="2"/>
  <c r="G60" i="2"/>
  <c r="I49" i="2" l="1"/>
  <c r="E49" i="2"/>
  <c r="I44" i="2"/>
  <c r="E44" i="2"/>
  <c r="I50" i="2" l="1"/>
  <c r="E50" i="2"/>
  <c r="E54" i="2" s="1"/>
  <c r="E56" i="2" l="1"/>
  <c r="E87" i="2"/>
  <c r="E99" i="2" s="1"/>
  <c r="E102" i="2" s="1"/>
  <c r="E127" i="2" s="1"/>
  <c r="E129" i="2" s="1"/>
  <c r="I54" i="2"/>
  <c r="E60" i="2" l="1"/>
  <c r="I56" i="2"/>
  <c r="I60" i="2" l="1"/>
  <c r="I18" i="2"/>
  <c r="E18" i="2"/>
  <c r="I13" i="2"/>
  <c r="E13" i="2"/>
  <c r="G84" i="1"/>
  <c r="K84" i="1"/>
  <c r="K28" i="1"/>
  <c r="I28" i="1"/>
  <c r="G28" i="1"/>
  <c r="E28" i="1"/>
  <c r="K29" i="1" l="1"/>
  <c r="I19" i="2"/>
  <c r="I23" i="2" s="1"/>
  <c r="I25" i="2" s="1"/>
  <c r="E19" i="2"/>
  <c r="E23" i="2" s="1"/>
  <c r="I29" i="1"/>
  <c r="G29" i="1"/>
  <c r="G85" i="1"/>
  <c r="K85" i="1"/>
  <c r="I87" i="2"/>
  <c r="I99" i="2" s="1"/>
  <c r="I102" i="2" s="1"/>
  <c r="I127" i="2" s="1"/>
  <c r="I129" i="2" s="1"/>
  <c r="E29" i="1"/>
  <c r="E25" i="2" l="1"/>
  <c r="I29" i="2"/>
  <c r="I84" i="1" s="1"/>
  <c r="I85" i="1" l="1"/>
  <c r="E29" i="2"/>
  <c r="E84" i="1" l="1"/>
  <c r="E85" i="1" l="1"/>
</calcChain>
</file>

<file path=xl/sharedStrings.xml><?xml version="1.0" encoding="utf-8"?>
<sst xmlns="http://schemas.openxmlformats.org/spreadsheetml/2006/main" count="304" uniqueCount="153">
  <si>
    <t xml:space="preserve">Food and Drinks Public Company Limited </t>
  </si>
  <si>
    <t>Statements of financial position</t>
  </si>
  <si>
    <t>Unit : Thousand Baht</t>
  </si>
  <si>
    <t>Financial statements</t>
  </si>
  <si>
    <t>in which equity method is applied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</si>
  <si>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</si>
  <si>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</si>
  <si>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</si>
  <si>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</si>
  <si>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</si>
  <si>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</si>
  <si>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</si>
  <si>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</si>
  <si>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</si>
  <si>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</si>
  <si>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</si>
  <si>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Other current assets</t>
  </si>
  <si>
    <t xml:space="preserve">Total current assets </t>
  </si>
  <si>
    <t>Non-current assets</t>
  </si>
  <si>
    <t>Investment in associate</t>
  </si>
  <si>
    <t>Property, plant and equipment</t>
  </si>
  <si>
    <t xml:space="preserve">Right-of-use assets  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</si>
  <si>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</si>
  <si>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</si>
  <si>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</si>
  <si>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</si>
  <si>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</si>
  <si>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</si>
  <si>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</si>
  <si>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Trade and other current payables</t>
  </si>
  <si>
    <t>Current portion of lease liabilities</t>
  </si>
  <si>
    <t>Other current financial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</si>
  <si>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</si>
  <si>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</si>
  <si>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</si>
  <si>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</si>
  <si>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</si>
  <si>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</si>
  <si>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</si>
  <si>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</si>
  <si>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</si>
  <si>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</si>
  <si>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</si>
  <si>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    17,624,308 ordinary shares of Baht 10 each</t>
  </si>
  <si>
    <t xml:space="preserve">    Issued and paid-up share capital</t>
  </si>
  <si>
    <t>Share premium</t>
  </si>
  <si>
    <t>Retained earnings (deficit)</t>
  </si>
  <si>
    <t xml:space="preserve">    Appropriated</t>
  </si>
  <si>
    <t xml:space="preserve">        Legal reserve</t>
  </si>
  <si>
    <t xml:space="preserve">   Unappropriated (deficit) </t>
  </si>
  <si>
    <t>Other components of equity</t>
  </si>
  <si>
    <t>Total equity</t>
  </si>
  <si>
    <t>Total liabilities and equity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</si>
  <si>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</si>
  <si>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</si>
  <si>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</si>
  <si>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</si>
  <si>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</si>
  <si>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</si>
  <si>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Distribution costs </t>
  </si>
  <si>
    <t xml:space="preserve">Administrative expenses  </t>
  </si>
  <si>
    <t>Total expenses</t>
  </si>
  <si>
    <t>Finance costs</t>
  </si>
  <si>
    <t xml:space="preserve">Share of profit of associate accounted for </t>
  </si>
  <si>
    <t>using equity method</t>
  </si>
  <si>
    <t>Income tax expense (income)</t>
  </si>
  <si>
    <t>Cash flows from operating activities</t>
  </si>
  <si>
    <t xml:space="preserve">Adjustments to reconcile profit before tax </t>
  </si>
  <si>
    <t xml:space="preserve">     to cash receipts (payments)</t>
  </si>
  <si>
    <t>Depreciation and amortisation</t>
  </si>
  <si>
    <t>Long-term employee benefits expenses</t>
  </si>
  <si>
    <t>Unrealised gain on foreign exchange</t>
  </si>
  <si>
    <t>Interest income</t>
  </si>
  <si>
    <t xml:space="preserve">Interest expenses </t>
  </si>
  <si>
    <t>Changes in operating assets and liabilities</t>
  </si>
  <si>
    <t xml:space="preserve">Provisions for employee benefits </t>
  </si>
  <si>
    <t>Income tax paid</t>
  </si>
  <si>
    <t>Cash flows from investing activities</t>
  </si>
  <si>
    <t xml:space="preserve">Acquisition of property, plant and equipment  </t>
  </si>
  <si>
    <t>Cash flows from financing activities</t>
  </si>
  <si>
    <t xml:space="preserve">   short-term loans from financial institutions </t>
  </si>
  <si>
    <t>Repayment of long-term loans</t>
  </si>
  <si>
    <t xml:space="preserve">Repayment of lease liabilities </t>
  </si>
  <si>
    <t>Cash and cash equivalents at 1 January</t>
  </si>
  <si>
    <t>Supplemental cash flows information:</t>
  </si>
  <si>
    <t>Non-cash items</t>
  </si>
  <si>
    <t xml:space="preserve">        </t>
  </si>
  <si>
    <t>Increase in equipment from other payables</t>
  </si>
  <si>
    <t xml:space="preserve">         </t>
  </si>
  <si>
    <t>Increase in right-of-use-assets from lease liability</t>
  </si>
  <si>
    <t>Other components</t>
  </si>
  <si>
    <t xml:space="preserve"> Issued  and </t>
  </si>
  <si>
    <t>Retained earnings (deficits)</t>
  </si>
  <si>
    <t xml:space="preserve"> of shareholders' equity</t>
  </si>
  <si>
    <t>paid - up</t>
  </si>
  <si>
    <t xml:space="preserve">Revaluation </t>
  </si>
  <si>
    <t xml:space="preserve"> share capital</t>
  </si>
  <si>
    <t>Legal reserve</t>
  </si>
  <si>
    <t>Unappropriated</t>
  </si>
  <si>
    <t>surplus on land</t>
  </si>
  <si>
    <t>Balance as at 1 January 2022</t>
  </si>
  <si>
    <t>Bearer plants</t>
  </si>
  <si>
    <t>Cash received from withholding tax refunded</t>
  </si>
  <si>
    <t>Current portion of long-term loans</t>
  </si>
  <si>
    <t>Long-term loans from financial institutions</t>
  </si>
  <si>
    <t>Statements of comprehensive income</t>
  </si>
  <si>
    <t>Statement of changes in shareholders' equity (Financial statements in which the equity method is applied)</t>
  </si>
  <si>
    <t>Statement of changes in shareholders' equity (Separate financial statements)</t>
  </si>
  <si>
    <t>Statements of cash flows</t>
  </si>
  <si>
    <t xml:space="preserve">Proceeds from sale of property, plant and equipment  </t>
  </si>
  <si>
    <t xml:space="preserve">Decrease in bank overdrafts and </t>
  </si>
  <si>
    <t>30 June 2022</t>
  </si>
  <si>
    <t>Balance as at 30 June 2022</t>
  </si>
  <si>
    <t>Profit  before income tax expense (income)</t>
  </si>
  <si>
    <t>Profit 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</si>
  <si>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</si>
  <si>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Dividend income from associate</t>
  </si>
  <si>
    <t>Profit before income tax expense (income)</t>
  </si>
  <si>
    <t>Profit for the period</t>
  </si>
  <si>
    <t>Total comprehensive income for the period</t>
  </si>
  <si>
    <t>Profit before tax</t>
  </si>
  <si>
    <t xml:space="preserve">Unrealised loss on fair value of  derivatives </t>
  </si>
  <si>
    <t>Loss on inventories devaluation</t>
  </si>
  <si>
    <t xml:space="preserve">Net cash provided by operating activities </t>
  </si>
  <si>
    <t>Net cash generated from operating activities</t>
  </si>
  <si>
    <t>Dividends received from associate</t>
  </si>
  <si>
    <t>Investment properties</t>
  </si>
  <si>
    <t xml:space="preserve">Profit from operating activities </t>
  </si>
  <si>
    <t>Cash and cash equivalents at 30 June</t>
  </si>
  <si>
    <t>Increase in bearer plants from other payables</t>
  </si>
  <si>
    <t>Decrease in  bank deposits used as collateral</t>
  </si>
  <si>
    <t>As at 30 June 2023</t>
  </si>
  <si>
    <t>30 June 2023</t>
  </si>
  <si>
    <t>31 December 2022</t>
  </si>
  <si>
    <t>Short-term loans from financial institutions</t>
  </si>
  <si>
    <t xml:space="preserve">Non current provisions for employee benefits </t>
  </si>
  <si>
    <t>For the three - month period ended 30 June 2023 (Reviewed/Unaudited)</t>
  </si>
  <si>
    <t>For the six - month period ended 30 June 2023 (Reviewed/Unaudited)</t>
  </si>
  <si>
    <t>Balance as at 1 January 2023</t>
  </si>
  <si>
    <t>Balance as at 30 June 2023</t>
  </si>
  <si>
    <t>-</t>
  </si>
  <si>
    <t>Proceeds from long-term loans</t>
  </si>
  <si>
    <t>Other comprehensive income</t>
  </si>
  <si>
    <t>Other comprehensive income for the period</t>
  </si>
  <si>
    <t xml:space="preserve">     Profit for the period</t>
  </si>
  <si>
    <t xml:space="preserve">     Other comprehensive income </t>
  </si>
  <si>
    <t>Interest received</t>
  </si>
  <si>
    <t xml:space="preserve">Net cash provided by (used in) financing activities  </t>
  </si>
  <si>
    <t xml:space="preserve">Net cash provided by (used in) investing activities  </t>
  </si>
  <si>
    <t>Interest paid</t>
  </si>
  <si>
    <t>Net increase (decrease) in cash and cash equivalents</t>
  </si>
  <si>
    <t>(Gain) loss on disposal of property, plant and equipment</t>
  </si>
  <si>
    <t xml:space="preserve">Reversal of expected credit loss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</si>
</sst>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General_)"/>
    <numFmt numFmtId="167" formatCode="[$-1070000]d/m/yy;@"/>
    <numFmt numFmtId="168" formatCode="#,##0_);[Black]\(#,##0\)"/>
    <numFmt numFmtId="169" formatCode="\-* #,##0.00_-;\-* #,##0.00\-;_-* &quot;-&quot;??;_-@_-"/>
    <numFmt numFmtId="170" formatCode="#,##0.00_);[Black]\(#,##0.00\)"/>
    <numFmt numFmtId="171" formatCode="_-* #,##0_-;\-* #,##0_-;_-* &quot;-&quot;??_-;_-@_-"/>
  </numFmts>
  <fonts count="2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b/>
      <sz val="15.5"/>
      <name val="AngsanaUPC"/>
      <family val="1"/>
      <charset val="222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5.5"/>
      <color theme="1"/>
      <name val="AngsanaUPC"/>
      <family val="1"/>
      <charset val="222"/>
    </font>
    <font>
      <sz val="10"/>
      <name val="Arial"/>
      <family val="2"/>
    </font>
    <font>
      <sz val="15.5"/>
      <name val="Angsana New"/>
      <family val="1"/>
      <charset val="222"/>
    </font>
    <font>
      <i/>
      <sz val="15.5"/>
      <name val="Angsana New"/>
      <family val="1"/>
    </font>
    <font>
      <i/>
      <sz val="15.5"/>
      <name val="AngsanaUPC"/>
      <family val="1"/>
    </font>
    <font>
      <i/>
      <sz val="15.5"/>
      <name val="AngsanaUPC"/>
      <family val="1"/>
      <charset val="222"/>
    </font>
    <font>
      <sz val="15.5"/>
      <color theme="1"/>
      <name val="AngsanaUPC"/>
      <family val="1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i/>
      <sz val="15.5"/>
      <color indexed="10"/>
      <name val="AngsanaUPC"/>
      <family val="1"/>
    </font>
    <font>
      <b/>
      <sz val="15"/>
      <name val="AngsanaUPC"/>
      <family val="1"/>
    </font>
    <font>
      <b/>
      <i/>
      <sz val="15"/>
      <name val="AngsanaUPC"/>
      <family val="1"/>
    </font>
    <font>
      <b/>
      <sz val="15.5"/>
      <color indexed="8"/>
      <name val="AngsanaUPC"/>
      <family val="1"/>
    </font>
    <font>
      <i/>
      <sz val="15"/>
      <color indexed="10"/>
      <name val="AngsanaUPC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0" fontId="5" fillId="0" borderId="0" applyFont="0" applyFill="0" applyBorder="0" applyAlignment="0" applyProtection="0"/>
    <xf numFmtId="0" fontId="7" fillId="0" borderId="0"/>
    <xf numFmtId="166" fontId="9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38" fontId="6" fillId="0" borderId="0" xfId="1" applyNumberFormat="1" applyFont="1" applyFill="1" applyAlignment="1">
      <alignment horizontal="right"/>
    </xf>
    <xf numFmtId="38" fontId="8" fillId="0" borderId="0" xfId="2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8" fillId="0" borderId="0" xfId="2" applyNumberFormat="1" applyFont="1" applyAlignment="1">
      <alignment horizontal="center"/>
    </xf>
    <xf numFmtId="49" fontId="8" fillId="0" borderId="0" xfId="2" applyNumberFormat="1" applyFont="1"/>
    <xf numFmtId="0" fontId="6" fillId="0" borderId="0" xfId="0" applyFont="1" applyAlignment="1">
      <alignment vertical="center"/>
    </xf>
    <xf numFmtId="0" fontId="10" fillId="0" borderId="0" xfId="3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49" fontId="11" fillId="0" borderId="0" xfId="3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49" fontId="8" fillId="0" borderId="1" xfId="2" quotePrefix="1" applyNumberFormat="1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49" fontId="10" fillId="0" borderId="1" xfId="4" applyNumberFormat="1" applyFont="1" applyFill="1" applyBorder="1" applyAlignment="1">
      <alignment horizontal="center"/>
    </xf>
    <xf numFmtId="167" fontId="14" fillId="0" borderId="0" xfId="2" quotePrefix="1" applyNumberFormat="1" applyFont="1" applyAlignment="1">
      <alignment horizontal="center"/>
    </xf>
    <xf numFmtId="2" fontId="14" fillId="0" borderId="0" xfId="2" applyNumberFormat="1" applyFont="1" applyAlignment="1">
      <alignment horizontal="center"/>
    </xf>
    <xf numFmtId="38" fontId="2" fillId="0" borderId="0" xfId="2" applyNumberFormat="1" applyFont="1"/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8" fontId="3" fillId="0" borderId="2" xfId="0" applyNumberFormat="1" applyFont="1" applyBorder="1" applyAlignment="1">
      <alignment vertical="center"/>
    </xf>
    <xf numFmtId="168" fontId="3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69" fontId="16" fillId="0" borderId="0" xfId="0" applyNumberFormat="1" applyFont="1" applyAlignment="1">
      <alignment horizontal="right" vertical="center"/>
    </xf>
    <xf numFmtId="168" fontId="3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1" fontId="16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168" fontId="3" fillId="0" borderId="4" xfId="0" applyNumberFormat="1" applyFont="1" applyBorder="1" applyAlignment="1">
      <alignment vertical="center"/>
    </xf>
    <xf numFmtId="38" fontId="2" fillId="0" borderId="0" xfId="1" applyNumberFormat="1" applyFont="1" applyFill="1" applyAlignment="1">
      <alignment horizontal="right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168" fontId="2" fillId="0" borderId="0" xfId="0" applyNumberFormat="1" applyFont="1"/>
    <xf numFmtId="0" fontId="1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1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/>
    <xf numFmtId="0" fontId="2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1" fontId="16" fillId="0" borderId="0" xfId="6" applyNumberFormat="1" applyFont="1" applyFill="1" applyAlignment="1"/>
    <xf numFmtId="164" fontId="16" fillId="0" borderId="0" xfId="6" applyFont="1" applyFill="1" applyAlignment="1"/>
    <xf numFmtId="0" fontId="3" fillId="0" borderId="0" xfId="0" applyFont="1" applyAlignment="1">
      <alignment horizontal="center"/>
    </xf>
    <xf numFmtId="0" fontId="12" fillId="0" borderId="0" xfId="0" applyFo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68" fontId="19" fillId="0" borderId="0" xfId="0" applyNumberFormat="1" applyFont="1"/>
    <xf numFmtId="37" fontId="19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7" fontId="16" fillId="0" borderId="0" xfId="0" applyNumberFormat="1" applyFont="1" applyAlignment="1">
      <alignment horizontal="right"/>
    </xf>
    <xf numFmtId="168" fontId="16" fillId="0" borderId="0" xfId="0" applyNumberFormat="1" applyFont="1"/>
    <xf numFmtId="169" fontId="16" fillId="0" borderId="0" xfId="0" applyNumberFormat="1" applyFont="1" applyAlignment="1">
      <alignment horizontal="right"/>
    </xf>
    <xf numFmtId="168" fontId="19" fillId="0" borderId="3" xfId="0" applyNumberFormat="1" applyFont="1" applyBorder="1"/>
    <xf numFmtId="0" fontId="2" fillId="0" borderId="0" xfId="0" applyFont="1" applyAlignment="1">
      <alignment horizontal="right"/>
    </xf>
    <xf numFmtId="41" fontId="2" fillId="0" borderId="0" xfId="0" applyNumberFormat="1" applyFont="1"/>
    <xf numFmtId="0" fontId="16" fillId="0" borderId="0" xfId="0" applyFont="1" applyAlignment="1">
      <alignment vertical="center"/>
    </xf>
    <xf numFmtId="168" fontId="19" fillId="0" borderId="2" xfId="0" applyNumberFormat="1" applyFont="1" applyBorder="1" applyAlignment="1">
      <alignment vertical="center"/>
    </xf>
    <xf numFmtId="168" fontId="16" fillId="0" borderId="5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165" fontId="16" fillId="0" borderId="0" xfId="7" applyNumberFormat="1" applyFont="1"/>
    <xf numFmtId="165" fontId="16" fillId="0" borderId="0" xfId="7" applyNumberFormat="1" applyFont="1" applyAlignment="1">
      <alignment horizontal="left" indent="3"/>
    </xf>
    <xf numFmtId="165" fontId="16" fillId="0" borderId="0" xfId="0" applyNumberFormat="1" applyFont="1" applyAlignment="1">
      <alignment horizontal="left" indent="3"/>
    </xf>
    <xf numFmtId="37" fontId="16" fillId="0" borderId="0" xfId="0" applyNumberFormat="1" applyFont="1" applyAlignment="1">
      <alignment vertical="center"/>
    </xf>
    <xf numFmtId="165" fontId="16" fillId="0" borderId="0" xfId="7" applyNumberFormat="1" applyFont="1" applyFill="1" applyAlignment="1">
      <alignment vertical="center"/>
    </xf>
    <xf numFmtId="0" fontId="21" fillId="0" borderId="0" xfId="3" applyNumberFormat="1" applyFont="1"/>
    <xf numFmtId="0" fontId="14" fillId="0" borderId="1" xfId="2" quotePrefix="1" applyFont="1" applyBorder="1" applyAlignment="1">
      <alignment horizontal="center"/>
    </xf>
    <xf numFmtId="41" fontId="19" fillId="0" borderId="0" xfId="0" applyNumberFormat="1" applyFont="1" applyAlignment="1">
      <alignment horizontal="right" vertical="center"/>
    </xf>
    <xf numFmtId="168" fontId="16" fillId="0" borderId="1" xfId="0" applyNumberFormat="1" applyFont="1" applyBorder="1" applyAlignment="1">
      <alignment vertical="center"/>
    </xf>
    <xf numFmtId="41" fontId="16" fillId="0" borderId="1" xfId="0" applyNumberFormat="1" applyFont="1" applyBorder="1" applyAlignment="1">
      <alignment horizontal="right" vertical="center"/>
    </xf>
    <xf numFmtId="168" fontId="19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168" fontId="19" fillId="0" borderId="3" xfId="0" applyNumberFormat="1" applyFont="1" applyBorder="1" applyAlignment="1">
      <alignment vertical="center"/>
    </xf>
    <xf numFmtId="41" fontId="19" fillId="0" borderId="1" xfId="0" applyNumberFormat="1" applyFont="1" applyBorder="1" applyAlignment="1">
      <alignment horizontal="right" vertical="center"/>
    </xf>
    <xf numFmtId="170" fontId="16" fillId="0" borderId="5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8" fontId="2" fillId="0" borderId="4" xfId="0" applyNumberFormat="1" applyFont="1" applyBorder="1" applyAlignment="1">
      <alignment vertical="center"/>
    </xf>
    <xf numFmtId="164" fontId="16" fillId="0" borderId="0" xfId="7" applyFont="1" applyFill="1" applyAlignment="1">
      <alignment vertical="center"/>
    </xf>
    <xf numFmtId="171" fontId="16" fillId="0" borderId="0" xfId="7" applyNumberFormat="1" applyFont="1" applyFill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8">
    <cellStyle name="Comma" xfId="7" builtinId="3"/>
    <cellStyle name="Comma 6" xfId="1"/>
    <cellStyle name="Comma 8" xfId="6"/>
    <cellStyle name="Normal" xfId="0" builtinId="0"/>
    <cellStyle name="Normal 6" xfId="2"/>
    <cellStyle name="เครื่องหมายจุลภาค 3" xfId="5"/>
    <cellStyle name="เครื่องหมายจุลภาค 3 15" xfId="4"/>
    <cellStyle name="ปกติ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/>
      <sheetData sheetId="124"/>
      <sheetData sheetId="125"/>
      <sheetData sheetId="126"/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Accrue"/>
      <sheetName val="Config"/>
      <sheetName val="MA"/>
      <sheetName val="รางวัล_รายการวิทยุ10สถาน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Sale0307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???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5 months (Interim)"/>
      <sheetName val="4003-1 lead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/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7"/>
  <sheetViews>
    <sheetView tabSelected="1" topLeftCell="A58" zoomScaleNormal="100" zoomScaleSheetLayoutView="80" workbookViewId="0">
      <selection activeCell="I9" sqref="I9"/>
    </sheetView>
  </sheetViews>
  <sheetFormatPr defaultColWidth="7.21875" defaultRowHeight="21.6" customHeight="1"/>
  <cols>
    <col min="1" max="1" width="3.109375" style="44" customWidth="1"/>
    <col min="2" max="2" width="32.109375" style="44" customWidth="1"/>
    <col min="3" max="3" width="4.77734375" style="1" customWidth="1"/>
    <col min="4" max="4" width="1.109375" style="1" customWidth="1"/>
    <col min="5" max="5" width="15.109375" style="1" customWidth="1"/>
    <col min="6" max="6" width="1.109375" style="1" customWidth="1"/>
    <col min="7" max="7" width="14.77734375" style="1" customWidth="1"/>
    <col min="8" max="8" width="1.109375" style="1" customWidth="1"/>
    <col min="9" max="9" width="15.21875" style="1" customWidth="1"/>
    <col min="10" max="10" width="1.109375" style="1" customWidth="1"/>
    <col min="11" max="11" width="14.77734375" style="1" customWidth="1"/>
    <col min="12" max="220" width="7.21875" style="1"/>
    <col min="221" max="221" width="3.21875" style="1" customWidth="1"/>
    <col min="222" max="222" width="50.77734375" style="1" customWidth="1"/>
    <col min="223" max="223" width="9.21875" style="1" customWidth="1"/>
    <col min="224" max="224" width="1.109375" style="1" customWidth="1"/>
    <col min="225" max="225" width="10" style="1" bestFit="1" customWidth="1"/>
    <col min="226" max="226" width="1.109375" style="1" customWidth="1"/>
    <col min="227" max="227" width="10" style="1" bestFit="1" customWidth="1"/>
    <col min="228" max="228" width="7.21875" style="1"/>
    <col min="229" max="229" width="9.109375" style="1" bestFit="1" customWidth="1"/>
    <col min="230" max="230" width="10" style="1" bestFit="1" customWidth="1"/>
    <col min="231" max="16384" width="7.21875" style="1"/>
  </cols>
  <sheetData>
    <row r="1" spans="1:11" ht="21.6" customHeight="1">
      <c r="A1" s="99">
        <v>1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1" ht="21.6" customHeight="1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1" ht="21.6" customHeight="1">
      <c r="A3" s="100" t="s">
        <v>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21.6" customHeight="1">
      <c r="A4" s="101" t="s">
        <v>131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1" ht="21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2</v>
      </c>
    </row>
    <row r="6" spans="1:11" ht="21.6" customHeight="1">
      <c r="A6" s="2"/>
      <c r="B6" s="2"/>
      <c r="C6" s="2"/>
      <c r="D6" s="2"/>
      <c r="E6" s="102" t="s">
        <v>3</v>
      </c>
      <c r="F6" s="102"/>
      <c r="G6" s="102"/>
      <c r="H6" s="2"/>
      <c r="I6" s="2"/>
      <c r="J6" s="2"/>
      <c r="K6" s="2"/>
    </row>
    <row r="7" spans="1:11" ht="21.6" customHeight="1">
      <c r="A7" s="2"/>
      <c r="B7" s="2"/>
      <c r="C7" s="2"/>
      <c r="D7" s="2"/>
      <c r="E7" s="98" t="s">
        <v>4</v>
      </c>
      <c r="F7" s="98"/>
      <c r="G7" s="98"/>
      <c r="H7" s="2"/>
      <c r="I7" s="98" t="s">
        <v>5</v>
      </c>
      <c r="J7" s="98"/>
      <c r="K7" s="98"/>
    </row>
    <row r="8" spans="1:11" ht="21.6" customHeight="1">
      <c r="A8" s="2"/>
      <c r="B8" s="2"/>
      <c r="C8" s="2"/>
      <c r="D8" s="2"/>
      <c r="E8" s="4" t="s">
        <v>6</v>
      </c>
      <c r="F8" s="5"/>
      <c r="G8" s="6"/>
      <c r="H8" s="7"/>
      <c r="I8" s="4" t="s">
        <v>6</v>
      </c>
      <c r="J8" s="5"/>
      <c r="K8" s="6"/>
    </row>
    <row r="9" spans="1:11" ht="21.6" customHeight="1">
      <c r="A9" s="2"/>
      <c r="B9" s="2"/>
      <c r="C9" s="2"/>
      <c r="D9" s="2"/>
      <c r="E9" s="4" t="s">
        <v>7</v>
      </c>
      <c r="F9" s="8"/>
      <c r="G9" s="9" t="s">
        <v>8</v>
      </c>
      <c r="H9" s="7"/>
      <c r="I9" s="4" t="s">
        <v>7</v>
      </c>
      <c r="J9" s="8"/>
      <c r="K9" s="9" t="s">
        <v>8</v>
      </c>
    </row>
    <row r="10" spans="1:11" ht="21.6" customHeight="1">
      <c r="A10" s="10" t="s">
        <v>9</v>
      </c>
      <c r="B10" s="10"/>
      <c r="C10" s="11" t="s">
        <v>10</v>
      </c>
      <c r="D10" s="12"/>
      <c r="E10" s="13" t="s">
        <v>132</v>
      </c>
      <c r="F10" s="14"/>
      <c r="G10" s="15" t="s">
        <v>133</v>
      </c>
      <c r="H10" s="6"/>
      <c r="I10" s="13" t="s">
        <v>132</v>
      </c>
      <c r="J10" s="14"/>
      <c r="K10" s="15" t="s">
        <v>133</v>
      </c>
    </row>
    <row r="11" spans="1:11" ht="21.6" customHeight="1">
      <c r="A11" s="10"/>
      <c r="B11" s="10"/>
      <c r="C11" s="12"/>
      <c r="D11" s="12"/>
      <c r="E11" s="16"/>
      <c r="F11" s="12"/>
      <c r="G11" s="16"/>
      <c r="H11" s="17"/>
      <c r="I11" s="17"/>
      <c r="J11" s="18"/>
      <c r="K11" s="17"/>
    </row>
    <row r="12" spans="1:11" ht="21.6" customHeight="1">
      <c r="A12" s="19" t="s">
        <v>11</v>
      </c>
      <c r="B12" s="19"/>
      <c r="C12" s="12"/>
      <c r="D12" s="12"/>
      <c r="E12" s="20"/>
      <c r="F12" s="12"/>
      <c r="G12" s="20"/>
      <c r="H12" s="12"/>
      <c r="I12" s="20"/>
      <c r="J12" s="20"/>
      <c r="K12" s="20"/>
    </row>
    <row r="13" spans="1:11" ht="21.6" customHeight="1">
      <c r="A13" s="21" t="s">
        <v>12</v>
      </c>
      <c r="B13" s="21"/>
      <c r="C13" s="12"/>
      <c r="D13" s="12"/>
      <c r="E13" s="23">
        <v>12391</v>
      </c>
      <c r="F13" s="28"/>
      <c r="G13" s="23">
        <v>9996</v>
      </c>
      <c r="H13" s="28"/>
      <c r="I13" s="79">
        <v>12391</v>
      </c>
      <c r="J13" s="23"/>
      <c r="K13" s="23">
        <v>9996</v>
      </c>
    </row>
    <row r="14" spans="1:11" ht="21" customHeight="1">
      <c r="A14" s="21" t="s">
        <v>13</v>
      </c>
      <c r="B14" s="24"/>
      <c r="C14" s="12">
        <v>4</v>
      </c>
      <c r="D14" s="12"/>
      <c r="E14" s="23">
        <v>36961</v>
      </c>
      <c r="F14" s="28"/>
      <c r="G14" s="23">
        <v>46838</v>
      </c>
      <c r="H14" s="28"/>
      <c r="I14" s="79">
        <v>36961</v>
      </c>
      <c r="J14" s="23"/>
      <c r="K14" s="23">
        <v>46838</v>
      </c>
    </row>
    <row r="15" spans="1:11" ht="21.6" customHeight="1">
      <c r="A15" s="21" t="s">
        <v>14</v>
      </c>
      <c r="B15" s="21"/>
      <c r="C15" s="12">
        <v>5</v>
      </c>
      <c r="D15" s="12"/>
      <c r="E15" s="23">
        <v>101616</v>
      </c>
      <c r="F15" s="28"/>
      <c r="G15" s="23">
        <v>103831</v>
      </c>
      <c r="H15" s="28"/>
      <c r="I15" s="80">
        <v>101616</v>
      </c>
      <c r="J15" s="23"/>
      <c r="K15" s="23">
        <v>103831</v>
      </c>
    </row>
    <row r="16" spans="1:11" ht="19.95" customHeight="1">
      <c r="A16" s="21" t="s">
        <v>15</v>
      </c>
      <c r="B16" s="21"/>
      <c r="C16" s="12"/>
      <c r="D16" s="12"/>
      <c r="E16" s="23">
        <v>1000</v>
      </c>
      <c r="F16" s="28"/>
      <c r="G16" s="23">
        <v>2722</v>
      </c>
      <c r="H16" s="28"/>
      <c r="I16" s="81">
        <v>1000</v>
      </c>
      <c r="J16" s="82"/>
      <c r="K16" s="23">
        <v>2722</v>
      </c>
    </row>
    <row r="17" spans="1:11" ht="21.6" customHeight="1">
      <c r="A17" s="21" t="s">
        <v>16</v>
      </c>
      <c r="B17" s="21"/>
      <c r="C17" s="12"/>
      <c r="D17" s="12"/>
      <c r="E17" s="23">
        <v>20064</v>
      </c>
      <c r="F17" s="28"/>
      <c r="G17" s="23">
        <v>10220</v>
      </c>
      <c r="H17" s="28"/>
      <c r="I17" s="81">
        <v>20064</v>
      </c>
      <c r="J17" s="23"/>
      <c r="K17" s="23">
        <v>10220</v>
      </c>
    </row>
    <row r="18" spans="1:11" ht="21.6" customHeight="1">
      <c r="A18" s="10" t="s">
        <v>17</v>
      </c>
      <c r="B18" s="10"/>
      <c r="C18" s="12"/>
      <c r="D18" s="12"/>
      <c r="E18" s="26">
        <f>SUM(E13:E17)</f>
        <v>172032</v>
      </c>
      <c r="F18" s="12"/>
      <c r="G18" s="76">
        <f>SUM(G13:G17)</f>
        <v>173607</v>
      </c>
      <c r="H18" s="12"/>
      <c r="I18" s="26">
        <f>SUM(I13:I17)</f>
        <v>172032</v>
      </c>
      <c r="J18" s="27"/>
      <c r="K18" s="26">
        <f>SUM(K13:K17)</f>
        <v>173607</v>
      </c>
    </row>
    <row r="19" spans="1:11" ht="21.6" customHeight="1">
      <c r="A19" s="21"/>
      <c r="B19" s="21"/>
      <c r="C19" s="12"/>
      <c r="D19" s="12"/>
      <c r="E19" s="25"/>
      <c r="F19" s="12"/>
      <c r="G19" s="25"/>
      <c r="H19" s="12"/>
      <c r="I19" s="25"/>
      <c r="J19" s="25"/>
      <c r="K19" s="25"/>
    </row>
    <row r="20" spans="1:11" ht="20.399999999999999" customHeight="1">
      <c r="A20" s="19" t="s">
        <v>18</v>
      </c>
      <c r="B20" s="19"/>
      <c r="C20" s="12"/>
      <c r="D20" s="12"/>
      <c r="E20" s="25"/>
      <c r="F20" s="12"/>
      <c r="G20" s="25"/>
      <c r="H20" s="12"/>
      <c r="I20" s="25"/>
      <c r="J20" s="25"/>
      <c r="K20" s="25"/>
    </row>
    <row r="21" spans="1:11" ht="21.6" customHeight="1">
      <c r="A21" s="21" t="s">
        <v>19</v>
      </c>
      <c r="B21" s="19"/>
      <c r="C21" s="28">
        <v>6</v>
      </c>
      <c r="D21" s="28"/>
      <c r="E21" s="33">
        <v>86524.92</v>
      </c>
      <c r="F21" s="28"/>
      <c r="G21" s="23">
        <v>84993</v>
      </c>
      <c r="H21" s="28"/>
      <c r="I21" s="23">
        <v>68203</v>
      </c>
      <c r="J21" s="23"/>
      <c r="K21" s="23">
        <v>68203</v>
      </c>
    </row>
    <row r="22" spans="1:11" ht="21.6" customHeight="1">
      <c r="A22" s="21" t="s">
        <v>126</v>
      </c>
      <c r="B22" s="19"/>
      <c r="C22" s="28">
        <v>7</v>
      </c>
      <c r="D22" s="28"/>
      <c r="E22" s="23">
        <v>94793</v>
      </c>
      <c r="F22" s="28"/>
      <c r="G22" s="23">
        <v>95211</v>
      </c>
      <c r="H22" s="28"/>
      <c r="I22" s="23">
        <v>94793</v>
      </c>
      <c r="J22" s="23"/>
      <c r="K22" s="23">
        <v>95211</v>
      </c>
    </row>
    <row r="23" spans="1:11" ht="21.6" customHeight="1">
      <c r="A23" s="21" t="s">
        <v>20</v>
      </c>
      <c r="B23" s="19"/>
      <c r="C23" s="28">
        <v>8</v>
      </c>
      <c r="D23" s="28"/>
      <c r="E23" s="23">
        <v>1212956</v>
      </c>
      <c r="F23" s="28"/>
      <c r="G23" s="23">
        <v>1165902</v>
      </c>
      <c r="H23" s="28"/>
      <c r="I23" s="23">
        <v>1212956</v>
      </c>
      <c r="J23" s="23"/>
      <c r="K23" s="23">
        <v>1165902</v>
      </c>
    </row>
    <row r="24" spans="1:11" ht="21.6" customHeight="1">
      <c r="A24" s="21" t="s">
        <v>101</v>
      </c>
      <c r="B24" s="19"/>
      <c r="C24" s="28">
        <v>9</v>
      </c>
      <c r="D24" s="28"/>
      <c r="E24" s="23">
        <v>28704</v>
      </c>
      <c r="F24" s="28"/>
      <c r="G24" s="23">
        <v>28635</v>
      </c>
      <c r="H24" s="28"/>
      <c r="I24" s="23">
        <v>28704</v>
      </c>
      <c r="J24" s="23"/>
      <c r="K24" s="23">
        <v>28635</v>
      </c>
    </row>
    <row r="25" spans="1:11" ht="21.6" customHeight="1">
      <c r="A25" s="21" t="s">
        <v>21</v>
      </c>
      <c r="B25" s="19"/>
      <c r="C25" s="28"/>
      <c r="D25" s="28"/>
      <c r="E25" s="23">
        <v>4810</v>
      </c>
      <c r="F25" s="28"/>
      <c r="G25" s="23">
        <v>5379</v>
      </c>
      <c r="H25" s="28"/>
      <c r="I25" s="23">
        <v>4810</v>
      </c>
      <c r="J25" s="28"/>
      <c r="K25" s="23">
        <v>5379</v>
      </c>
    </row>
    <row r="26" spans="1:11" ht="21.6" customHeight="1">
      <c r="A26" s="21" t="s">
        <v>22</v>
      </c>
      <c r="B26" s="19"/>
      <c r="C26" s="28"/>
      <c r="D26" s="28"/>
      <c r="E26" s="23">
        <v>216</v>
      </c>
      <c r="F26" s="28"/>
      <c r="G26" s="23">
        <v>287</v>
      </c>
      <c r="H26" s="28"/>
      <c r="I26" s="23">
        <v>216</v>
      </c>
      <c r="J26" s="23"/>
      <c r="K26" s="23">
        <v>287</v>
      </c>
    </row>
    <row r="27" spans="1:11" ht="21.6" customHeight="1">
      <c r="A27" s="21" t="s">
        <v>23</v>
      </c>
      <c r="B27" s="21"/>
      <c r="C27" s="28"/>
      <c r="D27" s="28"/>
      <c r="E27" s="23">
        <v>1299</v>
      </c>
      <c r="F27" s="28"/>
      <c r="G27" s="23">
        <v>18396</v>
      </c>
      <c r="H27" s="28"/>
      <c r="I27" s="23">
        <v>1299</v>
      </c>
      <c r="J27" s="29"/>
      <c r="K27" s="23">
        <v>18396</v>
      </c>
    </row>
    <row r="28" spans="1:11" ht="21.6" customHeight="1">
      <c r="A28" s="10" t="s">
        <v>24</v>
      </c>
      <c r="B28" s="10"/>
      <c r="C28" s="12"/>
      <c r="D28" s="12"/>
      <c r="E28" s="26">
        <f>SUM(E21:E27)</f>
        <v>1429302.92</v>
      </c>
      <c r="F28" s="12"/>
      <c r="G28" s="26">
        <f>SUM(G21:G27)</f>
        <v>1398803</v>
      </c>
      <c r="H28" s="12"/>
      <c r="I28" s="26">
        <f>SUM(I21:I27)</f>
        <v>1410981</v>
      </c>
      <c r="J28" s="27"/>
      <c r="K28" s="26">
        <f>SUM(K21:K27)</f>
        <v>1382013</v>
      </c>
    </row>
    <row r="29" spans="1:11" ht="21.6" customHeight="1" thickBot="1">
      <c r="A29" s="10" t="s">
        <v>25</v>
      </c>
      <c r="B29" s="10"/>
      <c r="C29" s="12"/>
      <c r="D29" s="12"/>
      <c r="E29" s="30">
        <f>E18+E28</f>
        <v>1601334.92</v>
      </c>
      <c r="F29" s="12"/>
      <c r="G29" s="30">
        <f>G18+G28</f>
        <v>1572410</v>
      </c>
      <c r="H29" s="12"/>
      <c r="I29" s="30">
        <f>I18+I28</f>
        <v>1583013</v>
      </c>
      <c r="J29" s="27"/>
      <c r="K29" s="30">
        <f>K18+K28</f>
        <v>1555620</v>
      </c>
    </row>
    <row r="30" spans="1:11" ht="21.6" customHeight="1" thickTop="1">
      <c r="A30" s="10"/>
      <c r="B30" s="10"/>
      <c r="C30" s="12"/>
      <c r="D30" s="12"/>
      <c r="E30" s="27"/>
      <c r="F30" s="12"/>
      <c r="G30" s="27"/>
      <c r="H30" s="12"/>
      <c r="I30" s="27"/>
      <c r="J30" s="27"/>
      <c r="K30" s="27"/>
    </row>
    <row r="31" spans="1:11" ht="21.6" customHeight="1">
      <c r="A31" s="99">
        <v>2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</row>
    <row r="32" spans="1:11" ht="21.6" customHeight="1">
      <c r="A32" s="100" t="s">
        <v>0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</row>
    <row r="33" spans="1:11" ht="21.6" customHeight="1">
      <c r="A33" s="100" t="s">
        <v>1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ht="21.6" customHeight="1">
      <c r="A34" s="100" t="s">
        <v>131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  <row r="35" spans="1:11" ht="21.6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3" t="s">
        <v>2</v>
      </c>
    </row>
    <row r="36" spans="1:11" ht="21.6" customHeight="1">
      <c r="A36" s="2"/>
      <c r="B36" s="2"/>
      <c r="C36" s="2"/>
      <c r="D36" s="2"/>
      <c r="E36" s="102" t="s">
        <v>3</v>
      </c>
      <c r="F36" s="102"/>
      <c r="G36" s="102"/>
      <c r="H36" s="2"/>
      <c r="I36" s="2"/>
      <c r="J36" s="2"/>
      <c r="K36" s="2"/>
    </row>
    <row r="37" spans="1:11" ht="21.6" customHeight="1">
      <c r="A37" s="2"/>
      <c r="B37" s="2"/>
      <c r="C37" s="2"/>
      <c r="D37" s="2"/>
      <c r="E37" s="98" t="s">
        <v>4</v>
      </c>
      <c r="F37" s="98"/>
      <c r="G37" s="98"/>
      <c r="H37" s="2"/>
      <c r="I37" s="98" t="s">
        <v>5</v>
      </c>
      <c r="J37" s="98"/>
      <c r="K37" s="98"/>
    </row>
    <row r="38" spans="1:11" ht="21.6" customHeight="1">
      <c r="A38" s="2"/>
      <c r="B38" s="2"/>
      <c r="C38" s="2"/>
      <c r="D38" s="2"/>
      <c r="E38" s="4" t="s">
        <v>6</v>
      </c>
      <c r="F38" s="5"/>
      <c r="G38" s="6"/>
      <c r="H38" s="7"/>
      <c r="I38" s="4" t="s">
        <v>6</v>
      </c>
      <c r="J38" s="5"/>
      <c r="K38" s="6"/>
    </row>
    <row r="39" spans="1:11" ht="21.6" customHeight="1">
      <c r="A39" s="2"/>
      <c r="B39" s="2"/>
      <c r="C39" s="2"/>
      <c r="D39" s="2"/>
      <c r="E39" s="4" t="s">
        <v>7</v>
      </c>
      <c r="F39" s="8"/>
      <c r="G39" s="9" t="s">
        <v>8</v>
      </c>
      <c r="H39" s="7"/>
      <c r="I39" s="4" t="s">
        <v>7</v>
      </c>
      <c r="J39" s="8"/>
      <c r="K39" s="9" t="s">
        <v>8</v>
      </c>
    </row>
    <row r="40" spans="1:11" ht="21.6" customHeight="1">
      <c r="A40" s="10" t="s">
        <v>26</v>
      </c>
      <c r="B40" s="10"/>
      <c r="C40" s="12" t="s">
        <v>10</v>
      </c>
      <c r="D40" s="12"/>
      <c r="E40" s="13" t="s">
        <v>132</v>
      </c>
      <c r="F40" s="14"/>
      <c r="G40" s="15" t="s">
        <v>133</v>
      </c>
      <c r="H40" s="6"/>
      <c r="I40" s="13" t="s">
        <v>132</v>
      </c>
      <c r="J40" s="14"/>
      <c r="K40" s="15" t="s">
        <v>133</v>
      </c>
    </row>
    <row r="41" spans="1:11" ht="21.6" customHeight="1">
      <c r="A41" s="10"/>
      <c r="B41" s="10"/>
      <c r="C41" s="12"/>
      <c r="D41" s="12"/>
      <c r="E41" s="16"/>
      <c r="F41" s="12"/>
      <c r="G41" s="16"/>
      <c r="H41" s="17"/>
      <c r="I41" s="17"/>
      <c r="J41" s="18"/>
      <c r="K41" s="17"/>
    </row>
    <row r="42" spans="1:11" ht="21.6" customHeight="1">
      <c r="A42" s="19" t="s">
        <v>27</v>
      </c>
      <c r="B42" s="21"/>
      <c r="C42" s="31"/>
      <c r="D42" s="31"/>
      <c r="E42" s="31"/>
      <c r="F42" s="31"/>
      <c r="G42" s="31"/>
      <c r="H42" s="31"/>
      <c r="I42" s="20"/>
      <c r="J42" s="20"/>
      <c r="K42" s="20"/>
    </row>
    <row r="43" spans="1:11" ht="21.6" customHeight="1">
      <c r="A43" s="21" t="s">
        <v>134</v>
      </c>
      <c r="B43" s="19"/>
      <c r="C43" s="28">
        <v>10</v>
      </c>
      <c r="D43" s="32"/>
      <c r="E43" s="33">
        <v>0</v>
      </c>
      <c r="F43" s="32"/>
      <c r="G43" s="23">
        <v>21500</v>
      </c>
      <c r="H43" s="32"/>
      <c r="I43" s="33">
        <v>0</v>
      </c>
      <c r="J43" s="23"/>
      <c r="K43" s="23">
        <v>21500</v>
      </c>
    </row>
    <row r="44" spans="1:11" ht="21.6" customHeight="1">
      <c r="A44" s="21" t="s">
        <v>29</v>
      </c>
      <c r="B44" s="19"/>
      <c r="C44" s="28"/>
      <c r="D44" s="32"/>
      <c r="E44" s="23">
        <v>86066</v>
      </c>
      <c r="F44" s="32"/>
      <c r="G44" s="23">
        <v>78278</v>
      </c>
      <c r="H44" s="32"/>
      <c r="I44" s="23">
        <v>86066</v>
      </c>
      <c r="J44" s="23"/>
      <c r="K44" s="23">
        <v>78278</v>
      </c>
    </row>
    <row r="45" spans="1:11" ht="21.6" customHeight="1">
      <c r="A45" s="21" t="s">
        <v>103</v>
      </c>
      <c r="B45" s="19"/>
      <c r="C45" s="28"/>
      <c r="D45" s="32"/>
      <c r="E45" s="23"/>
      <c r="F45" s="32"/>
      <c r="G45" s="23"/>
      <c r="H45" s="32"/>
      <c r="I45" s="23"/>
      <c r="J45" s="23"/>
      <c r="K45" s="23"/>
    </row>
    <row r="46" spans="1:11" ht="21.6" customHeight="1">
      <c r="A46" s="21" t="s">
        <v>28</v>
      </c>
      <c r="B46" s="19"/>
      <c r="C46" s="28">
        <v>11</v>
      </c>
      <c r="D46" s="32"/>
      <c r="E46" s="23">
        <v>19372</v>
      </c>
      <c r="F46" s="32"/>
      <c r="G46" s="23">
        <v>9412</v>
      </c>
      <c r="H46" s="32"/>
      <c r="I46" s="23">
        <v>19372</v>
      </c>
      <c r="J46" s="23"/>
      <c r="K46" s="23">
        <v>9412</v>
      </c>
    </row>
    <row r="47" spans="1:11" ht="21.6" customHeight="1">
      <c r="A47" s="21" t="s">
        <v>30</v>
      </c>
      <c r="B47" s="19"/>
      <c r="C47" s="28">
        <v>12</v>
      </c>
      <c r="D47" s="32"/>
      <c r="E47" s="23">
        <v>1559</v>
      </c>
      <c r="F47" s="32"/>
      <c r="G47" s="23">
        <v>1522</v>
      </c>
      <c r="H47" s="32"/>
      <c r="I47" s="23">
        <v>1559</v>
      </c>
      <c r="J47" s="23"/>
      <c r="K47" s="23">
        <v>1522</v>
      </c>
    </row>
    <row r="48" spans="1:11" ht="21.6" customHeight="1">
      <c r="A48" s="21" t="s">
        <v>31</v>
      </c>
      <c r="B48" s="19"/>
      <c r="C48" s="28"/>
      <c r="D48" s="32"/>
      <c r="E48" s="23">
        <v>2365</v>
      </c>
      <c r="F48" s="32"/>
      <c r="G48" s="33">
        <v>0</v>
      </c>
      <c r="H48" s="32"/>
      <c r="I48" s="23">
        <v>2365</v>
      </c>
      <c r="J48" s="23"/>
      <c r="K48" s="33">
        <v>0</v>
      </c>
    </row>
    <row r="49" spans="1:11" ht="21.6" customHeight="1">
      <c r="A49" s="21" t="s">
        <v>32</v>
      </c>
      <c r="B49" s="19"/>
      <c r="C49" s="28"/>
      <c r="D49" s="28"/>
      <c r="E49" s="23">
        <v>1022</v>
      </c>
      <c r="F49" s="28"/>
      <c r="G49" s="23">
        <v>1116</v>
      </c>
      <c r="H49" s="28"/>
      <c r="I49" s="23">
        <v>1022</v>
      </c>
      <c r="J49" s="23"/>
      <c r="K49" s="23">
        <v>1116</v>
      </c>
    </row>
    <row r="50" spans="1:11" ht="21.6" customHeight="1">
      <c r="A50" s="10" t="s">
        <v>33</v>
      </c>
      <c r="B50" s="10"/>
      <c r="C50" s="12"/>
      <c r="D50" s="12"/>
      <c r="E50" s="34">
        <f>SUM(E43:E49)</f>
        <v>110384</v>
      </c>
      <c r="F50" s="12"/>
      <c r="G50" s="34">
        <f>SUM(G43:G49)</f>
        <v>111828</v>
      </c>
      <c r="H50" s="12"/>
      <c r="I50" s="34">
        <f>SUM(I43:I49)</f>
        <v>110384</v>
      </c>
      <c r="J50" s="35"/>
      <c r="K50" s="34">
        <f>SUM(K43:K49)</f>
        <v>111828</v>
      </c>
    </row>
    <row r="51" spans="1:11" ht="21.6" customHeight="1">
      <c r="A51" s="21"/>
      <c r="B51" s="21"/>
      <c r="C51" s="12"/>
      <c r="D51" s="12"/>
      <c r="E51" s="36"/>
      <c r="F51" s="12"/>
      <c r="G51" s="36"/>
      <c r="H51" s="12"/>
      <c r="I51" s="36"/>
      <c r="J51" s="37"/>
      <c r="K51" s="37"/>
    </row>
    <row r="52" spans="1:11" ht="21.6" customHeight="1">
      <c r="A52" s="19" t="s">
        <v>34</v>
      </c>
      <c r="B52" s="24"/>
      <c r="C52" s="12"/>
      <c r="D52" s="12"/>
      <c r="E52" s="36"/>
      <c r="F52" s="12"/>
      <c r="G52" s="36"/>
      <c r="H52" s="12"/>
      <c r="I52" s="36"/>
      <c r="J52" s="37"/>
      <c r="K52" s="37"/>
    </row>
    <row r="53" spans="1:11" ht="21.6" customHeight="1">
      <c r="A53" s="21" t="s">
        <v>104</v>
      </c>
      <c r="B53" s="24"/>
      <c r="C53" s="28">
        <v>11</v>
      </c>
      <c r="D53" s="28"/>
      <c r="E53" s="23">
        <v>22040</v>
      </c>
      <c r="F53" s="28"/>
      <c r="G53" s="23">
        <v>4706</v>
      </c>
      <c r="H53" s="28"/>
      <c r="I53" s="23">
        <v>22040</v>
      </c>
      <c r="J53" s="38"/>
      <c r="K53" s="23">
        <v>4706</v>
      </c>
    </row>
    <row r="54" spans="1:11" ht="21.6" customHeight="1">
      <c r="A54" s="21" t="s">
        <v>35</v>
      </c>
      <c r="B54" s="24"/>
      <c r="C54" s="28">
        <v>12</v>
      </c>
      <c r="D54" s="28"/>
      <c r="E54" s="23">
        <v>1059</v>
      </c>
      <c r="F54" s="28"/>
      <c r="G54" s="23">
        <v>1823</v>
      </c>
      <c r="H54" s="28"/>
      <c r="I54" s="23">
        <v>1059</v>
      </c>
      <c r="J54" s="38"/>
      <c r="K54" s="23">
        <v>1823</v>
      </c>
    </row>
    <row r="55" spans="1:11" ht="21.6" customHeight="1">
      <c r="A55" s="21" t="s">
        <v>36</v>
      </c>
      <c r="B55" s="24"/>
      <c r="C55" s="28">
        <v>15</v>
      </c>
      <c r="D55" s="28"/>
      <c r="E55" s="23">
        <v>217485</v>
      </c>
      <c r="F55" s="28"/>
      <c r="G55" s="23">
        <v>214897</v>
      </c>
      <c r="H55" s="28"/>
      <c r="I55" s="23">
        <v>217485</v>
      </c>
      <c r="J55" s="38"/>
      <c r="K55" s="23">
        <v>214897</v>
      </c>
    </row>
    <row r="56" spans="1:11" ht="21.6" customHeight="1">
      <c r="A56" s="21" t="s">
        <v>135</v>
      </c>
      <c r="B56" s="24"/>
      <c r="C56" s="28">
        <v>13</v>
      </c>
      <c r="D56" s="32"/>
      <c r="E56" s="23">
        <v>30526</v>
      </c>
      <c r="F56" s="32"/>
      <c r="G56" s="23">
        <v>35466</v>
      </c>
      <c r="H56" s="32"/>
      <c r="I56" s="23">
        <v>30526</v>
      </c>
      <c r="J56" s="23"/>
      <c r="K56" s="23">
        <v>35466</v>
      </c>
    </row>
    <row r="57" spans="1:11" ht="21.6" customHeight="1">
      <c r="A57" s="21" t="s">
        <v>37</v>
      </c>
      <c r="B57" s="24"/>
      <c r="C57" s="28"/>
      <c r="D57" s="32"/>
      <c r="E57" s="23">
        <v>941</v>
      </c>
      <c r="F57" s="32"/>
      <c r="G57" s="23">
        <v>925</v>
      </c>
      <c r="H57" s="32"/>
      <c r="I57" s="23">
        <v>941</v>
      </c>
      <c r="J57" s="23"/>
      <c r="K57" s="23">
        <v>925</v>
      </c>
    </row>
    <row r="58" spans="1:11" ht="21.6" customHeight="1">
      <c r="A58" s="10" t="s">
        <v>38</v>
      </c>
      <c r="B58" s="10"/>
      <c r="C58" s="12"/>
      <c r="D58" s="12"/>
      <c r="E58" s="34">
        <f>SUM(E53:E57)</f>
        <v>272051</v>
      </c>
      <c r="F58" s="12"/>
      <c r="G58" s="34">
        <f>SUM(G53:G57)</f>
        <v>257817</v>
      </c>
      <c r="H58" s="12"/>
      <c r="I58" s="34">
        <f>SUM(I53:I57)</f>
        <v>272051</v>
      </c>
      <c r="J58" s="35"/>
      <c r="K58" s="34">
        <f>SUM(K53:K57)</f>
        <v>257817</v>
      </c>
    </row>
    <row r="59" spans="1:11" ht="21.6" customHeight="1">
      <c r="A59" s="10" t="s">
        <v>39</v>
      </c>
      <c r="B59" s="10"/>
      <c r="C59" s="12"/>
      <c r="D59" s="12"/>
      <c r="E59" s="34">
        <f>E50+E58</f>
        <v>382435</v>
      </c>
      <c r="F59" s="12"/>
      <c r="G59" s="34">
        <f>G50+G58</f>
        <v>369645</v>
      </c>
      <c r="H59" s="12"/>
      <c r="I59" s="34">
        <f>I50+I58</f>
        <v>382435</v>
      </c>
      <c r="J59" s="35"/>
      <c r="K59" s="34">
        <f>K50+K58</f>
        <v>369645</v>
      </c>
    </row>
    <row r="60" spans="1:11" ht="21.6" customHeight="1">
      <c r="A60" s="10"/>
      <c r="B60" s="10"/>
      <c r="C60" s="12"/>
      <c r="D60" s="12"/>
      <c r="E60" s="39"/>
      <c r="F60" s="12"/>
      <c r="G60" s="39"/>
      <c r="H60" s="12"/>
      <c r="I60" s="39"/>
      <c r="J60" s="27"/>
      <c r="K60" s="39"/>
    </row>
    <row r="61" spans="1:11" ht="21.6" customHeight="1">
      <c r="A61" s="99">
        <v>3</v>
      </c>
      <c r="B61" s="99"/>
      <c r="C61" s="99"/>
      <c r="D61" s="99"/>
      <c r="E61" s="99"/>
      <c r="F61" s="99"/>
      <c r="G61" s="99"/>
      <c r="H61" s="99"/>
      <c r="I61" s="99"/>
      <c r="J61" s="99"/>
      <c r="K61" s="99"/>
    </row>
    <row r="62" spans="1:11" ht="21.6" customHeight="1">
      <c r="A62" s="100" t="s">
        <v>0</v>
      </c>
      <c r="B62" s="100"/>
      <c r="C62" s="100"/>
      <c r="D62" s="100"/>
      <c r="E62" s="100"/>
      <c r="F62" s="100"/>
      <c r="G62" s="100"/>
      <c r="H62" s="100"/>
      <c r="I62" s="100"/>
      <c r="J62" s="100"/>
      <c r="K62" s="100"/>
    </row>
    <row r="63" spans="1:11" ht="21.6" customHeight="1">
      <c r="A63" s="100" t="s">
        <v>1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</row>
    <row r="64" spans="1:11" ht="21.6" customHeight="1">
      <c r="A64" s="100" t="s">
        <v>131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</row>
    <row r="65" spans="1:11" ht="21.6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40" t="s">
        <v>2</v>
      </c>
    </row>
    <row r="66" spans="1:11" ht="21.6" customHeight="1">
      <c r="A66" s="2"/>
      <c r="B66" s="2"/>
      <c r="C66" s="2"/>
      <c r="D66" s="2"/>
      <c r="E66" s="102" t="s">
        <v>3</v>
      </c>
      <c r="F66" s="102"/>
      <c r="G66" s="102"/>
      <c r="H66" s="2"/>
      <c r="I66" s="2"/>
      <c r="J66" s="2"/>
      <c r="K66" s="2"/>
    </row>
    <row r="67" spans="1:11" ht="21.6" customHeight="1">
      <c r="A67" s="2"/>
      <c r="B67" s="2"/>
      <c r="C67" s="2"/>
      <c r="D67" s="2"/>
      <c r="E67" s="98" t="s">
        <v>4</v>
      </c>
      <c r="F67" s="98"/>
      <c r="G67" s="98"/>
      <c r="H67" s="2"/>
      <c r="I67" s="98" t="s">
        <v>5</v>
      </c>
      <c r="J67" s="98"/>
      <c r="K67" s="98"/>
    </row>
    <row r="68" spans="1:11" ht="21.6" customHeight="1">
      <c r="A68" s="2"/>
      <c r="B68" s="2"/>
      <c r="C68" s="2"/>
      <c r="D68" s="2"/>
      <c r="E68" s="4" t="s">
        <v>6</v>
      </c>
      <c r="F68" s="5"/>
      <c r="G68" s="6"/>
      <c r="H68" s="7"/>
      <c r="I68" s="4" t="s">
        <v>6</v>
      </c>
      <c r="J68" s="5"/>
      <c r="K68" s="6"/>
    </row>
    <row r="69" spans="1:11" ht="21.6" customHeight="1">
      <c r="A69" s="2"/>
      <c r="B69" s="2"/>
      <c r="C69" s="2"/>
      <c r="D69" s="2"/>
      <c r="E69" s="4" t="s">
        <v>7</v>
      </c>
      <c r="F69" s="8"/>
      <c r="G69" s="9" t="s">
        <v>8</v>
      </c>
      <c r="H69" s="7"/>
      <c r="I69" s="4" t="s">
        <v>7</v>
      </c>
      <c r="J69" s="8"/>
      <c r="K69" s="9" t="s">
        <v>8</v>
      </c>
    </row>
    <row r="70" spans="1:11" ht="21.6" customHeight="1">
      <c r="A70" s="10" t="s">
        <v>26</v>
      </c>
      <c r="B70" s="10"/>
      <c r="C70" s="12" t="s">
        <v>10</v>
      </c>
      <c r="D70" s="12"/>
      <c r="E70" s="13" t="s">
        <v>132</v>
      </c>
      <c r="F70" s="14"/>
      <c r="G70" s="15" t="s">
        <v>133</v>
      </c>
      <c r="H70" s="6"/>
      <c r="I70" s="13" t="s">
        <v>132</v>
      </c>
      <c r="J70" s="14"/>
      <c r="K70" s="15" t="s">
        <v>133</v>
      </c>
    </row>
    <row r="71" spans="1:11" ht="21.6" customHeight="1">
      <c r="A71" s="21"/>
      <c r="B71" s="21"/>
      <c r="C71" s="20"/>
      <c r="D71" s="12"/>
      <c r="E71" s="12"/>
      <c r="F71" s="12"/>
      <c r="G71" s="12"/>
      <c r="H71" s="12"/>
      <c r="I71" s="103"/>
      <c r="J71" s="103"/>
      <c r="K71" s="103"/>
    </row>
    <row r="72" spans="1:11" ht="21.6" customHeight="1">
      <c r="A72" s="19" t="s">
        <v>40</v>
      </c>
      <c r="B72" s="19"/>
      <c r="C72" s="12"/>
      <c r="D72" s="12"/>
      <c r="E72" s="41"/>
      <c r="F72" s="12"/>
      <c r="G72" s="41"/>
      <c r="H72" s="12"/>
      <c r="I72" s="41"/>
      <c r="J72" s="42"/>
      <c r="K72" s="41"/>
    </row>
    <row r="73" spans="1:11" ht="21.6" customHeight="1">
      <c r="A73" s="21" t="s">
        <v>41</v>
      </c>
      <c r="B73" s="21"/>
      <c r="C73" s="12"/>
      <c r="D73" s="20"/>
      <c r="E73" s="20"/>
      <c r="F73" s="20"/>
      <c r="G73" s="20"/>
      <c r="H73" s="20"/>
      <c r="I73" s="20"/>
      <c r="J73" s="20"/>
      <c r="K73" s="20"/>
    </row>
    <row r="74" spans="1:11" ht="21.6" customHeight="1">
      <c r="A74" s="21" t="s">
        <v>42</v>
      </c>
      <c r="B74" s="21"/>
      <c r="C74" s="12"/>
      <c r="D74" s="42"/>
      <c r="F74" s="42"/>
      <c r="G74" s="20"/>
      <c r="H74" s="42"/>
      <c r="J74" s="42"/>
      <c r="K74" s="20"/>
    </row>
    <row r="75" spans="1:11" ht="21.6" customHeight="1" thickBot="1">
      <c r="A75" s="24" t="s">
        <v>43</v>
      </c>
      <c r="B75" s="43"/>
      <c r="C75" s="12"/>
      <c r="D75" s="42"/>
      <c r="E75" s="77">
        <v>176243</v>
      </c>
      <c r="F75" s="48"/>
      <c r="G75" s="77">
        <f>K75</f>
        <v>176243</v>
      </c>
      <c r="H75" s="83"/>
      <c r="I75" s="77">
        <v>176243</v>
      </c>
      <c r="J75" s="48"/>
      <c r="K75" s="77">
        <v>176243</v>
      </c>
    </row>
    <row r="76" spans="1:11" ht="21.6" customHeight="1" thickTop="1">
      <c r="A76" s="21" t="s">
        <v>44</v>
      </c>
      <c r="B76" s="25"/>
      <c r="C76" s="12"/>
      <c r="D76" s="42"/>
      <c r="E76" s="22"/>
      <c r="F76" s="42"/>
      <c r="G76" s="23"/>
      <c r="H76" s="42"/>
      <c r="I76" s="22"/>
      <c r="J76" s="42"/>
      <c r="K76" s="23"/>
    </row>
    <row r="77" spans="1:11" ht="21.6" customHeight="1">
      <c r="A77" s="24" t="s">
        <v>43</v>
      </c>
      <c r="B77" s="43"/>
      <c r="C77" s="12"/>
      <c r="D77" s="20"/>
      <c r="E77" s="23">
        <v>176243</v>
      </c>
      <c r="F77" s="75"/>
      <c r="G77" s="23">
        <v>176243</v>
      </c>
      <c r="H77" s="75"/>
      <c r="I77" s="23">
        <v>176243</v>
      </c>
      <c r="J77" s="23"/>
      <c r="K77" s="23">
        <v>176243</v>
      </c>
    </row>
    <row r="78" spans="1:11" ht="21.6" customHeight="1">
      <c r="A78" s="21" t="s">
        <v>45</v>
      </c>
      <c r="B78" s="43"/>
      <c r="C78" s="28"/>
      <c r="D78" s="20"/>
      <c r="E78" s="23">
        <v>125668</v>
      </c>
      <c r="F78" s="75"/>
      <c r="G78" s="23">
        <v>125668</v>
      </c>
      <c r="H78" s="75"/>
      <c r="I78" s="23">
        <v>125668</v>
      </c>
      <c r="J78" s="23"/>
      <c r="K78" s="23">
        <v>125668</v>
      </c>
    </row>
    <row r="79" spans="1:11" ht="21.6" customHeight="1">
      <c r="A79" s="21" t="s">
        <v>46</v>
      </c>
      <c r="B79" s="10"/>
      <c r="C79" s="28"/>
      <c r="D79" s="12"/>
      <c r="E79" s="2"/>
      <c r="F79" s="12"/>
      <c r="G79" s="78"/>
      <c r="H79" s="12"/>
      <c r="I79" s="2"/>
      <c r="J79" s="31"/>
      <c r="K79" s="78"/>
    </row>
    <row r="80" spans="1:11" ht="21.6" customHeight="1">
      <c r="A80" s="21" t="s">
        <v>47</v>
      </c>
      <c r="B80" s="21"/>
      <c r="C80" s="28"/>
      <c r="D80" s="12"/>
      <c r="E80" s="31"/>
      <c r="F80" s="12"/>
      <c r="G80" s="32"/>
      <c r="H80" s="12"/>
      <c r="I80" s="31"/>
      <c r="J80" s="20"/>
      <c r="K80" s="32"/>
    </row>
    <row r="81" spans="1:11" ht="21.6" customHeight="1">
      <c r="A81" s="21" t="s">
        <v>48</v>
      </c>
      <c r="B81" s="21"/>
      <c r="C81" s="28"/>
      <c r="D81" s="31"/>
      <c r="E81" s="23">
        <v>15431</v>
      </c>
      <c r="F81" s="32"/>
      <c r="G81" s="23">
        <v>15431</v>
      </c>
      <c r="H81" s="32"/>
      <c r="I81" s="23">
        <v>15431</v>
      </c>
      <c r="J81" s="23"/>
      <c r="K81" s="23">
        <v>15431</v>
      </c>
    </row>
    <row r="82" spans="1:11" ht="21.6" customHeight="1">
      <c r="A82" s="21" t="s">
        <v>49</v>
      </c>
      <c r="B82" s="21"/>
      <c r="C82" s="28"/>
      <c r="D82" s="31"/>
      <c r="E82" s="23">
        <v>-11892</v>
      </c>
      <c r="F82" s="32"/>
      <c r="G82" s="23">
        <v>-28027</v>
      </c>
      <c r="H82" s="32"/>
      <c r="I82" s="23">
        <v>-30214</v>
      </c>
      <c r="J82" s="23"/>
      <c r="K82" s="23">
        <v>-44817</v>
      </c>
    </row>
    <row r="83" spans="1:11" ht="21.6" customHeight="1">
      <c r="A83" s="21" t="s">
        <v>50</v>
      </c>
      <c r="B83" s="19"/>
      <c r="C83" s="28"/>
      <c r="D83" s="12"/>
      <c r="E83" s="23">
        <v>913450</v>
      </c>
      <c r="F83" s="28"/>
      <c r="G83" s="23">
        <v>913450</v>
      </c>
      <c r="H83" s="28"/>
      <c r="I83" s="23">
        <v>913450</v>
      </c>
      <c r="J83" s="23"/>
      <c r="K83" s="23">
        <v>913450</v>
      </c>
    </row>
    <row r="84" spans="1:11" ht="21.6" customHeight="1">
      <c r="A84" s="10" t="s">
        <v>51</v>
      </c>
      <c r="B84" s="21"/>
      <c r="C84" s="12"/>
      <c r="D84" s="12"/>
      <c r="E84" s="26">
        <f>SUM(E77:E83)</f>
        <v>1218900</v>
      </c>
      <c r="F84" s="12"/>
      <c r="G84" s="26">
        <f>SUM(G77:G83)</f>
        <v>1202765</v>
      </c>
      <c r="H84" s="12"/>
      <c r="I84" s="26">
        <f>SUM(I77:I83)</f>
        <v>1200578</v>
      </c>
      <c r="J84" s="27"/>
      <c r="K84" s="26">
        <f>SUM(K77:K83)</f>
        <v>1185975</v>
      </c>
    </row>
    <row r="85" spans="1:11" ht="21.6" customHeight="1" thickBot="1">
      <c r="A85" s="10" t="s">
        <v>52</v>
      </c>
      <c r="B85" s="21"/>
      <c r="C85" s="12"/>
      <c r="D85" s="12"/>
      <c r="E85" s="30">
        <f>E59+E84</f>
        <v>1601335</v>
      </c>
      <c r="F85" s="12"/>
      <c r="G85" s="30">
        <f>G59+G84</f>
        <v>1572410</v>
      </c>
      <c r="H85" s="12"/>
      <c r="I85" s="30">
        <f>I59+I84</f>
        <v>1583013</v>
      </c>
      <c r="J85" s="27"/>
      <c r="K85" s="30">
        <f>K59+K84</f>
        <v>1555620</v>
      </c>
    </row>
    <row r="86" spans="1:11" ht="21.6" customHeight="1" thickTop="1"/>
    <row r="87" spans="1:11" ht="21.6" customHeight="1">
      <c r="E87" s="45"/>
      <c r="F87" s="45"/>
      <c r="G87" s="45"/>
      <c r="H87" s="45"/>
      <c r="I87" s="45"/>
      <c r="J87" s="45"/>
      <c r="K87" s="45"/>
    </row>
  </sheetData>
  <mergeCells count="22">
    <mergeCell ref="I71:K71"/>
    <mergeCell ref="A61:K61"/>
    <mergeCell ref="A62:K62"/>
    <mergeCell ref="A63:K63"/>
    <mergeCell ref="A64:K64"/>
    <mergeCell ref="E66:G66"/>
    <mergeCell ref="E67:G67"/>
    <mergeCell ref="I67:K67"/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</mergeCells>
  <pageMargins left="0.59055118110236227" right="0.11811023622047245" top="0.51181102362204722" bottom="0" header="3.937007874015748E-2" footer="0"/>
  <pageSetup paperSize="9" scale="91" fitToHeight="0" orientation="portrait" r:id="rId1"/>
  <headerFooter>
    <oddHeader xml:space="preserve">&amp;R
</oddHeader>
    <oddFooter xml:space="preserve">&amp;L&amp;"Angsana New,Regular"&amp;14The accompanying notes are an integral part of the interim financial statements.&amp;15
</oddFooter>
  </headerFooter>
  <rowBreaks count="2" manualBreakCount="2">
    <brk id="30" min="8" max="10" man="1"/>
    <brk id="60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9"/>
  <sheetViews>
    <sheetView topLeftCell="A133" zoomScale="85" zoomScaleNormal="85" zoomScaleSheetLayoutView="73" workbookViewId="0">
      <selection activeCell="K5" sqref="K5"/>
    </sheetView>
  </sheetViews>
  <sheetFormatPr defaultColWidth="7.21875" defaultRowHeight="21.6" customHeight="1"/>
  <cols>
    <col min="1" max="1" width="3.109375" style="44" customWidth="1"/>
    <col min="2" max="2" width="41.88671875" style="44" customWidth="1"/>
    <col min="3" max="3" width="4.77734375" style="1" customWidth="1"/>
    <col min="4" max="4" width="0.88671875" style="1" customWidth="1"/>
    <col min="5" max="5" width="14" style="1" customWidth="1"/>
    <col min="6" max="6" width="1.109375" style="1" customWidth="1"/>
    <col min="7" max="7" width="13.77734375" style="1" customWidth="1"/>
    <col min="8" max="8" width="1.109375" style="1" customWidth="1"/>
    <col min="9" max="9" width="14.21875" style="1" customWidth="1"/>
    <col min="10" max="10" width="1.109375" style="1" customWidth="1"/>
    <col min="11" max="11" width="13" style="1" customWidth="1"/>
    <col min="12" max="213" width="7.21875" style="1"/>
    <col min="214" max="214" width="3.21875" style="1" customWidth="1"/>
    <col min="215" max="215" width="50.77734375" style="1" customWidth="1"/>
    <col min="216" max="216" width="9.21875" style="1" customWidth="1"/>
    <col min="217" max="217" width="1.109375" style="1" customWidth="1"/>
    <col min="218" max="218" width="10" style="1" bestFit="1" customWidth="1"/>
    <col min="219" max="219" width="1.109375" style="1" customWidth="1"/>
    <col min="220" max="220" width="10" style="1" bestFit="1" customWidth="1"/>
    <col min="221" max="221" width="7.21875" style="1"/>
    <col min="222" max="222" width="9.109375" style="1" bestFit="1" customWidth="1"/>
    <col min="223" max="223" width="10" style="1" bestFit="1" customWidth="1"/>
    <col min="224" max="16384" width="7.21875" style="1"/>
  </cols>
  <sheetData>
    <row r="1" spans="1:11" ht="21.6" customHeight="1">
      <c r="A1" s="99">
        <v>4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1" ht="21.6" customHeight="1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1" ht="21.6" customHeight="1">
      <c r="A3" s="100" t="s">
        <v>105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21.6" customHeight="1">
      <c r="A4" s="100" t="s">
        <v>136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1" ht="21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40" t="s">
        <v>2</v>
      </c>
    </row>
    <row r="6" spans="1:11" ht="21" customHeight="1">
      <c r="A6" s="2"/>
      <c r="B6" s="2"/>
      <c r="C6" s="2"/>
      <c r="D6" s="2"/>
      <c r="E6" s="102" t="s">
        <v>3</v>
      </c>
      <c r="F6" s="102"/>
      <c r="G6" s="102"/>
      <c r="H6" s="2"/>
      <c r="I6" s="2"/>
      <c r="J6" s="2"/>
      <c r="K6" s="2"/>
    </row>
    <row r="7" spans="1:11" ht="21" customHeight="1">
      <c r="A7" s="2"/>
      <c r="B7" s="2"/>
      <c r="C7" s="2"/>
      <c r="D7" s="2"/>
      <c r="E7" s="98" t="s">
        <v>4</v>
      </c>
      <c r="F7" s="98"/>
      <c r="G7" s="98"/>
      <c r="H7" s="2"/>
      <c r="I7" s="98" t="s">
        <v>5</v>
      </c>
      <c r="J7" s="98"/>
      <c r="K7" s="98"/>
    </row>
    <row r="8" spans="1:11" ht="21" customHeight="1">
      <c r="A8" s="10"/>
      <c r="B8" s="10"/>
      <c r="C8" s="12" t="s">
        <v>10</v>
      </c>
      <c r="D8" s="12"/>
      <c r="E8" s="85" t="s">
        <v>132</v>
      </c>
      <c r="F8" s="12"/>
      <c r="G8" s="85" t="s">
        <v>111</v>
      </c>
      <c r="H8" s="17"/>
      <c r="I8" s="85" t="s">
        <v>132</v>
      </c>
      <c r="J8" s="12"/>
      <c r="K8" s="85" t="s">
        <v>111</v>
      </c>
    </row>
    <row r="9" spans="1:11" ht="21" customHeight="1">
      <c r="A9" s="19" t="s">
        <v>53</v>
      </c>
      <c r="B9" s="10"/>
      <c r="C9" s="46"/>
      <c r="D9" s="12"/>
      <c r="E9" s="22"/>
      <c r="F9" s="12"/>
      <c r="G9" s="22"/>
      <c r="H9" s="12"/>
      <c r="I9" s="22"/>
      <c r="J9" s="22"/>
      <c r="K9" s="22"/>
    </row>
    <row r="10" spans="1:11" ht="21" customHeight="1">
      <c r="A10" s="21" t="s">
        <v>54</v>
      </c>
      <c r="B10" s="10"/>
      <c r="C10" s="12"/>
      <c r="D10" s="12"/>
      <c r="E10" s="23">
        <v>172725</v>
      </c>
      <c r="F10" s="28"/>
      <c r="G10" s="23">
        <v>175205</v>
      </c>
      <c r="H10" s="28"/>
      <c r="I10" s="23">
        <v>172725</v>
      </c>
      <c r="J10" s="23"/>
      <c r="K10" s="23">
        <v>175205</v>
      </c>
    </row>
    <row r="11" spans="1:11" ht="21" customHeight="1">
      <c r="A11" s="21" t="s">
        <v>116</v>
      </c>
      <c r="B11" s="10"/>
      <c r="C11" s="12"/>
      <c r="D11" s="12"/>
      <c r="E11" s="86" t="s">
        <v>140</v>
      </c>
      <c r="F11" s="86"/>
      <c r="G11" s="86">
        <v>0</v>
      </c>
      <c r="H11" s="28"/>
      <c r="I11" s="23">
        <v>8184</v>
      </c>
      <c r="J11" s="23"/>
      <c r="K11" s="23">
        <v>13640</v>
      </c>
    </row>
    <row r="12" spans="1:11" ht="21" customHeight="1">
      <c r="A12" s="21" t="s">
        <v>55</v>
      </c>
      <c r="B12" s="10"/>
      <c r="C12" s="12"/>
      <c r="D12" s="12"/>
      <c r="E12" s="23">
        <v>4824</v>
      </c>
      <c r="F12" s="28"/>
      <c r="G12" s="23">
        <v>4819</v>
      </c>
      <c r="H12" s="28"/>
      <c r="I12" s="23">
        <v>4824</v>
      </c>
      <c r="J12" s="23"/>
      <c r="K12" s="33">
        <v>4819</v>
      </c>
    </row>
    <row r="13" spans="1:11" ht="21" customHeight="1">
      <c r="A13" s="10" t="s">
        <v>56</v>
      </c>
      <c r="B13" s="10"/>
      <c r="C13" s="12"/>
      <c r="D13" s="12"/>
      <c r="E13" s="26">
        <f>SUM(E10:E12)</f>
        <v>177549</v>
      </c>
      <c r="F13" s="12"/>
      <c r="G13" s="26">
        <f>SUM(G10:G12)</f>
        <v>180024</v>
      </c>
      <c r="H13" s="12"/>
      <c r="I13" s="26">
        <f>SUM(I10:I12)</f>
        <v>185733</v>
      </c>
      <c r="J13" s="27"/>
      <c r="K13" s="26">
        <f>SUM(K10:K12)</f>
        <v>193664</v>
      </c>
    </row>
    <row r="14" spans="1:11" ht="21" customHeight="1">
      <c r="A14" s="19" t="s">
        <v>57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</row>
    <row r="15" spans="1:11" ht="21" customHeight="1">
      <c r="A15" s="21" t="s">
        <v>58</v>
      </c>
      <c r="B15" s="42"/>
      <c r="C15" s="12">
        <v>5</v>
      </c>
      <c r="D15" s="48"/>
      <c r="E15" s="23">
        <v>138640</v>
      </c>
      <c r="F15" s="48"/>
      <c r="G15" s="23">
        <v>151661</v>
      </c>
      <c r="H15" s="48"/>
      <c r="I15" s="23">
        <v>138640</v>
      </c>
      <c r="J15" s="48"/>
      <c r="K15" s="23">
        <v>151661</v>
      </c>
    </row>
    <row r="16" spans="1:11" ht="21" customHeight="1">
      <c r="A16" s="21" t="s">
        <v>59</v>
      </c>
      <c r="B16" s="42"/>
      <c r="C16" s="28"/>
      <c r="D16" s="48"/>
      <c r="E16" s="23">
        <v>12665</v>
      </c>
      <c r="F16" s="48"/>
      <c r="G16" s="23">
        <v>9256</v>
      </c>
      <c r="H16" s="48"/>
      <c r="I16" s="23">
        <v>12665</v>
      </c>
      <c r="J16" s="48"/>
      <c r="K16" s="23">
        <v>9256</v>
      </c>
    </row>
    <row r="17" spans="1:11" ht="21" customHeight="1">
      <c r="A17" s="21" t="s">
        <v>60</v>
      </c>
      <c r="B17" s="10"/>
      <c r="C17" s="28"/>
      <c r="D17" s="75"/>
      <c r="E17" s="23">
        <v>18276</v>
      </c>
      <c r="F17" s="75"/>
      <c r="G17" s="23">
        <v>17763</v>
      </c>
      <c r="H17" s="75"/>
      <c r="I17" s="23">
        <v>18276</v>
      </c>
      <c r="J17" s="75"/>
      <c r="K17" s="23">
        <v>17763</v>
      </c>
    </row>
    <row r="18" spans="1:11" ht="21" customHeight="1">
      <c r="A18" s="10" t="s">
        <v>61</v>
      </c>
      <c r="B18" s="21"/>
      <c r="C18" s="12"/>
      <c r="D18" s="12"/>
      <c r="E18" s="26">
        <f>SUM(E15:E17)</f>
        <v>169581</v>
      </c>
      <c r="F18" s="12"/>
      <c r="G18" s="26">
        <f>SUM(G15:G17)</f>
        <v>178680</v>
      </c>
      <c r="H18" s="12"/>
      <c r="I18" s="26">
        <f>SUM(I15:I17)</f>
        <v>169581</v>
      </c>
      <c r="J18" s="27"/>
      <c r="K18" s="26">
        <f>SUM(K15:K17)</f>
        <v>178680</v>
      </c>
    </row>
    <row r="19" spans="1:11" ht="21" customHeight="1">
      <c r="A19" s="10" t="s">
        <v>127</v>
      </c>
      <c r="B19" s="21"/>
      <c r="C19" s="12"/>
      <c r="D19" s="12"/>
      <c r="E19" s="27">
        <f>E13-E18</f>
        <v>7968</v>
      </c>
      <c r="F19" s="12"/>
      <c r="G19" s="27">
        <f>G13-G18</f>
        <v>1344</v>
      </c>
      <c r="H19" s="12"/>
      <c r="I19" s="27">
        <f>I13-I18</f>
        <v>16152</v>
      </c>
      <c r="J19" s="27"/>
      <c r="K19" s="27">
        <f>K13-K18</f>
        <v>14984</v>
      </c>
    </row>
    <row r="20" spans="1:11" ht="21" customHeight="1">
      <c r="A20" s="21" t="s">
        <v>62</v>
      </c>
      <c r="B20" s="19"/>
      <c r="C20" s="12"/>
      <c r="D20" s="12"/>
      <c r="E20" s="23">
        <v>-179</v>
      </c>
      <c r="F20" s="75"/>
      <c r="G20" s="23">
        <v>-479</v>
      </c>
      <c r="H20" s="75"/>
      <c r="I20" s="23">
        <v>-179</v>
      </c>
      <c r="J20" s="23"/>
      <c r="K20" s="23">
        <v>-479</v>
      </c>
    </row>
    <row r="21" spans="1:11" ht="21" customHeight="1">
      <c r="A21" s="21" t="s">
        <v>63</v>
      </c>
      <c r="B21" s="21"/>
      <c r="C21" s="12"/>
      <c r="D21" s="12"/>
      <c r="E21" s="22"/>
      <c r="F21" s="12"/>
      <c r="G21" s="22"/>
      <c r="H21" s="12"/>
      <c r="I21" s="22"/>
      <c r="J21" s="22"/>
      <c r="K21" s="22"/>
    </row>
    <row r="22" spans="1:11" ht="21" customHeight="1">
      <c r="A22" s="47" t="s">
        <v>64</v>
      </c>
      <c r="B22" s="21"/>
      <c r="C22" s="28"/>
      <c r="D22" s="28"/>
      <c r="E22" s="87">
        <v>5505</v>
      </c>
      <c r="F22" s="28"/>
      <c r="G22" s="87">
        <v>3412</v>
      </c>
      <c r="H22" s="28"/>
      <c r="I22" s="88">
        <v>0</v>
      </c>
      <c r="J22" s="23"/>
      <c r="K22" s="88">
        <v>0</v>
      </c>
    </row>
    <row r="23" spans="1:11" ht="21" customHeight="1">
      <c r="A23" s="10" t="s">
        <v>117</v>
      </c>
      <c r="B23" s="21"/>
      <c r="C23" s="12"/>
      <c r="D23" s="12"/>
      <c r="E23" s="89">
        <f>SUM(E19:E22)</f>
        <v>13294</v>
      </c>
      <c r="F23" s="90"/>
      <c r="G23" s="89">
        <f>SUM(G19:G22)</f>
        <v>4277</v>
      </c>
      <c r="H23" s="90"/>
      <c r="I23" s="89">
        <f>SUM(I19:I22)</f>
        <v>15973</v>
      </c>
      <c r="J23" s="48"/>
      <c r="K23" s="89">
        <f>SUM(K19:K22)</f>
        <v>14505</v>
      </c>
    </row>
    <row r="24" spans="1:11" ht="21" customHeight="1">
      <c r="A24" s="21" t="s">
        <v>65</v>
      </c>
      <c r="B24" s="49"/>
      <c r="C24" s="28">
        <v>15</v>
      </c>
      <c r="D24" s="28"/>
      <c r="E24" s="88">
        <v>2535</v>
      </c>
      <c r="F24" s="28"/>
      <c r="G24" s="88">
        <v>-59</v>
      </c>
      <c r="H24" s="28"/>
      <c r="I24" s="88">
        <v>2535</v>
      </c>
      <c r="J24" s="23"/>
      <c r="K24" s="88">
        <v>-59</v>
      </c>
    </row>
    <row r="25" spans="1:11" ht="21" customHeight="1" thickBot="1">
      <c r="A25" s="10" t="s">
        <v>118</v>
      </c>
      <c r="B25" s="10"/>
      <c r="C25" s="12"/>
      <c r="D25" s="12"/>
      <c r="E25" s="91">
        <f>E23-E24</f>
        <v>10759</v>
      </c>
      <c r="F25" s="28"/>
      <c r="G25" s="91">
        <f>G23-G24</f>
        <v>4336</v>
      </c>
      <c r="H25" s="28"/>
      <c r="I25" s="91">
        <f>I23-I24</f>
        <v>13438</v>
      </c>
      <c r="J25" s="89"/>
      <c r="K25" s="91">
        <f>K23-K24</f>
        <v>14564</v>
      </c>
    </row>
    <row r="26" spans="1:11" ht="21" customHeight="1" thickTop="1">
      <c r="A26" s="10"/>
      <c r="B26" s="10"/>
      <c r="C26" s="12"/>
      <c r="D26" s="12"/>
      <c r="E26" s="89"/>
      <c r="F26" s="28"/>
      <c r="G26" s="89"/>
      <c r="H26" s="28"/>
      <c r="I26" s="89"/>
      <c r="J26" s="89"/>
      <c r="K26" s="89"/>
    </row>
    <row r="27" spans="1:11" ht="21" customHeight="1">
      <c r="A27" s="84" t="s">
        <v>142</v>
      </c>
      <c r="B27" s="10"/>
      <c r="C27" s="12"/>
      <c r="D27" s="12"/>
      <c r="E27" s="89"/>
      <c r="F27" s="28"/>
      <c r="G27" s="89"/>
      <c r="H27" s="28"/>
      <c r="I27" s="89"/>
      <c r="J27" s="89"/>
      <c r="K27" s="89"/>
    </row>
    <row r="28" spans="1:11" s="50" customFormat="1" ht="21" customHeight="1">
      <c r="A28" s="84" t="s">
        <v>143</v>
      </c>
      <c r="B28" s="19"/>
      <c r="C28" s="28"/>
      <c r="D28" s="28"/>
      <c r="E28" s="92">
        <v>0</v>
      </c>
      <c r="F28" s="90"/>
      <c r="G28" s="92">
        <v>0</v>
      </c>
      <c r="H28" s="90"/>
      <c r="I28" s="92">
        <v>0</v>
      </c>
      <c r="J28" s="89"/>
      <c r="K28" s="92">
        <v>0</v>
      </c>
    </row>
    <row r="29" spans="1:11" s="50" customFormat="1" ht="21" customHeight="1" thickBot="1">
      <c r="A29" s="10" t="s">
        <v>119</v>
      </c>
      <c r="B29" s="21"/>
      <c r="C29" s="51"/>
      <c r="D29" s="28"/>
      <c r="E29" s="91">
        <f>E25+E28</f>
        <v>10759</v>
      </c>
      <c r="F29" s="28"/>
      <c r="G29" s="91">
        <f>G25+G28</f>
        <v>4336</v>
      </c>
      <c r="H29" s="28"/>
      <c r="I29" s="91">
        <f>I25+I28</f>
        <v>13438</v>
      </c>
      <c r="J29" s="89"/>
      <c r="K29" s="91">
        <f>K25+K28</f>
        <v>14564</v>
      </c>
    </row>
    <row r="30" spans="1:11" ht="16.5" customHeight="1" thickTop="1">
      <c r="A30" s="21"/>
      <c r="B30" s="21"/>
      <c r="C30" s="12"/>
      <c r="D30" s="12"/>
      <c r="E30" s="20"/>
      <c r="F30" s="12"/>
      <c r="G30" s="20"/>
      <c r="H30" s="12"/>
      <c r="I30" s="20"/>
      <c r="J30" s="20"/>
      <c r="K30" s="20"/>
    </row>
    <row r="31" spans="1:11" s="50" customFormat="1" ht="21" customHeight="1" thickBot="1">
      <c r="A31" s="52" t="s">
        <v>115</v>
      </c>
      <c r="B31" s="44"/>
      <c r="E31" s="93">
        <v>0.61047435315478893</v>
      </c>
      <c r="F31" s="28"/>
      <c r="G31" s="93">
        <v>0.2460281434407626</v>
      </c>
      <c r="H31" s="28"/>
      <c r="I31" s="93">
        <v>0.76248297775760332</v>
      </c>
      <c r="J31" s="89"/>
      <c r="K31" s="93">
        <v>0.82637312755333636</v>
      </c>
    </row>
    <row r="32" spans="1:11" ht="21.6" customHeight="1" thickTop="1">
      <c r="A32" s="99">
        <v>5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</row>
    <row r="33" spans="1:11" ht="21.6" customHeight="1">
      <c r="A33" s="100" t="s">
        <v>0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</row>
    <row r="34" spans="1:11" ht="21.6" customHeight="1">
      <c r="A34" s="100" t="s">
        <v>105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</row>
    <row r="35" spans="1:11" ht="21.6" customHeight="1">
      <c r="A35" s="100" t="s">
        <v>137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</row>
    <row r="36" spans="1:11" ht="21.6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40" t="s">
        <v>2</v>
      </c>
    </row>
    <row r="37" spans="1:11" ht="21" customHeight="1">
      <c r="A37" s="2"/>
      <c r="B37" s="2"/>
      <c r="C37" s="2"/>
      <c r="D37" s="2"/>
      <c r="E37" s="102" t="s">
        <v>3</v>
      </c>
      <c r="F37" s="102"/>
      <c r="G37" s="102"/>
      <c r="H37" s="2"/>
      <c r="I37" s="2"/>
      <c r="J37" s="2"/>
      <c r="K37" s="2"/>
    </row>
    <row r="38" spans="1:11" ht="21" customHeight="1">
      <c r="A38" s="2"/>
      <c r="B38" s="2"/>
      <c r="C38" s="2"/>
      <c r="D38" s="2"/>
      <c r="E38" s="98" t="s">
        <v>4</v>
      </c>
      <c r="F38" s="98"/>
      <c r="G38" s="98"/>
      <c r="H38" s="2"/>
      <c r="I38" s="98" t="s">
        <v>5</v>
      </c>
      <c r="J38" s="98"/>
      <c r="K38" s="98"/>
    </row>
    <row r="39" spans="1:11" ht="21" customHeight="1">
      <c r="A39" s="10"/>
      <c r="B39" s="10"/>
      <c r="C39" s="12" t="s">
        <v>10</v>
      </c>
      <c r="D39" s="12"/>
      <c r="E39" s="85" t="s">
        <v>132</v>
      </c>
      <c r="F39" s="12"/>
      <c r="G39" s="85" t="s">
        <v>111</v>
      </c>
      <c r="H39" s="17"/>
      <c r="I39" s="85" t="s">
        <v>132</v>
      </c>
      <c r="J39" s="12"/>
      <c r="K39" s="85" t="s">
        <v>111</v>
      </c>
    </row>
    <row r="40" spans="1:11" ht="21" customHeight="1">
      <c r="A40" s="19" t="s">
        <v>53</v>
      </c>
      <c r="B40" s="10"/>
      <c r="C40" s="46"/>
      <c r="D40" s="12"/>
      <c r="E40" s="22"/>
      <c r="F40" s="12"/>
      <c r="G40" s="22"/>
      <c r="H40" s="12"/>
      <c r="I40" s="22"/>
      <c r="J40" s="22"/>
      <c r="K40" s="22"/>
    </row>
    <row r="41" spans="1:11" ht="21" customHeight="1">
      <c r="A41" s="21" t="s">
        <v>54</v>
      </c>
      <c r="B41" s="10"/>
      <c r="C41" s="12"/>
      <c r="D41" s="12"/>
      <c r="E41" s="23">
        <f>326759+1691</f>
        <v>328450</v>
      </c>
      <c r="F41" s="28"/>
      <c r="G41" s="23">
        <v>340879</v>
      </c>
      <c r="H41" s="28"/>
      <c r="I41" s="23">
        <f>326759+1691</f>
        <v>328450</v>
      </c>
      <c r="J41" s="23"/>
      <c r="K41" s="23">
        <v>340879</v>
      </c>
    </row>
    <row r="42" spans="1:11" ht="21" customHeight="1">
      <c r="A42" s="21" t="s">
        <v>116</v>
      </c>
      <c r="B42" s="10"/>
      <c r="C42" s="12"/>
      <c r="D42" s="12"/>
      <c r="E42" s="86">
        <v>0</v>
      </c>
      <c r="F42" s="86"/>
      <c r="G42" s="86">
        <v>0</v>
      </c>
      <c r="H42" s="28"/>
      <c r="I42" s="23">
        <v>8184</v>
      </c>
      <c r="J42" s="23"/>
      <c r="K42" s="23">
        <v>13640</v>
      </c>
    </row>
    <row r="43" spans="1:11" ht="21" customHeight="1">
      <c r="A43" s="21" t="s">
        <v>55</v>
      </c>
      <c r="B43" s="10"/>
      <c r="C43" s="12"/>
      <c r="D43" s="12"/>
      <c r="E43" s="23">
        <v>8511</v>
      </c>
      <c r="F43" s="28"/>
      <c r="G43" s="23">
        <v>9430</v>
      </c>
      <c r="H43" s="28"/>
      <c r="I43" s="23">
        <v>8511</v>
      </c>
      <c r="J43" s="23"/>
      <c r="K43" s="23">
        <v>9430</v>
      </c>
    </row>
    <row r="44" spans="1:11" ht="21" customHeight="1">
      <c r="A44" s="10" t="s">
        <v>56</v>
      </c>
      <c r="B44" s="10"/>
      <c r="C44" s="12"/>
      <c r="D44" s="12"/>
      <c r="E44" s="26">
        <f>SUM(E41:E43)</f>
        <v>336961</v>
      </c>
      <c r="F44" s="12"/>
      <c r="G44" s="26">
        <f>SUM(G41:G43)</f>
        <v>350309</v>
      </c>
      <c r="H44" s="12"/>
      <c r="I44" s="26">
        <f>SUM(I41:I43)</f>
        <v>345145</v>
      </c>
      <c r="J44" s="27"/>
      <c r="K44" s="26">
        <f>SUM(K41:K43)</f>
        <v>363949</v>
      </c>
    </row>
    <row r="45" spans="1:11" ht="21" customHeight="1">
      <c r="A45" s="19" t="s">
        <v>57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</row>
    <row r="46" spans="1:11" ht="21" customHeight="1">
      <c r="A46" s="21" t="s">
        <v>58</v>
      </c>
      <c r="B46" s="42"/>
      <c r="C46" s="12">
        <v>5</v>
      </c>
      <c r="D46" s="48"/>
      <c r="E46" s="23">
        <v>271891</v>
      </c>
      <c r="F46" s="48"/>
      <c r="G46" s="23">
        <v>293895</v>
      </c>
      <c r="H46" s="48"/>
      <c r="I46" s="23">
        <v>271891</v>
      </c>
      <c r="J46" s="23"/>
      <c r="K46" s="23">
        <v>293895</v>
      </c>
    </row>
    <row r="47" spans="1:11" ht="21" customHeight="1">
      <c r="A47" s="21" t="s">
        <v>59</v>
      </c>
      <c r="B47" s="42"/>
      <c r="C47" s="28"/>
      <c r="D47" s="48"/>
      <c r="E47" s="23">
        <f>19893+1691</f>
        <v>21584</v>
      </c>
      <c r="F47" s="48"/>
      <c r="G47" s="23">
        <v>18391</v>
      </c>
      <c r="H47" s="48"/>
      <c r="I47" s="23">
        <f>19893+1691</f>
        <v>21584</v>
      </c>
      <c r="J47" s="48"/>
      <c r="K47" s="23">
        <v>18391</v>
      </c>
    </row>
    <row r="48" spans="1:11" ht="21" customHeight="1">
      <c r="A48" s="21" t="s">
        <v>60</v>
      </c>
      <c r="B48" s="10"/>
      <c r="C48" s="28"/>
      <c r="D48" s="75"/>
      <c r="E48" s="23">
        <v>33781</v>
      </c>
      <c r="F48" s="75"/>
      <c r="G48" s="23">
        <v>31722</v>
      </c>
      <c r="H48" s="75"/>
      <c r="I48" s="23">
        <v>33781</v>
      </c>
      <c r="J48" s="75"/>
      <c r="K48" s="23">
        <v>31722</v>
      </c>
    </row>
    <row r="49" spans="1:11" ht="21" customHeight="1">
      <c r="A49" s="10" t="s">
        <v>61</v>
      </c>
      <c r="B49" s="21"/>
      <c r="C49" s="12"/>
      <c r="D49" s="12"/>
      <c r="E49" s="26">
        <f>SUM(E46:E48)</f>
        <v>327256</v>
      </c>
      <c r="F49" s="12"/>
      <c r="G49" s="26">
        <f>SUM(G46:G48)</f>
        <v>344008</v>
      </c>
      <c r="H49" s="12"/>
      <c r="I49" s="26">
        <f>SUM(I46:I48)</f>
        <v>327256</v>
      </c>
      <c r="J49" s="27"/>
      <c r="K49" s="26">
        <f>SUM(K46:K48)</f>
        <v>344008</v>
      </c>
    </row>
    <row r="50" spans="1:11" ht="21" customHeight="1">
      <c r="A50" s="10" t="s">
        <v>127</v>
      </c>
      <c r="B50" s="21"/>
      <c r="C50" s="12"/>
      <c r="D50" s="12"/>
      <c r="E50" s="27">
        <f>E44-E49</f>
        <v>9705</v>
      </c>
      <c r="F50" s="12"/>
      <c r="G50" s="27">
        <f>G44-G49</f>
        <v>6301</v>
      </c>
      <c r="H50" s="12"/>
      <c r="I50" s="27">
        <f>I44-I49</f>
        <v>17889</v>
      </c>
      <c r="J50" s="27"/>
      <c r="K50" s="27">
        <f>K44-K49</f>
        <v>19941</v>
      </c>
    </row>
    <row r="51" spans="1:11" ht="21" customHeight="1">
      <c r="A51" s="21" t="s">
        <v>62</v>
      </c>
      <c r="B51" s="19"/>
      <c r="C51" s="12"/>
      <c r="D51" s="12"/>
      <c r="E51" s="23">
        <v>-509</v>
      </c>
      <c r="F51" s="75"/>
      <c r="G51" s="23">
        <v>-959</v>
      </c>
      <c r="H51" s="75"/>
      <c r="I51" s="23">
        <v>-509</v>
      </c>
      <c r="J51" s="23"/>
      <c r="K51" s="23">
        <v>-959</v>
      </c>
    </row>
    <row r="52" spans="1:11" ht="21" customHeight="1">
      <c r="A52" s="21" t="s">
        <v>63</v>
      </c>
      <c r="B52" s="21"/>
      <c r="C52" s="12"/>
      <c r="D52" s="12"/>
      <c r="E52" s="22"/>
      <c r="F52" s="12"/>
      <c r="G52" s="22"/>
      <c r="H52" s="12"/>
      <c r="I52" s="22"/>
      <c r="J52" s="22"/>
      <c r="K52" s="22"/>
    </row>
    <row r="53" spans="1:11" ht="21" customHeight="1">
      <c r="A53" s="47" t="s">
        <v>64</v>
      </c>
      <c r="B53" s="21"/>
      <c r="C53" s="28">
        <v>6.2</v>
      </c>
      <c r="D53" s="28"/>
      <c r="E53" s="87">
        <v>9716</v>
      </c>
      <c r="F53" s="28"/>
      <c r="G53" s="87">
        <v>3895</v>
      </c>
      <c r="H53" s="28"/>
      <c r="I53" s="88">
        <v>0</v>
      </c>
      <c r="J53" s="23"/>
      <c r="K53" s="88">
        <v>0</v>
      </c>
    </row>
    <row r="54" spans="1:11" ht="21" customHeight="1">
      <c r="A54" s="10" t="s">
        <v>113</v>
      </c>
      <c r="B54" s="21"/>
      <c r="C54" s="12"/>
      <c r="D54" s="12"/>
      <c r="E54" s="89">
        <f>SUM(E50:E53)</f>
        <v>18912</v>
      </c>
      <c r="F54" s="90"/>
      <c r="G54" s="89">
        <f>SUM(G50:G53)</f>
        <v>9237</v>
      </c>
      <c r="H54" s="90"/>
      <c r="I54" s="89">
        <f>SUM(I50:I53)</f>
        <v>17380</v>
      </c>
      <c r="J54" s="48"/>
      <c r="K54" s="89">
        <f>SUM(K50:K53)</f>
        <v>18982</v>
      </c>
    </row>
    <row r="55" spans="1:11" ht="21" customHeight="1">
      <c r="A55" s="21" t="s">
        <v>65</v>
      </c>
      <c r="B55" s="49"/>
      <c r="C55" s="28">
        <v>15</v>
      </c>
      <c r="D55" s="28"/>
      <c r="E55" s="23">
        <v>2777</v>
      </c>
      <c r="F55" s="28"/>
      <c r="G55" s="23">
        <v>-65</v>
      </c>
      <c r="H55" s="28"/>
      <c r="I55" s="23">
        <v>2777</v>
      </c>
      <c r="J55" s="23"/>
      <c r="K55" s="23">
        <v>-65</v>
      </c>
    </row>
    <row r="56" spans="1:11" ht="21" customHeight="1" thickBot="1">
      <c r="A56" s="10" t="s">
        <v>114</v>
      </c>
      <c r="B56" s="10"/>
      <c r="C56" s="12"/>
      <c r="D56" s="12"/>
      <c r="E56" s="91">
        <f>E54-E55</f>
        <v>16135</v>
      </c>
      <c r="F56" s="28"/>
      <c r="G56" s="91">
        <f>G54-G55</f>
        <v>9302</v>
      </c>
      <c r="H56" s="28"/>
      <c r="I56" s="91">
        <f>I54-I55</f>
        <v>14603</v>
      </c>
      <c r="J56" s="89"/>
      <c r="K56" s="91">
        <f>K54-K55</f>
        <v>19047</v>
      </c>
    </row>
    <row r="57" spans="1:11" ht="21" customHeight="1" thickTop="1">
      <c r="A57" s="10"/>
      <c r="B57" s="10"/>
      <c r="C57" s="12"/>
      <c r="D57" s="12"/>
      <c r="E57" s="89"/>
      <c r="F57" s="28"/>
      <c r="G57" s="89"/>
      <c r="H57" s="28"/>
      <c r="I57" s="89"/>
      <c r="J57" s="89"/>
      <c r="K57" s="89"/>
    </row>
    <row r="58" spans="1:11" ht="21" customHeight="1">
      <c r="A58" s="84" t="s">
        <v>142</v>
      </c>
      <c r="B58" s="10"/>
      <c r="C58" s="12"/>
      <c r="D58" s="12"/>
      <c r="E58" s="89"/>
      <c r="F58" s="28"/>
      <c r="G58" s="89"/>
      <c r="H58" s="28"/>
      <c r="I58" s="89"/>
      <c r="J58" s="89"/>
      <c r="K58" s="89"/>
    </row>
    <row r="59" spans="1:11" s="50" customFormat="1" ht="21" customHeight="1">
      <c r="A59" s="84" t="s">
        <v>143</v>
      </c>
      <c r="B59" s="19"/>
      <c r="C59" s="28"/>
      <c r="D59" s="28"/>
      <c r="E59" s="92">
        <v>0</v>
      </c>
      <c r="F59" s="90"/>
      <c r="G59" s="92">
        <v>0</v>
      </c>
      <c r="H59" s="90"/>
      <c r="I59" s="92">
        <v>0</v>
      </c>
      <c r="J59" s="89"/>
      <c r="K59" s="92">
        <v>0</v>
      </c>
    </row>
    <row r="60" spans="1:11" s="50" customFormat="1" ht="21" customHeight="1" thickBot="1">
      <c r="A60" s="10" t="s">
        <v>119</v>
      </c>
      <c r="B60" s="21"/>
      <c r="C60" s="51"/>
      <c r="D60" s="28"/>
      <c r="E60" s="91">
        <f>E56+E59</f>
        <v>16135</v>
      </c>
      <c r="F60" s="28"/>
      <c r="G60" s="91">
        <f>G56+G59</f>
        <v>9302</v>
      </c>
      <c r="H60" s="28"/>
      <c r="I60" s="91">
        <f>I56+I59</f>
        <v>14603</v>
      </c>
      <c r="J60" s="89"/>
      <c r="K60" s="91">
        <f>K56+K59</f>
        <v>19047</v>
      </c>
    </row>
    <row r="61" spans="1:11" ht="16.5" customHeight="1" thickTop="1">
      <c r="A61" s="21"/>
      <c r="B61" s="21"/>
      <c r="C61" s="12"/>
      <c r="D61" s="12"/>
      <c r="E61" s="20"/>
      <c r="F61" s="12"/>
      <c r="G61" s="20"/>
      <c r="H61" s="12"/>
      <c r="I61" s="20"/>
      <c r="J61" s="20"/>
      <c r="K61" s="20"/>
    </row>
    <row r="62" spans="1:11" s="50" customFormat="1" ht="21" customHeight="1" thickBot="1">
      <c r="A62" s="52" t="s">
        <v>115</v>
      </c>
      <c r="B62" s="44"/>
      <c r="E62" s="93">
        <v>0.91551293690422153</v>
      </c>
      <c r="F62" s="28"/>
      <c r="G62" s="93">
        <v>0.52780299591466184</v>
      </c>
      <c r="H62" s="28"/>
      <c r="I62" s="93">
        <v>0.82858601906491147</v>
      </c>
      <c r="J62" s="89"/>
      <c r="K62" s="93">
        <v>1.0807421697684976</v>
      </c>
    </row>
    <row r="63" spans="1:11" ht="19.8" customHeight="1" thickTop="1">
      <c r="A63" s="99">
        <v>8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</row>
    <row r="64" spans="1:11" ht="19.8" customHeight="1">
      <c r="A64" s="100" t="s">
        <v>0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</row>
    <row r="65" spans="1:11" ht="19.8" customHeight="1">
      <c r="A65" s="100" t="s">
        <v>108</v>
      </c>
      <c r="B65" s="100"/>
      <c r="C65" s="100"/>
      <c r="D65" s="100"/>
      <c r="E65" s="100"/>
      <c r="F65" s="100"/>
      <c r="G65" s="100"/>
      <c r="H65" s="100"/>
      <c r="I65" s="100"/>
      <c r="J65" s="100"/>
      <c r="K65" s="100"/>
    </row>
    <row r="66" spans="1:11" ht="19.8" customHeight="1">
      <c r="A66" s="100" t="s">
        <v>137</v>
      </c>
      <c r="B66" s="100"/>
      <c r="C66" s="100"/>
      <c r="D66" s="100"/>
      <c r="E66" s="100"/>
      <c r="F66" s="100"/>
      <c r="G66" s="100"/>
      <c r="H66" s="100"/>
      <c r="I66" s="100"/>
      <c r="J66" s="100"/>
      <c r="K66" s="100"/>
    </row>
    <row r="67" spans="1:11" ht="19.8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40" t="s">
        <v>2</v>
      </c>
    </row>
    <row r="68" spans="1:11" ht="19.8" customHeight="1">
      <c r="A68" s="2"/>
      <c r="B68" s="2"/>
      <c r="C68" s="2"/>
      <c r="D68" s="2"/>
      <c r="E68" s="102" t="s">
        <v>3</v>
      </c>
      <c r="F68" s="102"/>
      <c r="G68" s="102"/>
      <c r="H68" s="2"/>
      <c r="I68" s="2"/>
      <c r="J68" s="2"/>
      <c r="K68" s="2"/>
    </row>
    <row r="69" spans="1:11" ht="19.8" customHeight="1">
      <c r="A69" s="2"/>
      <c r="B69" s="2"/>
      <c r="C69" s="2"/>
      <c r="D69" s="2"/>
      <c r="E69" s="98" t="s">
        <v>4</v>
      </c>
      <c r="F69" s="98"/>
      <c r="G69" s="98"/>
      <c r="H69" s="2"/>
      <c r="I69" s="98" t="s">
        <v>5</v>
      </c>
      <c r="J69" s="98"/>
      <c r="K69" s="98"/>
    </row>
    <row r="70" spans="1:11" ht="19.8" customHeight="1">
      <c r="A70" s="10"/>
      <c r="B70" s="10"/>
      <c r="C70" s="12" t="s">
        <v>10</v>
      </c>
      <c r="D70" s="12"/>
      <c r="E70" s="85" t="s">
        <v>132</v>
      </c>
      <c r="F70" s="12"/>
      <c r="G70" s="85" t="s">
        <v>111</v>
      </c>
      <c r="H70" s="17"/>
      <c r="I70" s="85" t="s">
        <v>132</v>
      </c>
      <c r="J70" s="12"/>
      <c r="K70" s="85" t="s">
        <v>111</v>
      </c>
    </row>
    <row r="71" spans="1:11" ht="19.8" customHeight="1">
      <c r="A71" s="19" t="s">
        <v>66</v>
      </c>
      <c r="B71" s="10"/>
      <c r="C71" s="46"/>
      <c r="D71" s="12"/>
      <c r="E71" s="22"/>
      <c r="F71" s="12"/>
      <c r="G71" s="22"/>
      <c r="H71" s="12"/>
      <c r="I71" s="22"/>
      <c r="J71" s="22"/>
      <c r="K71" s="22"/>
    </row>
    <row r="72" spans="1:11" ht="19.8" customHeight="1">
      <c r="A72" s="21" t="s">
        <v>120</v>
      </c>
      <c r="B72" s="10"/>
      <c r="C72" s="12"/>
      <c r="D72" s="12"/>
      <c r="E72" s="23">
        <v>18912</v>
      </c>
      <c r="F72" s="28"/>
      <c r="G72" s="23">
        <v>9237</v>
      </c>
      <c r="H72" s="28"/>
      <c r="I72" s="23">
        <v>17380</v>
      </c>
      <c r="J72" s="23"/>
      <c r="K72" s="23">
        <v>18982</v>
      </c>
    </row>
    <row r="73" spans="1:11" ht="19.8" customHeight="1">
      <c r="A73" s="53" t="s">
        <v>67</v>
      </c>
      <c r="B73" s="10"/>
      <c r="C73" s="12"/>
      <c r="D73" s="12"/>
      <c r="E73" s="22"/>
      <c r="F73" s="12"/>
      <c r="G73" s="22"/>
      <c r="H73" s="12"/>
      <c r="I73" s="22"/>
      <c r="J73" s="22"/>
      <c r="K73" s="22"/>
    </row>
    <row r="74" spans="1:11" ht="19.8" customHeight="1">
      <c r="A74" s="53" t="s">
        <v>68</v>
      </c>
      <c r="B74" s="10"/>
      <c r="C74" s="12"/>
      <c r="D74" s="12"/>
      <c r="E74" s="22"/>
      <c r="F74" s="12"/>
      <c r="G74" s="22"/>
      <c r="H74" s="12"/>
      <c r="I74" s="22"/>
      <c r="J74" s="22"/>
      <c r="K74" s="22"/>
    </row>
    <row r="75" spans="1:11" ht="19.8" customHeight="1">
      <c r="A75" s="21" t="s">
        <v>69</v>
      </c>
      <c r="B75" s="10"/>
      <c r="C75" s="12"/>
      <c r="D75" s="12"/>
      <c r="E75" s="23">
        <v>8369</v>
      </c>
      <c r="F75" s="12"/>
      <c r="G75" s="22">
        <v>9344</v>
      </c>
      <c r="H75" s="12"/>
      <c r="I75" s="23">
        <v>8369</v>
      </c>
      <c r="J75" s="22"/>
      <c r="K75" s="22">
        <v>9344</v>
      </c>
    </row>
    <row r="76" spans="1:11" ht="19.8" customHeight="1">
      <c r="A76" s="21" t="s">
        <v>152</v>
      </c>
      <c r="B76" s="10"/>
      <c r="C76" s="12">
        <v>4</v>
      </c>
      <c r="D76" s="12"/>
      <c r="E76" s="23">
        <v>-48</v>
      </c>
      <c r="F76" s="12"/>
      <c r="G76" s="94">
        <v>0</v>
      </c>
      <c r="H76" s="12"/>
      <c r="I76" s="23">
        <v>-48</v>
      </c>
      <c r="J76" s="22"/>
      <c r="K76" s="94">
        <v>0</v>
      </c>
    </row>
    <row r="77" spans="1:11" ht="19.8" customHeight="1">
      <c r="A77" s="21" t="s">
        <v>122</v>
      </c>
      <c r="B77" s="10"/>
      <c r="C77" s="12">
        <v>5</v>
      </c>
      <c r="D77" s="12"/>
      <c r="E77" s="23">
        <v>687</v>
      </c>
      <c r="F77" s="12"/>
      <c r="G77" s="94">
        <v>426</v>
      </c>
      <c r="H77" s="12"/>
      <c r="I77" s="23">
        <v>687</v>
      </c>
      <c r="J77" s="22"/>
      <c r="K77" s="94">
        <v>426</v>
      </c>
    </row>
    <row r="78" spans="1:11" ht="19.8" customHeight="1">
      <c r="A78" s="21" t="s">
        <v>151</v>
      </c>
      <c r="B78" s="10"/>
      <c r="C78" s="12"/>
      <c r="E78" s="23">
        <v>9</v>
      </c>
      <c r="F78" s="12"/>
      <c r="G78" s="22">
        <v>-446</v>
      </c>
      <c r="H78" s="12"/>
      <c r="I78" s="23">
        <v>9</v>
      </c>
      <c r="J78" s="22"/>
      <c r="K78" s="22">
        <v>-446</v>
      </c>
    </row>
    <row r="79" spans="1:11" ht="19.8" customHeight="1">
      <c r="A79" s="21" t="s">
        <v>63</v>
      </c>
      <c r="B79" s="10"/>
      <c r="C79" s="12"/>
      <c r="D79" s="12"/>
      <c r="E79" s="94"/>
      <c r="G79" s="94"/>
      <c r="H79" s="12"/>
      <c r="I79" s="94"/>
      <c r="J79" s="94"/>
      <c r="K79" s="94"/>
    </row>
    <row r="80" spans="1:11" ht="19.8" customHeight="1">
      <c r="A80" s="47" t="s">
        <v>64</v>
      </c>
      <c r="B80" s="10"/>
      <c r="C80" s="12">
        <v>6.2</v>
      </c>
      <c r="D80" s="12"/>
      <c r="E80" s="94">
        <v>-9716</v>
      </c>
      <c r="G80" s="94">
        <v>-3895</v>
      </c>
      <c r="H80" s="12"/>
      <c r="I80" s="94">
        <v>0</v>
      </c>
      <c r="J80" s="94"/>
      <c r="K80" s="94">
        <v>0</v>
      </c>
    </row>
    <row r="81" spans="1:11" ht="19.8" customHeight="1">
      <c r="A81" s="20" t="s">
        <v>116</v>
      </c>
      <c r="B81" s="10"/>
      <c r="C81" s="12">
        <v>6</v>
      </c>
      <c r="D81" s="12"/>
      <c r="E81" s="86">
        <v>0</v>
      </c>
      <c r="F81" s="94"/>
      <c r="G81" s="94">
        <v>0</v>
      </c>
      <c r="I81" s="33">
        <v>-8184</v>
      </c>
      <c r="K81" s="22">
        <v>-13640</v>
      </c>
    </row>
    <row r="82" spans="1:11" ht="19.8" customHeight="1">
      <c r="A82" s="21" t="s">
        <v>70</v>
      </c>
      <c r="B82" s="10"/>
      <c r="C82" s="12"/>
      <c r="D82" s="12"/>
      <c r="E82" s="23">
        <v>1057</v>
      </c>
      <c r="F82" s="12"/>
      <c r="G82" s="22">
        <v>1126</v>
      </c>
      <c r="H82" s="12"/>
      <c r="I82" s="23">
        <v>1057</v>
      </c>
      <c r="J82" s="22"/>
      <c r="K82" s="94">
        <v>1126</v>
      </c>
    </row>
    <row r="83" spans="1:11" ht="19.8" customHeight="1">
      <c r="A83" s="21" t="s">
        <v>71</v>
      </c>
      <c r="B83" s="10"/>
      <c r="C83" s="12"/>
      <c r="D83" s="12"/>
      <c r="E83" s="23">
        <v>-256</v>
      </c>
      <c r="F83" s="12"/>
      <c r="G83" s="22">
        <v>-347</v>
      </c>
      <c r="H83" s="12"/>
      <c r="I83" s="23">
        <v>-256</v>
      </c>
      <c r="J83" s="22"/>
      <c r="K83" s="22">
        <v>-347</v>
      </c>
    </row>
    <row r="84" spans="1:11" ht="19.8" customHeight="1">
      <c r="A84" s="21" t="s">
        <v>121</v>
      </c>
      <c r="B84" s="10"/>
      <c r="C84" s="12"/>
      <c r="D84" s="12"/>
      <c r="E84" s="23">
        <v>2365</v>
      </c>
      <c r="F84" s="12"/>
      <c r="G84" s="94">
        <v>2171</v>
      </c>
      <c r="H84" s="12"/>
      <c r="I84" s="33">
        <v>2365</v>
      </c>
      <c r="J84" s="22"/>
      <c r="K84" s="94">
        <v>2171</v>
      </c>
    </row>
    <row r="85" spans="1:11" ht="19.8" customHeight="1">
      <c r="A85" s="21" t="s">
        <v>72</v>
      </c>
      <c r="B85" s="10"/>
      <c r="C85" s="12"/>
      <c r="D85" s="12"/>
      <c r="E85" s="23">
        <v>-30</v>
      </c>
      <c r="F85" s="12"/>
      <c r="G85" s="22">
        <v>-7</v>
      </c>
      <c r="H85" s="12"/>
      <c r="I85" s="23">
        <v>-30</v>
      </c>
      <c r="J85" s="22"/>
      <c r="K85" s="22">
        <v>-7</v>
      </c>
    </row>
    <row r="86" spans="1:11" ht="19.8" customHeight="1">
      <c r="A86" s="21" t="s">
        <v>73</v>
      </c>
      <c r="B86" s="10"/>
      <c r="C86" s="12"/>
      <c r="D86" s="12"/>
      <c r="E86" s="22">
        <v>509</v>
      </c>
      <c r="F86" s="12"/>
      <c r="G86" s="22">
        <v>959</v>
      </c>
      <c r="H86" s="12"/>
      <c r="I86" s="22">
        <v>509</v>
      </c>
      <c r="J86" s="22"/>
      <c r="K86" s="22">
        <v>959</v>
      </c>
    </row>
    <row r="87" spans="1:11" ht="19.8" customHeight="1">
      <c r="A87" s="10"/>
      <c r="B87" s="10"/>
      <c r="C87" s="12"/>
      <c r="D87" s="12"/>
      <c r="E87" s="95">
        <f>SUM(E72:E86)</f>
        <v>21858</v>
      </c>
      <c r="F87" s="12"/>
      <c r="G87" s="95">
        <f>SUM(G72:G86)</f>
        <v>18568</v>
      </c>
      <c r="H87" s="12"/>
      <c r="I87" s="95">
        <f>SUM(I72:I86)</f>
        <v>21858</v>
      </c>
      <c r="J87" s="22"/>
      <c r="K87" s="95">
        <f>SUM(K72:K86)</f>
        <v>18568</v>
      </c>
    </row>
    <row r="88" spans="1:11" ht="19.8" customHeight="1">
      <c r="A88" s="53" t="s">
        <v>74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</row>
    <row r="89" spans="1:11" ht="19.8" customHeight="1">
      <c r="A89" s="21" t="s">
        <v>13</v>
      </c>
      <c r="B89" s="42"/>
      <c r="C89" s="42"/>
      <c r="D89" s="42"/>
      <c r="E89" s="23">
        <v>10190</v>
      </c>
      <c r="F89" s="48"/>
      <c r="G89" s="23">
        <v>-9582</v>
      </c>
      <c r="H89" s="48"/>
      <c r="I89" s="23">
        <v>10190</v>
      </c>
      <c r="J89" s="23"/>
      <c r="K89" s="23">
        <v>-9582</v>
      </c>
    </row>
    <row r="90" spans="1:11" ht="19.8" customHeight="1">
      <c r="A90" s="21" t="s">
        <v>14</v>
      </c>
      <c r="B90" s="42"/>
      <c r="C90" s="42"/>
      <c r="D90" s="42"/>
      <c r="E90" s="23">
        <v>1528</v>
      </c>
      <c r="F90" s="42"/>
      <c r="G90" s="22">
        <v>8735</v>
      </c>
      <c r="H90" s="42"/>
      <c r="I90" s="23">
        <v>1528</v>
      </c>
      <c r="J90" s="22"/>
      <c r="K90" s="22">
        <v>8735</v>
      </c>
    </row>
    <row r="91" spans="1:11" ht="19.8" customHeight="1">
      <c r="A91" s="21" t="s">
        <v>15</v>
      </c>
      <c r="B91" s="42"/>
      <c r="C91" s="42"/>
      <c r="D91" s="42"/>
      <c r="E91" s="94">
        <v>1721</v>
      </c>
      <c r="F91" s="42"/>
      <c r="G91" s="94">
        <v>0</v>
      </c>
      <c r="H91" s="42"/>
      <c r="I91" s="33">
        <v>1721</v>
      </c>
      <c r="J91" s="22"/>
      <c r="K91" s="94">
        <v>0</v>
      </c>
    </row>
    <row r="92" spans="1:11" ht="19.8" customHeight="1">
      <c r="A92" s="21" t="s">
        <v>16</v>
      </c>
      <c r="B92" s="42"/>
      <c r="C92" s="42"/>
      <c r="D92" s="42"/>
      <c r="E92" s="23">
        <v>-9699</v>
      </c>
      <c r="F92" s="42"/>
      <c r="G92" s="22">
        <v>-576</v>
      </c>
      <c r="H92" s="42"/>
      <c r="I92" s="23">
        <v>-9699</v>
      </c>
      <c r="J92" s="22"/>
      <c r="K92" s="22">
        <v>-576</v>
      </c>
    </row>
    <row r="93" spans="1:11" ht="19.8" customHeight="1">
      <c r="A93" s="21" t="s">
        <v>23</v>
      </c>
      <c r="B93" s="42"/>
      <c r="C93" s="42"/>
      <c r="D93" s="42"/>
      <c r="E93" s="33">
        <v>14</v>
      </c>
      <c r="F93" s="42"/>
      <c r="G93" s="94">
        <v>-282</v>
      </c>
      <c r="H93" s="42"/>
      <c r="I93" s="33">
        <v>14</v>
      </c>
      <c r="J93" s="22"/>
      <c r="K93" s="94">
        <v>-282</v>
      </c>
    </row>
    <row r="94" spans="1:11" ht="19.8" customHeight="1">
      <c r="A94" s="21" t="s">
        <v>29</v>
      </c>
      <c r="B94" s="42"/>
      <c r="C94" s="42"/>
      <c r="D94" s="42"/>
      <c r="E94" s="33">
        <v>-1492</v>
      </c>
      <c r="F94" s="42"/>
      <c r="G94" s="94">
        <v>-1071</v>
      </c>
      <c r="H94" s="42"/>
      <c r="I94" s="33">
        <v>-1492</v>
      </c>
      <c r="J94" s="22"/>
      <c r="K94" s="94">
        <v>-1071</v>
      </c>
    </row>
    <row r="95" spans="1:11" ht="19.8" customHeight="1">
      <c r="A95" s="21" t="s">
        <v>31</v>
      </c>
      <c r="B95" s="42"/>
      <c r="C95" s="42"/>
      <c r="D95" s="42"/>
      <c r="E95" s="94">
        <v>0</v>
      </c>
      <c r="F95" s="42"/>
      <c r="G95" s="94">
        <v>-1134</v>
      </c>
      <c r="H95" s="42"/>
      <c r="I95" s="94">
        <v>0</v>
      </c>
      <c r="J95" s="22"/>
      <c r="K95" s="94">
        <v>-1134</v>
      </c>
    </row>
    <row r="96" spans="1:11" ht="19.8" customHeight="1">
      <c r="A96" s="21" t="s">
        <v>32</v>
      </c>
      <c r="B96" s="10"/>
      <c r="C96" s="12"/>
      <c r="D96" s="20"/>
      <c r="E96" s="23">
        <v>-94</v>
      </c>
      <c r="F96" s="20"/>
      <c r="G96" s="22">
        <v>-373</v>
      </c>
      <c r="H96" s="20"/>
      <c r="I96" s="23">
        <v>-94</v>
      </c>
      <c r="J96" s="22"/>
      <c r="K96" s="22">
        <v>-373</v>
      </c>
    </row>
    <row r="97" spans="1:11" ht="19.8" customHeight="1">
      <c r="A97" s="21" t="s">
        <v>37</v>
      </c>
      <c r="B97" s="10"/>
      <c r="C97" s="12"/>
      <c r="D97" s="20"/>
      <c r="E97" s="23">
        <v>16</v>
      </c>
      <c r="F97" s="20"/>
      <c r="G97" s="86">
        <v>0</v>
      </c>
      <c r="H97" s="20"/>
      <c r="I97" s="23">
        <v>16</v>
      </c>
      <c r="J97" s="22"/>
      <c r="K97" s="86">
        <v>0</v>
      </c>
    </row>
    <row r="98" spans="1:11" ht="19.8" customHeight="1">
      <c r="A98" s="21" t="s">
        <v>75</v>
      </c>
      <c r="B98" s="10"/>
      <c r="C98" s="12"/>
      <c r="D98" s="20"/>
      <c r="E98" s="33">
        <v>-5997</v>
      </c>
      <c r="F98" s="20"/>
      <c r="G98" s="22">
        <v>-972</v>
      </c>
      <c r="H98" s="20"/>
      <c r="I98" s="33">
        <v>-5997</v>
      </c>
      <c r="J98" s="22"/>
      <c r="K98" s="94">
        <v>-972</v>
      </c>
    </row>
    <row r="99" spans="1:11" ht="19.8" customHeight="1">
      <c r="A99" s="21" t="s">
        <v>124</v>
      </c>
      <c r="B99" s="21"/>
      <c r="C99" s="12"/>
      <c r="D99" s="12"/>
      <c r="E99" s="95">
        <f>SUM(E87:E98)</f>
        <v>18045</v>
      </c>
      <c r="F99" s="12"/>
      <c r="G99" s="95">
        <f>SUM(G87:G98)</f>
        <v>13313</v>
      </c>
      <c r="H99" s="12"/>
      <c r="I99" s="95">
        <f>SUM(I87:I98)</f>
        <v>18045</v>
      </c>
      <c r="J99" s="22"/>
      <c r="K99" s="95">
        <f>SUM(K87:K98)</f>
        <v>13313</v>
      </c>
    </row>
    <row r="100" spans="1:11" ht="19.8" customHeight="1">
      <c r="A100" s="21" t="s">
        <v>102</v>
      </c>
      <c r="B100" s="21"/>
      <c r="C100" s="12"/>
      <c r="D100" s="12"/>
      <c r="E100" s="86">
        <v>0</v>
      </c>
      <c r="F100" s="12"/>
      <c r="G100" s="22">
        <v>551</v>
      </c>
      <c r="H100" s="12"/>
      <c r="I100" s="86">
        <v>0</v>
      </c>
      <c r="J100" s="22"/>
      <c r="K100" s="22">
        <v>551</v>
      </c>
    </row>
    <row r="101" spans="1:11" ht="19.8" customHeight="1">
      <c r="A101" s="21" t="s">
        <v>76</v>
      </c>
      <c r="B101" s="19"/>
      <c r="C101" s="12"/>
      <c r="D101" s="12"/>
      <c r="E101" s="22">
        <v>-333</v>
      </c>
      <c r="F101" s="12"/>
      <c r="G101" s="22">
        <v>-315</v>
      </c>
      <c r="H101" s="12"/>
      <c r="I101" s="22">
        <v>-333</v>
      </c>
      <c r="J101" s="22"/>
      <c r="K101" s="22">
        <v>-315</v>
      </c>
    </row>
    <row r="102" spans="1:11" ht="19.8" customHeight="1">
      <c r="A102" s="10" t="s">
        <v>123</v>
      </c>
      <c r="B102" s="21"/>
      <c r="C102" s="46"/>
      <c r="D102" s="12"/>
      <c r="E102" s="26">
        <f>SUM(E99:E101)</f>
        <v>17712</v>
      </c>
      <c r="F102" s="12"/>
      <c r="G102" s="26">
        <f>SUM(G99:G101)</f>
        <v>13549</v>
      </c>
      <c r="H102" s="12"/>
      <c r="I102" s="26">
        <f>SUM(I99:I101)</f>
        <v>17712</v>
      </c>
      <c r="J102" s="27"/>
      <c r="K102" s="26">
        <f>SUM(K99:K101)</f>
        <v>13549</v>
      </c>
    </row>
    <row r="103" spans="1:11" ht="19.8" customHeight="1"/>
    <row r="104" spans="1:11" ht="21.6" customHeight="1">
      <c r="A104" s="99">
        <v>9</v>
      </c>
      <c r="B104" s="99"/>
      <c r="C104" s="99"/>
      <c r="D104" s="99"/>
      <c r="E104" s="99"/>
      <c r="F104" s="99"/>
      <c r="G104" s="99"/>
      <c r="H104" s="99"/>
      <c r="I104" s="99"/>
      <c r="J104" s="99"/>
      <c r="K104" s="99"/>
    </row>
    <row r="105" spans="1:11" ht="21.6" customHeight="1">
      <c r="A105" s="100" t="s">
        <v>0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</row>
    <row r="106" spans="1:11" ht="21.6" customHeight="1">
      <c r="A106" s="100" t="s">
        <v>108</v>
      </c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</row>
    <row r="107" spans="1:11" ht="21.6" customHeight="1">
      <c r="A107" s="100" t="s">
        <v>137</v>
      </c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</row>
    <row r="108" spans="1:11" ht="21.6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40" t="s">
        <v>2</v>
      </c>
    </row>
    <row r="109" spans="1:11" ht="21.6" customHeight="1">
      <c r="A109" s="2"/>
      <c r="B109" s="2"/>
      <c r="C109" s="2"/>
      <c r="D109" s="2"/>
      <c r="E109" s="102" t="s">
        <v>3</v>
      </c>
      <c r="F109" s="102"/>
      <c r="G109" s="102"/>
      <c r="H109" s="2"/>
      <c r="I109" s="2"/>
      <c r="J109" s="2"/>
      <c r="K109" s="2"/>
    </row>
    <row r="110" spans="1:11" ht="21.6" customHeight="1">
      <c r="A110" s="2"/>
      <c r="B110" s="2"/>
      <c r="C110" s="2"/>
      <c r="D110" s="2"/>
      <c r="E110" s="98" t="s">
        <v>4</v>
      </c>
      <c r="F110" s="98"/>
      <c r="G110" s="98"/>
      <c r="H110" s="2"/>
      <c r="I110" s="98" t="s">
        <v>5</v>
      </c>
      <c r="J110" s="98"/>
      <c r="K110" s="98"/>
    </row>
    <row r="111" spans="1:11" ht="21.6" customHeight="1">
      <c r="A111" s="10"/>
      <c r="B111" s="10"/>
      <c r="C111" s="12" t="s">
        <v>10</v>
      </c>
      <c r="D111" s="12"/>
      <c r="E111" s="85" t="s">
        <v>132</v>
      </c>
      <c r="F111" s="12"/>
      <c r="G111" s="85" t="s">
        <v>111</v>
      </c>
      <c r="H111" s="17"/>
      <c r="I111" s="85" t="s">
        <v>132</v>
      </c>
      <c r="J111" s="12"/>
      <c r="K111" s="85" t="s">
        <v>111</v>
      </c>
    </row>
    <row r="112" spans="1:11" ht="21.6" customHeight="1">
      <c r="A112" s="19" t="s">
        <v>77</v>
      </c>
      <c r="B112" s="10"/>
      <c r="C112" s="46"/>
      <c r="D112" s="12"/>
      <c r="E112" s="22"/>
      <c r="F112" s="12"/>
      <c r="G112" s="22"/>
      <c r="H112" s="12"/>
      <c r="I112" s="22"/>
      <c r="J112" s="22"/>
      <c r="K112" s="22"/>
    </row>
    <row r="113" spans="1:11" ht="21.6" customHeight="1">
      <c r="A113" s="21" t="s">
        <v>130</v>
      </c>
      <c r="B113" s="10"/>
      <c r="C113" s="46"/>
      <c r="D113" s="12"/>
      <c r="E113" s="96">
        <v>0</v>
      </c>
      <c r="F113" s="12"/>
      <c r="G113" s="33">
        <v>901</v>
      </c>
      <c r="H113" s="12"/>
      <c r="I113" s="96">
        <v>0</v>
      </c>
      <c r="J113" s="22"/>
      <c r="K113" s="22">
        <v>901</v>
      </c>
    </row>
    <row r="114" spans="1:11" ht="21.6" customHeight="1">
      <c r="A114" s="21" t="s">
        <v>125</v>
      </c>
      <c r="B114" s="10"/>
      <c r="C114" s="46"/>
      <c r="D114" s="12"/>
      <c r="E114" s="23">
        <v>8184</v>
      </c>
      <c r="F114" s="12"/>
      <c r="G114" s="22">
        <v>13640</v>
      </c>
      <c r="H114" s="12"/>
      <c r="I114" s="23">
        <v>8184</v>
      </c>
      <c r="J114" s="22"/>
      <c r="K114" s="22">
        <v>13640</v>
      </c>
    </row>
    <row r="115" spans="1:11" ht="21.6" customHeight="1">
      <c r="A115" s="21" t="s">
        <v>78</v>
      </c>
      <c r="B115" s="10"/>
      <c r="C115" s="12"/>
      <c r="D115" s="12"/>
      <c r="E115" s="23">
        <v>-28334</v>
      </c>
      <c r="F115" s="12"/>
      <c r="G115" s="22">
        <v>-1800</v>
      </c>
      <c r="H115" s="12"/>
      <c r="I115" s="23">
        <v>-28334</v>
      </c>
      <c r="J115" s="22"/>
      <c r="K115" s="22">
        <v>-1800</v>
      </c>
    </row>
    <row r="116" spans="1:11" ht="21.6" customHeight="1">
      <c r="A116" s="21" t="s">
        <v>109</v>
      </c>
      <c r="B116" s="10"/>
      <c r="C116" s="12"/>
      <c r="D116" s="12"/>
      <c r="E116" s="33">
        <v>257</v>
      </c>
      <c r="F116" s="12"/>
      <c r="G116" s="33">
        <v>446</v>
      </c>
      <c r="H116" s="12"/>
      <c r="I116" s="33">
        <v>257</v>
      </c>
      <c r="J116" s="22"/>
      <c r="K116" s="33">
        <v>446</v>
      </c>
    </row>
    <row r="117" spans="1:11" ht="21.6" customHeight="1">
      <c r="A117" s="21" t="s">
        <v>146</v>
      </c>
      <c r="B117" s="10"/>
      <c r="C117" s="12"/>
      <c r="D117" s="12"/>
      <c r="E117" s="23">
        <v>26</v>
      </c>
      <c r="F117" s="12"/>
      <c r="G117" s="33">
        <v>6</v>
      </c>
      <c r="H117" s="12"/>
      <c r="I117" s="23">
        <v>26</v>
      </c>
      <c r="J117" s="22"/>
      <c r="K117" s="33">
        <v>6</v>
      </c>
    </row>
    <row r="118" spans="1:11" ht="21.6" customHeight="1">
      <c r="A118" s="10" t="s">
        <v>148</v>
      </c>
      <c r="B118" s="21"/>
      <c r="C118" s="12"/>
      <c r="D118" s="12"/>
      <c r="E118" s="26">
        <f>SUM(E113:E117)</f>
        <v>-19867</v>
      </c>
      <c r="F118" s="12"/>
      <c r="G118" s="26">
        <f>SUM(G113:G117)</f>
        <v>13193</v>
      </c>
      <c r="H118" s="12"/>
      <c r="I118" s="26">
        <f>SUM(I113:I117)</f>
        <v>-19867</v>
      </c>
      <c r="J118" s="27"/>
      <c r="K118" s="26">
        <f>SUM(K113:K117)</f>
        <v>13193</v>
      </c>
    </row>
    <row r="119" spans="1:11" ht="21.6" customHeight="1">
      <c r="A119" s="19" t="s">
        <v>79</v>
      </c>
      <c r="B119" s="42"/>
      <c r="C119" s="42"/>
      <c r="D119" s="42"/>
      <c r="E119" s="42"/>
      <c r="F119" s="42"/>
      <c r="G119" s="42"/>
      <c r="H119" s="42"/>
      <c r="I119" s="42"/>
      <c r="J119" s="42"/>
      <c r="K119" s="42"/>
    </row>
    <row r="120" spans="1:11" ht="21.6" customHeight="1">
      <c r="A120" s="21" t="s">
        <v>110</v>
      </c>
      <c r="B120" s="42"/>
      <c r="C120" s="42"/>
      <c r="D120" s="42"/>
      <c r="E120" s="22"/>
      <c r="F120" s="42"/>
      <c r="G120" s="22"/>
      <c r="H120" s="42"/>
      <c r="I120" s="22"/>
      <c r="J120" s="22"/>
      <c r="K120" s="22"/>
    </row>
    <row r="121" spans="1:11" ht="21.6" customHeight="1">
      <c r="A121" s="21" t="s">
        <v>80</v>
      </c>
      <c r="B121" s="42"/>
      <c r="C121" s="42"/>
      <c r="D121" s="42"/>
      <c r="E121" s="33">
        <v>-21500</v>
      </c>
      <c r="F121" s="48"/>
      <c r="G121" s="33">
        <v>-1700</v>
      </c>
      <c r="H121" s="48"/>
      <c r="I121" s="33">
        <v>-21500</v>
      </c>
      <c r="J121" s="23"/>
      <c r="K121" s="33">
        <v>-1700</v>
      </c>
    </row>
    <row r="122" spans="1:11" ht="21.6" customHeight="1">
      <c r="A122" s="21" t="s">
        <v>141</v>
      </c>
      <c r="B122" s="42"/>
      <c r="C122" s="42"/>
      <c r="D122" s="42"/>
      <c r="E122" s="33">
        <v>32000</v>
      </c>
      <c r="F122" s="48"/>
      <c r="G122" s="33">
        <v>0</v>
      </c>
      <c r="H122" s="48"/>
      <c r="I122" s="33">
        <v>32000</v>
      </c>
      <c r="J122" s="23"/>
      <c r="K122" s="33">
        <v>0</v>
      </c>
    </row>
    <row r="123" spans="1:11" ht="21.6" customHeight="1">
      <c r="A123" s="21" t="s">
        <v>81</v>
      </c>
      <c r="B123" s="10"/>
      <c r="C123" s="12"/>
      <c r="D123" s="20"/>
      <c r="E123" s="23">
        <v>-4706</v>
      </c>
      <c r="F123" s="75"/>
      <c r="G123" s="23">
        <v>-24706</v>
      </c>
      <c r="H123" s="75"/>
      <c r="I123" s="23">
        <v>-4706</v>
      </c>
      <c r="J123" s="23"/>
      <c r="K123" s="23">
        <v>-24706</v>
      </c>
    </row>
    <row r="124" spans="1:11" ht="20.55" customHeight="1">
      <c r="A124" s="21" t="s">
        <v>82</v>
      </c>
      <c r="B124" s="42"/>
      <c r="C124" s="42"/>
      <c r="D124" s="42"/>
      <c r="E124" s="23">
        <v>-727</v>
      </c>
      <c r="F124" s="48"/>
      <c r="G124" s="23">
        <v>-887</v>
      </c>
      <c r="H124" s="48"/>
      <c r="I124" s="23">
        <v>-727</v>
      </c>
      <c r="J124" s="23"/>
      <c r="K124" s="23">
        <v>-887</v>
      </c>
    </row>
    <row r="125" spans="1:11" ht="20.55" customHeight="1">
      <c r="A125" s="21" t="s">
        <v>149</v>
      </c>
      <c r="B125" s="42"/>
      <c r="C125" s="42"/>
      <c r="D125" s="42"/>
      <c r="E125" s="23">
        <v>-517</v>
      </c>
      <c r="F125" s="48"/>
      <c r="G125" s="23">
        <v>-924</v>
      </c>
      <c r="H125" s="48"/>
      <c r="I125" s="23">
        <v>-517</v>
      </c>
      <c r="J125" s="23"/>
      <c r="K125" s="23">
        <v>-924</v>
      </c>
    </row>
    <row r="126" spans="1:11" ht="21.6" customHeight="1">
      <c r="A126" s="10" t="s">
        <v>147</v>
      </c>
      <c r="B126" s="21"/>
      <c r="C126" s="12"/>
      <c r="D126" s="12"/>
      <c r="E126" s="76">
        <f>SUM(E119:E125)</f>
        <v>4550</v>
      </c>
      <c r="F126" s="76">
        <f t="shared" ref="F126:K126" si="0">SUM(F119:F125)</f>
        <v>0</v>
      </c>
      <c r="G126" s="76">
        <f t="shared" si="0"/>
        <v>-28217</v>
      </c>
      <c r="H126" s="76">
        <f t="shared" si="0"/>
        <v>0</v>
      </c>
      <c r="I126" s="76">
        <f t="shared" si="0"/>
        <v>4550</v>
      </c>
      <c r="J126" s="76">
        <f t="shared" si="0"/>
        <v>0</v>
      </c>
      <c r="K126" s="76">
        <f t="shared" si="0"/>
        <v>-28217</v>
      </c>
    </row>
    <row r="127" spans="1:11" ht="21.6" customHeight="1">
      <c r="A127" s="10" t="s">
        <v>150</v>
      </c>
      <c r="B127" s="21"/>
      <c r="C127" s="12"/>
      <c r="D127" s="12"/>
      <c r="E127" s="89">
        <f>E102+E118+E126</f>
        <v>2395</v>
      </c>
      <c r="F127" s="89">
        <f t="shared" ref="F127:G127" si="1">F102+F118+F126</f>
        <v>0</v>
      </c>
      <c r="G127" s="89">
        <f t="shared" si="1"/>
        <v>-1475</v>
      </c>
      <c r="H127" s="90"/>
      <c r="I127" s="89">
        <f>I102+I118+I126</f>
        <v>2395</v>
      </c>
      <c r="J127" s="89">
        <f t="shared" ref="J127:K127" si="2">J102+J118+J126</f>
        <v>0</v>
      </c>
      <c r="K127" s="89">
        <f t="shared" si="2"/>
        <v>-1475</v>
      </c>
    </row>
    <row r="128" spans="1:11" ht="21.6" customHeight="1">
      <c r="A128" s="21" t="s">
        <v>83</v>
      </c>
      <c r="B128" s="19"/>
      <c r="C128" s="12"/>
      <c r="D128" s="12"/>
      <c r="E128" s="33">
        <v>9996</v>
      </c>
      <c r="F128" s="28"/>
      <c r="G128" s="33">
        <v>11618</v>
      </c>
      <c r="H128" s="28"/>
      <c r="I128" s="33">
        <v>9996</v>
      </c>
      <c r="J128" s="23"/>
      <c r="K128" s="33">
        <v>11618</v>
      </c>
    </row>
    <row r="129" spans="1:11" ht="21.6" customHeight="1" thickBot="1">
      <c r="A129" s="10" t="s">
        <v>128</v>
      </c>
      <c r="B129" s="21"/>
      <c r="C129" s="46"/>
      <c r="D129" s="12"/>
      <c r="E129" s="91">
        <f>SUM(E127:E128)</f>
        <v>12391</v>
      </c>
      <c r="F129" s="91">
        <f t="shared" ref="F129:K129" si="3">SUM(F127:F128)</f>
        <v>0</v>
      </c>
      <c r="G129" s="91">
        <f t="shared" si="3"/>
        <v>10143</v>
      </c>
      <c r="H129" s="91">
        <f t="shared" si="3"/>
        <v>0</v>
      </c>
      <c r="I129" s="91">
        <f t="shared" si="3"/>
        <v>12391</v>
      </c>
      <c r="J129" s="91">
        <f t="shared" si="3"/>
        <v>0</v>
      </c>
      <c r="K129" s="91">
        <f t="shared" si="3"/>
        <v>10143</v>
      </c>
    </row>
    <row r="130" spans="1:11" ht="14.4" customHeight="1" thickTop="1">
      <c r="E130" s="54"/>
      <c r="F130" s="55"/>
      <c r="G130" s="55"/>
      <c r="H130" s="55"/>
      <c r="I130" s="54"/>
      <c r="J130" s="55"/>
      <c r="K130" s="54"/>
    </row>
    <row r="131" spans="1:11" ht="21.6" customHeight="1">
      <c r="A131" s="10" t="s">
        <v>84</v>
      </c>
    </row>
    <row r="132" spans="1:11" ht="21.6" customHeight="1">
      <c r="A132" s="21" t="s">
        <v>85</v>
      </c>
    </row>
    <row r="133" spans="1:11" ht="21.6" customHeight="1">
      <c r="A133" s="44" t="s">
        <v>86</v>
      </c>
      <c r="B133" s="44" t="s">
        <v>87</v>
      </c>
      <c r="E133" s="97">
        <v>11266</v>
      </c>
      <c r="G133" s="94">
        <v>270</v>
      </c>
      <c r="I133" s="97">
        <v>11266</v>
      </c>
      <c r="K133" s="94">
        <v>270</v>
      </c>
    </row>
    <row r="134" spans="1:11" ht="21.6" customHeight="1">
      <c r="B134" s="44" t="s">
        <v>129</v>
      </c>
      <c r="E134" s="97">
        <v>204</v>
      </c>
      <c r="G134" s="94">
        <v>162</v>
      </c>
      <c r="I134" s="1">
        <v>204</v>
      </c>
      <c r="K134" s="94">
        <v>162</v>
      </c>
    </row>
    <row r="135" spans="1:11" ht="21.6" customHeight="1">
      <c r="A135" s="44" t="s">
        <v>88</v>
      </c>
      <c r="B135" s="44" t="s">
        <v>89</v>
      </c>
      <c r="E135" s="33">
        <v>0</v>
      </c>
      <c r="G135" s="94">
        <v>3026</v>
      </c>
      <c r="I135" s="33">
        <v>0</v>
      </c>
      <c r="K135" s="94">
        <v>3026</v>
      </c>
    </row>
    <row r="136" spans="1:11" ht="21.6" customHeight="1">
      <c r="I136" s="33"/>
    </row>
    <row r="137" spans="1:11" ht="21.6" customHeight="1">
      <c r="I137" s="33"/>
    </row>
    <row r="138" spans="1:11" ht="21.6" customHeight="1">
      <c r="I138" s="33"/>
    </row>
    <row r="139" spans="1:11" ht="21.6" customHeight="1">
      <c r="I139" s="33"/>
    </row>
  </sheetData>
  <mergeCells count="28">
    <mergeCell ref="E110:G110"/>
    <mergeCell ref="I110:K110"/>
    <mergeCell ref="A63:K63"/>
    <mergeCell ref="A64:K64"/>
    <mergeCell ref="A65:K65"/>
    <mergeCell ref="A66:K66"/>
    <mergeCell ref="E68:G68"/>
    <mergeCell ref="E69:G69"/>
    <mergeCell ref="I69:K69"/>
    <mergeCell ref="A104:K104"/>
    <mergeCell ref="A105:K105"/>
    <mergeCell ref="A106:K106"/>
    <mergeCell ref="A107:K107"/>
    <mergeCell ref="E109:G109"/>
    <mergeCell ref="E7:G7"/>
    <mergeCell ref="I7:K7"/>
    <mergeCell ref="A1:K1"/>
    <mergeCell ref="A2:K2"/>
    <mergeCell ref="A3:K3"/>
    <mergeCell ref="A4:K4"/>
    <mergeCell ref="E6:G6"/>
    <mergeCell ref="E38:G38"/>
    <mergeCell ref="I38:K38"/>
    <mergeCell ref="A32:K32"/>
    <mergeCell ref="A33:K33"/>
    <mergeCell ref="A34:K34"/>
    <mergeCell ref="A35:K35"/>
    <mergeCell ref="E37:G37"/>
  </mergeCells>
  <pageMargins left="0.59055118110236227" right="0.11811023622047245" top="0.51181102362204722" bottom="0" header="3.937007874015748E-2" footer="0"/>
  <pageSetup paperSize="9" scale="87" fitToHeight="0" orientation="portrait" r:id="rId1"/>
  <headerFooter>
    <oddHeader xml:space="preserve">&amp;R
</oddHeader>
    <oddFooter xml:space="preserve">&amp;L&amp;"Angsana New,Regular"&amp;14The accompanying notes are an integral part of the interim financial statements.&amp;15
</oddFooter>
  </headerFooter>
  <rowBreaks count="3" manualBreakCount="3">
    <brk id="31" max="10" man="1"/>
    <brk id="62" max="10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opLeftCell="A10" zoomScaleNormal="100" workbookViewId="0">
      <selection activeCell="J13" sqref="J13"/>
    </sheetView>
  </sheetViews>
  <sheetFormatPr defaultColWidth="1.109375" defaultRowHeight="21.6" customHeight="1"/>
  <cols>
    <col min="1" max="1" width="47" style="44" customWidth="1"/>
    <col min="2" max="2" width="8.109375" style="57" customWidth="1"/>
    <col min="3" max="3" width="2.88671875" style="1" customWidth="1"/>
    <col min="4" max="4" width="14" style="1" customWidth="1"/>
    <col min="5" max="5" width="1.109375" style="1" customWidth="1"/>
    <col min="6" max="6" width="14" style="1" customWidth="1"/>
    <col min="7" max="7" width="1.109375" style="1" customWidth="1"/>
    <col min="8" max="8" width="14" style="1" customWidth="1"/>
    <col min="9" max="9" width="1.109375" style="1" customWidth="1"/>
    <col min="10" max="10" width="14" style="1" customWidth="1"/>
    <col min="11" max="11" width="1.109375" style="1" customWidth="1"/>
    <col min="12" max="12" width="17.88671875" style="1" customWidth="1"/>
    <col min="13" max="13" width="1.109375" style="1" customWidth="1"/>
    <col min="14" max="14" width="14" style="1" customWidth="1"/>
    <col min="15" max="15" width="1.109375" style="1" customWidth="1"/>
    <col min="16" max="229" width="7.109375" style="1" customWidth="1"/>
    <col min="230" max="230" width="40.88671875" style="1" customWidth="1"/>
    <col min="231" max="231" width="7" style="1" customWidth="1"/>
    <col min="232" max="232" width="1.109375" style="1" customWidth="1"/>
    <col min="233" max="233" width="8.88671875" style="1" customWidth="1"/>
    <col min="234" max="234" width="1.109375" style="1" customWidth="1"/>
    <col min="235" max="235" width="11" style="1" customWidth="1"/>
    <col min="236" max="236" width="1.109375" style="1" customWidth="1"/>
    <col min="237" max="237" width="8.88671875" style="1" customWidth="1"/>
    <col min="238" max="16384" width="1.109375" style="1"/>
  </cols>
  <sheetData>
    <row r="1" spans="1:15" ht="21.6" customHeight="1">
      <c r="A1" s="104">
        <v>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5" ht="21.6" customHeight="1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5" ht="21.6" customHeight="1">
      <c r="A3" s="105" t="s">
        <v>106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5" ht="21.6" customHeight="1">
      <c r="A4" s="105" t="s">
        <v>137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5" ht="21.6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73" t="s">
        <v>2</v>
      </c>
    </row>
    <row r="6" spans="1:15" ht="21.6" customHeight="1">
      <c r="B6" s="44"/>
      <c r="C6" s="57"/>
      <c r="E6" s="56"/>
      <c r="F6" s="58"/>
      <c r="G6" s="58"/>
      <c r="K6" s="58"/>
      <c r="L6" s="58" t="s">
        <v>90</v>
      </c>
      <c r="M6" s="59"/>
      <c r="N6" s="56"/>
      <c r="O6" s="56"/>
    </row>
    <row r="7" spans="1:15" ht="21.6" customHeight="1">
      <c r="B7" s="58"/>
      <c r="C7" s="59"/>
      <c r="D7" s="58" t="s">
        <v>91</v>
      </c>
      <c r="F7" s="58"/>
      <c r="G7" s="58"/>
      <c r="H7" s="106" t="s">
        <v>92</v>
      </c>
      <c r="I7" s="106"/>
      <c r="J7" s="106"/>
      <c r="K7" s="58"/>
      <c r="L7" s="60" t="s">
        <v>93</v>
      </c>
      <c r="N7" s="58"/>
      <c r="O7" s="58"/>
    </row>
    <row r="8" spans="1:15" ht="21.6" customHeight="1">
      <c r="B8" s="58"/>
      <c r="C8" s="59"/>
      <c r="D8" s="58" t="s">
        <v>94</v>
      </c>
      <c r="F8" s="58"/>
      <c r="G8" s="58"/>
      <c r="H8" s="58"/>
      <c r="I8" s="58"/>
      <c r="J8" s="58"/>
      <c r="K8" s="58"/>
      <c r="L8" s="58" t="s">
        <v>95</v>
      </c>
      <c r="N8" s="58"/>
      <c r="O8" s="58"/>
    </row>
    <row r="9" spans="1:15" ht="21.6" customHeight="1">
      <c r="B9" s="12"/>
      <c r="C9" s="59"/>
      <c r="D9" s="60" t="s">
        <v>96</v>
      </c>
      <c r="F9" s="60" t="s">
        <v>45</v>
      </c>
      <c r="G9" s="58"/>
      <c r="H9" s="60" t="s">
        <v>97</v>
      </c>
      <c r="I9" s="58"/>
      <c r="J9" s="60" t="s">
        <v>98</v>
      </c>
      <c r="K9" s="58"/>
      <c r="L9" s="60" t="s">
        <v>99</v>
      </c>
      <c r="N9" s="60" t="s">
        <v>51</v>
      </c>
      <c r="O9" s="58"/>
    </row>
    <row r="10" spans="1:15" ht="21.6" customHeight="1">
      <c r="A10" s="61" t="s">
        <v>100</v>
      </c>
      <c r="B10" s="59"/>
      <c r="C10" s="58"/>
      <c r="D10" s="62">
        <v>176243</v>
      </c>
      <c r="E10" s="63"/>
      <c r="F10" s="62">
        <v>125668</v>
      </c>
      <c r="G10" s="63"/>
      <c r="H10" s="62">
        <v>15431</v>
      </c>
      <c r="I10" s="63"/>
      <c r="J10" s="62">
        <v>-54096</v>
      </c>
      <c r="K10" s="63"/>
      <c r="L10" s="62">
        <v>913450</v>
      </c>
      <c r="M10" s="65"/>
      <c r="N10" s="62">
        <f>SUM(D10:L10)</f>
        <v>1176696</v>
      </c>
      <c r="O10" s="65"/>
    </row>
    <row r="11" spans="1:15" ht="21.6" customHeight="1">
      <c r="A11" s="44" t="s">
        <v>119</v>
      </c>
      <c r="B11" s="59"/>
      <c r="C11" s="56"/>
      <c r="D11" s="71"/>
      <c r="E11" s="63"/>
      <c r="F11" s="71"/>
      <c r="G11" s="63"/>
      <c r="H11" s="70"/>
      <c r="I11" s="63"/>
      <c r="J11" s="70"/>
      <c r="K11" s="69"/>
      <c r="L11" s="71"/>
      <c r="M11" s="45"/>
      <c r="N11" s="62"/>
      <c r="O11" s="65"/>
    </row>
    <row r="12" spans="1:15" s="50" customFormat="1" ht="21.6" customHeight="1">
      <c r="A12" s="44" t="s">
        <v>144</v>
      </c>
      <c r="B12" s="67"/>
      <c r="C12" s="68"/>
      <c r="D12" s="33">
        <v>0</v>
      </c>
      <c r="E12" s="69"/>
      <c r="F12" s="33">
        <v>0</v>
      </c>
      <c r="G12" s="69"/>
      <c r="H12" s="33">
        <v>0</v>
      </c>
      <c r="I12" s="69"/>
      <c r="J12" s="33">
        <v>9302</v>
      </c>
      <c r="K12" s="69"/>
      <c r="L12" s="33">
        <v>0</v>
      </c>
      <c r="M12" s="70"/>
      <c r="N12" s="70">
        <f t="shared" ref="N12:N13" si="0">SUM(D12:L12)</f>
        <v>9302</v>
      </c>
      <c r="O12" s="69"/>
    </row>
    <row r="13" spans="1:15" s="50" customFormat="1" ht="21.6" customHeight="1">
      <c r="A13" s="44" t="s">
        <v>145</v>
      </c>
      <c r="B13" s="67"/>
      <c r="C13" s="68"/>
      <c r="D13" s="33">
        <v>0</v>
      </c>
      <c r="E13" s="69"/>
      <c r="F13" s="33">
        <v>0</v>
      </c>
      <c r="G13" s="69"/>
      <c r="H13" s="33">
        <v>0</v>
      </c>
      <c r="I13" s="69"/>
      <c r="J13" s="33">
        <v>0</v>
      </c>
      <c r="K13" s="69"/>
      <c r="L13" s="33">
        <v>0</v>
      </c>
      <c r="M13" s="70"/>
      <c r="N13" s="33">
        <f t="shared" si="0"/>
        <v>0</v>
      </c>
      <c r="O13" s="69"/>
    </row>
    <row r="14" spans="1:15" ht="21.6" customHeight="1" thickBot="1">
      <c r="A14" s="61" t="s">
        <v>112</v>
      </c>
      <c r="B14" s="59"/>
      <c r="C14" s="56"/>
      <c r="D14" s="72">
        <f>SUM(D10:D13)</f>
        <v>176243</v>
      </c>
      <c r="E14" s="63"/>
      <c r="F14" s="72">
        <f t="shared" ref="F14:N14" si="1">SUM(F10:F13)</f>
        <v>125668</v>
      </c>
      <c r="G14" s="63"/>
      <c r="H14" s="72">
        <f t="shared" si="1"/>
        <v>15431</v>
      </c>
      <c r="I14" s="63"/>
      <c r="J14" s="72">
        <f t="shared" si="1"/>
        <v>-44794</v>
      </c>
      <c r="K14" s="63"/>
      <c r="L14" s="72">
        <f t="shared" si="1"/>
        <v>913450</v>
      </c>
      <c r="M14" s="63"/>
      <c r="N14" s="72">
        <f t="shared" si="1"/>
        <v>1185998</v>
      </c>
      <c r="O14" s="64"/>
    </row>
    <row r="15" spans="1:15" ht="21.6" customHeight="1" thickTop="1">
      <c r="A15" s="61"/>
      <c r="B15" s="59"/>
      <c r="C15" s="56"/>
      <c r="D15" s="62"/>
      <c r="E15" s="63"/>
      <c r="F15" s="62"/>
      <c r="G15" s="63"/>
      <c r="H15" s="62"/>
      <c r="I15" s="63"/>
      <c r="J15" s="62"/>
      <c r="K15" s="63"/>
      <c r="L15" s="62"/>
      <c r="M15" s="63"/>
      <c r="N15" s="62"/>
      <c r="O15" s="64"/>
    </row>
    <row r="16" spans="1:15" ht="21.6" customHeight="1">
      <c r="A16" s="61" t="s">
        <v>138</v>
      </c>
      <c r="B16" s="59"/>
      <c r="C16" s="58"/>
      <c r="D16" s="62">
        <v>176243</v>
      </c>
      <c r="E16" s="63"/>
      <c r="F16" s="62">
        <v>125668</v>
      </c>
      <c r="G16" s="63"/>
      <c r="H16" s="62">
        <v>15431</v>
      </c>
      <c r="I16" s="63"/>
      <c r="J16" s="62">
        <v>-28027</v>
      </c>
      <c r="K16" s="63"/>
      <c r="L16" s="62">
        <v>913450</v>
      </c>
      <c r="M16" s="65"/>
      <c r="N16" s="62">
        <f>SUM(D16:L16)</f>
        <v>1202765</v>
      </c>
      <c r="O16" s="65"/>
    </row>
    <row r="17" spans="1:15" ht="21.6" customHeight="1">
      <c r="A17" s="44" t="s">
        <v>119</v>
      </c>
      <c r="B17" s="59"/>
      <c r="C17" s="56"/>
      <c r="D17" s="71"/>
      <c r="E17" s="63"/>
      <c r="F17" s="71"/>
      <c r="G17" s="63"/>
      <c r="H17" s="70"/>
      <c r="I17" s="63"/>
      <c r="J17" s="70"/>
      <c r="K17" s="69"/>
      <c r="L17" s="71"/>
      <c r="M17" s="45"/>
      <c r="N17" s="70"/>
      <c r="O17" s="65"/>
    </row>
    <row r="18" spans="1:15" s="50" customFormat="1" ht="21.6" customHeight="1">
      <c r="A18" s="44" t="s">
        <v>144</v>
      </c>
      <c r="B18" s="67"/>
      <c r="C18" s="68"/>
      <c r="D18" s="33">
        <v>0</v>
      </c>
      <c r="E18" s="69"/>
      <c r="F18" s="33">
        <v>0</v>
      </c>
      <c r="G18" s="69"/>
      <c r="H18" s="33">
        <v>0</v>
      </c>
      <c r="I18" s="69"/>
      <c r="J18" s="33">
        <v>16135</v>
      </c>
      <c r="K18" s="69"/>
      <c r="L18" s="33">
        <v>0</v>
      </c>
      <c r="M18" s="70"/>
      <c r="N18" s="70">
        <f>SUM(D18:L18)</f>
        <v>16135</v>
      </c>
      <c r="O18" s="69"/>
    </row>
    <row r="19" spans="1:15" s="50" customFormat="1" ht="21.6" customHeight="1">
      <c r="A19" s="44" t="s">
        <v>145</v>
      </c>
      <c r="B19" s="67"/>
      <c r="C19" s="68"/>
      <c r="D19" s="33">
        <v>0</v>
      </c>
      <c r="E19" s="69"/>
      <c r="F19" s="33">
        <v>0</v>
      </c>
      <c r="G19" s="69"/>
      <c r="H19" s="33">
        <v>0</v>
      </c>
      <c r="I19" s="69"/>
      <c r="J19" s="33">
        <v>0</v>
      </c>
      <c r="K19" s="69"/>
      <c r="L19" s="33">
        <v>0</v>
      </c>
      <c r="M19" s="70"/>
      <c r="N19" s="33">
        <f>SUM(D19:L19)</f>
        <v>0</v>
      </c>
      <c r="O19" s="69"/>
    </row>
    <row r="20" spans="1:15" ht="21.6" customHeight="1" thickBot="1">
      <c r="A20" s="61" t="s">
        <v>139</v>
      </c>
      <c r="B20" s="59"/>
      <c r="C20" s="56"/>
      <c r="D20" s="72">
        <f>SUM(D16:D19)</f>
        <v>176243</v>
      </c>
      <c r="E20" s="63"/>
      <c r="F20" s="72">
        <f t="shared" ref="F20:N20" si="2">SUM(F16:F19)</f>
        <v>125668</v>
      </c>
      <c r="G20" s="63"/>
      <c r="H20" s="72">
        <f t="shared" si="2"/>
        <v>15431</v>
      </c>
      <c r="I20" s="63"/>
      <c r="J20" s="72">
        <f t="shared" si="2"/>
        <v>-11892</v>
      </c>
      <c r="K20" s="63"/>
      <c r="L20" s="72">
        <f t="shared" si="2"/>
        <v>913450</v>
      </c>
      <c r="M20" s="63"/>
      <c r="N20" s="72">
        <f t="shared" si="2"/>
        <v>1218900</v>
      </c>
      <c r="O20" s="64"/>
    </row>
    <row r="21" spans="1:15" ht="21.6" customHeight="1" thickTop="1"/>
    <row r="22" spans="1:15" ht="21.6" customHeight="1">
      <c r="D22" s="45"/>
      <c r="F22" s="45"/>
      <c r="H22" s="74"/>
      <c r="J22" s="45"/>
      <c r="L22" s="45"/>
      <c r="N22" s="45"/>
    </row>
  </sheetData>
  <mergeCells count="5">
    <mergeCell ref="A1:N1"/>
    <mergeCell ref="A2:N2"/>
    <mergeCell ref="A3:N3"/>
    <mergeCell ref="A4:N4"/>
    <mergeCell ref="H7:J7"/>
  </mergeCells>
  <pageMargins left="0.59055118110236227" right="0.11811023622047245" top="0.51181102362204722" bottom="0" header="3.937007874015748E-2" footer="0"/>
  <pageSetup paperSize="9" scale="91" fitToHeight="0" orientation="landscape" r:id="rId1"/>
  <headerFooter>
    <oddHeader xml:space="preserve">&amp;R
</oddHeader>
    <oddFooter xml:space="preserve">&amp;L&amp;"Angsana New,Regular"&amp;14The accompanying notes are an integral part of the interim financial statements.&amp;15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0" zoomScale="60" zoomScaleNormal="60" zoomScaleSheetLayoutView="84" workbookViewId="0">
      <selection activeCell="J18" sqref="J18"/>
    </sheetView>
  </sheetViews>
  <sheetFormatPr defaultColWidth="7.109375" defaultRowHeight="21.6" customHeight="1"/>
  <cols>
    <col min="1" max="1" width="46.88671875" style="44" customWidth="1"/>
    <col min="2" max="2" width="9.109375" style="57" customWidth="1"/>
    <col min="3" max="3" width="2.109375" style="1" customWidth="1"/>
    <col min="4" max="4" width="13.88671875" style="1" customWidth="1"/>
    <col min="5" max="5" width="1.109375" style="1" customWidth="1"/>
    <col min="6" max="6" width="13.88671875" style="1" customWidth="1"/>
    <col min="7" max="7" width="1.109375" style="1" customWidth="1"/>
    <col min="8" max="8" width="13.88671875" style="1" customWidth="1"/>
    <col min="9" max="9" width="1.109375" style="1" customWidth="1"/>
    <col min="10" max="10" width="13.88671875" style="1" customWidth="1"/>
    <col min="11" max="11" width="1.109375" style="1" customWidth="1"/>
    <col min="12" max="12" width="17.88671875" style="1" customWidth="1"/>
    <col min="13" max="13" width="1.109375" style="1" customWidth="1"/>
    <col min="14" max="14" width="13.88671875" style="1" customWidth="1"/>
    <col min="15" max="15" width="1.109375" style="1" customWidth="1"/>
    <col min="16" max="222" width="7.109375" style="1"/>
    <col min="223" max="223" width="40.88671875" style="1" customWidth="1"/>
    <col min="224" max="224" width="7" style="1" customWidth="1"/>
    <col min="225" max="225" width="1.109375" style="1" customWidth="1"/>
    <col min="226" max="226" width="8.88671875" style="1" customWidth="1"/>
    <col min="227" max="227" width="1.109375" style="1" customWidth="1"/>
    <col min="228" max="228" width="11" style="1" customWidth="1"/>
    <col min="229" max="229" width="1.109375" style="1" customWidth="1"/>
    <col min="230" max="230" width="8.88671875" style="1" customWidth="1"/>
    <col min="231" max="231" width="1.109375" style="1" customWidth="1"/>
    <col min="232" max="232" width="9.109375" style="1" customWidth="1"/>
    <col min="233" max="233" width="1.109375" style="1" customWidth="1"/>
    <col min="234" max="234" width="10.88671875" style="1" customWidth="1"/>
    <col min="235" max="235" width="1.109375" style="1" customWidth="1"/>
    <col min="236" max="236" width="8.88671875" style="1" customWidth="1"/>
    <col min="237" max="237" width="1.109375" style="1" customWidth="1"/>
    <col min="238" max="238" width="8.109375" style="1" bestFit="1" customWidth="1"/>
    <col min="239" max="239" width="9.88671875" style="1" bestFit="1" customWidth="1"/>
    <col min="240" max="16384" width="7.109375" style="1"/>
  </cols>
  <sheetData>
    <row r="1" spans="1:15" ht="21.6" customHeight="1">
      <c r="A1" s="104">
        <v>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5" ht="21.6" customHeight="1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5" ht="21.6" customHeight="1">
      <c r="A3" s="105" t="s">
        <v>107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5" ht="21.6" customHeight="1">
      <c r="A4" s="105" t="s">
        <v>137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5" ht="21.6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40" t="s">
        <v>2</v>
      </c>
    </row>
    <row r="6" spans="1:15" ht="21.6" customHeight="1">
      <c r="B6" s="44"/>
      <c r="C6" s="57"/>
      <c r="E6" s="56"/>
      <c r="F6" s="58"/>
      <c r="G6" s="58"/>
      <c r="K6" s="58"/>
      <c r="L6" s="58" t="s">
        <v>90</v>
      </c>
      <c r="M6" s="59"/>
      <c r="N6" s="56"/>
      <c r="O6" s="58"/>
    </row>
    <row r="7" spans="1:15" ht="21.6" customHeight="1">
      <c r="B7" s="58"/>
      <c r="C7" s="59"/>
      <c r="D7" s="58" t="s">
        <v>91</v>
      </c>
      <c r="F7" s="58"/>
      <c r="G7" s="58"/>
      <c r="H7" s="106" t="s">
        <v>92</v>
      </c>
      <c r="I7" s="106"/>
      <c r="J7" s="106"/>
      <c r="K7" s="58"/>
      <c r="L7" s="60" t="s">
        <v>93</v>
      </c>
      <c r="O7" s="58"/>
    </row>
    <row r="8" spans="1:15" ht="21.6" customHeight="1">
      <c r="B8" s="58"/>
      <c r="C8" s="59"/>
      <c r="D8" s="58" t="s">
        <v>94</v>
      </c>
      <c r="F8" s="58"/>
      <c r="G8" s="58"/>
      <c r="H8" s="58"/>
      <c r="I8" s="58"/>
      <c r="J8" s="58"/>
      <c r="K8" s="58"/>
      <c r="L8" s="58" t="s">
        <v>95</v>
      </c>
      <c r="N8" s="58"/>
      <c r="O8" s="58"/>
    </row>
    <row r="9" spans="1:15" ht="21.6" customHeight="1">
      <c r="B9" s="12"/>
      <c r="C9" s="59"/>
      <c r="D9" s="60" t="s">
        <v>96</v>
      </c>
      <c r="F9" s="60" t="s">
        <v>45</v>
      </c>
      <c r="G9" s="58"/>
      <c r="H9" s="60" t="s">
        <v>97</v>
      </c>
      <c r="I9" s="58"/>
      <c r="J9" s="60" t="s">
        <v>98</v>
      </c>
      <c r="K9" s="58"/>
      <c r="L9" s="60" t="s">
        <v>99</v>
      </c>
      <c r="N9" s="60" t="s">
        <v>51</v>
      </c>
      <c r="O9" s="57"/>
    </row>
    <row r="10" spans="1:15" ht="21.6" customHeight="1">
      <c r="A10" s="61" t="s">
        <v>100</v>
      </c>
      <c r="B10" s="59"/>
      <c r="C10" s="58"/>
      <c r="D10" s="62">
        <v>176243</v>
      </c>
      <c r="E10" s="63"/>
      <c r="F10" s="62">
        <v>125668</v>
      </c>
      <c r="G10" s="63"/>
      <c r="H10" s="62">
        <v>15431</v>
      </c>
      <c r="I10" s="63"/>
      <c r="J10" s="62">
        <v>-76952</v>
      </c>
      <c r="K10" s="63"/>
      <c r="L10" s="62">
        <v>913450</v>
      </c>
      <c r="M10" s="65"/>
      <c r="N10" s="62">
        <f>SUM(D10:L10)</f>
        <v>1153840</v>
      </c>
      <c r="O10" s="65"/>
    </row>
    <row r="11" spans="1:15" ht="21.6" customHeight="1">
      <c r="A11" s="44" t="s">
        <v>119</v>
      </c>
      <c r="B11" s="59"/>
      <c r="C11" s="56"/>
      <c r="D11" s="66"/>
      <c r="E11" s="65"/>
      <c r="F11" s="66"/>
      <c r="G11" s="65"/>
      <c r="H11" s="66"/>
      <c r="I11" s="65"/>
      <c r="J11" s="45"/>
      <c r="K11" s="45"/>
      <c r="L11" s="66"/>
      <c r="M11" s="45"/>
      <c r="N11" s="45"/>
      <c r="O11" s="65"/>
    </row>
    <row r="12" spans="1:15" s="50" customFormat="1" ht="21.6" customHeight="1">
      <c r="A12" s="44" t="s">
        <v>144</v>
      </c>
      <c r="B12" s="67"/>
      <c r="C12" s="68"/>
      <c r="D12" s="33">
        <v>0</v>
      </c>
      <c r="E12" s="69"/>
      <c r="F12" s="33">
        <v>0</v>
      </c>
      <c r="G12" s="69"/>
      <c r="H12" s="33">
        <v>0</v>
      </c>
      <c r="I12" s="69"/>
      <c r="J12" s="70">
        <v>19047</v>
      </c>
      <c r="K12" s="70"/>
      <c r="L12" s="33">
        <v>0</v>
      </c>
      <c r="M12" s="70"/>
      <c r="N12" s="70">
        <f>SUM(D12:L12)</f>
        <v>19047</v>
      </c>
      <c r="O12" s="69"/>
    </row>
    <row r="13" spans="1:15" s="50" customFormat="1" ht="21.6" customHeight="1">
      <c r="A13" s="44" t="s">
        <v>145</v>
      </c>
      <c r="B13" s="67"/>
      <c r="C13" s="68"/>
      <c r="D13" s="33">
        <v>0</v>
      </c>
      <c r="E13" s="69"/>
      <c r="F13" s="33">
        <v>0</v>
      </c>
      <c r="G13" s="69"/>
      <c r="H13" s="33">
        <v>0</v>
      </c>
      <c r="I13" s="69"/>
      <c r="J13" s="33">
        <v>0</v>
      </c>
      <c r="K13" s="70"/>
      <c r="L13" s="33">
        <v>0</v>
      </c>
      <c r="M13" s="70"/>
      <c r="N13" s="33">
        <f>SUM(D13:L13)</f>
        <v>0</v>
      </c>
      <c r="O13" s="69"/>
    </row>
    <row r="14" spans="1:15" ht="21.6" customHeight="1" thickBot="1">
      <c r="A14" s="61" t="s">
        <v>112</v>
      </c>
      <c r="B14" s="59"/>
      <c r="C14" s="56"/>
      <c r="D14" s="72">
        <f>SUM(D10:D13)</f>
        <v>176243</v>
      </c>
      <c r="E14" s="63"/>
      <c r="F14" s="72">
        <f>SUM(F10:F13)</f>
        <v>125668</v>
      </c>
      <c r="G14" s="63"/>
      <c r="H14" s="72">
        <f>SUM(H10:H13)</f>
        <v>15431</v>
      </c>
      <c r="I14" s="63"/>
      <c r="J14" s="72">
        <f>SUM(J10:J13)</f>
        <v>-57905</v>
      </c>
      <c r="K14" s="63"/>
      <c r="L14" s="72">
        <f>SUM(L10:L13)</f>
        <v>913450</v>
      </c>
      <c r="M14" s="63"/>
      <c r="N14" s="72">
        <f>SUM(N10:N13)</f>
        <v>1172887</v>
      </c>
      <c r="O14" s="64"/>
    </row>
    <row r="15" spans="1:15" ht="21.6" customHeight="1" thickTop="1">
      <c r="A15" s="61"/>
      <c r="B15" s="59"/>
      <c r="C15" s="56"/>
      <c r="D15" s="62"/>
      <c r="E15" s="63"/>
      <c r="F15" s="62"/>
      <c r="G15" s="63"/>
      <c r="H15" s="62"/>
      <c r="I15" s="63"/>
      <c r="J15" s="62"/>
      <c r="K15" s="63"/>
      <c r="L15" s="62"/>
      <c r="M15" s="63"/>
      <c r="N15" s="62"/>
      <c r="O15" s="64"/>
    </row>
    <row r="16" spans="1:15" ht="21.6" customHeight="1">
      <c r="A16" s="61" t="s">
        <v>138</v>
      </c>
      <c r="B16" s="59"/>
      <c r="C16" s="58"/>
      <c r="D16" s="62">
        <v>176243</v>
      </c>
      <c r="E16" s="63"/>
      <c r="F16" s="62">
        <v>125668</v>
      </c>
      <c r="G16" s="63"/>
      <c r="H16" s="62">
        <v>15431</v>
      </c>
      <c r="I16" s="63"/>
      <c r="J16" s="62">
        <v>-44817</v>
      </c>
      <c r="K16" s="63"/>
      <c r="L16" s="62">
        <v>913450</v>
      </c>
      <c r="M16" s="65"/>
      <c r="N16" s="62">
        <f>SUM(D16:L16)</f>
        <v>1185975</v>
      </c>
      <c r="O16" s="65"/>
    </row>
    <row r="17" spans="1:15" ht="21.6" customHeight="1">
      <c r="A17" s="44" t="s">
        <v>119</v>
      </c>
      <c r="B17" s="59"/>
      <c r="C17" s="56"/>
      <c r="D17" s="66"/>
      <c r="E17" s="65"/>
      <c r="F17" s="66"/>
      <c r="G17" s="65"/>
      <c r="H17" s="66"/>
      <c r="I17" s="65"/>
      <c r="J17" s="45"/>
      <c r="K17" s="45"/>
      <c r="L17" s="66"/>
      <c r="M17" s="45"/>
      <c r="N17" s="62"/>
      <c r="O17" s="65"/>
    </row>
    <row r="18" spans="1:15" s="50" customFormat="1" ht="21.6" customHeight="1">
      <c r="A18" s="44" t="s">
        <v>144</v>
      </c>
      <c r="B18" s="67"/>
      <c r="C18" s="68"/>
      <c r="D18" s="33">
        <v>0</v>
      </c>
      <c r="E18" s="69"/>
      <c r="F18" s="33">
        <v>0</v>
      </c>
      <c r="G18" s="69"/>
      <c r="H18" s="33">
        <v>0</v>
      </c>
      <c r="I18" s="69"/>
      <c r="J18" s="70">
        <v>14603</v>
      </c>
      <c r="K18" s="70"/>
      <c r="L18" s="33">
        <v>0</v>
      </c>
      <c r="M18" s="70"/>
      <c r="N18" s="70">
        <f t="shared" ref="N18:N19" si="0">SUM(D18:L18)</f>
        <v>14603</v>
      </c>
      <c r="O18" s="69"/>
    </row>
    <row r="19" spans="1:15" s="50" customFormat="1" ht="21.6" customHeight="1">
      <c r="A19" s="44" t="s">
        <v>145</v>
      </c>
      <c r="B19" s="67"/>
      <c r="C19" s="68"/>
      <c r="D19" s="33">
        <v>0</v>
      </c>
      <c r="E19" s="69"/>
      <c r="F19" s="33">
        <v>0</v>
      </c>
      <c r="G19" s="69"/>
      <c r="H19" s="33">
        <v>0</v>
      </c>
      <c r="I19" s="69"/>
      <c r="J19" s="33">
        <v>0</v>
      </c>
      <c r="K19" s="70"/>
      <c r="L19" s="33">
        <v>0</v>
      </c>
      <c r="M19" s="70"/>
      <c r="N19" s="33">
        <f t="shared" si="0"/>
        <v>0</v>
      </c>
      <c r="O19" s="69"/>
    </row>
    <row r="20" spans="1:15" ht="21.6" customHeight="1" thickBot="1">
      <c r="A20" s="61" t="s">
        <v>139</v>
      </c>
      <c r="B20" s="59"/>
      <c r="C20" s="56"/>
      <c r="D20" s="72">
        <f>SUM(D16:D19)</f>
        <v>176243</v>
      </c>
      <c r="E20" s="63"/>
      <c r="F20" s="72">
        <f>SUM(F16:F19)</f>
        <v>125668</v>
      </c>
      <c r="G20" s="63"/>
      <c r="H20" s="72">
        <f>SUM(H16:H19)</f>
        <v>15431</v>
      </c>
      <c r="I20" s="63"/>
      <c r="J20" s="72">
        <f>SUM(J16:J19)</f>
        <v>-30214</v>
      </c>
      <c r="K20" s="63"/>
      <c r="L20" s="72">
        <f>SUM(L16:L19)</f>
        <v>913450</v>
      </c>
      <c r="M20" s="63"/>
      <c r="N20" s="72">
        <f>SUM(N16:N19)</f>
        <v>1200578</v>
      </c>
      <c r="O20" s="64"/>
    </row>
    <row r="21" spans="1:15" ht="21.6" customHeight="1" thickTop="1">
      <c r="J21" s="62"/>
    </row>
    <row r="22" spans="1:15" ht="21.6" customHeight="1">
      <c r="D22" s="45"/>
      <c r="F22" s="45"/>
      <c r="H22" s="45"/>
      <c r="J22" s="45"/>
      <c r="L22" s="45"/>
      <c r="N22" s="45"/>
    </row>
  </sheetData>
  <mergeCells count="5">
    <mergeCell ref="A1:N1"/>
    <mergeCell ref="A2:N2"/>
    <mergeCell ref="A3:N3"/>
    <mergeCell ref="A4:N4"/>
    <mergeCell ref="H7:J7"/>
  </mergeCells>
  <pageMargins left="0.59055118110236227" right="0.11811023622047245" top="0.51181102362204722" bottom="0" header="3.937007874015748E-2" footer="0"/>
  <pageSetup paperSize="9" scale="91" fitToHeight="0" orientation="landscape" r:id="rId1"/>
  <headerFooter>
    <oddHeader xml:space="preserve">&amp;R
</oddHeader>
    <oddFooter xml:space="preserve">&amp;L&amp;"Angsana New,Regular"&amp;14The accompanying notes are an integral part of the interim financial statements.&amp;15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</vt:lpstr>
      <vt:lpstr>CH_S</vt:lpstr>
      <vt:lpstr>CH_E!Print_Area</vt:lpstr>
      <vt:lpstr>CH_S!Print_Area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วิรัช อภิวาทธนะพงศ์</cp:lastModifiedBy>
  <cp:lastPrinted>2023-08-11T08:51:24Z</cp:lastPrinted>
  <dcterms:created xsi:type="dcterms:W3CDTF">2021-05-12T06:28:23Z</dcterms:created>
  <dcterms:modified xsi:type="dcterms:W3CDTF">2023-08-11T10:39:02Z</dcterms:modified>
</cp:coreProperties>
</file>