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defaultThemeVersion="124226"/>
  <bookViews>
    <workbookView xWindow="-110" yWindow="-110" windowWidth="19420" windowHeight="11020" firstSheet="1" activeTab="1"/>
  </bookViews>
  <sheets>
    <sheet name="NAV000" sheetId="1" state="hidden" r:id="rId1"/>
    <sheet name="BS" sheetId="33" r:id="rId2"/>
    <sheet name="3mPL" sheetId="34" r:id="rId3"/>
    <sheet name="6mPL" sheetId="29" r:id="rId4"/>
    <sheet name="CE1" sheetId="20" r:id="rId5"/>
    <sheet name="CE2" sheetId="18" r:id="rId6"/>
    <sheet name="CF" sheetId="30" r:id="rId7"/>
    <sheet name="000" sheetId="3" state="veryHidden" r:id="rId8"/>
  </sheets>
  <definedNames>
    <definedName name="_xlnm.Print_Area" localSheetId="2">'3mPL'!$A$1:$L$64</definedName>
    <definedName name="_xlnm.Print_Area" localSheetId="3">'6mPL'!$A$1:$L$68</definedName>
    <definedName name="_xlnm.Print_Area" localSheetId="1">BS!$A$1:$L$111</definedName>
    <definedName name="_xlnm.Print_Area" localSheetId="4">'CE1'!$A$1:$AD$28</definedName>
    <definedName name="_xlnm.Print_Area" localSheetId="5">'CE2'!$A$1:$T$23</definedName>
    <definedName name="_xlnm.Print_Area" localSheetId="6">CF!$A$1:$L$108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2" i="20" l="1"/>
  <c r="W25" i="20"/>
  <c r="Y25" i="20" s="1"/>
  <c r="E25" i="29"/>
  <c r="G21" i="34"/>
  <c r="G19" i="34"/>
  <c r="G20" i="29"/>
  <c r="G20" i="34"/>
  <c r="G22" i="29"/>
  <c r="O20" i="18"/>
  <c r="Q20" i="18" s="1"/>
  <c r="M20" i="18"/>
  <c r="M21" i="18" s="1"/>
  <c r="I20" i="18"/>
  <c r="I21" i="18" s="1"/>
  <c r="G20" i="18"/>
  <c r="G21" i="18" s="1"/>
  <c r="E20" i="18"/>
  <c r="E21" i="18" s="1"/>
  <c r="Q19" i="18"/>
  <c r="Q18" i="18"/>
  <c r="K13" i="18"/>
  <c r="O14" i="18"/>
  <c r="O15" i="18" s="1"/>
  <c r="M14" i="18"/>
  <c r="Q14" i="18" s="1"/>
  <c r="I14" i="18"/>
  <c r="I15" i="18" s="1"/>
  <c r="G14" i="18"/>
  <c r="G15" i="18" s="1"/>
  <c r="E14" i="18"/>
  <c r="E15" i="18" s="1"/>
  <c r="Q13" i="18"/>
  <c r="AC25" i="20" l="1"/>
  <c r="O21" i="18"/>
  <c r="Q21" i="18" s="1"/>
  <c r="S13" i="18"/>
  <c r="M15" i="18"/>
  <c r="Q15" i="18" s="1"/>
  <c r="K14" i="18"/>
  <c r="K15" i="18" s="1"/>
  <c r="S15" i="18" s="1"/>
  <c r="AA16" i="20"/>
  <c r="AA17" i="20" s="1"/>
  <c r="AA18" i="20" s="1"/>
  <c r="U17" i="20"/>
  <c r="U18" i="20" s="1"/>
  <c r="S17" i="20"/>
  <c r="S18" i="20" s="1"/>
  <c r="Q17" i="20"/>
  <c r="Q18" i="20" s="1"/>
  <c r="O17" i="20"/>
  <c r="O18" i="20" s="1"/>
  <c r="M17" i="20"/>
  <c r="M18" i="20" s="1"/>
  <c r="K17" i="20"/>
  <c r="K18" i="20" s="1"/>
  <c r="G17" i="20"/>
  <c r="G18" i="20" s="1"/>
  <c r="E17" i="20"/>
  <c r="E18" i="20" s="1"/>
  <c r="C17" i="20"/>
  <c r="C18" i="20" s="1"/>
  <c r="W16" i="20"/>
  <c r="AA22" i="20"/>
  <c r="AA21" i="20"/>
  <c r="S23" i="20"/>
  <c r="S26" i="20" s="1"/>
  <c r="Q23" i="20"/>
  <c r="Q26" i="20" s="1"/>
  <c r="O23" i="20"/>
  <c r="O26" i="20" s="1"/>
  <c r="M23" i="20"/>
  <c r="M26" i="20" s="1"/>
  <c r="K23" i="20"/>
  <c r="K26" i="20" s="1"/>
  <c r="G23" i="20"/>
  <c r="G26" i="20" s="1"/>
  <c r="E23" i="20"/>
  <c r="E26" i="20" s="1"/>
  <c r="C23" i="20"/>
  <c r="C26" i="20" s="1"/>
  <c r="U23" i="20"/>
  <c r="U26" i="20" s="1"/>
  <c r="W21" i="20"/>
  <c r="K42" i="29"/>
  <c r="I42" i="29"/>
  <c r="K19" i="18" s="1"/>
  <c r="S19" i="18" s="1"/>
  <c r="G42" i="29"/>
  <c r="E42" i="29"/>
  <c r="K38" i="34"/>
  <c r="I38" i="34"/>
  <c r="G38" i="34"/>
  <c r="E38" i="34"/>
  <c r="W22" i="20" l="1"/>
  <c r="Y22" i="20" s="1"/>
  <c r="AC22" i="20" s="1"/>
  <c r="W18" i="20"/>
  <c r="S14" i="18"/>
  <c r="W17" i="20"/>
  <c r="AA23" i="20"/>
  <c r="AA26" i="20" s="1"/>
  <c r="W23" i="20"/>
  <c r="W20" i="20" l="1"/>
  <c r="W26" i="20" s="1"/>
  <c r="H76" i="33"/>
  <c r="L76" i="33"/>
  <c r="J76" i="33"/>
  <c r="F76" i="33"/>
  <c r="K83" i="30" l="1"/>
  <c r="G83" i="30"/>
  <c r="K70" i="30"/>
  <c r="G70" i="30"/>
  <c r="G57" i="34"/>
  <c r="G52" i="34"/>
  <c r="K30" i="34"/>
  <c r="K28" i="34"/>
  <c r="K27" i="34"/>
  <c r="K26" i="34"/>
  <c r="G30" i="34"/>
  <c r="G28" i="34"/>
  <c r="G27" i="34"/>
  <c r="G26" i="34"/>
  <c r="K23" i="34"/>
  <c r="K22" i="34"/>
  <c r="K21" i="34"/>
  <c r="K20" i="34"/>
  <c r="K19" i="34"/>
  <c r="K15" i="34"/>
  <c r="K14" i="34"/>
  <c r="K13" i="34"/>
  <c r="K12" i="34"/>
  <c r="K10" i="34"/>
  <c r="G23" i="34"/>
  <c r="G22" i="34"/>
  <c r="G15" i="34"/>
  <c r="G14" i="34"/>
  <c r="G13" i="34"/>
  <c r="G12" i="34"/>
  <c r="G10" i="34"/>
  <c r="K25" i="29"/>
  <c r="G25" i="29"/>
  <c r="K17" i="29"/>
  <c r="K18" i="29" s="1"/>
  <c r="G17" i="29"/>
  <c r="G18" i="29" s="1"/>
  <c r="I83" i="30"/>
  <c r="E83" i="30"/>
  <c r="G26" i="29" l="1"/>
  <c r="G30" i="29" s="1"/>
  <c r="G9" i="30" s="1"/>
  <c r="K16" i="34"/>
  <c r="K26" i="29"/>
  <c r="K30" i="29" s="1"/>
  <c r="K17" i="34"/>
  <c r="G16" i="34"/>
  <c r="G17" i="34" s="1"/>
  <c r="K24" i="34"/>
  <c r="G24" i="34"/>
  <c r="I24" i="34"/>
  <c r="E24" i="34"/>
  <c r="K32" i="29" l="1"/>
  <c r="K9" i="30"/>
  <c r="G25" i="34"/>
  <c r="G29" i="34" s="1"/>
  <c r="G31" i="34" s="1"/>
  <c r="G53" i="34" s="1"/>
  <c r="G51" i="34" s="1"/>
  <c r="G62" i="34" s="1"/>
  <c r="I25" i="34"/>
  <c r="I29" i="34" s="1"/>
  <c r="I31" i="34" s="1"/>
  <c r="I51" i="34" s="1"/>
  <c r="I62" i="34" s="1"/>
  <c r="K25" i="34"/>
  <c r="E25" i="34"/>
  <c r="E29" i="34" s="1"/>
  <c r="E31" i="34" s="1"/>
  <c r="E53" i="34" s="1"/>
  <c r="E51" i="34" s="1"/>
  <c r="E62" i="34" s="1"/>
  <c r="G40" i="34" l="1"/>
  <c r="G58" i="34" s="1"/>
  <c r="G56" i="34" s="1"/>
  <c r="K29" i="34"/>
  <c r="K31" i="34" s="1"/>
  <c r="K40" i="34" s="1"/>
  <c r="K56" i="34" s="1"/>
  <c r="I40" i="34"/>
  <c r="I56" i="34" s="1"/>
  <c r="E40" i="34"/>
  <c r="E58" i="34" s="1"/>
  <c r="E56" i="34" s="1"/>
  <c r="L91" i="33"/>
  <c r="H91" i="33"/>
  <c r="Q12" i="18"/>
  <c r="S12" i="18" s="1"/>
  <c r="W15" i="20"/>
  <c r="K51" i="34" l="1"/>
  <c r="K62" i="34" s="1"/>
  <c r="J91" i="33" l="1"/>
  <c r="F91" i="33"/>
  <c r="I25" i="29" l="1"/>
  <c r="I85" i="30" l="1"/>
  <c r="H102" i="33"/>
  <c r="H97" i="33"/>
  <c r="H94" i="33"/>
  <c r="H93" i="33"/>
  <c r="H98" i="33" l="1"/>
  <c r="L97" i="33" l="1"/>
  <c r="L94" i="33"/>
  <c r="L93" i="33"/>
  <c r="Q17" i="18"/>
  <c r="Y15" i="20"/>
  <c r="AC15" i="20" s="1"/>
  <c r="E85" i="30"/>
  <c r="L100" i="33" l="1"/>
  <c r="L60" i="33"/>
  <c r="J60" i="33"/>
  <c r="H60" i="33"/>
  <c r="F60" i="33"/>
  <c r="L32" i="33"/>
  <c r="J32" i="33"/>
  <c r="H32" i="33"/>
  <c r="F32" i="33"/>
  <c r="L20" i="33"/>
  <c r="J20" i="33"/>
  <c r="H20" i="33"/>
  <c r="F20" i="33"/>
  <c r="F33" i="33" l="1"/>
  <c r="H77" i="33"/>
  <c r="H33" i="33"/>
  <c r="L33" i="33"/>
  <c r="L77" i="33"/>
  <c r="J77" i="33"/>
  <c r="F77" i="33"/>
  <c r="J33" i="33"/>
  <c r="F102" i="33" l="1"/>
  <c r="H100" i="33"/>
  <c r="F94" i="33"/>
  <c r="J100" i="33"/>
  <c r="J94" i="33"/>
  <c r="J93" i="33"/>
  <c r="J97" i="33" l="1"/>
  <c r="F97" i="33"/>
  <c r="F98" i="33" s="1"/>
  <c r="F93" i="33"/>
  <c r="F100" i="33"/>
  <c r="I70" i="30" l="1"/>
  <c r="E70" i="30"/>
  <c r="I17" i="29"/>
  <c r="I18" i="29" s="1"/>
  <c r="E17" i="29"/>
  <c r="E18" i="29" s="1"/>
  <c r="E26" i="29" s="1"/>
  <c r="E30" i="29" s="1"/>
  <c r="E9" i="30" s="1"/>
  <c r="I26" i="29" l="1"/>
  <c r="I30" i="29" s="1"/>
  <c r="I9" i="30" s="1"/>
  <c r="I28" i="30" s="1"/>
  <c r="E32" i="29"/>
  <c r="E28" i="30"/>
  <c r="E46" i="30" s="1"/>
  <c r="E49" i="30" s="1"/>
  <c r="E84" i="30" s="1"/>
  <c r="E86" i="30" s="1"/>
  <c r="E87" i="30" s="1"/>
  <c r="E57" i="29" l="1"/>
  <c r="E55" i="29" s="1"/>
  <c r="I21" i="20" s="1"/>
  <c r="E44" i="29"/>
  <c r="E62" i="29" s="1"/>
  <c r="E60" i="29" s="1"/>
  <c r="I23" i="20" l="1"/>
  <c r="I26" i="20" s="1"/>
  <c r="Y21" i="20"/>
  <c r="AC21" i="20" s="1"/>
  <c r="E66" i="29"/>
  <c r="Y23" i="20" l="1"/>
  <c r="I46" i="30"/>
  <c r="I49" i="30" s="1"/>
  <c r="I84" i="30" s="1"/>
  <c r="I86" i="30" s="1"/>
  <c r="I87" i="30" s="1"/>
  <c r="AC23" i="20" l="1"/>
  <c r="G28" i="30"/>
  <c r="G46" i="30" s="1"/>
  <c r="G32" i="29"/>
  <c r="G57" i="29" s="1"/>
  <c r="G55" i="29" s="1"/>
  <c r="K28" i="30"/>
  <c r="K46" i="30" s="1"/>
  <c r="I32" i="29"/>
  <c r="G66" i="29" l="1"/>
  <c r="I16" i="20"/>
  <c r="K49" i="30"/>
  <c r="K84" i="30" s="1"/>
  <c r="K86" i="30" s="1"/>
  <c r="K87" i="30" s="1"/>
  <c r="G49" i="30"/>
  <c r="G84" i="30" s="1"/>
  <c r="G86" i="30" s="1"/>
  <c r="G87" i="30" s="1"/>
  <c r="K55" i="29"/>
  <c r="K44" i="29"/>
  <c r="K60" i="29" s="1"/>
  <c r="I55" i="29"/>
  <c r="K18" i="18" s="1"/>
  <c r="I44" i="29"/>
  <c r="I60" i="29" s="1"/>
  <c r="G44" i="29"/>
  <c r="G62" i="29" s="1"/>
  <c r="G60" i="29" s="1"/>
  <c r="S18" i="18" l="1"/>
  <c r="K20" i="18"/>
  <c r="I17" i="20"/>
  <c r="Y16" i="20"/>
  <c r="AC16" i="20" s="1"/>
  <c r="K66" i="29"/>
  <c r="I66" i="29"/>
  <c r="K21" i="18" l="1"/>
  <c r="S21" i="18" s="1"/>
  <c r="S20" i="18"/>
  <c r="I18" i="20"/>
  <c r="Y18" i="20" s="1"/>
  <c r="AC18" i="20" s="1"/>
  <c r="Y17" i="20"/>
  <c r="AC17" i="20" s="1"/>
  <c r="S16" i="18"/>
  <c r="Y20" i="20"/>
  <c r="Y26" i="20" s="1"/>
  <c r="H99" i="33"/>
  <c r="H101" i="33" s="1"/>
  <c r="H103" i="33" s="1"/>
  <c r="H104" i="33" s="1"/>
  <c r="H105" i="33" s="1"/>
  <c r="AC20" i="20" l="1"/>
  <c r="AC26" i="20" s="1"/>
  <c r="F99" i="33"/>
  <c r="F101" i="33" s="1"/>
  <c r="F103" i="33" s="1"/>
  <c r="S17" i="18" l="1"/>
  <c r="L99" i="33"/>
  <c r="L101" i="33" s="1"/>
  <c r="L103" i="33" s="1"/>
  <c r="F104" i="33"/>
  <c r="F105" i="33" s="1"/>
  <c r="AC27" i="20"/>
  <c r="L104" i="33" l="1"/>
  <c r="L105" i="33" s="1"/>
  <c r="J99" i="33"/>
  <c r="J101" i="33" s="1"/>
  <c r="J103" i="33" s="1"/>
  <c r="S22" i="18" l="1"/>
  <c r="J104" i="33"/>
  <c r="J105" i="33" s="1"/>
</calcChain>
</file>

<file path=xl/sharedStrings.xml><?xml version="1.0" encoding="utf-8"?>
<sst xmlns="http://schemas.openxmlformats.org/spreadsheetml/2006/main" count="467" uniqueCount="274">
  <si>
    <t>Retained earnings</t>
  </si>
  <si>
    <t>Capital</t>
  </si>
  <si>
    <t>Unappropriated</t>
  </si>
  <si>
    <t>share capital</t>
  </si>
  <si>
    <t>Total</t>
  </si>
  <si>
    <t>ordinary shares</t>
  </si>
  <si>
    <t>Cash flows from operating activities</t>
  </si>
  <si>
    <t xml:space="preserve">Cash flows from investing activities </t>
  </si>
  <si>
    <t xml:space="preserve">Cash flows from financing activities </t>
  </si>
  <si>
    <t>Separate financial statements</t>
  </si>
  <si>
    <t>Consolidated financial statements</t>
  </si>
  <si>
    <t>- subsidiaries</t>
  </si>
  <si>
    <t>- the Company</t>
  </si>
  <si>
    <t>fully paid-up</t>
  </si>
  <si>
    <t>Cash and cash equivalents</t>
  </si>
  <si>
    <t>Other current assets</t>
  </si>
  <si>
    <t xml:space="preserve">   Others</t>
  </si>
  <si>
    <t>Other current liabilities</t>
  </si>
  <si>
    <t>Other non-current liabilities</t>
  </si>
  <si>
    <t>Share capital</t>
  </si>
  <si>
    <t xml:space="preserve">   Appropriated</t>
  </si>
  <si>
    <t xml:space="preserve"> </t>
  </si>
  <si>
    <t>Jasmine International Public Company Limited and its subsidiaries</t>
  </si>
  <si>
    <t>Directors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</si>
  <si>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</si>
  <si>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</si>
  <si>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</si>
  <si>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</si>
  <si>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</si>
  <si>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</si>
  <si>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</si>
  <si>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</si>
  <si>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</si>
  <si>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</si>
  <si>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</si>
  <si>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</si>
  <si>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</si>
  <si>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</si>
  <si>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</si>
  <si>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</si>
  <si>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>Total other income</t>
  </si>
  <si>
    <t>Revenues</t>
  </si>
  <si>
    <t>Total revenues</t>
  </si>
  <si>
    <t>Expenses</t>
  </si>
  <si>
    <t>Total expenses</t>
  </si>
  <si>
    <t xml:space="preserve">   Depreciation and amortisation</t>
  </si>
  <si>
    <t>Operating assets decrease (increase)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</si>
  <si>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</si>
  <si>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</si>
  <si>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</si>
  <si>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</si>
  <si>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</si>
  <si>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from expired</t>
  </si>
  <si>
    <t>warrants</t>
  </si>
  <si>
    <t>Premium on</t>
  </si>
  <si>
    <t>Other non-current assets</t>
  </si>
  <si>
    <t>Total equity</t>
  </si>
  <si>
    <t>attributable to</t>
  </si>
  <si>
    <t xml:space="preserve">      Statutory reserve</t>
  </si>
  <si>
    <t>Finance cost</t>
  </si>
  <si>
    <t xml:space="preserve">   Registered</t>
  </si>
  <si>
    <t>Sales and service income</t>
  </si>
  <si>
    <t>Cost of sales and services</t>
  </si>
  <si>
    <t>Selling and servicing expenses</t>
  </si>
  <si>
    <t>Administrative expenses</t>
  </si>
  <si>
    <t xml:space="preserve">Consolidated financial statements  </t>
  </si>
  <si>
    <t>shareholding</t>
  </si>
  <si>
    <t>shares</t>
  </si>
  <si>
    <t>Proceeds from sales of equipment</t>
  </si>
  <si>
    <t>reduction</t>
  </si>
  <si>
    <t>Prepaid expenses</t>
  </si>
  <si>
    <t>Undue output tax</t>
  </si>
  <si>
    <t>Short-term loans from banks</t>
  </si>
  <si>
    <t>Provision for long-term employee benefits</t>
  </si>
  <si>
    <t xml:space="preserve">   Issued and fully paid-up</t>
  </si>
  <si>
    <t>Other components of shareholders' equity</t>
  </si>
  <si>
    <t>Non-controlling interests of the subsidiaries</t>
  </si>
  <si>
    <t>Profit or loss:</t>
  </si>
  <si>
    <t>Equity holders of the Company</t>
  </si>
  <si>
    <t>Total comprehensive income attributable to:</t>
  </si>
  <si>
    <t>Total other</t>
  </si>
  <si>
    <t>Premium</t>
  </si>
  <si>
    <t>components</t>
  </si>
  <si>
    <t>non-controlling</t>
  </si>
  <si>
    <t>shareholders'</t>
  </si>
  <si>
    <t>equity</t>
  </si>
  <si>
    <t>Acquisitions of investment properties</t>
  </si>
  <si>
    <t>Repayment of accounts payable for equipment</t>
  </si>
  <si>
    <t>Supplemental cash flow information</t>
  </si>
  <si>
    <t xml:space="preserve">   Trade and other receivables</t>
  </si>
  <si>
    <t xml:space="preserve">   Prepaid expenses</t>
  </si>
  <si>
    <t xml:space="preserve">   Trade and other payables</t>
  </si>
  <si>
    <t>Equity attributable to owners of the Company</t>
  </si>
  <si>
    <t>changes in</t>
  </si>
  <si>
    <t>Deferred tax assets</t>
  </si>
  <si>
    <t>Statement of financial position</t>
  </si>
  <si>
    <t>Statement of financial position (continued)</t>
  </si>
  <si>
    <t>Statement of comprehensive income</t>
  </si>
  <si>
    <t xml:space="preserve">Statement of changes in shareholders' equity </t>
  </si>
  <si>
    <t>Statement of changes in shareholders' equity (continued)</t>
  </si>
  <si>
    <t>in subsidiaries</t>
  </si>
  <si>
    <t>Income tax payable</t>
  </si>
  <si>
    <t>Share of profit from investments in associates</t>
  </si>
  <si>
    <t>Withholding tax deducted at source</t>
  </si>
  <si>
    <t>Withholding tax payable</t>
  </si>
  <si>
    <t xml:space="preserve">   Provision for rental assurance </t>
  </si>
  <si>
    <t>Note</t>
  </si>
  <si>
    <t xml:space="preserve">Investments in subsidiaries </t>
  </si>
  <si>
    <t xml:space="preserve">Investments in associates </t>
  </si>
  <si>
    <t>Income tax</t>
  </si>
  <si>
    <t xml:space="preserve">   Management fee income</t>
  </si>
  <si>
    <t xml:space="preserve">   Withholding tax payable</t>
  </si>
  <si>
    <t xml:space="preserve">   Advances received from customers</t>
  </si>
  <si>
    <t>Trade and other receivables</t>
  </si>
  <si>
    <t>Property, plant and equipment</t>
  </si>
  <si>
    <t>Trade and other payables</t>
  </si>
  <si>
    <t xml:space="preserve">   Long-term loans from banks</t>
  </si>
  <si>
    <t>Premium on ordinary shares</t>
  </si>
  <si>
    <t>of shareholders'</t>
  </si>
  <si>
    <t xml:space="preserve">   Accounts payable for equipment</t>
  </si>
  <si>
    <t xml:space="preserve">   Cash paid for long-term employee benefits</t>
  </si>
  <si>
    <t xml:space="preserve">   Inventories</t>
  </si>
  <si>
    <t>Statement of cash flows</t>
  </si>
  <si>
    <t>Statement of cash flows (continued)</t>
  </si>
  <si>
    <t xml:space="preserve">Provision for entry fee for laying the optical fiber cables </t>
  </si>
  <si>
    <t xml:space="preserve">Net increase (decrease) in cash and cash equivalents </t>
  </si>
  <si>
    <t xml:space="preserve">   Management and maintenance income of the OFCs</t>
  </si>
  <si>
    <t>Appropriated -</t>
  </si>
  <si>
    <t>statutory reserve</t>
  </si>
  <si>
    <t>Non-cash transactions</t>
  </si>
  <si>
    <t xml:space="preserve">   Amortisation on cost to obtain contracts</t>
  </si>
  <si>
    <t xml:space="preserve">   Cash paid for income tax</t>
  </si>
  <si>
    <t xml:space="preserve">   Cash received from withholding tax refund</t>
  </si>
  <si>
    <t>Short-term loans to subsidiaries</t>
  </si>
  <si>
    <t>Right-of-use assets</t>
  </si>
  <si>
    <t xml:space="preserve">   Accounts payable from compromise agreements</t>
  </si>
  <si>
    <t xml:space="preserve">   Lease liabilities</t>
  </si>
  <si>
    <t xml:space="preserve">Provision for expenses and rental fee relating </t>
  </si>
  <si>
    <t xml:space="preserve">  to subduct for optic fiber cables relocation</t>
  </si>
  <si>
    <t xml:space="preserve">   Unappropriated (deficit)</t>
  </si>
  <si>
    <t>Undue input tax</t>
  </si>
  <si>
    <t>Investment properties</t>
  </si>
  <si>
    <t>Current portion of long-term liabilities</t>
  </si>
  <si>
    <t xml:space="preserve">   Provision for rental assurance</t>
  </si>
  <si>
    <t>Long-term liabilities - net of current portion</t>
  </si>
  <si>
    <t>Issued and</t>
  </si>
  <si>
    <t>on ordinary</t>
  </si>
  <si>
    <t>on capital</t>
  </si>
  <si>
    <t>of subsidiary</t>
  </si>
  <si>
    <t>premium</t>
  </si>
  <si>
    <t>from share</t>
  </si>
  <si>
    <t>surplus</t>
  </si>
  <si>
    <t>Deficit from</t>
  </si>
  <si>
    <t>attributable</t>
  </si>
  <si>
    <t>the Company</t>
  </si>
  <si>
    <t>to owners of</t>
  </si>
  <si>
    <t>the subsidiaries</t>
  </si>
  <si>
    <t>interests of</t>
  </si>
  <si>
    <t>Equity</t>
  </si>
  <si>
    <t xml:space="preserve">Profit (loss) before income tax </t>
  </si>
  <si>
    <t>Profit (loss) attributable to:</t>
  </si>
  <si>
    <t xml:space="preserve">   Profit (loss) attributable to equity holders of the Company</t>
  </si>
  <si>
    <t>Profit (loss) before income tax</t>
  </si>
  <si>
    <t xml:space="preserve">   Provision for long-term employee benefits</t>
  </si>
  <si>
    <t>Losses on exchange</t>
  </si>
  <si>
    <t>Expected credit losses</t>
  </si>
  <si>
    <t xml:space="preserve">   Expected credit losses</t>
  </si>
  <si>
    <t>Account receivable - Revenue Department</t>
  </si>
  <si>
    <t xml:space="preserve">   Account receivable - Revenue Department</t>
  </si>
  <si>
    <t xml:space="preserve">   Deposits received from customers</t>
  </si>
  <si>
    <t>Deposits received from customers</t>
  </si>
  <si>
    <t>Net cash flows from (used in) investing activities</t>
  </si>
  <si>
    <t>Advances received from customers</t>
  </si>
  <si>
    <t>Earnings (loss) per share</t>
  </si>
  <si>
    <t>Basic earnings (loss) per share</t>
  </si>
  <si>
    <t xml:space="preserve">   Dividend income from associates</t>
  </si>
  <si>
    <t>Finance income</t>
  </si>
  <si>
    <t>Dividend receivable from subsidiaries</t>
  </si>
  <si>
    <t>Interest received</t>
  </si>
  <si>
    <t>Interest paid</t>
  </si>
  <si>
    <t>Payment of principal portion of lease liabilities</t>
  </si>
  <si>
    <t xml:space="preserve">   provided by (paid from) operating activities:</t>
  </si>
  <si>
    <t>Adjustments to reconcile profit (loss) before income tax to net cash</t>
  </si>
  <si>
    <t>Profit from operating activities before changes in operating assets</t>
  </si>
  <si>
    <t xml:space="preserve">   and liabilities</t>
  </si>
  <si>
    <t xml:space="preserve">   Finance income</t>
  </si>
  <si>
    <t xml:space="preserve">   Finance cost</t>
  </si>
  <si>
    <t>Increase in restricted banks deposits</t>
  </si>
  <si>
    <t>Decrease in restricted banks deposits</t>
  </si>
  <si>
    <t>Restricted bank deposits</t>
  </si>
  <si>
    <t>Restricted bank deposits redeemable within one year</t>
  </si>
  <si>
    <t>Acquisitions of intangible assets</t>
  </si>
  <si>
    <t>Cash received from dividend from associates</t>
  </si>
  <si>
    <t xml:space="preserve">   Purchases of equipment with debts</t>
  </si>
  <si>
    <t>(Unaudited but reviewed)</t>
  </si>
  <si>
    <t>(Unaudited</t>
  </si>
  <si>
    <t>(Audited)</t>
  </si>
  <si>
    <t>but reviewed)</t>
  </si>
  <si>
    <t>(Unit: Thousand Baht, except earnings (loss) per share expressed in Baht)</t>
  </si>
  <si>
    <t>(Unit: Thousand Baht)</t>
  </si>
  <si>
    <t>Profit (loss) for the period</t>
  </si>
  <si>
    <t>Other comprehensive income for the period</t>
  </si>
  <si>
    <t>Total comprehensive income for the period</t>
  </si>
  <si>
    <t>The accompanying notes are an integral part of the interim financial statements.</t>
  </si>
  <si>
    <t>Cash and cash equivalents at beginning of period</t>
  </si>
  <si>
    <t>Cash and cash equivalents at end of period</t>
  </si>
  <si>
    <t xml:space="preserve">      8,592,816,071 ordinary shares of Baht 0.5 each</t>
  </si>
  <si>
    <t xml:space="preserve">   Dividend income from associates (Note 5)</t>
  </si>
  <si>
    <t>Decrease in restricted bank deposits redeemable within one year</t>
  </si>
  <si>
    <t xml:space="preserve">   Transfer advances to short-term loans to subsidiaries</t>
  </si>
  <si>
    <t>Acquisitions of equipment</t>
  </si>
  <si>
    <t>Statement of comprehensive income (continued)</t>
  </si>
  <si>
    <t xml:space="preserve">   Provision for entry fee for laying the optical fiber cables</t>
  </si>
  <si>
    <t>Net cash flows used in financing activities</t>
  </si>
  <si>
    <t xml:space="preserve">   Share of profit from investments in associates (Note 5)</t>
  </si>
  <si>
    <t>Repayment of long-term loans from banks</t>
  </si>
  <si>
    <t>Repayment of accounts payable for compromise agreement (Note 9)</t>
  </si>
  <si>
    <t>Decrease in short-term loans</t>
  </si>
  <si>
    <t xml:space="preserve">   Long-term debentures</t>
  </si>
  <si>
    <t xml:space="preserve">   Additions to right-of-use assets and lease liabilities</t>
  </si>
  <si>
    <t>Balance as at 1 January 2022</t>
  </si>
  <si>
    <t>Surplus</t>
  </si>
  <si>
    <t>on revaluation</t>
  </si>
  <si>
    <t>of assets</t>
  </si>
  <si>
    <t>Deferred tax liabilities</t>
  </si>
  <si>
    <t xml:space="preserve">   Unrealised losses (gains) on exchange </t>
  </si>
  <si>
    <t>Cash paid for front-end fees</t>
  </si>
  <si>
    <t xml:space="preserve">   Adjustments of right-of-use assets</t>
  </si>
  <si>
    <t>Operating profit (loss)</t>
  </si>
  <si>
    <t>Balance as at 30 June 2022</t>
  </si>
  <si>
    <t>Net cash flows from operating activities</t>
  </si>
  <si>
    <t xml:space="preserve">   Cryptocurrency assets mined</t>
  </si>
  <si>
    <t xml:space="preserve">   Transfer short-term loan from banks to current portion of long-term loan</t>
  </si>
  <si>
    <t xml:space="preserve">      from bank</t>
  </si>
  <si>
    <t>For the six-month period ended 30 June 2023</t>
  </si>
  <si>
    <t>Balance as at 1 January 2023</t>
  </si>
  <si>
    <t>Balance as at 30 June 2023</t>
  </si>
  <si>
    <t>For the three-month period ended 30 June 2023</t>
  </si>
  <si>
    <t>As at 30 June 2023</t>
  </si>
  <si>
    <t>30 June 2023</t>
  </si>
  <si>
    <t>31 December 2022</t>
  </si>
  <si>
    <t>Advance payments for assets</t>
  </si>
  <si>
    <t>Short-term loans from subsidiaries</t>
  </si>
  <si>
    <t>Trade and other payables - net of current portion</t>
  </si>
  <si>
    <t>Exchange</t>
  </si>
  <si>
    <t>differences</t>
  </si>
  <si>
    <t>on translation</t>
  </si>
  <si>
    <t>of financial</t>
  </si>
  <si>
    <t>statements in</t>
  </si>
  <si>
    <t>foreign currency</t>
  </si>
  <si>
    <t xml:space="preserve">   Gains on exchange</t>
  </si>
  <si>
    <t>Other comprehensive income:</t>
  </si>
  <si>
    <t>Other comprehensive income to be reclassified</t>
  </si>
  <si>
    <t xml:space="preserve">   to profit or loss in subsequent periods</t>
  </si>
  <si>
    <t>Exchange differences on translation of financial statements</t>
  </si>
  <si>
    <t xml:space="preserve">   in foreign currency</t>
  </si>
  <si>
    <t>Other comprehensive income not to be reclassified</t>
  </si>
  <si>
    <t>Actuarial losses</t>
  </si>
  <si>
    <t>Profit for the period</t>
  </si>
  <si>
    <t>Deficit</t>
  </si>
  <si>
    <t xml:space="preserve">   Losses on impairment of cryptocurrency assets (reversal)</t>
  </si>
  <si>
    <t xml:space="preserve">   Losses on impairment of assets</t>
  </si>
  <si>
    <t>Increase (decrease) in short-term loans from banks</t>
  </si>
  <si>
    <t>Proceeds from issues of long-term debentures</t>
  </si>
  <si>
    <t>Payment of long-term debenture issuance expenses</t>
  </si>
  <si>
    <t xml:space="preserve">   Gains on sales of equipment</t>
  </si>
  <si>
    <t xml:space="preserve">Increase in shareholding in </t>
  </si>
  <si>
    <t xml:space="preserve">   a subsidiary (Note 4)</t>
  </si>
  <si>
    <t xml:space="preserve">   Realised gains on exchange</t>
  </si>
  <si>
    <t>Increase in short-term loans to subsidiaries</t>
  </si>
  <si>
    <t xml:space="preserve">   Transfer of right to receive dividend from an associate in settlement</t>
  </si>
  <si>
    <t>Acquisitions of additional shares in a subsidiary (Note 4)</t>
  </si>
  <si>
    <t xml:space="preserve">      of long-term loan from bank</t>
  </si>
  <si>
    <t xml:space="preserve">   Decrease (increase) in fair value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</si>
</sst>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\t&quot;$&quot;#,##0_);[Red]\(\t&quot;$&quot;#,##0\)"/>
    <numFmt numFmtId="196" formatCode="_(\$* #,##0.00_);_(\$* \(#,##0.00\);_(\$* \-??_);_(@_)"/>
    <numFmt numFmtId="197" formatCode="&quot;$&quot;#,##0.00;[Red]\-&quot;$&quot;#,##0.00"/>
    <numFmt numFmtId="198" formatCode="\d\ ดดด\ bb"/>
    <numFmt numFmtId="199" formatCode="0\ \ "/>
    <numFmt numFmtId="200" formatCode="#,##0\ \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_ * #,##0_ ;_ * \-#,##0_ ;_ * &quot;-&quot;_ ;_ @_ "/>
    <numFmt numFmtId="204" formatCode="_ * #,##0.00_ ;_ * \-#,##0.00_ ;_ * &quot;-&quot;??_ ;_ @_ 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&quot;\&quot;#,##0.00;[Red]&quot;\&quot;&quot;\&quot;&quot;\&quot;&quot;\&quot;&quot;\&quot;\-#,##0.00"/>
    <numFmt numFmtId="212" formatCode="&quot;Fr.&quot;\ #,##0;[Red]&quot;Fr.&quot;\ \-#,##0"/>
    <numFmt numFmtId="213" formatCode="* \(#,##0\);* #,##0_);&quot;-&quot;??_);@"/>
    <numFmt numFmtId="214" formatCode="* \(#,##0\);* #,##0_);\-??_);@"/>
    <numFmt numFmtId="215" formatCode="* #,##0_);* \(#,##0\);&quot;-&quot;??_);@"/>
    <numFmt numFmtId="216" formatCode="* #,##0_);* \(#,##0\);\-??_);@"/>
    <numFmt numFmtId="217" formatCode="_(&quot;$&quot;* #,##0.0_);_(&quot;$&quot;* \(#,##0.0\);_(&quot;$&quot;* &quot;0.0&quot;_);_(@_)"/>
    <numFmt numFmtId="218" formatCode="_([$€-2]* #,##0.00_);_([$€-2]* \(#,##0.00\);_([$€-2]* &quot;-&quot;??_)"/>
    <numFmt numFmtId="219" formatCode="_([$€-2]* #,##0.00_);_([$€-2]* \(#,##0.00\);_([$€-2]* \-??_)"/>
    <numFmt numFmtId="220" formatCode="#,###"/>
    <numFmt numFmtId="221" formatCode="0.00;0.00;\-"/>
    <numFmt numFmtId="222" formatCode="0.000000000"/>
    <numFmt numFmtId="223" formatCode="_-* #,##0\ _F_-;\-* #,##0\ _F_-;_-* &quot;-&quot;\ _F_-;_-@_-"/>
    <numFmt numFmtId="224" formatCode="_-* #,##0.00\ _F_-;\-* #,##0.00\ _F_-;_-* &quot;-&quot;??\ _F_-;_-@_-"/>
    <numFmt numFmtId="225" formatCode="#,##0\ &quot;F&quot;;[Red]\-#,##0\ &quot;F&quot;"/>
    <numFmt numFmtId="226" formatCode="#,##0.00\ &quot;F&quot;;[Red]\-#,##0.00\ &quot;F&quot;"/>
    <numFmt numFmtId="227" formatCode="_-* #,##0\ &quot;F&quot;_-;\-* #,##0\ &quot;F&quot;_-;_-* &quot;-&quot;\ &quot;F&quot;_-;_-@_-"/>
    <numFmt numFmtId="228" formatCode="_-* #,##0.00\ &quot;F&quot;_-;\-* #,##0.00\ &quot;F&quot;_-;_-* &quot;-&quot;??\ &quot;F&quot;_-;_-@_-"/>
    <numFmt numFmtId="229" formatCode="0%_);\(0%\)"/>
    <numFmt numFmtId="230" formatCode="&quot;ฃค&quot;#,##0;&quot;ฃค&quot;\-#,##0"/>
    <numFmt numFmtId="231" formatCode="0&quot;  &quot;"/>
    <numFmt numFmtId="232" formatCode="_(&quot;?&quot;* #,##0_);_(&quot;?&quot;* \(#,##0\);_(&quot;?&quot;* &quot;-&quot;_);_(@_)"/>
    <numFmt numFmtId="233" formatCode="#,##0.0_);[Red]\(#,##0.0\)"/>
    <numFmt numFmtId="234" formatCode="_-* #,##0.0000_-;\-* #,##0.0000_-;_-* &quot;-&quot;??_-;_-@_-"/>
    <numFmt numFmtId="235" formatCode="d\.m\.yy\ h:mm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0.00&quot;  &quot;"/>
  </numFmts>
  <fonts count="9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46">
    <xf numFmtId="0" fontId="0" fillId="0" borderId="0"/>
    <xf numFmtId="194" fontId="6" fillId="0" borderId="0"/>
    <xf numFmtId="192" fontId="6" fillId="0" borderId="0"/>
    <xf numFmtId="191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3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190" fontId="16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190" fontId="17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9" fontId="18" fillId="0" borderId="0"/>
    <xf numFmtId="196" fontId="7" fillId="0" borderId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197" fontId="2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2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21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19" fillId="0" borderId="0"/>
    <xf numFmtId="19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19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199" fontId="7" fillId="0" borderId="0" applyFont="0" applyFill="0" applyBorder="0" applyAlignment="0" applyProtection="0"/>
    <xf numFmtId="200" fontId="7" fillId="0" borderId="11" applyFont="0" applyFill="0" applyBorder="0" applyAlignment="0" applyProtection="0">
      <alignment horizontal="center"/>
    </xf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7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5" fillId="4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7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5" fillId="6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7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8" borderId="0" applyNumberFormat="0" applyBorder="0" applyAlignment="0" applyProtection="0"/>
    <xf numFmtId="0" fontId="24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7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6" borderId="0" applyNumberFormat="0" applyBorder="0" applyAlignment="0" applyProtection="0"/>
    <xf numFmtId="0" fontId="7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13" borderId="0" applyNumberFormat="0" applyBorder="0" applyAlignment="0" applyProtection="0"/>
    <xf numFmtId="0" fontId="7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4" borderId="0" applyNumberFormat="0" applyBorder="0" applyAlignment="0" applyProtection="0"/>
    <xf numFmtId="0" fontId="24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7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2" borderId="0" applyNumberFormat="0" applyBorder="0" applyAlignment="0" applyProtection="0"/>
    <xf numFmtId="0" fontId="26" fillId="6" borderId="0" applyNumberFormat="0" applyBorder="0" applyAlignment="0" applyProtection="0"/>
    <xf numFmtId="0" fontId="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7" borderId="0" applyNumberFormat="0" applyBorder="0" applyAlignment="0" applyProtection="0"/>
    <xf numFmtId="0" fontId="26" fillId="13" borderId="0" applyNumberFormat="0" applyBorder="0" applyAlignment="0" applyProtection="0"/>
    <xf numFmtId="0" fontId="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6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2" borderId="0" applyNumberFormat="0" applyBorder="0" applyAlignment="0" applyProtection="0"/>
    <xf numFmtId="0" fontId="26" fillId="20" borderId="0" applyNumberFormat="0" applyBorder="0" applyAlignment="0" applyProtection="0"/>
    <xf numFmtId="0" fontId="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6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6" fillId="0" borderId="0"/>
    <xf numFmtId="0" fontId="26" fillId="21" borderId="0" applyNumberFormat="0" applyBorder="0" applyAlignment="0" applyProtection="0"/>
    <xf numFmtId="0" fontId="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6" fillId="23" borderId="0" applyNumberFormat="0" applyBorder="0" applyAlignment="0" applyProtection="0"/>
    <xf numFmtId="0" fontId="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5" borderId="0" applyNumberFormat="0" applyBorder="0" applyAlignment="0" applyProtection="0"/>
    <xf numFmtId="0" fontId="26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23" borderId="0" applyNumberFormat="0" applyBorder="0" applyAlignment="0" applyProtection="0"/>
    <xf numFmtId="20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0" fontId="7" fillId="26" borderId="0"/>
    <xf numFmtId="0" fontId="29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0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7" fillId="0" borderId="0" applyFill="0" applyBorder="0" applyAlignment="0"/>
    <xf numFmtId="207" fontId="31" fillId="0" borderId="0" applyFill="0" applyBorder="0" applyAlignment="0"/>
    <xf numFmtId="207" fontId="31" fillId="0" borderId="0" applyFill="0" applyBorder="0" applyAlignment="0"/>
    <xf numFmtId="0" fontId="7" fillId="0" borderId="0" applyFill="0" applyBorder="0" applyAlignment="0"/>
    <xf numFmtId="208" fontId="31" fillId="0" borderId="0" applyFill="0" applyBorder="0" applyAlignment="0"/>
    <xf numFmtId="208" fontId="31" fillId="0" borderId="0" applyFill="0" applyBorder="0" applyAlignment="0"/>
    <xf numFmtId="0" fontId="7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0" fontId="7" fillId="0" borderId="0" applyFill="0" applyBorder="0" applyAlignment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210" fontId="31" fillId="0" borderId="0" applyFill="0" applyBorder="0" applyAlignment="0"/>
    <xf numFmtId="210" fontId="31" fillId="0" borderId="0" applyFill="0" applyBorder="0" applyAlignment="0"/>
    <xf numFmtId="0" fontId="7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7" fillId="0" borderId="0" applyFill="0" applyBorder="0" applyAlignment="0"/>
    <xf numFmtId="3" fontId="7" fillId="0" borderId="0" applyFill="0" applyBorder="0" applyProtection="0"/>
    <xf numFmtId="0" fontId="32" fillId="27" borderId="12" applyNumberFormat="0" applyAlignment="0" applyProtection="0"/>
    <xf numFmtId="0" fontId="7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4" fillId="28" borderId="12" applyNumberFormat="0" applyAlignment="0" applyProtection="0"/>
    <xf numFmtId="0" fontId="35" fillId="0" borderId="0"/>
    <xf numFmtId="0" fontId="35" fillId="0" borderId="0"/>
    <xf numFmtId="0" fontId="7" fillId="0" borderId="0"/>
    <xf numFmtId="0" fontId="36" fillId="29" borderId="13" applyNumberFormat="0" applyAlignment="0" applyProtection="0"/>
    <xf numFmtId="0" fontId="7" fillId="29" borderId="13" applyNumberFormat="0" applyAlignment="0" applyProtection="0"/>
    <xf numFmtId="0" fontId="37" fillId="29" borderId="13" applyNumberFormat="0" applyAlignment="0" applyProtection="0"/>
    <xf numFmtId="0" fontId="37" fillId="29" borderId="13" applyNumberFormat="0" applyAlignment="0" applyProtection="0"/>
    <xf numFmtId="0" fontId="38" fillId="29" borderId="13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6" fillId="0" borderId="0"/>
    <xf numFmtId="212" fontId="6" fillId="0" borderId="0"/>
    <xf numFmtId="0" fontId="7" fillId="0" borderId="0"/>
    <xf numFmtId="194" fontId="6" fillId="0" borderId="0"/>
    <xf numFmtId="194" fontId="6" fillId="0" borderId="0"/>
    <xf numFmtId="213" fontId="39" fillId="0" borderId="0" applyFill="0" applyBorder="0" applyProtection="0"/>
    <xf numFmtId="213" fontId="39" fillId="0" borderId="9" applyFill="0" applyProtection="0"/>
    <xf numFmtId="213" fontId="39" fillId="0" borderId="3" applyFill="0" applyProtection="0"/>
    <xf numFmtId="214" fontId="39" fillId="0" borderId="0" applyFill="0" applyBorder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31" fillId="0" borderId="0" applyProtection="0"/>
    <xf numFmtId="0" fontId="31" fillId="0" borderId="0" applyProtection="0"/>
    <xf numFmtId="0" fontId="7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7" fillId="0" borderId="0" applyFill="0" applyBorder="0" applyAlignment="0"/>
    <xf numFmtId="0" fontId="7" fillId="0" borderId="0" applyProtection="0"/>
    <xf numFmtId="215" fontId="39" fillId="0" borderId="0" applyFill="0" applyBorder="0" applyProtection="0"/>
    <xf numFmtId="215" fontId="39" fillId="0" borderId="9" applyFill="0" applyProtection="0"/>
    <xf numFmtId="215" fontId="39" fillId="0" borderId="3" applyFill="0" applyProtection="0"/>
    <xf numFmtId="216" fontId="39" fillId="0" borderId="0" applyFill="0" applyBorder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7" fillId="0" borderId="0" applyFill="0" applyBorder="0" applyAlignment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210" fontId="31" fillId="0" borderId="0" applyFill="0" applyBorder="0" applyAlignment="0"/>
    <xf numFmtId="210" fontId="31" fillId="0" borderId="0" applyFill="0" applyBorder="0" applyAlignment="0"/>
    <xf numFmtId="0" fontId="7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7" fillId="0" borderId="0" applyFill="0" applyBorder="0" applyAlignment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30" borderId="1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7" fillId="0" borderId="0" applyFill="0" applyBorder="0" applyAlignment="0" applyProtection="0"/>
    <xf numFmtId="0" fontId="43" fillId="0" borderId="0"/>
    <xf numFmtId="0" fontId="7" fillId="0" borderId="0">
      <alignment horizontal="left"/>
    </xf>
    <xf numFmtId="0" fontId="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31" borderId="0" applyNumberFormat="0" applyFont="0" applyBorder="0" applyAlignment="0" applyProtection="0">
      <alignment horizontal="center"/>
      <protection locked="0" hidden="1"/>
    </xf>
    <xf numFmtId="3" fontId="7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7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9" borderId="0" applyNumberFormat="0" applyBorder="0" applyAlignment="0" applyProtection="0"/>
    <xf numFmtId="0" fontId="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12" borderId="0" applyNumberFormat="0" applyBorder="0" applyAlignment="0" applyProtection="0"/>
    <xf numFmtId="38" fontId="7" fillId="2" borderId="0" applyNumberFormat="0" applyBorder="0" applyAlignment="0" applyProtection="0"/>
    <xf numFmtId="0" fontId="51" fillId="0" borderId="0">
      <alignment horizontal="left"/>
    </xf>
    <xf numFmtId="0" fontId="51" fillId="32" borderId="14"/>
    <xf numFmtId="0" fontId="51" fillId="32" borderId="14"/>
    <xf numFmtId="0" fontId="7" fillId="32" borderId="14"/>
    <xf numFmtId="0" fontId="51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52" fillId="0" borderId="15" applyNumberFormat="0" applyAlignment="0" applyProtection="0">
      <alignment horizontal="left" vertical="center"/>
    </xf>
    <xf numFmtId="0" fontId="52" fillId="0" borderId="15" applyNumberFormat="0" applyAlignment="0" applyProtection="0">
      <alignment horizontal="left" vertical="center"/>
    </xf>
    <xf numFmtId="0" fontId="7" fillId="0" borderId="15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2" fillId="0" borderId="7">
      <alignment horizontal="left" vertical="center"/>
    </xf>
    <xf numFmtId="0" fontId="7" fillId="0" borderId="7">
      <alignment horizontal="left" vertical="center"/>
    </xf>
    <xf numFmtId="0" fontId="53" fillId="33" borderId="16">
      <alignment vertical="center" wrapText="1"/>
    </xf>
    <xf numFmtId="0" fontId="54" fillId="0" borderId="17" applyNumberFormat="0" applyFill="0" applyAlignment="0" applyProtection="0"/>
    <xf numFmtId="0" fontId="7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7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7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33" borderId="16">
      <alignment vertical="center" wrapText="1"/>
    </xf>
    <xf numFmtId="0" fontId="7" fillId="33" borderId="16">
      <alignment vertical="center" wrapText="1"/>
    </xf>
    <xf numFmtId="0" fontId="63" fillId="0" borderId="0" applyProtection="0"/>
    <xf numFmtId="0" fontId="63" fillId="0" borderId="0" applyProtection="0"/>
    <xf numFmtId="0" fontId="7" fillId="0" borderId="0" applyProtection="0"/>
    <xf numFmtId="0" fontId="64" fillId="0" borderId="0" applyProtection="0"/>
    <xf numFmtId="0" fontId="64" fillId="0" borderId="0" applyProtection="0"/>
    <xf numFmtId="0" fontId="7" fillId="0" borderId="0" applyProtection="0"/>
    <xf numFmtId="0" fontId="7" fillId="0" borderId="0" applyNumberFormat="0" applyBorder="0"/>
    <xf numFmtId="0" fontId="7" fillId="0" borderId="0" applyNumberFormat="0" applyAlignment="0">
      <alignment horizontal="left"/>
    </xf>
    <xf numFmtId="10" fontId="7" fillId="3" borderId="1" applyNumberFormat="0" applyBorder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0" borderId="0" applyFill="0" applyBorder="0" applyProtection="0"/>
    <xf numFmtId="0" fontId="7" fillId="0" borderId="0" applyFill="0" applyBorder="0" applyProtection="0"/>
    <xf numFmtId="0" fontId="7" fillId="0" borderId="0" applyFill="0" applyBorder="0" applyProtection="0"/>
    <xf numFmtId="0" fontId="65" fillId="11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6" fillId="14" borderId="12" applyNumberFormat="0" applyAlignment="0" applyProtection="0"/>
    <xf numFmtId="0" fontId="65" fillId="11" borderId="12" applyNumberFormat="0" applyAlignment="0" applyProtection="0"/>
    <xf numFmtId="0" fontId="66" fillId="14" borderId="12" applyNumberFormat="0" applyAlignment="0" applyProtection="0"/>
    <xf numFmtId="0" fontId="65" fillId="11" borderId="12" applyNumberFormat="0" applyAlignment="0" applyProtection="0"/>
    <xf numFmtId="0" fontId="65" fillId="11" borderId="12" applyNumberFormat="0" applyAlignment="0" applyProtection="0"/>
    <xf numFmtId="0" fontId="65" fillId="11" borderId="12" applyNumberFormat="0" applyAlignment="0" applyProtection="0"/>
    <xf numFmtId="0" fontId="65" fillId="11" borderId="12" applyNumberFormat="0" applyAlignment="0" applyProtection="0"/>
    <xf numFmtId="0" fontId="65" fillId="11" borderId="12" applyNumberFormat="0" applyAlignment="0" applyProtection="0"/>
    <xf numFmtId="0" fontId="65" fillId="11" borderId="12" applyNumberFormat="0" applyAlignment="0" applyProtection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7" fillId="0" borderId="0" applyFill="0" applyBorder="0" applyAlignment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210" fontId="31" fillId="0" borderId="0" applyFill="0" applyBorder="0" applyAlignment="0"/>
    <xf numFmtId="210" fontId="31" fillId="0" borderId="0" applyFill="0" applyBorder="0" applyAlignment="0"/>
    <xf numFmtId="0" fontId="7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7" fillId="0" borderId="0" applyFill="0" applyBorder="0" applyAlignment="0"/>
    <xf numFmtId="0" fontId="67" fillId="0" borderId="23" applyNumberFormat="0" applyFill="0" applyAlignment="0" applyProtection="0"/>
    <xf numFmtId="0" fontId="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220" fontId="7" fillId="0" borderId="2" applyNumberFormat="0" applyFill="0" applyBorder="0" applyAlignment="0" applyProtection="0">
      <alignment horizont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71" fillId="0" borderId="25"/>
    <xf numFmtId="0" fontId="71" fillId="0" borderId="25"/>
    <xf numFmtId="0" fontId="7" fillId="0" borderId="25"/>
    <xf numFmtId="225" fontId="70" fillId="0" borderId="0" applyFont="0" applyFill="0" applyBorder="0" applyAlignment="0" applyProtection="0"/>
    <xf numFmtId="226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0" fillId="0" borderId="0" applyFont="0" applyFill="0" applyBorder="0" applyAlignment="0" applyProtection="0"/>
    <xf numFmtId="226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2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4" fillId="14" borderId="0" applyNumberFormat="0" applyBorder="0" applyAlignment="0" applyProtection="0"/>
    <xf numFmtId="37" fontId="7" fillId="0" borderId="0"/>
    <xf numFmtId="0" fontId="7" fillId="0" borderId="0"/>
    <xf numFmtId="193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" fillId="0" borderId="0"/>
    <xf numFmtId="0" fontId="25" fillId="8" borderId="26" applyNumberFormat="0" applyFont="0" applyAlignment="0" applyProtection="0"/>
    <xf numFmtId="0" fontId="7" fillId="8" borderId="26" applyNumberFormat="0" applyFont="0" applyAlignment="0" applyProtection="0"/>
    <xf numFmtId="0" fontId="7" fillId="8" borderId="26" applyNumberFormat="0" applyFont="0" applyAlignment="0" applyProtection="0"/>
    <xf numFmtId="0" fontId="40" fillId="8" borderId="26" applyNumberFormat="0" applyFont="0" applyAlignment="0" applyProtection="0"/>
    <xf numFmtId="0" fontId="75" fillId="27" borderId="27" applyNumberFormat="0" applyAlignment="0" applyProtection="0"/>
    <xf numFmtId="0" fontId="7" fillId="27" borderId="27" applyNumberFormat="0" applyAlignment="0" applyProtection="0"/>
    <xf numFmtId="0" fontId="76" fillId="27" borderId="27" applyNumberFormat="0" applyAlignment="0" applyProtection="0"/>
    <xf numFmtId="0" fontId="76" fillId="27" borderId="27" applyNumberFormat="0" applyAlignment="0" applyProtection="0"/>
    <xf numFmtId="0" fontId="77" fillId="28" borderId="27" applyNumberFormat="0" applyAlignment="0" applyProtection="0"/>
    <xf numFmtId="229" fontId="7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78" fillId="0" borderId="0" applyFont="0" applyFill="0" applyBorder="0" applyAlignment="0" applyProtection="0"/>
    <xf numFmtId="230" fontId="78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2" borderId="1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7" fillId="0" borderId="0" applyFill="0" applyBorder="0" applyAlignment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210" fontId="31" fillId="0" borderId="0" applyFill="0" applyBorder="0" applyAlignment="0"/>
    <xf numFmtId="210" fontId="31" fillId="0" borderId="0" applyFill="0" applyBorder="0" applyAlignment="0"/>
    <xf numFmtId="0" fontId="7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7" fillId="0" borderId="0" applyFill="0" applyBorder="0" applyAlignment="0"/>
    <xf numFmtId="0" fontId="7" fillId="0" borderId="0">
      <alignment horizontal="left"/>
    </xf>
    <xf numFmtId="37" fontId="7" fillId="0" borderId="0" applyFont="0" applyFill="0" applyBorder="0" applyAlignment="0" applyProtection="0"/>
    <xf numFmtId="0" fontId="39" fillId="0" borderId="0"/>
    <xf numFmtId="41" fontId="7" fillId="0" borderId="0" applyFont="0" applyFill="0" applyBorder="0" applyAlignment="0" applyProtection="0"/>
    <xf numFmtId="231" fontId="31" fillId="0" borderId="0" applyFont="0" applyFill="0" applyBorder="0" applyAlignment="0" applyProtection="0"/>
    <xf numFmtId="232" fontId="7" fillId="0" borderId="1">
      <alignment horizontal="center" vertical="center"/>
    </xf>
    <xf numFmtId="0" fontId="7" fillId="0" borderId="28" applyBorder="0">
      <alignment vertical="top"/>
      <protection locked="0"/>
    </xf>
    <xf numFmtId="232" fontId="7" fillId="0" borderId="1">
      <alignment horizontal="center" vertical="center"/>
    </xf>
    <xf numFmtId="0" fontId="7" fillId="0" borderId="28" applyBorder="0">
      <alignment vertical="top"/>
      <protection locked="0"/>
    </xf>
    <xf numFmtId="0" fontId="7" fillId="0" borderId="1">
      <alignment horizontal="center" vertical="center"/>
    </xf>
    <xf numFmtId="0" fontId="7" fillId="0" borderId="28" applyBorder="0">
      <alignment vertical="top"/>
      <protection locked="0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3" fontId="7" fillId="0" borderId="0" applyFill="0" applyBorder="0" applyProtection="0"/>
    <xf numFmtId="233" fontId="7" fillId="0" borderId="0"/>
    <xf numFmtId="233" fontId="7" fillId="0" borderId="0"/>
    <xf numFmtId="234" fontId="7" fillId="0" borderId="0"/>
    <xf numFmtId="0" fontId="39" fillId="0" borderId="0"/>
    <xf numFmtId="0" fontId="7" fillId="0" borderId="0"/>
    <xf numFmtId="0" fontId="7" fillId="0" borderId="0"/>
    <xf numFmtId="3" fontId="7" fillId="0" borderId="0" applyNumberFormat="0" applyAlignment="0">
      <alignment horizontal="right"/>
    </xf>
    <xf numFmtId="0" fontId="71" fillId="0" borderId="0"/>
    <xf numFmtId="0" fontId="71" fillId="0" borderId="0"/>
    <xf numFmtId="0" fontId="7" fillId="0" borderId="0"/>
    <xf numFmtId="220" fontId="7" fillId="0" borderId="2" applyNumberFormat="0" applyFill="0" applyBorder="0" applyAlignment="0" applyProtection="0">
      <alignment horizontal="center"/>
    </xf>
    <xf numFmtId="3" fontId="7" fillId="0" borderId="1" applyNumberFormat="0" applyFont="0" applyFill="0" applyAlignment="0" applyProtection="0">
      <alignment vertical="center"/>
    </xf>
    <xf numFmtId="0" fontId="7" fillId="0" borderId="0"/>
    <xf numFmtId="49" fontId="25" fillId="0" borderId="0" applyFill="0" applyBorder="0" applyAlignment="0"/>
    <xf numFmtId="49" fontId="25" fillId="0" borderId="0" applyFill="0" applyBorder="0" applyAlignment="0"/>
    <xf numFmtId="49" fontId="7" fillId="0" borderId="0" applyFill="0" applyBorder="0" applyAlignment="0"/>
    <xf numFmtId="235" fontId="31" fillId="0" borderId="0" applyFill="0" applyBorder="0" applyAlignment="0"/>
    <xf numFmtId="235" fontId="31" fillId="0" borderId="0" applyFill="0" applyBorder="0" applyAlignment="0"/>
    <xf numFmtId="0" fontId="7" fillId="0" borderId="0" applyFill="0" applyBorder="0" applyAlignment="0"/>
    <xf numFmtId="228" fontId="31" fillId="0" borderId="0" applyFill="0" applyBorder="0" applyAlignment="0"/>
    <xf numFmtId="228" fontId="31" fillId="0" borderId="0" applyFill="0" applyBorder="0" applyAlignment="0"/>
    <xf numFmtId="0" fontId="7" fillId="0" borderId="0" applyFill="0" applyBorder="0" applyAlignment="0"/>
    <xf numFmtId="0" fontId="34" fillId="0" borderId="0" applyFill="0" applyBorder="0" applyProtection="0">
      <alignment horizontal="left" vertical="top"/>
    </xf>
    <xf numFmtId="40" fontId="79" fillId="0" borderId="0"/>
    <xf numFmtId="40" fontId="79" fillId="0" borderId="0"/>
    <xf numFmtId="40" fontId="7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3" fillId="0" borderId="0">
      <alignment vertical="center"/>
    </xf>
    <xf numFmtId="0" fontId="82" fillId="0" borderId="29" applyNumberFormat="0" applyFill="0" applyAlignment="0" applyProtection="0"/>
    <xf numFmtId="3" fontId="7" fillId="0" borderId="30">
      <alignment horizontal="center"/>
    </xf>
    <xf numFmtId="3" fontId="83" fillId="0" borderId="30">
      <alignment horizontal="center"/>
    </xf>
    <xf numFmtId="3" fontId="83" fillId="0" borderId="30">
      <alignment horizontal="center"/>
    </xf>
    <xf numFmtId="0" fontId="84" fillId="0" borderId="31" applyNumberFormat="0" applyFill="0" applyAlignment="0" applyProtection="0"/>
    <xf numFmtId="40" fontId="70" fillId="0" borderId="0" applyFont="0" applyFill="0" applyBorder="0" applyAlignment="0" applyProtection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31" fillId="0" borderId="0" applyFont="0" applyFill="0" applyBorder="0" applyAlignment="0" applyProtection="0"/>
    <xf numFmtId="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7" fillId="0" borderId="32"/>
    <xf numFmtId="0" fontId="87" fillId="0" borderId="32"/>
    <xf numFmtId="0" fontId="7" fillId="0" borderId="32"/>
    <xf numFmtId="41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29" borderId="13" applyNumberFormat="0" applyAlignment="0" applyProtection="0"/>
    <xf numFmtId="0" fontId="7" fillId="0" borderId="23" applyNumberFormat="0" applyFill="0" applyAlignment="0" applyProtection="0"/>
    <xf numFmtId="191" fontId="17" fillId="0" borderId="0" applyFont="0" applyFill="0" applyBorder="0" applyAlignment="0" applyProtection="0"/>
    <xf numFmtId="0" fontId="7" fillId="7" borderId="0" applyNumberFormat="0" applyBorder="0" applyAlignment="0" applyProtection="0"/>
    <xf numFmtId="0" fontId="7" fillId="27" borderId="27" applyNumberFormat="0" applyAlignment="0" applyProtection="0"/>
    <xf numFmtId="0" fontId="7" fillId="27" borderId="12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9" fontId="89" fillId="0" borderId="0" applyFont="0" applyFill="0" applyBorder="0" applyAlignment="0" applyProtection="0"/>
    <xf numFmtId="0" fontId="7" fillId="9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7" fillId="0" borderId="0"/>
    <xf numFmtId="0" fontId="25" fillId="0" borderId="0"/>
    <xf numFmtId="0" fontId="7" fillId="11" borderId="12" applyNumberFormat="0" applyAlignment="0" applyProtection="0"/>
    <xf numFmtId="0" fontId="7" fillId="14" borderId="0" applyNumberFormat="0" applyBorder="0" applyAlignment="0" applyProtection="0"/>
    <xf numFmtId="0" fontId="7" fillId="0" borderId="29" applyNumberFormat="0" applyFill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7" fillId="0" borderId="0"/>
    <xf numFmtId="0" fontId="92" fillId="0" borderId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7" fillId="8" borderId="26" applyNumberFormat="0" applyFont="0" applyAlignment="0" applyProtection="0"/>
    <xf numFmtId="0" fontId="7" fillId="0" borderId="17" applyNumberFormat="0" applyFill="0" applyAlignment="0" applyProtection="0"/>
    <xf numFmtId="0" fontId="7" fillId="0" borderId="19" applyNumberFormat="0" applyFill="0" applyAlignment="0" applyProtection="0"/>
    <xf numFmtId="0" fontId="7" fillId="0" borderId="21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88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19" fillId="0" borderId="0"/>
    <xf numFmtId="188" fontId="7" fillId="0" borderId="0" applyFont="0" applyFill="0" applyBorder="0" applyAlignment="0" applyProtection="0"/>
    <xf numFmtId="0" fontId="7" fillId="0" borderId="0"/>
    <xf numFmtId="38" fontId="94" fillId="0" borderId="33" applyNumberFormat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12" fillId="0" borderId="0" xfId="0" applyNumberFormat="1" applyFont="1" applyFill="1" applyAlignment="1"/>
    <xf numFmtId="37" fontId="12" fillId="0" borderId="0" xfId="0" applyNumberFormat="1" applyFont="1" applyFill="1" applyAlignment="1"/>
    <xf numFmtId="0" fontId="12" fillId="0" borderId="0" xfId="10" applyFont="1" applyFill="1" applyAlignment="1"/>
    <xf numFmtId="188" fontId="12" fillId="0" borderId="0" xfId="10" applyNumberFormat="1" applyFont="1" applyFill="1" applyBorder="1" applyAlignment="1">
      <alignment horizontal="center"/>
    </xf>
    <xf numFmtId="0" fontId="12" fillId="0" borderId="0" xfId="10" applyFont="1" applyFill="1" applyBorder="1" applyAlignment="1"/>
    <xf numFmtId="188" fontId="12" fillId="0" borderId="0" xfId="10" applyNumberFormat="1" applyFont="1" applyFill="1" applyAlignment="1"/>
    <xf numFmtId="0" fontId="12" fillId="0" borderId="0" xfId="13" applyFont="1" applyFill="1" applyAlignment="1"/>
    <xf numFmtId="0" fontId="12" fillId="0" borderId="0" xfId="13" applyFont="1" applyFill="1" applyAlignment="1">
      <alignment horizontal="center"/>
    </xf>
    <xf numFmtId="188" fontId="12" fillId="0" borderId="0" xfId="13" applyNumberFormat="1" applyFont="1" applyFill="1" applyAlignment="1"/>
    <xf numFmtId="188" fontId="12" fillId="0" borderId="0" xfId="0" applyNumberFormat="1" applyFont="1" applyFill="1" applyAlignment="1">
      <alignment horizontal="right"/>
    </xf>
    <xf numFmtId="38" fontId="12" fillId="0" borderId="0" xfId="0" applyNumberFormat="1" applyFont="1" applyFill="1" applyBorder="1" applyAlignment="1"/>
    <xf numFmtId="0" fontId="11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190" fontId="12" fillId="0" borderId="8" xfId="0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2" fillId="0" borderId="0" xfId="15" applyNumberFormat="1" applyFont="1" applyFill="1" applyAlignment="1"/>
    <xf numFmtId="37" fontId="12" fillId="0" borderId="0" xfId="15" applyNumberFormat="1" applyFont="1" applyFill="1" applyAlignment="1"/>
    <xf numFmtId="188" fontId="12" fillId="0" borderId="4" xfId="17" applyNumberFormat="1" applyFont="1" applyFill="1" applyBorder="1" applyAlignment="1"/>
    <xf numFmtId="188" fontId="12" fillId="0" borderId="2" xfId="0" applyNumberFormat="1" applyFont="1" applyFill="1" applyBorder="1" applyAlignment="1"/>
    <xf numFmtId="38" fontId="12" fillId="0" borderId="0" xfId="0" applyNumberFormat="1" applyFont="1" applyFill="1" applyAlignment="1"/>
    <xf numFmtId="0" fontId="14" fillId="0" borderId="0" xfId="0" applyNumberFormat="1" applyFont="1" applyFill="1" applyAlignment="1">
      <alignment horizontal="center"/>
    </xf>
    <xf numFmtId="188" fontId="12" fillId="0" borderId="0" xfId="0" applyNumberFormat="1" applyFont="1" applyFill="1" applyAlignment="1"/>
    <xf numFmtId="38" fontId="12" fillId="0" borderId="0" xfId="15" applyNumberFormat="1" applyFont="1" applyFill="1" applyAlignment="1"/>
    <xf numFmtId="188" fontId="12" fillId="0" borderId="0" xfId="15" applyNumberFormat="1" applyFont="1" applyFill="1" applyAlignment="1"/>
    <xf numFmtId="0" fontId="12" fillId="0" borderId="0" xfId="0" applyFont="1" applyFill="1" applyBorder="1" applyAlignment="1"/>
    <xf numFmtId="0" fontId="12" fillId="0" borderId="0" xfId="15" applyNumberFormat="1" applyFont="1" applyFill="1" applyAlignment="1">
      <alignment horizontal="right"/>
    </xf>
    <xf numFmtId="0" fontId="12" fillId="0" borderId="0" xfId="16" applyNumberFormat="1" applyFont="1" applyFill="1" applyAlignment="1"/>
    <xf numFmtId="0" fontId="12" fillId="0" borderId="0" xfId="15" applyNumberFormat="1" applyFont="1" applyFill="1" applyBorder="1" applyAlignment="1">
      <alignment horizontal="center"/>
    </xf>
    <xf numFmtId="0" fontId="12" fillId="0" borderId="0" xfId="15" applyNumberFormat="1" applyFont="1" applyFill="1" applyAlignment="1">
      <alignment horizontal="center"/>
    </xf>
    <xf numFmtId="0" fontId="12" fillId="0" borderId="0" xfId="16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4" xfId="0" applyNumberFormat="1" applyFont="1" applyFill="1" applyBorder="1" applyAlignment="1"/>
    <xf numFmtId="0" fontId="11" fillId="0" borderId="4" xfId="15" applyNumberFormat="1" applyFont="1" applyFill="1" applyBorder="1" applyAlignment="1"/>
    <xf numFmtId="0" fontId="11" fillId="0" borderId="0" xfId="15" applyNumberFormat="1" applyFont="1" applyFill="1" applyAlignment="1"/>
    <xf numFmtId="0" fontId="12" fillId="0" borderId="0" xfId="15" applyNumberFormat="1" applyFont="1" applyFill="1" applyAlignment="1">
      <alignment horizontal="centerContinuous"/>
    </xf>
    <xf numFmtId="0" fontId="14" fillId="0" borderId="0" xfId="15" applyNumberFormat="1" applyFont="1" applyFill="1" applyAlignment="1">
      <alignment horizontal="center"/>
    </xf>
    <xf numFmtId="0" fontId="12" fillId="0" borderId="0" xfId="10" applyNumberFormat="1" applyFont="1" applyFill="1" applyAlignment="1"/>
    <xf numFmtId="0" fontId="11" fillId="0" borderId="0" xfId="10" applyNumberFormat="1" applyFont="1" applyFill="1" applyAlignment="1">
      <alignment horizontal="left"/>
    </xf>
    <xf numFmtId="0" fontId="12" fillId="0" borderId="0" xfId="10" applyNumberFormat="1" applyFont="1" applyFill="1" applyAlignment="1">
      <alignment horizontal="centerContinuous"/>
    </xf>
    <xf numFmtId="0" fontId="11" fillId="0" borderId="0" xfId="10" applyNumberFormat="1" applyFont="1" applyFill="1" applyBorder="1" applyAlignment="1">
      <alignment horizontal="center"/>
    </xf>
    <xf numFmtId="0" fontId="12" fillId="0" borderId="0" xfId="10" applyNumberFormat="1" applyFont="1" applyFill="1" applyAlignment="1">
      <alignment horizontal="center"/>
    </xf>
    <xf numFmtId="0" fontId="12" fillId="0" borderId="0" xfId="10" applyNumberFormat="1" applyFont="1" applyFill="1" applyBorder="1" applyAlignment="1">
      <alignment horizontal="center"/>
    </xf>
    <xf numFmtId="0" fontId="12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Alignment="1"/>
    <xf numFmtId="0" fontId="12" fillId="0" borderId="0" xfId="13" applyNumberFormat="1" applyFont="1" applyFill="1" applyAlignment="1"/>
    <xf numFmtId="0" fontId="12" fillId="0" borderId="0" xfId="13" applyNumberFormat="1" applyFont="1" applyFill="1" applyAlignment="1">
      <alignment horizontal="center"/>
    </xf>
    <xf numFmtId="0" fontId="11" fillId="0" borderId="0" xfId="13" applyNumberFormat="1" applyFont="1" applyFill="1" applyAlignment="1">
      <alignment horizontal="left"/>
    </xf>
    <xf numFmtId="0" fontId="12" fillId="0" borderId="0" xfId="13" applyNumberFormat="1" applyFont="1" applyFill="1" applyAlignment="1">
      <alignment horizontal="centerContinuous"/>
    </xf>
    <xf numFmtId="0" fontId="12" fillId="0" borderId="0" xfId="13" applyNumberFormat="1" applyFont="1" applyFill="1" applyBorder="1" applyAlignment="1">
      <alignment horizontal="centerContinuous"/>
    </xf>
    <xf numFmtId="0" fontId="12" fillId="0" borderId="0" xfId="16" applyNumberFormat="1" applyFont="1" applyFill="1" applyAlignment="1">
      <alignment horizontal="center"/>
    </xf>
    <xf numFmtId="0" fontId="11" fillId="0" borderId="0" xfId="13" applyNumberFormat="1" applyFont="1" applyFill="1" applyAlignment="1"/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Border="1" applyAlignment="1"/>
    <xf numFmtId="0" fontId="12" fillId="0" borderId="10" xfId="0" applyNumberFormat="1" applyFont="1" applyFill="1" applyBorder="1" applyAlignment="1"/>
    <xf numFmtId="0" fontId="12" fillId="0" borderId="0" xfId="0" applyNumberFormat="1" applyFont="1" applyFill="1" applyAlignment="1">
      <alignment horizontal="centerContinuous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2" fillId="0" borderId="0" xfId="13" applyNumberFormat="1" applyFont="1" applyFill="1" applyAlignment="1">
      <alignment horizontal="right"/>
    </xf>
    <xf numFmtId="0" fontId="12" fillId="0" borderId="0" xfId="0" applyNumberFormat="1" applyFont="1" applyFill="1" applyAlignment="1">
      <alignment horizontal="right"/>
    </xf>
    <xf numFmtId="0" fontId="12" fillId="0" borderId="0" xfId="13" applyNumberFormat="1" applyFont="1" applyFill="1" applyAlignment="1">
      <alignment horizontal="right"/>
    </xf>
    <xf numFmtId="0" fontId="12" fillId="0" borderId="0" xfId="10" applyNumberFormat="1" applyFont="1" applyFill="1" applyAlignment="1">
      <alignment horizontal="right"/>
    </xf>
    <xf numFmtId="0" fontId="13" fillId="0" borderId="9" xfId="0" quotePrefix="1" applyNumberFormat="1" applyFont="1" applyFill="1" applyBorder="1" applyAlignment="1">
      <alignment horizontal="center"/>
    </xf>
    <xf numFmtId="0" fontId="14" fillId="0" borderId="0" xfId="13" applyNumberFormat="1" applyFont="1" applyFill="1" applyBorder="1" applyAlignment="1">
      <alignment horizontal="center"/>
    </xf>
    <xf numFmtId="0" fontId="14" fillId="0" borderId="0" xfId="13" applyNumberFormat="1" applyFont="1" applyFill="1" applyAlignment="1">
      <alignment horizontal="center"/>
    </xf>
    <xf numFmtId="0" fontId="14" fillId="0" borderId="0" xfId="10" applyNumberFormat="1" applyFont="1" applyFill="1" applyBorder="1" applyAlignment="1">
      <alignment horizontal="center"/>
    </xf>
    <xf numFmtId="0" fontId="14" fillId="0" borderId="0" xfId="10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2" fillId="0" borderId="0" xfId="13" applyFont="1" applyFill="1" applyAlignment="1">
      <alignment horizontal="right"/>
    </xf>
    <xf numFmtId="0" fontId="12" fillId="0" borderId="0" xfId="10" applyFont="1" applyFill="1" applyAlignment="1">
      <alignment horizontal="right"/>
    </xf>
    <xf numFmtId="37" fontId="12" fillId="0" borderId="0" xfId="15" applyNumberFormat="1" applyFont="1" applyFill="1" applyAlignment="1">
      <alignment horizontal="right"/>
    </xf>
    <xf numFmtId="0" fontId="12" fillId="0" borderId="0" xfId="0" quotePrefix="1" applyNumberFormat="1" applyFont="1" applyFill="1" applyBorder="1" applyAlignment="1">
      <alignment horizontal="center"/>
    </xf>
    <xf numFmtId="0" fontId="12" fillId="0" borderId="7" xfId="0" quotePrefix="1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188" fontId="12" fillId="0" borderId="8" xfId="0" applyNumberFormat="1" applyFont="1" applyFill="1" applyBorder="1" applyAlignment="1"/>
    <xf numFmtId="188" fontId="12" fillId="0" borderId="0" xfId="0" applyNumberFormat="1" applyFont="1" applyFill="1" applyBorder="1" applyAlignment="1"/>
    <xf numFmtId="188" fontId="12" fillId="0" borderId="4" xfId="0" applyNumberFormat="1" applyFont="1" applyFill="1" applyBorder="1" applyAlignment="1"/>
    <xf numFmtId="188" fontId="12" fillId="0" borderId="7" xfId="0" applyNumberFormat="1" applyFont="1" applyFill="1" applyBorder="1" applyAlignment="1"/>
    <xf numFmtId="188" fontId="12" fillId="0" borderId="5" xfId="0" applyNumberFormat="1" applyFont="1" applyFill="1" applyBorder="1" applyAlignment="1"/>
    <xf numFmtId="188" fontId="12" fillId="0" borderId="6" xfId="0" applyNumberFormat="1" applyFont="1" applyFill="1" applyBorder="1" applyAlignment="1"/>
    <xf numFmtId="188" fontId="12" fillId="0" borderId="9" xfId="0" applyNumberFormat="1" applyFont="1" applyFill="1" applyBorder="1" applyAlignment="1"/>
    <xf numFmtId="188" fontId="13" fillId="0" borderId="0" xfId="0" applyNumberFormat="1" applyFont="1" applyFill="1" applyAlignment="1"/>
    <xf numFmtId="188" fontId="12" fillId="0" borderId="3" xfId="0" applyNumberFormat="1" applyFont="1" applyFill="1" applyBorder="1" applyAlignment="1"/>
    <xf numFmtId="188" fontId="12" fillId="0" borderId="0" xfId="13" applyNumberFormat="1" applyFont="1" applyFill="1" applyBorder="1" applyAlignment="1"/>
    <xf numFmtId="188" fontId="15" fillId="0" borderId="0" xfId="13" applyNumberFormat="1" applyFont="1" applyFill="1" applyBorder="1" applyAlignment="1"/>
    <xf numFmtId="188" fontId="12" fillId="0" borderId="0" xfId="10" applyNumberFormat="1" applyFont="1" applyFill="1" applyBorder="1" applyAlignment="1"/>
    <xf numFmtId="188" fontId="12" fillId="0" borderId="0" xfId="16" applyNumberFormat="1" applyFont="1" applyFill="1" applyBorder="1" applyAlignment="1"/>
    <xf numFmtId="188" fontId="12" fillId="0" borderId="4" xfId="16" applyNumberFormat="1" applyFont="1" applyFill="1" applyBorder="1" applyAlignment="1"/>
    <xf numFmtId="188" fontId="12" fillId="0" borderId="9" xfId="16" applyNumberFormat="1" applyFont="1" applyFill="1" applyBorder="1" applyAlignment="1"/>
    <xf numFmtId="188" fontId="12" fillId="0" borderId="7" xfId="16" applyNumberFormat="1" applyFont="1" applyFill="1" applyBorder="1" applyAlignment="1"/>
    <xf numFmtId="188" fontId="12" fillId="0" borderId="9" xfId="15" applyNumberFormat="1" applyFont="1" applyFill="1" applyBorder="1" applyAlignment="1"/>
    <xf numFmtId="188" fontId="12" fillId="0" borderId="0" xfId="15" applyNumberFormat="1" applyFont="1" applyFill="1" applyBorder="1" applyAlignment="1"/>
    <xf numFmtId="188" fontId="12" fillId="0" borderId="3" xfId="16" applyNumberFormat="1" applyFont="1" applyFill="1" applyBorder="1" applyAlignment="1"/>
    <xf numFmtId="0" fontId="13" fillId="0" borderId="0" xfId="16" applyNumberFormat="1" applyFont="1" applyFill="1" applyBorder="1" applyAlignment="1">
      <alignment horizontal="center"/>
    </xf>
    <xf numFmtId="0" fontId="11" fillId="0" borderId="4" xfId="0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2" fillId="0" borderId="0" xfId="16" applyFont="1"/>
    <xf numFmtId="188" fontId="12" fillId="0" borderId="0" xfId="16" applyNumberFormat="1" applyFont="1"/>
    <xf numFmtId="0" fontId="12" fillId="0" borderId="0" xfId="13" applyNumberFormat="1" applyFont="1" applyFill="1" applyBorder="1" applyAlignment="1">
      <alignment horizontal="center"/>
    </xf>
    <xf numFmtId="0" fontId="12" fillId="0" borderId="0" xfId="1945" applyFont="1" applyAlignment="1">
      <alignment horizontal="center"/>
    </xf>
    <xf numFmtId="0" fontId="12" fillId="0" borderId="4" xfId="1945" applyFont="1" applyBorder="1" applyAlignment="1">
      <alignment horizontal="center"/>
    </xf>
    <xf numFmtId="0" fontId="12" fillId="0" borderId="0" xfId="1945" applyFont="1"/>
    <xf numFmtId="0" fontId="14" fillId="0" borderId="0" xfId="1945" applyFont="1" applyAlignment="1">
      <alignment horizontal="center"/>
    </xf>
    <xf numFmtId="188" fontId="12" fillId="0" borderId="0" xfId="1945" applyNumberFormat="1" applyFont="1"/>
    <xf numFmtId="188" fontId="12" fillId="0" borderId="34" xfId="1945" applyNumberFormat="1" applyFont="1" applyBorder="1"/>
    <xf numFmtId="0" fontId="11" fillId="0" borderId="0" xfId="16" applyFont="1"/>
    <xf numFmtId="188" fontId="12" fillId="0" borderId="3" xfId="16" applyNumberFormat="1" applyFont="1" applyBorder="1"/>
    <xf numFmtId="188" fontId="12" fillId="0" borderId="35" xfId="1945" applyNumberFormat="1" applyFont="1" applyBorder="1"/>
    <xf numFmtId="0" fontId="12" fillId="0" borderId="0" xfId="1945" applyFont="1" applyFill="1"/>
    <xf numFmtId="0" fontId="14" fillId="0" borderId="0" xfId="16" applyFont="1" applyAlignment="1">
      <alignment horizontal="center"/>
    </xf>
    <xf numFmtId="188" fontId="12" fillId="0" borderId="34" xfId="16" applyNumberFormat="1" applyFont="1" applyBorder="1"/>
    <xf numFmtId="188" fontId="12" fillId="0" borderId="7" xfId="16" applyNumberFormat="1" applyFont="1" applyBorder="1"/>
    <xf numFmtId="0" fontId="12" fillId="0" borderId="4" xfId="10" applyNumberFormat="1" applyFont="1" applyFill="1" applyBorder="1" applyAlignment="1">
      <alignment horizontal="center"/>
    </xf>
    <xf numFmtId="188" fontId="12" fillId="0" borderId="0" xfId="1945" applyNumberFormat="1" applyFont="1" applyBorder="1"/>
    <xf numFmtId="0" fontId="12" fillId="0" borderId="0" xfId="13" applyFont="1" applyFill="1" applyBorder="1" applyAlignment="1"/>
    <xf numFmtId="188" fontId="12" fillId="0" borderId="0" xfId="11" applyNumberFormat="1" applyFont="1" applyFill="1" applyAlignment="1"/>
    <xf numFmtId="0" fontId="11" fillId="0" borderId="4" xfId="0" applyNumberFormat="1" applyFont="1" applyFill="1" applyBorder="1" applyAlignment="1">
      <alignment horizontal="center"/>
    </xf>
    <xf numFmtId="0" fontId="11" fillId="0" borderId="4" xfId="0" applyNumberFormat="1" applyFont="1" applyFill="1" applyBorder="1" applyAlignment="1">
      <alignment horizontal="center"/>
    </xf>
    <xf numFmtId="0" fontId="11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11" fillId="0" borderId="4" xfId="0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1" fillId="0" borderId="4" xfId="13" applyNumberFormat="1" applyFont="1" applyFill="1" applyBorder="1" applyAlignment="1">
      <alignment horizontal="center"/>
    </xf>
    <xf numFmtId="0" fontId="12" fillId="0" borderId="7" xfId="13" applyNumberFormat="1" applyFont="1" applyFill="1" applyBorder="1" applyAlignment="1">
      <alignment horizontal="center"/>
    </xf>
    <xf numFmtId="0" fontId="12" fillId="0" borderId="4" xfId="10" applyNumberFormat="1" applyFont="1" applyFill="1" applyBorder="1" applyAlignment="1">
      <alignment horizontal="center"/>
    </xf>
    <xf numFmtId="0" fontId="11" fillId="0" borderId="4" xfId="10" applyNumberFormat="1" applyFont="1" applyFill="1" applyBorder="1" applyAlignment="1">
      <alignment horizontal="center"/>
    </xf>
    <xf numFmtId="0" fontId="12" fillId="0" borderId="7" xfId="10" applyNumberFormat="1" applyFont="1" applyFill="1" applyBorder="1" applyAlignment="1">
      <alignment horizontal="center"/>
    </xf>
  </cellXfs>
  <cellStyles count="1946">
    <cellStyle name="_x000a_shell=progma" xfId="29"/>
    <cellStyle name="%" xfId="30"/>
    <cellStyle name="??" xfId="31"/>
    <cellStyle name="?? - Style1" xfId="32"/>
    <cellStyle name="?? - Style1 2" xfId="33"/>
    <cellStyle name="?? - Style1 3" xfId="34"/>
    <cellStyle name="?? [0] - Style2" xfId="35"/>
    <cellStyle name="?? [0] - Style2 2" xfId="36"/>
    <cellStyle name="?? [0] - Style2 3" xfId="37"/>
    <cellStyle name="?? [0]_PERSONAL" xfId="38"/>
    <cellStyle name="?? 10" xfId="39"/>
    <cellStyle name="?? 11" xfId="40"/>
    <cellStyle name="?? 12" xfId="41"/>
    <cellStyle name="?? 13" xfId="42"/>
    <cellStyle name="?? 14" xfId="43"/>
    <cellStyle name="?? 15" xfId="44"/>
    <cellStyle name="?? 16" xfId="45"/>
    <cellStyle name="?? 17" xfId="46"/>
    <cellStyle name="?? 2" xfId="47"/>
    <cellStyle name="?? 3" xfId="48"/>
    <cellStyle name="?? 4" xfId="49"/>
    <cellStyle name="?? 5" xfId="50"/>
    <cellStyle name="?? 6" xfId="51"/>
    <cellStyle name="?? 7" xfId="52"/>
    <cellStyle name="?? 8" xfId="53"/>
    <cellStyle name="?? 9" xfId="54"/>
    <cellStyle name="?????? - Style3" xfId="55"/>
    <cellStyle name="?????? - Style3 2" xfId="56"/>
    <cellStyle name="?????? - Style3 3" xfId="57"/>
    <cellStyle name="?????? - Style4" xfId="58"/>
    <cellStyle name="?????? - Style4 2" xfId="59"/>
    <cellStyle name="?????? - Style4 3" xfId="60"/>
    <cellStyle name="??????????????????? [0]_PERSONAL" xfId="61"/>
    <cellStyle name="???????????????????_PERSONAL" xfId="62"/>
    <cellStyle name="????_P - Style5" xfId="63"/>
    <cellStyle name="??_(2)Sum of cash&amp;cash equivalent" xfId="64"/>
    <cellStyle name="_112集中受理测量系统报价书模板（B排，200506）" xfId="65"/>
    <cellStyle name="_2008Q1_JI Group - Note R11" xfId="66"/>
    <cellStyle name="_2008Q1_JI Group - Note R11_(11)unrealised ex.rate" xfId="67"/>
    <cellStyle name="_2008Q1_JI Group - Note R11_(11)unrealised ex.rate 2" xfId="68"/>
    <cellStyle name="_2008Q1_JI Group - Note R11_(11)unrealised ex.rate 3" xfId="69"/>
    <cellStyle name="_2008Q1_JI Group - Note R11_(11)unrealised ex.rate 4" xfId="70"/>
    <cellStyle name="_2008Q1_JI Group - Note R11_(11)unrealised ex.rate 5" xfId="71"/>
    <cellStyle name="_2008Q1_JI Group - Note R11_(11)unrealised ex.rate_(2)Sum of cash&amp;cash equipvalent" xfId="72"/>
    <cellStyle name="_2008Q1_JI Group - Note R11_(11)unrealised ex.rate_(2)Sum of cash&amp;cash equipvalent 2" xfId="73"/>
    <cellStyle name="_2008Q1_JI Group - Note R11_(11)unrealised ex.rate_(2)Sum of cash&amp;cash equipvalent 3" xfId="74"/>
    <cellStyle name="_2008Q1_JI Group - Note R11_(11)unrealised ex.rate_(2)Sum of cash&amp;cash equipvalent 4" xfId="75"/>
    <cellStyle name="_2008Q1_JI Group - Note R11_(11)unrealised ex.rate_(2)Sum of cash&amp;cash equipvalent 5" xfId="76"/>
    <cellStyle name="_2008Q1_JI Group - Note R11_(11)unrealised ex.rate_(3)Aging AR" xfId="77"/>
    <cellStyle name="_2008Q1_JI Group - Note R11_(11)unrealised ex.rate_(3)Aging AR 2" xfId="78"/>
    <cellStyle name="_2008Q1_JI Group - Note R11_(11)unrealised ex.rate_(3)Aging AR 3" xfId="79"/>
    <cellStyle name="_2008Q1_JI Group - Note R11_(11)unrealised ex.rate_(3)Aging AR 4" xfId="80"/>
    <cellStyle name="_2008Q1_JI Group - Note R11_(11)unrealised ex.rate_(3)Aging AR 5" xfId="81"/>
    <cellStyle name="_50 AVC CHANNELS 051122_New" xfId="82"/>
    <cellStyle name="_BOQ for TTnT Project (OSS Parts )" xfId="83"/>
    <cellStyle name="_BOQ for TTnT Project (OSS Parts ) (Internal Version)" xfId="84"/>
    <cellStyle name="_BOQ for TTnT Project (OSS Parts ) (Internal Version)_(11)unrealised ex.rate" xfId="85"/>
    <cellStyle name="_BOQ for TTnT Project (OSS Parts ) (Internal Version)_(11)unrealised ex.rate 2" xfId="86"/>
    <cellStyle name="_BOQ for TTnT Project (OSS Parts ) (Internal Version)_(11)unrealised ex.rate 3" xfId="87"/>
    <cellStyle name="_BOQ for TTnT Project (OSS Parts ) (Internal Version)_(11)unrealised ex.rate 4" xfId="88"/>
    <cellStyle name="_BOQ for TTnT Project (OSS Parts ) (Internal Version)_(11)unrealised ex.rate 5" xfId="89"/>
    <cellStyle name="_BOQ for TTnT Project (OSS Parts ) (Internal Version)_(11)unrealised ex.rate_(2)Sum of cash&amp;cash equipvalent" xfId="90"/>
    <cellStyle name="_BOQ for TTnT Project (OSS Parts ) (Internal Version)_(11)unrealised ex.rate_(2)Sum of cash&amp;cash equipvalent 2" xfId="91"/>
    <cellStyle name="_BOQ for TTnT Project (OSS Parts ) (Internal Version)_(11)unrealised ex.rate_(2)Sum of cash&amp;cash equipvalent 3" xfId="92"/>
    <cellStyle name="_BOQ for TTnT Project (OSS Parts ) (Internal Version)_(11)unrealised ex.rate_(2)Sum of cash&amp;cash equipvalent 4" xfId="93"/>
    <cellStyle name="_BOQ for TTnT Project (OSS Parts ) (Internal Version)_(11)unrealised ex.rate_(2)Sum of cash&amp;cash equipvalent 5" xfId="94"/>
    <cellStyle name="_BOQ for TTnT Project (OSS Parts ) (Internal Version)_(11)unrealised ex.rate_(3)Aging AR" xfId="95"/>
    <cellStyle name="_BOQ for TTnT Project (OSS Parts ) (Internal Version)_(11)unrealised ex.rate_(3)Aging AR 2" xfId="96"/>
    <cellStyle name="_BOQ for TTnT Project (OSS Parts ) (Internal Version)_(11)unrealised ex.rate_(3)Aging AR 3" xfId="97"/>
    <cellStyle name="_BOQ for TTnT Project (OSS Parts ) (Internal Version)_(11)unrealised ex.rate_(3)Aging AR 4" xfId="98"/>
    <cellStyle name="_BOQ for TTnT Project (OSS Parts ) (Internal Version)_(11)unrealised ex.rate_(3)Aging AR 5" xfId="99"/>
    <cellStyle name="_BOQ for TTnT Project (OSS Parts ) (Internal Version)_2008Q1_JI Group - Note R11" xfId="100"/>
    <cellStyle name="_BOQ for TTnT Project (OSS Parts ) (Internal Version)_2008Q1_JI Group - Note R11_(11)unrealised ex.rate" xfId="101"/>
    <cellStyle name="_BOQ for TTnT Project (OSS Parts ) (Internal Version)_2008Q1_JI Group - Note R11_(11)unrealised ex.rate 2" xfId="102"/>
    <cellStyle name="_BOQ for TTnT Project (OSS Parts ) (Internal Version)_2008Q1_JI Group - Note R11_(11)unrealised ex.rate 3" xfId="103"/>
    <cellStyle name="_BOQ for TTnT Project (OSS Parts ) (Internal Version)_2008Q1_JI Group - Note R11_(11)unrealised ex.rate 4" xfId="104"/>
    <cellStyle name="_BOQ for TTnT Project (OSS Parts ) (Internal Version)_2008Q1_JI Group - Note R11_(11)unrealised ex.rate 5" xfId="105"/>
    <cellStyle name="_BOQ for TTnT Project (OSS Parts ) (Internal Version)_2008Q1_JI Group - Note R11_(11)unrealised ex.rate_(2)Sum of cash&amp;cash equipvalent" xfId="106"/>
    <cellStyle name="_BOQ for TTnT Project (OSS Parts ) (Internal Version)_2008Q1_JI Group - Note R11_(11)unrealised ex.rate_(2)Sum of cash&amp;cash equipvalent 2" xfId="107"/>
    <cellStyle name="_BOQ for TTnT Project (OSS Parts ) (Internal Version)_2008Q1_JI Group - Note R11_(11)unrealised ex.rate_(2)Sum of cash&amp;cash equipvalent 3" xfId="108"/>
    <cellStyle name="_BOQ for TTnT Project (OSS Parts ) (Internal Version)_2008Q1_JI Group - Note R11_(11)unrealised ex.rate_(2)Sum of cash&amp;cash equipvalent 4" xfId="109"/>
    <cellStyle name="_BOQ for TTnT Project (OSS Parts ) (Internal Version)_2008Q1_JI Group - Note R11_(11)unrealised ex.rate_(2)Sum of cash&amp;cash equipvalent 5" xfId="110"/>
    <cellStyle name="_BOQ for TTnT Project (OSS Parts ) (Internal Version)_2008Q1_JI Group - Note R11_(11)unrealised ex.rate_(3)Aging AR" xfId="111"/>
    <cellStyle name="_BOQ for TTnT Project (OSS Parts ) (Internal Version)_2008Q1_JI Group - Note R11_(11)unrealised ex.rate_(3)Aging AR 2" xfId="112"/>
    <cellStyle name="_BOQ for TTnT Project (OSS Parts ) (Internal Version)_2008Q1_JI Group - Note R11_(11)unrealised ex.rate_(3)Aging AR 3" xfId="113"/>
    <cellStyle name="_BOQ for TTnT Project (OSS Parts ) (Internal Version)_2008Q1_JI Group - Note R11_(11)unrealised ex.rate_(3)Aging AR 4" xfId="114"/>
    <cellStyle name="_BOQ for TTnT Project (OSS Parts ) (Internal Version)_2008Q1_JI Group - Note R11_(11)unrealised ex.rate_(3)Aging AR 5" xfId="115"/>
    <cellStyle name="_BOQ for TTnT Project (OSS Parts ) (Internal Version)_Q1 2008 - J027 - cash flow conso - WP" xfId="116"/>
    <cellStyle name="_BOQ for TTnT Project (OSS Parts ) (Internal Version)_Q1 2008 - J027 - cash flow conso - WP_(11)unrealised ex.rate" xfId="117"/>
    <cellStyle name="_BOQ for TTnT Project (OSS Parts ) (Internal Version)_Q1 2008 - J027 - cash flow conso - WP_(11)unrealised ex.rate 2" xfId="118"/>
    <cellStyle name="_BOQ for TTnT Project (OSS Parts ) (Internal Version)_Q1 2008 - J027 - cash flow conso - WP_(11)unrealised ex.rate 3" xfId="119"/>
    <cellStyle name="_BOQ for TTnT Project (OSS Parts ) (Internal Version)_Q1 2008 - J027 - cash flow conso - WP_(11)unrealised ex.rate 4" xfId="120"/>
    <cellStyle name="_BOQ for TTnT Project (OSS Parts ) (Internal Version)_Q1 2008 - J027 - cash flow conso - WP_(11)unrealised ex.rate 5" xfId="121"/>
    <cellStyle name="_BOQ for TTnT Project (OSS Parts ) (Internal Version)_Q1 2008 - J027 - cash flow conso - WP_(11)unrealised ex.rate_(2)Sum of cash&amp;cash equipvalent" xfId="122"/>
    <cellStyle name="_BOQ for TTnT Project (OSS Parts ) (Internal Version)_Q1 2008 - J027 - cash flow conso - WP_(11)unrealised ex.rate_(2)Sum of cash&amp;cash equipvalent 2" xfId="123"/>
    <cellStyle name="_BOQ for TTnT Project (OSS Parts ) (Internal Version)_Q1 2008 - J027 - cash flow conso - WP_(11)unrealised ex.rate_(2)Sum of cash&amp;cash equipvalent 3" xfId="124"/>
    <cellStyle name="_BOQ for TTnT Project (OSS Parts ) (Internal Version)_Q1 2008 - J027 - cash flow conso - WP_(11)unrealised ex.rate_(2)Sum of cash&amp;cash equipvalent 4" xfId="125"/>
    <cellStyle name="_BOQ for TTnT Project (OSS Parts ) (Internal Version)_Q1 2008 - J027 - cash flow conso - WP_(11)unrealised ex.rate_(2)Sum of cash&amp;cash equipvalent 5" xfId="126"/>
    <cellStyle name="_BOQ for TTnT Project (OSS Parts ) (Internal Version)_Q1 2008 - J027 - cash flow conso - WP_(11)unrealised ex.rate_(3)Aging AR" xfId="127"/>
    <cellStyle name="_BOQ for TTnT Project (OSS Parts ) (Internal Version)_Q1 2008 - J027 - cash flow conso - WP_(11)unrealised ex.rate_(3)Aging AR 2" xfId="128"/>
    <cellStyle name="_BOQ for TTnT Project (OSS Parts ) (Internal Version)_Q1 2008 - J027 - cash flow conso - WP_(11)unrealised ex.rate_(3)Aging AR 3" xfId="129"/>
    <cellStyle name="_BOQ for TTnT Project (OSS Parts ) (Internal Version)_Q1 2008 - J027 - cash flow conso - WP_(11)unrealised ex.rate_(3)Aging AR 4" xfId="130"/>
    <cellStyle name="_BOQ for TTnT Project (OSS Parts ) (Internal Version)_Q1 2008 - J027 - cash flow conso - WP_(11)unrealised ex.rate_(3)Aging AR 5" xfId="131"/>
    <cellStyle name="_BOQ for TTnT Project (OSS Parts ) (Internal Version)_Q1 2008 - J027 - JI Group - Note R11" xfId="132"/>
    <cellStyle name="_BOQ for TTnT Project (OSS Parts ) (Internal Version)_Q1 2008 - J027 - JI Group - Note R11_(11)unrealised ex.rate" xfId="133"/>
    <cellStyle name="_BOQ for TTnT Project (OSS Parts ) (Internal Version)_Q1 2008 - J027 - JI Group - Note R11_(11)unrealised ex.rate 2" xfId="134"/>
    <cellStyle name="_BOQ for TTnT Project (OSS Parts ) (Internal Version)_Q1 2008 - J027 - JI Group - Note R11_(11)unrealised ex.rate 3" xfId="135"/>
    <cellStyle name="_BOQ for TTnT Project (OSS Parts ) (Internal Version)_Q1 2008 - J027 - JI Group - Note R11_(11)unrealised ex.rate 4" xfId="136"/>
    <cellStyle name="_BOQ for TTnT Project (OSS Parts ) (Internal Version)_Q1 2008 - J027 - JI Group - Note R11_(11)unrealised ex.rate 5" xfId="137"/>
    <cellStyle name="_BOQ for TTnT Project (OSS Parts ) (Internal Version)_Q1 2008 - J027 - JI Group - Note R11_(11)unrealised ex.rate_(2)Sum of cash&amp;cash equipvalent" xfId="138"/>
    <cellStyle name="_BOQ for TTnT Project (OSS Parts ) (Internal Version)_Q1 2008 - J027 - JI Group - Note R11_(11)unrealised ex.rate_(2)Sum of cash&amp;cash equipvalent 2" xfId="139"/>
    <cellStyle name="_BOQ for TTnT Project (OSS Parts ) (Internal Version)_Q1 2008 - J027 - JI Group - Note R11_(11)unrealised ex.rate_(2)Sum of cash&amp;cash equipvalent 3" xfId="140"/>
    <cellStyle name="_BOQ for TTnT Project (OSS Parts ) (Internal Version)_Q1 2008 - J027 - JI Group - Note R11_(11)unrealised ex.rate_(2)Sum of cash&amp;cash equipvalent 4" xfId="141"/>
    <cellStyle name="_BOQ for TTnT Project (OSS Parts ) (Internal Version)_Q1 2008 - J027 - JI Group - Note R11_(11)unrealised ex.rate_(2)Sum of cash&amp;cash equipvalent 5" xfId="142"/>
    <cellStyle name="_BOQ for TTnT Project (OSS Parts ) (Internal Version)_Q1 2008 - J027 - JI Group - Note R11_(11)unrealised ex.rate_(3)Aging AR" xfId="143"/>
    <cellStyle name="_BOQ for TTnT Project (OSS Parts ) (Internal Version)_Q1 2008 - J027 - JI Group - Note R11_(11)unrealised ex.rate_(3)Aging AR 2" xfId="144"/>
    <cellStyle name="_BOQ for TTnT Project (OSS Parts ) (Internal Version)_Q1 2008 - J027 - JI Group - Note R11_(11)unrealised ex.rate_(3)Aging AR 3" xfId="145"/>
    <cellStyle name="_BOQ for TTnT Project (OSS Parts ) (Internal Version)_Q1 2008 - J027 - JI Group - Note R11_(11)unrealised ex.rate_(3)Aging AR 4" xfId="146"/>
    <cellStyle name="_BOQ for TTnT Project (OSS Parts ) (Internal Version)_Q1 2008 - J027 - JI Group - Note R11_(11)unrealised ex.rate_(3)Aging AR 5" xfId="147"/>
    <cellStyle name="_BOQ for TTnT Project (OSS Parts ) (Internal Version)_R11_Detail cash flow" xfId="148"/>
    <cellStyle name="_BOQ of IPTV MW CA STB" xfId="149"/>
    <cellStyle name="_BOQ of IPTV MW CA STB_(11)unrealised ex.rate" xfId="150"/>
    <cellStyle name="_BOQ of IPTV MW CA STB_(11)unrealised ex.rate 2" xfId="151"/>
    <cellStyle name="_BOQ of IPTV MW CA STB_(11)unrealised ex.rate 3" xfId="152"/>
    <cellStyle name="_BOQ of IPTV MW CA STB_(11)unrealised ex.rate 4" xfId="153"/>
    <cellStyle name="_BOQ of IPTV MW CA STB_(11)unrealised ex.rate 5" xfId="154"/>
    <cellStyle name="_BOQ of IPTV MW CA STB_(11)unrealised ex.rate_(2)Sum of cash&amp;cash equipvalent" xfId="155"/>
    <cellStyle name="_BOQ of IPTV MW CA STB_(11)unrealised ex.rate_(2)Sum of cash&amp;cash equipvalent 2" xfId="156"/>
    <cellStyle name="_BOQ of IPTV MW CA STB_(11)unrealised ex.rate_(2)Sum of cash&amp;cash equipvalent 3" xfId="157"/>
    <cellStyle name="_BOQ of IPTV MW CA STB_(11)unrealised ex.rate_(2)Sum of cash&amp;cash equipvalent 4" xfId="158"/>
    <cellStyle name="_BOQ of IPTV MW CA STB_(11)unrealised ex.rate_(2)Sum of cash&amp;cash equipvalent 5" xfId="159"/>
    <cellStyle name="_BOQ of IPTV MW CA STB_(11)unrealised ex.rate_(3)Aging AR" xfId="160"/>
    <cellStyle name="_BOQ of IPTV MW CA STB_(11)unrealised ex.rate_(3)Aging AR 2" xfId="161"/>
    <cellStyle name="_BOQ of IPTV MW CA STB_(11)unrealised ex.rate_(3)Aging AR 3" xfId="162"/>
    <cellStyle name="_BOQ of IPTV MW CA STB_(11)unrealised ex.rate_(3)Aging AR 4" xfId="163"/>
    <cellStyle name="_BOQ of IPTV MW CA STB_(11)unrealised ex.rate_(3)Aging AR 5" xfId="164"/>
    <cellStyle name="_BOQ of IPTV MW CA STB_2008Q1_JI Group - Note R11" xfId="165"/>
    <cellStyle name="_BOQ of IPTV MW CA STB_2008Q1_JI Group - Note R11_(11)unrealised ex.rate" xfId="166"/>
    <cellStyle name="_BOQ of IPTV MW CA STB_2008Q1_JI Group - Note R11_(11)unrealised ex.rate 2" xfId="167"/>
    <cellStyle name="_BOQ of IPTV MW CA STB_2008Q1_JI Group - Note R11_(11)unrealised ex.rate 3" xfId="168"/>
    <cellStyle name="_BOQ of IPTV MW CA STB_2008Q1_JI Group - Note R11_(11)unrealised ex.rate 4" xfId="169"/>
    <cellStyle name="_BOQ of IPTV MW CA STB_2008Q1_JI Group - Note R11_(11)unrealised ex.rate 5" xfId="170"/>
    <cellStyle name="_BOQ of IPTV MW CA STB_2008Q1_JI Group - Note R11_(11)unrealised ex.rate_(2)Sum of cash&amp;cash equipvalent" xfId="171"/>
    <cellStyle name="_BOQ of IPTV MW CA STB_2008Q1_JI Group - Note R11_(11)unrealised ex.rate_(2)Sum of cash&amp;cash equipvalent 2" xfId="172"/>
    <cellStyle name="_BOQ of IPTV MW CA STB_2008Q1_JI Group - Note R11_(11)unrealised ex.rate_(2)Sum of cash&amp;cash equipvalent 3" xfId="173"/>
    <cellStyle name="_BOQ of IPTV MW CA STB_2008Q1_JI Group - Note R11_(11)unrealised ex.rate_(2)Sum of cash&amp;cash equipvalent 4" xfId="174"/>
    <cellStyle name="_BOQ of IPTV MW CA STB_2008Q1_JI Group - Note R11_(11)unrealised ex.rate_(2)Sum of cash&amp;cash equipvalent 5" xfId="175"/>
    <cellStyle name="_BOQ of IPTV MW CA STB_2008Q1_JI Group - Note R11_(11)unrealised ex.rate_(3)Aging AR" xfId="176"/>
    <cellStyle name="_BOQ of IPTV MW CA STB_2008Q1_JI Group - Note R11_(11)unrealised ex.rate_(3)Aging AR 2" xfId="177"/>
    <cellStyle name="_BOQ of IPTV MW CA STB_2008Q1_JI Group - Note R11_(11)unrealised ex.rate_(3)Aging AR 3" xfId="178"/>
    <cellStyle name="_BOQ of IPTV MW CA STB_2008Q1_JI Group - Note R11_(11)unrealised ex.rate_(3)Aging AR 4" xfId="179"/>
    <cellStyle name="_BOQ of IPTV MW CA STB_2008Q1_JI Group - Note R11_(11)unrealised ex.rate_(3)Aging AR 5" xfId="180"/>
    <cellStyle name="_BOQ of IPTV MW CA STB_Q1 2008 - J027 - cash flow conso - WP" xfId="181"/>
    <cellStyle name="_BOQ of IPTV MW CA STB_Q1 2008 - J027 - cash flow conso - WP_(11)unrealised ex.rate" xfId="182"/>
    <cellStyle name="_BOQ of IPTV MW CA STB_Q1 2008 - J027 - cash flow conso - WP_(11)unrealised ex.rate 2" xfId="183"/>
    <cellStyle name="_BOQ of IPTV MW CA STB_Q1 2008 - J027 - cash flow conso - WP_(11)unrealised ex.rate 3" xfId="184"/>
    <cellStyle name="_BOQ of IPTV MW CA STB_Q1 2008 - J027 - cash flow conso - WP_(11)unrealised ex.rate 4" xfId="185"/>
    <cellStyle name="_BOQ of IPTV MW CA STB_Q1 2008 - J027 - cash flow conso - WP_(11)unrealised ex.rate 5" xfId="186"/>
    <cellStyle name="_BOQ of IPTV MW CA STB_Q1 2008 - J027 - cash flow conso - WP_(11)unrealised ex.rate_(2)Sum of cash&amp;cash equipvalent" xfId="187"/>
    <cellStyle name="_BOQ of IPTV MW CA STB_Q1 2008 - J027 - cash flow conso - WP_(11)unrealised ex.rate_(2)Sum of cash&amp;cash equipvalent 2" xfId="188"/>
    <cellStyle name="_BOQ of IPTV MW CA STB_Q1 2008 - J027 - cash flow conso - WP_(11)unrealised ex.rate_(2)Sum of cash&amp;cash equipvalent 3" xfId="189"/>
    <cellStyle name="_BOQ of IPTV MW CA STB_Q1 2008 - J027 - cash flow conso - WP_(11)unrealised ex.rate_(2)Sum of cash&amp;cash equipvalent 4" xfId="190"/>
    <cellStyle name="_BOQ of IPTV MW CA STB_Q1 2008 - J027 - cash flow conso - WP_(11)unrealised ex.rate_(2)Sum of cash&amp;cash equipvalent 5" xfId="191"/>
    <cellStyle name="_BOQ of IPTV MW CA STB_Q1 2008 - J027 - cash flow conso - WP_(11)unrealised ex.rate_(3)Aging AR" xfId="192"/>
    <cellStyle name="_BOQ of IPTV MW CA STB_Q1 2008 - J027 - cash flow conso - WP_(11)unrealised ex.rate_(3)Aging AR 2" xfId="193"/>
    <cellStyle name="_BOQ of IPTV MW CA STB_Q1 2008 - J027 - cash flow conso - WP_(11)unrealised ex.rate_(3)Aging AR 3" xfId="194"/>
    <cellStyle name="_BOQ of IPTV MW CA STB_Q1 2008 - J027 - cash flow conso - WP_(11)unrealised ex.rate_(3)Aging AR 4" xfId="195"/>
    <cellStyle name="_BOQ of IPTV MW CA STB_Q1 2008 - J027 - cash flow conso - WP_(11)unrealised ex.rate_(3)Aging AR 5" xfId="196"/>
    <cellStyle name="_BOQ of IPTV MW CA STB_Q1 2008 - J027 - JI Group - Note R11" xfId="197"/>
    <cellStyle name="_BOQ of IPTV MW CA STB_Q1 2008 - J027 - JI Group - Note R11_(11)unrealised ex.rate" xfId="198"/>
    <cellStyle name="_BOQ of IPTV MW CA STB_Q1 2008 - J027 - JI Group - Note R11_(11)unrealised ex.rate 2" xfId="199"/>
    <cellStyle name="_BOQ of IPTV MW CA STB_Q1 2008 - J027 - JI Group - Note R11_(11)unrealised ex.rate 3" xfId="200"/>
    <cellStyle name="_BOQ of IPTV MW CA STB_Q1 2008 - J027 - JI Group - Note R11_(11)unrealised ex.rate 4" xfId="201"/>
    <cellStyle name="_BOQ of IPTV MW CA STB_Q1 2008 - J027 - JI Group - Note R11_(11)unrealised ex.rate 5" xfId="202"/>
    <cellStyle name="_BOQ of IPTV MW CA STB_Q1 2008 - J027 - JI Group - Note R11_(11)unrealised ex.rate_(2)Sum of cash&amp;cash equipvalent" xfId="203"/>
    <cellStyle name="_BOQ of IPTV MW CA STB_Q1 2008 - J027 - JI Group - Note R11_(11)unrealised ex.rate_(2)Sum of cash&amp;cash equipvalent 2" xfId="204"/>
    <cellStyle name="_BOQ of IPTV MW CA STB_Q1 2008 - J027 - JI Group - Note R11_(11)unrealised ex.rate_(2)Sum of cash&amp;cash equipvalent 3" xfId="205"/>
    <cellStyle name="_BOQ of IPTV MW CA STB_Q1 2008 - J027 - JI Group - Note R11_(11)unrealised ex.rate_(2)Sum of cash&amp;cash equipvalent 4" xfId="206"/>
    <cellStyle name="_BOQ of IPTV MW CA STB_Q1 2008 - J027 - JI Group - Note R11_(11)unrealised ex.rate_(2)Sum of cash&amp;cash equipvalent 5" xfId="207"/>
    <cellStyle name="_BOQ of IPTV MW CA STB_Q1 2008 - J027 - JI Group - Note R11_(11)unrealised ex.rate_(3)Aging AR" xfId="208"/>
    <cellStyle name="_BOQ of IPTV MW CA STB_Q1 2008 - J027 - JI Group - Note R11_(11)unrealised ex.rate_(3)Aging AR 2" xfId="209"/>
    <cellStyle name="_BOQ of IPTV MW CA STB_Q1 2008 - J027 - JI Group - Note R11_(11)unrealised ex.rate_(3)Aging AR 3" xfId="210"/>
    <cellStyle name="_BOQ of IPTV MW CA STB_Q1 2008 - J027 - JI Group - Note R11_(11)unrealised ex.rate_(3)Aging AR 4" xfId="211"/>
    <cellStyle name="_BOQ of IPTV MW CA STB_Q1 2008 - J027 - JI Group - Note R11_(11)unrealised ex.rate_(3)Aging AR 5" xfId="212"/>
    <cellStyle name="_BOQ of IPTV MW CA STB_R11_Detail cash flow" xfId="213"/>
    <cellStyle name="_CM_Jun" xfId="214"/>
    <cellStyle name="_CM_Jun01R" xfId="215"/>
    <cellStyle name="_CM_Jun01RptFrCR" xfId="216"/>
    <cellStyle name="_CM_May01R" xfId="217"/>
    <cellStyle name="_CM_Nov01Rpt" xfId="218"/>
    <cellStyle name="_CMO_Febเบื้องต้น" xfId="219"/>
    <cellStyle name="_CMO_Jan02" xfId="220"/>
    <cellStyle name="_CMO_Jan0301" xfId="221"/>
    <cellStyle name="_CMO_Jun0201" xfId="222"/>
    <cellStyle name="_CMO_Mar0201" xfId="223"/>
    <cellStyle name="_CMO_Nov0201" xfId="224"/>
    <cellStyle name="_Compare Cost DWDM" xfId="225"/>
    <cellStyle name="_control" xfId="226"/>
    <cellStyle name="_Cost_Huawei_C1_2Dec05_odd" xfId="227"/>
    <cellStyle name="_Cost_Huawei_C1_2Dec05_odd_(11)unrealised ex.rate" xfId="228"/>
    <cellStyle name="_Cost_Huawei_C1_2Dec05_odd_(11)unrealised ex.rate 2" xfId="229"/>
    <cellStyle name="_Cost_Huawei_C1_2Dec05_odd_(11)unrealised ex.rate 3" xfId="230"/>
    <cellStyle name="_Cost_Huawei_C1_2Dec05_odd_(11)unrealised ex.rate 4" xfId="231"/>
    <cellStyle name="_Cost_Huawei_C1_2Dec05_odd_(11)unrealised ex.rate 5" xfId="232"/>
    <cellStyle name="_Cost_Huawei_C1_2Dec05_odd_(11)unrealised ex.rate_(2)Sum of cash&amp;cash equipvalent" xfId="233"/>
    <cellStyle name="_Cost_Huawei_C1_2Dec05_odd_(11)unrealised ex.rate_(2)Sum of cash&amp;cash equipvalent 2" xfId="234"/>
    <cellStyle name="_Cost_Huawei_C1_2Dec05_odd_(11)unrealised ex.rate_(2)Sum of cash&amp;cash equipvalent 3" xfId="235"/>
    <cellStyle name="_Cost_Huawei_C1_2Dec05_odd_(11)unrealised ex.rate_(2)Sum of cash&amp;cash equipvalent 4" xfId="236"/>
    <cellStyle name="_Cost_Huawei_C1_2Dec05_odd_(11)unrealised ex.rate_(2)Sum of cash&amp;cash equipvalent 5" xfId="237"/>
    <cellStyle name="_Cost_Huawei_C1_2Dec05_odd_(11)unrealised ex.rate_(3)Aging AR" xfId="238"/>
    <cellStyle name="_Cost_Huawei_C1_2Dec05_odd_(11)unrealised ex.rate_(3)Aging AR 2" xfId="239"/>
    <cellStyle name="_Cost_Huawei_C1_2Dec05_odd_(11)unrealised ex.rate_(3)Aging AR 3" xfId="240"/>
    <cellStyle name="_Cost_Huawei_C1_2Dec05_odd_(11)unrealised ex.rate_(3)Aging AR 4" xfId="241"/>
    <cellStyle name="_Cost_Huawei_C1_2Dec05_odd_(11)unrealised ex.rate_(3)Aging AR 5" xfId="242"/>
    <cellStyle name="_Cost_Huawei_C1_2Dec05_odd_2008Q1_JI Group - Note R11" xfId="243"/>
    <cellStyle name="_Cost_Huawei_C1_2Dec05_odd_2008Q1_JI Group - Note R11_(11)unrealised ex.rate" xfId="244"/>
    <cellStyle name="_Cost_Huawei_C1_2Dec05_odd_2008Q1_JI Group - Note R11_(11)unrealised ex.rate 2" xfId="245"/>
    <cellStyle name="_Cost_Huawei_C1_2Dec05_odd_2008Q1_JI Group - Note R11_(11)unrealised ex.rate 3" xfId="246"/>
    <cellStyle name="_Cost_Huawei_C1_2Dec05_odd_2008Q1_JI Group - Note R11_(11)unrealised ex.rate 4" xfId="247"/>
    <cellStyle name="_Cost_Huawei_C1_2Dec05_odd_2008Q1_JI Group - Note R11_(11)unrealised ex.rate 5" xfId="248"/>
    <cellStyle name="_Cost_Huawei_C1_2Dec05_odd_2008Q1_JI Group - Note R11_(11)unrealised ex.rate_(2)Sum of cash&amp;cash equipvalent" xfId="249"/>
    <cellStyle name="_Cost_Huawei_C1_2Dec05_odd_2008Q1_JI Group - Note R11_(11)unrealised ex.rate_(2)Sum of cash&amp;cash equipvalent 2" xfId="250"/>
    <cellStyle name="_Cost_Huawei_C1_2Dec05_odd_2008Q1_JI Group - Note R11_(11)unrealised ex.rate_(2)Sum of cash&amp;cash equipvalent 3" xfId="251"/>
    <cellStyle name="_Cost_Huawei_C1_2Dec05_odd_2008Q1_JI Group - Note R11_(11)unrealised ex.rate_(2)Sum of cash&amp;cash equipvalent 4" xfId="252"/>
    <cellStyle name="_Cost_Huawei_C1_2Dec05_odd_2008Q1_JI Group - Note R11_(11)unrealised ex.rate_(2)Sum of cash&amp;cash equipvalent 5" xfId="253"/>
    <cellStyle name="_Cost_Huawei_C1_2Dec05_odd_2008Q1_JI Group - Note R11_(11)unrealised ex.rate_(3)Aging AR" xfId="254"/>
    <cellStyle name="_Cost_Huawei_C1_2Dec05_odd_2008Q1_JI Group - Note R11_(11)unrealised ex.rate_(3)Aging AR 2" xfId="255"/>
    <cellStyle name="_Cost_Huawei_C1_2Dec05_odd_2008Q1_JI Group - Note R11_(11)unrealised ex.rate_(3)Aging AR 3" xfId="256"/>
    <cellStyle name="_Cost_Huawei_C1_2Dec05_odd_2008Q1_JI Group - Note R11_(11)unrealised ex.rate_(3)Aging AR 4" xfId="257"/>
    <cellStyle name="_Cost_Huawei_C1_2Dec05_odd_2008Q1_JI Group - Note R11_(11)unrealised ex.rate_(3)Aging AR 5" xfId="258"/>
    <cellStyle name="_Cost_Huawei_C1_2Dec05_odd_Q1 2008 - J027 - cash flow conso - WP" xfId="259"/>
    <cellStyle name="_Cost_Huawei_C1_2Dec05_odd_Q1 2008 - J027 - cash flow conso - WP_(11)unrealised ex.rate" xfId="260"/>
    <cellStyle name="_Cost_Huawei_C1_2Dec05_odd_Q1 2008 - J027 - cash flow conso - WP_(11)unrealised ex.rate 2" xfId="261"/>
    <cellStyle name="_Cost_Huawei_C1_2Dec05_odd_Q1 2008 - J027 - cash flow conso - WP_(11)unrealised ex.rate 3" xfId="262"/>
    <cellStyle name="_Cost_Huawei_C1_2Dec05_odd_Q1 2008 - J027 - cash flow conso - WP_(11)unrealised ex.rate 4" xfId="263"/>
    <cellStyle name="_Cost_Huawei_C1_2Dec05_odd_Q1 2008 - J027 - cash flow conso - WP_(11)unrealised ex.rate 5" xfId="264"/>
    <cellStyle name="_Cost_Huawei_C1_2Dec05_odd_Q1 2008 - J027 - cash flow conso - WP_(11)unrealised ex.rate_(2)Sum of cash&amp;cash equipvalent" xfId="265"/>
    <cellStyle name="_Cost_Huawei_C1_2Dec05_odd_Q1 2008 - J027 - cash flow conso - WP_(11)unrealised ex.rate_(2)Sum of cash&amp;cash equipvalent 2" xfId="266"/>
    <cellStyle name="_Cost_Huawei_C1_2Dec05_odd_Q1 2008 - J027 - cash flow conso - WP_(11)unrealised ex.rate_(2)Sum of cash&amp;cash equipvalent 3" xfId="267"/>
    <cellStyle name="_Cost_Huawei_C1_2Dec05_odd_Q1 2008 - J027 - cash flow conso - WP_(11)unrealised ex.rate_(2)Sum of cash&amp;cash equipvalent 4" xfId="268"/>
    <cellStyle name="_Cost_Huawei_C1_2Dec05_odd_Q1 2008 - J027 - cash flow conso - WP_(11)unrealised ex.rate_(2)Sum of cash&amp;cash equipvalent 5" xfId="269"/>
    <cellStyle name="_Cost_Huawei_C1_2Dec05_odd_Q1 2008 - J027 - cash flow conso - WP_(11)unrealised ex.rate_(3)Aging AR" xfId="270"/>
    <cellStyle name="_Cost_Huawei_C1_2Dec05_odd_Q1 2008 - J027 - cash flow conso - WP_(11)unrealised ex.rate_(3)Aging AR 2" xfId="271"/>
    <cellStyle name="_Cost_Huawei_C1_2Dec05_odd_Q1 2008 - J027 - cash flow conso - WP_(11)unrealised ex.rate_(3)Aging AR 3" xfId="272"/>
    <cellStyle name="_Cost_Huawei_C1_2Dec05_odd_Q1 2008 - J027 - cash flow conso - WP_(11)unrealised ex.rate_(3)Aging AR 4" xfId="273"/>
    <cellStyle name="_Cost_Huawei_C1_2Dec05_odd_Q1 2008 - J027 - cash flow conso - WP_(11)unrealised ex.rate_(3)Aging AR 5" xfId="274"/>
    <cellStyle name="_Cost_Huawei_C1_2Dec05_odd_Q1 2008 - J027 - JI Group - Note R11" xfId="275"/>
    <cellStyle name="_Cost_Huawei_C1_2Dec05_odd_Q1 2008 - J027 - JI Group - Note R11_(11)unrealised ex.rate" xfId="276"/>
    <cellStyle name="_Cost_Huawei_C1_2Dec05_odd_Q1 2008 - J027 - JI Group - Note R11_(11)unrealised ex.rate 2" xfId="277"/>
    <cellStyle name="_Cost_Huawei_C1_2Dec05_odd_Q1 2008 - J027 - JI Group - Note R11_(11)unrealised ex.rate 3" xfId="278"/>
    <cellStyle name="_Cost_Huawei_C1_2Dec05_odd_Q1 2008 - J027 - JI Group - Note R11_(11)unrealised ex.rate 4" xfId="279"/>
    <cellStyle name="_Cost_Huawei_C1_2Dec05_odd_Q1 2008 - J027 - JI Group - Note R11_(11)unrealised ex.rate 5" xfId="280"/>
    <cellStyle name="_Cost_Huawei_C1_2Dec05_odd_Q1 2008 - J027 - JI Group - Note R11_(11)unrealised ex.rate_(2)Sum of cash&amp;cash equipvalent" xfId="281"/>
    <cellStyle name="_Cost_Huawei_C1_2Dec05_odd_Q1 2008 - J027 - JI Group - Note R11_(11)unrealised ex.rate_(2)Sum of cash&amp;cash equipvalent 2" xfId="282"/>
    <cellStyle name="_Cost_Huawei_C1_2Dec05_odd_Q1 2008 - J027 - JI Group - Note R11_(11)unrealised ex.rate_(2)Sum of cash&amp;cash equipvalent 3" xfId="283"/>
    <cellStyle name="_Cost_Huawei_C1_2Dec05_odd_Q1 2008 - J027 - JI Group - Note R11_(11)unrealised ex.rate_(2)Sum of cash&amp;cash equipvalent 4" xfId="284"/>
    <cellStyle name="_Cost_Huawei_C1_2Dec05_odd_Q1 2008 - J027 - JI Group - Note R11_(11)unrealised ex.rate_(2)Sum of cash&amp;cash equipvalent 5" xfId="285"/>
    <cellStyle name="_Cost_Huawei_C1_2Dec05_odd_Q1 2008 - J027 - JI Group - Note R11_(11)unrealised ex.rate_(3)Aging AR" xfId="286"/>
    <cellStyle name="_Cost_Huawei_C1_2Dec05_odd_Q1 2008 - J027 - JI Group - Note R11_(11)unrealised ex.rate_(3)Aging AR 2" xfId="287"/>
    <cellStyle name="_Cost_Huawei_C1_2Dec05_odd_Q1 2008 - J027 - JI Group - Note R11_(11)unrealised ex.rate_(3)Aging AR 3" xfId="288"/>
    <cellStyle name="_Cost_Huawei_C1_2Dec05_odd_Q1 2008 - J027 - JI Group - Note R11_(11)unrealised ex.rate_(3)Aging AR 4" xfId="289"/>
    <cellStyle name="_Cost_Huawei_C1_2Dec05_odd_Q1 2008 - J027 - JI Group - Note R11_(11)unrealised ex.rate_(3)Aging AR 5" xfId="290"/>
    <cellStyle name="_Cost_Huawei_C1_2Dec05_odd_R11_Detail cash flow" xfId="291"/>
    <cellStyle name="_Cost_Huawei_C1_2Dec05_odd_R11_Detail cash flow_(2)Sum of cash&amp;cash equivalent" xfId="292"/>
    <cellStyle name="_Cost_Huawei_DWDM" xfId="293"/>
    <cellStyle name="_Cost_Huawei_DWDM_(11)unrealised ex.rate" xfId="294"/>
    <cellStyle name="_Cost_Huawei_DWDM_(11)unrealised ex.rate 2" xfId="295"/>
    <cellStyle name="_Cost_Huawei_DWDM_(11)unrealised ex.rate 3" xfId="296"/>
    <cellStyle name="_Cost_Huawei_DWDM_(11)unrealised ex.rate 4" xfId="297"/>
    <cellStyle name="_Cost_Huawei_DWDM_(11)unrealised ex.rate 5" xfId="298"/>
    <cellStyle name="_Cost_Huawei_DWDM_(11)unrealised ex.rate_(2)Sum of cash&amp;cash equipvalent" xfId="299"/>
    <cellStyle name="_Cost_Huawei_DWDM_(11)unrealised ex.rate_(2)Sum of cash&amp;cash equipvalent 2" xfId="300"/>
    <cellStyle name="_Cost_Huawei_DWDM_(11)unrealised ex.rate_(2)Sum of cash&amp;cash equipvalent 3" xfId="301"/>
    <cellStyle name="_Cost_Huawei_DWDM_(11)unrealised ex.rate_(2)Sum of cash&amp;cash equipvalent 4" xfId="302"/>
    <cellStyle name="_Cost_Huawei_DWDM_(11)unrealised ex.rate_(2)Sum of cash&amp;cash equipvalent 5" xfId="303"/>
    <cellStyle name="_Cost_Huawei_DWDM_(11)unrealised ex.rate_(3)Aging AR" xfId="304"/>
    <cellStyle name="_Cost_Huawei_DWDM_(11)unrealised ex.rate_(3)Aging AR 2" xfId="305"/>
    <cellStyle name="_Cost_Huawei_DWDM_(11)unrealised ex.rate_(3)Aging AR 3" xfId="306"/>
    <cellStyle name="_Cost_Huawei_DWDM_(11)unrealised ex.rate_(3)Aging AR 4" xfId="307"/>
    <cellStyle name="_Cost_Huawei_DWDM_(11)unrealised ex.rate_(3)Aging AR 5" xfId="308"/>
    <cellStyle name="_Cost_Huawei_DWDM_2008Q1_JI Group - Note R11" xfId="309"/>
    <cellStyle name="_Cost_Huawei_DWDM_2008Q1_JI Group - Note R11_(11)unrealised ex.rate" xfId="310"/>
    <cellStyle name="_Cost_Huawei_DWDM_2008Q1_JI Group - Note R11_(11)unrealised ex.rate 2" xfId="311"/>
    <cellStyle name="_Cost_Huawei_DWDM_2008Q1_JI Group - Note R11_(11)unrealised ex.rate 3" xfId="312"/>
    <cellStyle name="_Cost_Huawei_DWDM_2008Q1_JI Group - Note R11_(11)unrealised ex.rate 4" xfId="313"/>
    <cellStyle name="_Cost_Huawei_DWDM_2008Q1_JI Group - Note R11_(11)unrealised ex.rate 5" xfId="314"/>
    <cellStyle name="_Cost_Huawei_DWDM_2008Q1_JI Group - Note R11_(11)unrealised ex.rate_(2)Sum of cash&amp;cash equipvalent" xfId="315"/>
    <cellStyle name="_Cost_Huawei_DWDM_2008Q1_JI Group - Note R11_(11)unrealised ex.rate_(2)Sum of cash&amp;cash equipvalent 2" xfId="316"/>
    <cellStyle name="_Cost_Huawei_DWDM_2008Q1_JI Group - Note R11_(11)unrealised ex.rate_(2)Sum of cash&amp;cash equipvalent 3" xfId="317"/>
    <cellStyle name="_Cost_Huawei_DWDM_2008Q1_JI Group - Note R11_(11)unrealised ex.rate_(2)Sum of cash&amp;cash equipvalent 4" xfId="318"/>
    <cellStyle name="_Cost_Huawei_DWDM_2008Q1_JI Group - Note R11_(11)unrealised ex.rate_(2)Sum of cash&amp;cash equipvalent 5" xfId="319"/>
    <cellStyle name="_Cost_Huawei_DWDM_2008Q1_JI Group - Note R11_(11)unrealised ex.rate_(3)Aging AR" xfId="320"/>
    <cellStyle name="_Cost_Huawei_DWDM_2008Q1_JI Group - Note R11_(11)unrealised ex.rate_(3)Aging AR 2" xfId="321"/>
    <cellStyle name="_Cost_Huawei_DWDM_2008Q1_JI Group - Note R11_(11)unrealised ex.rate_(3)Aging AR 3" xfId="322"/>
    <cellStyle name="_Cost_Huawei_DWDM_2008Q1_JI Group - Note R11_(11)unrealised ex.rate_(3)Aging AR 4" xfId="323"/>
    <cellStyle name="_Cost_Huawei_DWDM_2008Q1_JI Group - Note R11_(11)unrealised ex.rate_(3)Aging AR 5" xfId="324"/>
    <cellStyle name="_Cost_Huawei_DWDM_Q1 2008 - J027 - cash flow conso - WP" xfId="325"/>
    <cellStyle name="_Cost_Huawei_DWDM_Q1 2008 - J027 - cash flow conso - WP_(11)unrealised ex.rate" xfId="326"/>
    <cellStyle name="_Cost_Huawei_DWDM_Q1 2008 - J027 - cash flow conso - WP_(11)unrealised ex.rate 2" xfId="327"/>
    <cellStyle name="_Cost_Huawei_DWDM_Q1 2008 - J027 - cash flow conso - WP_(11)unrealised ex.rate 3" xfId="328"/>
    <cellStyle name="_Cost_Huawei_DWDM_Q1 2008 - J027 - cash flow conso - WP_(11)unrealised ex.rate 4" xfId="329"/>
    <cellStyle name="_Cost_Huawei_DWDM_Q1 2008 - J027 - cash flow conso - WP_(11)unrealised ex.rate 5" xfId="330"/>
    <cellStyle name="_Cost_Huawei_DWDM_Q1 2008 - J027 - cash flow conso - WP_(11)unrealised ex.rate_(2)Sum of cash&amp;cash equipvalent" xfId="331"/>
    <cellStyle name="_Cost_Huawei_DWDM_Q1 2008 - J027 - cash flow conso - WP_(11)unrealised ex.rate_(2)Sum of cash&amp;cash equipvalent 2" xfId="332"/>
    <cellStyle name="_Cost_Huawei_DWDM_Q1 2008 - J027 - cash flow conso - WP_(11)unrealised ex.rate_(2)Sum of cash&amp;cash equipvalent 3" xfId="333"/>
    <cellStyle name="_Cost_Huawei_DWDM_Q1 2008 - J027 - cash flow conso - WP_(11)unrealised ex.rate_(2)Sum of cash&amp;cash equipvalent 4" xfId="334"/>
    <cellStyle name="_Cost_Huawei_DWDM_Q1 2008 - J027 - cash flow conso - WP_(11)unrealised ex.rate_(2)Sum of cash&amp;cash equipvalent 5" xfId="335"/>
    <cellStyle name="_Cost_Huawei_DWDM_Q1 2008 - J027 - cash flow conso - WP_(11)unrealised ex.rate_(3)Aging AR" xfId="336"/>
    <cellStyle name="_Cost_Huawei_DWDM_Q1 2008 - J027 - cash flow conso - WP_(11)unrealised ex.rate_(3)Aging AR 2" xfId="337"/>
    <cellStyle name="_Cost_Huawei_DWDM_Q1 2008 - J027 - cash flow conso - WP_(11)unrealised ex.rate_(3)Aging AR 3" xfId="338"/>
    <cellStyle name="_Cost_Huawei_DWDM_Q1 2008 - J027 - cash flow conso - WP_(11)unrealised ex.rate_(3)Aging AR 4" xfId="339"/>
    <cellStyle name="_Cost_Huawei_DWDM_Q1 2008 - J027 - cash flow conso - WP_(11)unrealised ex.rate_(3)Aging AR 5" xfId="340"/>
    <cellStyle name="_Cost_Huawei_DWDM_Q1 2008 - J027 - JI Group - Note R11" xfId="341"/>
    <cellStyle name="_Cost_Huawei_DWDM_Q1 2008 - J027 - JI Group - Note R11_(11)unrealised ex.rate" xfId="342"/>
    <cellStyle name="_Cost_Huawei_DWDM_Q1 2008 - J027 - JI Group - Note R11_(11)unrealised ex.rate 2" xfId="343"/>
    <cellStyle name="_Cost_Huawei_DWDM_Q1 2008 - J027 - JI Group - Note R11_(11)unrealised ex.rate 3" xfId="344"/>
    <cellStyle name="_Cost_Huawei_DWDM_Q1 2008 - J027 - JI Group - Note R11_(11)unrealised ex.rate 4" xfId="345"/>
    <cellStyle name="_Cost_Huawei_DWDM_Q1 2008 - J027 - JI Group - Note R11_(11)unrealised ex.rate 5" xfId="346"/>
    <cellStyle name="_Cost_Huawei_DWDM_Q1 2008 - J027 - JI Group - Note R11_(11)unrealised ex.rate_(2)Sum of cash&amp;cash equipvalent" xfId="347"/>
    <cellStyle name="_Cost_Huawei_DWDM_Q1 2008 - J027 - JI Group - Note R11_(11)unrealised ex.rate_(2)Sum of cash&amp;cash equipvalent 2" xfId="348"/>
    <cellStyle name="_Cost_Huawei_DWDM_Q1 2008 - J027 - JI Group - Note R11_(11)unrealised ex.rate_(2)Sum of cash&amp;cash equipvalent 3" xfId="349"/>
    <cellStyle name="_Cost_Huawei_DWDM_Q1 2008 - J027 - JI Group - Note R11_(11)unrealised ex.rate_(2)Sum of cash&amp;cash equipvalent 4" xfId="350"/>
    <cellStyle name="_Cost_Huawei_DWDM_Q1 2008 - J027 - JI Group - Note R11_(11)unrealised ex.rate_(2)Sum of cash&amp;cash equipvalent 5" xfId="351"/>
    <cellStyle name="_Cost_Huawei_DWDM_Q1 2008 - J027 - JI Group - Note R11_(11)unrealised ex.rate_(3)Aging AR" xfId="352"/>
    <cellStyle name="_Cost_Huawei_DWDM_Q1 2008 - J027 - JI Group - Note R11_(11)unrealised ex.rate_(3)Aging AR 2" xfId="353"/>
    <cellStyle name="_Cost_Huawei_DWDM_Q1 2008 - J027 - JI Group - Note R11_(11)unrealised ex.rate_(3)Aging AR 3" xfId="354"/>
    <cellStyle name="_Cost_Huawei_DWDM_Q1 2008 - J027 - JI Group - Note R11_(11)unrealised ex.rate_(3)Aging AR 4" xfId="355"/>
    <cellStyle name="_Cost_Huawei_DWDM_Q1 2008 - J027 - JI Group - Note R11_(11)unrealised ex.rate_(3)Aging AR 5" xfId="356"/>
    <cellStyle name="_Cost_Huawei_DWDM_R11_Detail cash flow" xfId="357"/>
    <cellStyle name="_Cost_Huawei_DWDM_R11_Detail cash flow_(2)Sum of cash&amp;cash equivalent" xfId="358"/>
    <cellStyle name="_costsheet-TT&amp;T-300k Datacom" xfId="359"/>
    <cellStyle name="_costsheet-TT&amp;T-300k DSLAM Option 2" xfId="360"/>
    <cellStyle name="_costsheet-TT&amp;T-300k OSS&amp;AAA New" xfId="361"/>
    <cellStyle name="_costsheet-TT&amp;T-300k OSS&amp;AAA New_(11)unrealised ex.rate" xfId="362"/>
    <cellStyle name="_costsheet-TT&amp;T-300k OSS&amp;AAA New_(11)unrealised ex.rate 2" xfId="363"/>
    <cellStyle name="_costsheet-TT&amp;T-300k OSS&amp;AAA New_(11)unrealised ex.rate 3" xfId="364"/>
    <cellStyle name="_costsheet-TT&amp;T-300k OSS&amp;AAA New_(11)unrealised ex.rate 4" xfId="365"/>
    <cellStyle name="_costsheet-TT&amp;T-300k OSS&amp;AAA New_(11)unrealised ex.rate 5" xfId="366"/>
    <cellStyle name="_costsheet-TT&amp;T-300k OSS&amp;AAA New_(11)unrealised ex.rate_(2)Sum of cash&amp;cash equipvalent" xfId="367"/>
    <cellStyle name="_costsheet-TT&amp;T-300k OSS&amp;AAA New_(11)unrealised ex.rate_(2)Sum of cash&amp;cash equipvalent 2" xfId="368"/>
    <cellStyle name="_costsheet-TT&amp;T-300k OSS&amp;AAA New_(11)unrealised ex.rate_(2)Sum of cash&amp;cash equipvalent 3" xfId="369"/>
    <cellStyle name="_costsheet-TT&amp;T-300k OSS&amp;AAA New_(11)unrealised ex.rate_(2)Sum of cash&amp;cash equipvalent 4" xfId="370"/>
    <cellStyle name="_costsheet-TT&amp;T-300k OSS&amp;AAA New_(11)unrealised ex.rate_(2)Sum of cash&amp;cash equipvalent 5" xfId="371"/>
    <cellStyle name="_costsheet-TT&amp;T-300k OSS&amp;AAA New_(11)unrealised ex.rate_(3)Aging AR" xfId="372"/>
    <cellStyle name="_costsheet-TT&amp;T-300k OSS&amp;AAA New_(11)unrealised ex.rate_(3)Aging AR 2" xfId="373"/>
    <cellStyle name="_costsheet-TT&amp;T-300k OSS&amp;AAA New_(11)unrealised ex.rate_(3)Aging AR 3" xfId="374"/>
    <cellStyle name="_costsheet-TT&amp;T-300k OSS&amp;AAA New_(11)unrealised ex.rate_(3)Aging AR 4" xfId="375"/>
    <cellStyle name="_costsheet-TT&amp;T-300k OSS&amp;AAA New_(11)unrealised ex.rate_(3)Aging AR 5" xfId="376"/>
    <cellStyle name="_costsheet-TT&amp;T-300k OSS&amp;AAA New_2008Q1_JI Group - Note R11" xfId="377"/>
    <cellStyle name="_costsheet-TT&amp;T-300k OSS&amp;AAA New_2008Q1_JI Group - Note R11_(11)unrealised ex.rate" xfId="378"/>
    <cellStyle name="_costsheet-TT&amp;T-300k OSS&amp;AAA New_2008Q1_JI Group - Note R11_(11)unrealised ex.rate 2" xfId="379"/>
    <cellStyle name="_costsheet-TT&amp;T-300k OSS&amp;AAA New_2008Q1_JI Group - Note R11_(11)unrealised ex.rate 3" xfId="380"/>
    <cellStyle name="_costsheet-TT&amp;T-300k OSS&amp;AAA New_2008Q1_JI Group - Note R11_(11)unrealised ex.rate 4" xfId="381"/>
    <cellStyle name="_costsheet-TT&amp;T-300k OSS&amp;AAA New_2008Q1_JI Group - Note R11_(11)unrealised ex.rate 5" xfId="382"/>
    <cellStyle name="_costsheet-TT&amp;T-300k OSS&amp;AAA New_2008Q1_JI Group - Note R11_(11)unrealised ex.rate_(2)Sum of cash&amp;cash equipvalent" xfId="383"/>
    <cellStyle name="_costsheet-TT&amp;T-300k OSS&amp;AAA New_2008Q1_JI Group - Note R11_(11)unrealised ex.rate_(2)Sum of cash&amp;cash equipvalent 2" xfId="384"/>
    <cellStyle name="_costsheet-TT&amp;T-300k OSS&amp;AAA New_2008Q1_JI Group - Note R11_(11)unrealised ex.rate_(2)Sum of cash&amp;cash equipvalent 3" xfId="385"/>
    <cellStyle name="_costsheet-TT&amp;T-300k OSS&amp;AAA New_2008Q1_JI Group - Note R11_(11)unrealised ex.rate_(2)Sum of cash&amp;cash equipvalent 4" xfId="386"/>
    <cellStyle name="_costsheet-TT&amp;T-300k OSS&amp;AAA New_2008Q1_JI Group - Note R11_(11)unrealised ex.rate_(2)Sum of cash&amp;cash equipvalent 5" xfId="387"/>
    <cellStyle name="_costsheet-TT&amp;T-300k OSS&amp;AAA New_2008Q1_JI Group - Note R11_(11)unrealised ex.rate_(3)Aging AR" xfId="388"/>
    <cellStyle name="_costsheet-TT&amp;T-300k OSS&amp;AAA New_2008Q1_JI Group - Note R11_(11)unrealised ex.rate_(3)Aging AR 2" xfId="389"/>
    <cellStyle name="_costsheet-TT&amp;T-300k OSS&amp;AAA New_2008Q1_JI Group - Note R11_(11)unrealised ex.rate_(3)Aging AR 3" xfId="390"/>
    <cellStyle name="_costsheet-TT&amp;T-300k OSS&amp;AAA New_2008Q1_JI Group - Note R11_(11)unrealised ex.rate_(3)Aging AR 4" xfId="391"/>
    <cellStyle name="_costsheet-TT&amp;T-300k OSS&amp;AAA New_2008Q1_JI Group - Note R11_(11)unrealised ex.rate_(3)Aging AR 5" xfId="392"/>
    <cellStyle name="_costsheet-TT&amp;T-300k OSS&amp;AAA New_Q1 2008 - J027 - cash flow conso - WP" xfId="393"/>
    <cellStyle name="_costsheet-TT&amp;T-300k OSS&amp;AAA New_Q1 2008 - J027 - cash flow conso - WP_(11)unrealised ex.rate" xfId="394"/>
    <cellStyle name="_costsheet-TT&amp;T-300k OSS&amp;AAA New_Q1 2008 - J027 - cash flow conso - WP_(11)unrealised ex.rate 2" xfId="395"/>
    <cellStyle name="_costsheet-TT&amp;T-300k OSS&amp;AAA New_Q1 2008 - J027 - cash flow conso - WP_(11)unrealised ex.rate 3" xfId="396"/>
    <cellStyle name="_costsheet-TT&amp;T-300k OSS&amp;AAA New_Q1 2008 - J027 - cash flow conso - WP_(11)unrealised ex.rate 4" xfId="397"/>
    <cellStyle name="_costsheet-TT&amp;T-300k OSS&amp;AAA New_Q1 2008 - J027 - cash flow conso - WP_(11)unrealised ex.rate 5" xfId="398"/>
    <cellStyle name="_costsheet-TT&amp;T-300k OSS&amp;AAA New_Q1 2008 - J027 - cash flow conso - WP_(11)unrealised ex.rate_(2)Sum of cash&amp;cash equipvalent" xfId="399"/>
    <cellStyle name="_costsheet-TT&amp;T-300k OSS&amp;AAA New_Q1 2008 - J027 - cash flow conso - WP_(11)unrealised ex.rate_(2)Sum of cash&amp;cash equipvalent 2" xfId="400"/>
    <cellStyle name="_costsheet-TT&amp;T-300k OSS&amp;AAA New_Q1 2008 - J027 - cash flow conso - WP_(11)unrealised ex.rate_(2)Sum of cash&amp;cash equipvalent 3" xfId="401"/>
    <cellStyle name="_costsheet-TT&amp;T-300k OSS&amp;AAA New_Q1 2008 - J027 - cash flow conso - WP_(11)unrealised ex.rate_(2)Sum of cash&amp;cash equipvalent 4" xfId="402"/>
    <cellStyle name="_costsheet-TT&amp;T-300k OSS&amp;AAA New_Q1 2008 - J027 - cash flow conso - WP_(11)unrealised ex.rate_(2)Sum of cash&amp;cash equipvalent 5" xfId="403"/>
    <cellStyle name="_costsheet-TT&amp;T-300k OSS&amp;AAA New_Q1 2008 - J027 - cash flow conso - WP_(11)unrealised ex.rate_(3)Aging AR" xfId="404"/>
    <cellStyle name="_costsheet-TT&amp;T-300k OSS&amp;AAA New_Q1 2008 - J027 - cash flow conso - WP_(11)unrealised ex.rate_(3)Aging AR 2" xfId="405"/>
    <cellStyle name="_costsheet-TT&amp;T-300k OSS&amp;AAA New_Q1 2008 - J027 - cash flow conso - WP_(11)unrealised ex.rate_(3)Aging AR 3" xfId="406"/>
    <cellStyle name="_costsheet-TT&amp;T-300k OSS&amp;AAA New_Q1 2008 - J027 - cash flow conso - WP_(11)unrealised ex.rate_(3)Aging AR 4" xfId="407"/>
    <cellStyle name="_costsheet-TT&amp;T-300k OSS&amp;AAA New_Q1 2008 - J027 - cash flow conso - WP_(11)unrealised ex.rate_(3)Aging AR 5" xfId="408"/>
    <cellStyle name="_costsheet-TT&amp;T-300k OSS&amp;AAA New_Q1 2008 - J027 - JI Group - Note R11" xfId="409"/>
    <cellStyle name="_costsheet-TT&amp;T-300k OSS&amp;AAA New_Q1 2008 - J027 - JI Group - Note R11_(11)unrealised ex.rate" xfId="410"/>
    <cellStyle name="_costsheet-TT&amp;T-300k OSS&amp;AAA New_Q1 2008 - J027 - JI Group - Note R11_(11)unrealised ex.rate 2" xfId="411"/>
    <cellStyle name="_costsheet-TT&amp;T-300k OSS&amp;AAA New_Q1 2008 - J027 - JI Group - Note R11_(11)unrealised ex.rate 3" xfId="412"/>
    <cellStyle name="_costsheet-TT&amp;T-300k OSS&amp;AAA New_Q1 2008 - J027 - JI Group - Note R11_(11)unrealised ex.rate 4" xfId="413"/>
    <cellStyle name="_costsheet-TT&amp;T-300k OSS&amp;AAA New_Q1 2008 - J027 - JI Group - Note R11_(11)unrealised ex.rate 5" xfId="414"/>
    <cellStyle name="_costsheet-TT&amp;T-300k OSS&amp;AAA New_Q1 2008 - J027 - JI Group - Note R11_(11)unrealised ex.rate_(2)Sum of cash&amp;cash equipvalent" xfId="415"/>
    <cellStyle name="_costsheet-TT&amp;T-300k OSS&amp;AAA New_Q1 2008 - J027 - JI Group - Note R11_(11)unrealised ex.rate_(2)Sum of cash&amp;cash equipvalent 2" xfId="416"/>
    <cellStyle name="_costsheet-TT&amp;T-300k OSS&amp;AAA New_Q1 2008 - J027 - JI Group - Note R11_(11)unrealised ex.rate_(2)Sum of cash&amp;cash equipvalent 3" xfId="417"/>
    <cellStyle name="_costsheet-TT&amp;T-300k OSS&amp;AAA New_Q1 2008 - J027 - JI Group - Note R11_(11)unrealised ex.rate_(2)Sum of cash&amp;cash equipvalent 4" xfId="418"/>
    <cellStyle name="_costsheet-TT&amp;T-300k OSS&amp;AAA New_Q1 2008 - J027 - JI Group - Note R11_(11)unrealised ex.rate_(2)Sum of cash&amp;cash equipvalent 5" xfId="419"/>
    <cellStyle name="_costsheet-TT&amp;T-300k OSS&amp;AAA New_Q1 2008 - J027 - JI Group - Note R11_(11)unrealised ex.rate_(3)Aging AR" xfId="420"/>
    <cellStyle name="_costsheet-TT&amp;T-300k OSS&amp;AAA New_Q1 2008 - J027 - JI Group - Note R11_(11)unrealised ex.rate_(3)Aging AR 2" xfId="421"/>
    <cellStyle name="_costsheet-TT&amp;T-300k OSS&amp;AAA New_Q1 2008 - J027 - JI Group - Note R11_(11)unrealised ex.rate_(3)Aging AR 3" xfId="422"/>
    <cellStyle name="_costsheet-TT&amp;T-300k OSS&amp;AAA New_Q1 2008 - J027 - JI Group - Note R11_(11)unrealised ex.rate_(3)Aging AR 4" xfId="423"/>
    <cellStyle name="_costsheet-TT&amp;T-300k OSS&amp;AAA New_Q1 2008 - J027 - JI Group - Note R11_(11)unrealised ex.rate_(3)Aging AR 5" xfId="424"/>
    <cellStyle name="_costsheet-TT&amp;T-300k OSS&amp;AAA New_R11_Detail cash flow" xfId="425"/>
    <cellStyle name="_costsheet-TT&amp;T-300k OSS&amp;AAA New_R11_Detail cash flow_(2)Sum of cash&amp;cash equivalent" xfId="426"/>
    <cellStyle name="_costsheet-TTT-300k_Training Huawei" xfId="427"/>
    <cellStyle name="_costsheet-TTT-300k_Training Huawei_(11)unrealised ex.rate" xfId="428"/>
    <cellStyle name="_costsheet-TTT-300k_Training Huawei_(11)unrealised ex.rate 2" xfId="429"/>
    <cellStyle name="_costsheet-TTT-300k_Training Huawei_(11)unrealised ex.rate 3" xfId="430"/>
    <cellStyle name="_costsheet-TTT-300k_Training Huawei_(11)unrealised ex.rate 4" xfId="431"/>
    <cellStyle name="_costsheet-TTT-300k_Training Huawei_(11)unrealised ex.rate 5" xfId="432"/>
    <cellStyle name="_costsheet-TTT-300k_Training Huawei_(11)unrealised ex.rate_(2)Sum of cash&amp;cash equipvalent" xfId="433"/>
    <cellStyle name="_costsheet-TTT-300k_Training Huawei_(11)unrealised ex.rate_(2)Sum of cash&amp;cash equipvalent 2" xfId="434"/>
    <cellStyle name="_costsheet-TTT-300k_Training Huawei_(11)unrealised ex.rate_(2)Sum of cash&amp;cash equipvalent 3" xfId="435"/>
    <cellStyle name="_costsheet-TTT-300k_Training Huawei_(11)unrealised ex.rate_(2)Sum of cash&amp;cash equipvalent 4" xfId="436"/>
    <cellStyle name="_costsheet-TTT-300k_Training Huawei_(11)unrealised ex.rate_(2)Sum of cash&amp;cash equipvalent 5" xfId="437"/>
    <cellStyle name="_costsheet-TTT-300k_Training Huawei_(11)unrealised ex.rate_(3)Aging AR" xfId="438"/>
    <cellStyle name="_costsheet-TTT-300k_Training Huawei_(11)unrealised ex.rate_(3)Aging AR 2" xfId="439"/>
    <cellStyle name="_costsheet-TTT-300k_Training Huawei_(11)unrealised ex.rate_(3)Aging AR 3" xfId="440"/>
    <cellStyle name="_costsheet-TTT-300k_Training Huawei_(11)unrealised ex.rate_(3)Aging AR 4" xfId="441"/>
    <cellStyle name="_costsheet-TTT-300k_Training Huawei_(11)unrealised ex.rate_(3)Aging AR 5" xfId="442"/>
    <cellStyle name="_costsheet-TTT-300k_Training Huawei_2008Q1_JI Group - Note R11" xfId="443"/>
    <cellStyle name="_costsheet-TTT-300k_Training Huawei_2008Q1_JI Group - Note R11_(11)unrealised ex.rate" xfId="444"/>
    <cellStyle name="_costsheet-TTT-300k_Training Huawei_2008Q1_JI Group - Note R11_(11)unrealised ex.rate 2" xfId="445"/>
    <cellStyle name="_costsheet-TTT-300k_Training Huawei_2008Q1_JI Group - Note R11_(11)unrealised ex.rate 3" xfId="446"/>
    <cellStyle name="_costsheet-TTT-300k_Training Huawei_2008Q1_JI Group - Note R11_(11)unrealised ex.rate 4" xfId="447"/>
    <cellStyle name="_costsheet-TTT-300k_Training Huawei_2008Q1_JI Group - Note R11_(11)unrealised ex.rate 5" xfId="448"/>
    <cellStyle name="_costsheet-TTT-300k_Training Huawei_2008Q1_JI Group - Note R11_(11)unrealised ex.rate_(2)Sum of cash&amp;cash equipvalent" xfId="449"/>
    <cellStyle name="_costsheet-TTT-300k_Training Huawei_2008Q1_JI Group - Note R11_(11)unrealised ex.rate_(2)Sum of cash&amp;cash equipvalent 2" xfId="450"/>
    <cellStyle name="_costsheet-TTT-300k_Training Huawei_2008Q1_JI Group - Note R11_(11)unrealised ex.rate_(2)Sum of cash&amp;cash equipvalent 3" xfId="451"/>
    <cellStyle name="_costsheet-TTT-300k_Training Huawei_2008Q1_JI Group - Note R11_(11)unrealised ex.rate_(2)Sum of cash&amp;cash equipvalent 4" xfId="452"/>
    <cellStyle name="_costsheet-TTT-300k_Training Huawei_2008Q1_JI Group - Note R11_(11)unrealised ex.rate_(2)Sum of cash&amp;cash equipvalent 5" xfId="453"/>
    <cellStyle name="_costsheet-TTT-300k_Training Huawei_2008Q1_JI Group - Note R11_(11)unrealised ex.rate_(3)Aging AR" xfId="454"/>
    <cellStyle name="_costsheet-TTT-300k_Training Huawei_2008Q1_JI Group - Note R11_(11)unrealised ex.rate_(3)Aging AR 2" xfId="455"/>
    <cellStyle name="_costsheet-TTT-300k_Training Huawei_2008Q1_JI Group - Note R11_(11)unrealised ex.rate_(3)Aging AR 3" xfId="456"/>
    <cellStyle name="_costsheet-TTT-300k_Training Huawei_2008Q1_JI Group - Note R11_(11)unrealised ex.rate_(3)Aging AR 4" xfId="457"/>
    <cellStyle name="_costsheet-TTT-300k_Training Huawei_2008Q1_JI Group - Note R11_(11)unrealised ex.rate_(3)Aging AR 5" xfId="458"/>
    <cellStyle name="_costsheet-TTT-300k_Training Huawei_Q1 2008 - J027 - cash flow conso - WP" xfId="459"/>
    <cellStyle name="_costsheet-TTT-300k_Training Huawei_Q1 2008 - J027 - cash flow conso - WP_(11)unrealised ex.rate" xfId="460"/>
    <cellStyle name="_costsheet-TTT-300k_Training Huawei_Q1 2008 - J027 - cash flow conso - WP_(11)unrealised ex.rate 2" xfId="461"/>
    <cellStyle name="_costsheet-TTT-300k_Training Huawei_Q1 2008 - J027 - cash flow conso - WP_(11)unrealised ex.rate 3" xfId="462"/>
    <cellStyle name="_costsheet-TTT-300k_Training Huawei_Q1 2008 - J027 - cash flow conso - WP_(11)unrealised ex.rate 4" xfId="463"/>
    <cellStyle name="_costsheet-TTT-300k_Training Huawei_Q1 2008 - J027 - cash flow conso - WP_(11)unrealised ex.rate 5" xfId="464"/>
    <cellStyle name="_costsheet-TTT-300k_Training Huawei_Q1 2008 - J027 - cash flow conso - WP_(11)unrealised ex.rate_(2)Sum of cash&amp;cash equipvalent" xfId="465"/>
    <cellStyle name="_costsheet-TTT-300k_Training Huawei_Q1 2008 - J027 - cash flow conso - WP_(11)unrealised ex.rate_(2)Sum of cash&amp;cash equipvalent 2" xfId="466"/>
    <cellStyle name="_costsheet-TTT-300k_Training Huawei_Q1 2008 - J027 - cash flow conso - WP_(11)unrealised ex.rate_(2)Sum of cash&amp;cash equipvalent 3" xfId="467"/>
    <cellStyle name="_costsheet-TTT-300k_Training Huawei_Q1 2008 - J027 - cash flow conso - WP_(11)unrealised ex.rate_(2)Sum of cash&amp;cash equipvalent 4" xfId="468"/>
    <cellStyle name="_costsheet-TTT-300k_Training Huawei_Q1 2008 - J027 - cash flow conso - WP_(11)unrealised ex.rate_(2)Sum of cash&amp;cash equipvalent 5" xfId="469"/>
    <cellStyle name="_costsheet-TTT-300k_Training Huawei_Q1 2008 - J027 - cash flow conso - WP_(11)unrealised ex.rate_(3)Aging AR" xfId="470"/>
    <cellStyle name="_costsheet-TTT-300k_Training Huawei_Q1 2008 - J027 - cash flow conso - WP_(11)unrealised ex.rate_(3)Aging AR 2" xfId="471"/>
    <cellStyle name="_costsheet-TTT-300k_Training Huawei_Q1 2008 - J027 - cash flow conso - WP_(11)unrealised ex.rate_(3)Aging AR 3" xfId="472"/>
    <cellStyle name="_costsheet-TTT-300k_Training Huawei_Q1 2008 - J027 - cash flow conso - WP_(11)unrealised ex.rate_(3)Aging AR 4" xfId="473"/>
    <cellStyle name="_costsheet-TTT-300k_Training Huawei_Q1 2008 - J027 - cash flow conso - WP_(11)unrealised ex.rate_(3)Aging AR 5" xfId="474"/>
    <cellStyle name="_costsheet-TTT-300k_Training Huawei_Q1 2008 - J027 - JI Group - Note R11" xfId="475"/>
    <cellStyle name="_costsheet-TTT-300k_Training Huawei_Q1 2008 - J027 - JI Group - Note R11_(11)unrealised ex.rate" xfId="476"/>
    <cellStyle name="_costsheet-TTT-300k_Training Huawei_Q1 2008 - J027 - JI Group - Note R11_(11)unrealised ex.rate 2" xfId="477"/>
    <cellStyle name="_costsheet-TTT-300k_Training Huawei_Q1 2008 - J027 - JI Group - Note R11_(11)unrealised ex.rate 3" xfId="478"/>
    <cellStyle name="_costsheet-TTT-300k_Training Huawei_Q1 2008 - J027 - JI Group - Note R11_(11)unrealised ex.rate 4" xfId="479"/>
    <cellStyle name="_costsheet-TTT-300k_Training Huawei_Q1 2008 - J027 - JI Group - Note R11_(11)unrealised ex.rate 5" xfId="480"/>
    <cellStyle name="_costsheet-TTT-300k_Training Huawei_Q1 2008 - J027 - JI Group - Note R11_(11)unrealised ex.rate_(2)Sum of cash&amp;cash equipvalent" xfId="481"/>
    <cellStyle name="_costsheet-TTT-300k_Training Huawei_Q1 2008 - J027 - JI Group - Note R11_(11)unrealised ex.rate_(2)Sum of cash&amp;cash equipvalent 2" xfId="482"/>
    <cellStyle name="_costsheet-TTT-300k_Training Huawei_Q1 2008 - J027 - JI Group - Note R11_(11)unrealised ex.rate_(2)Sum of cash&amp;cash equipvalent 3" xfId="483"/>
    <cellStyle name="_costsheet-TTT-300k_Training Huawei_Q1 2008 - J027 - JI Group - Note R11_(11)unrealised ex.rate_(2)Sum of cash&amp;cash equipvalent 4" xfId="484"/>
    <cellStyle name="_costsheet-TTT-300k_Training Huawei_Q1 2008 - J027 - JI Group - Note R11_(11)unrealised ex.rate_(2)Sum of cash&amp;cash equipvalent 5" xfId="485"/>
    <cellStyle name="_costsheet-TTT-300k_Training Huawei_Q1 2008 - J027 - JI Group - Note R11_(11)unrealised ex.rate_(3)Aging AR" xfId="486"/>
    <cellStyle name="_costsheet-TTT-300k_Training Huawei_Q1 2008 - J027 - JI Group - Note R11_(11)unrealised ex.rate_(3)Aging AR 2" xfId="487"/>
    <cellStyle name="_costsheet-TTT-300k_Training Huawei_Q1 2008 - J027 - JI Group - Note R11_(11)unrealised ex.rate_(3)Aging AR 3" xfId="488"/>
    <cellStyle name="_costsheet-TTT-300k_Training Huawei_Q1 2008 - J027 - JI Group - Note R11_(11)unrealised ex.rate_(3)Aging AR 4" xfId="489"/>
    <cellStyle name="_costsheet-TTT-300k_Training Huawei_Q1 2008 - J027 - JI Group - Note R11_(11)unrealised ex.rate_(3)Aging AR 5" xfId="490"/>
    <cellStyle name="_costsheet-TTT-300k_Training Huawei_R11_Detail cash flow" xfId="491"/>
    <cellStyle name="_costsheet-TTT-300k_Training Huawei_R11_Detail cash flow_(2)Sum of cash&amp;cash equivalent" xfId="492"/>
    <cellStyle name="_CR_revenue303" xfId="493"/>
    <cellStyle name="_draft" xfId="494"/>
    <cellStyle name="_Encl1 LOI - BoQ 300K" xfId="495"/>
    <cellStyle name="_excom target" xfId="496"/>
    <cellStyle name="_exp_ca" xfId="497"/>
    <cellStyle name="_infoX-SSS Broadband Quotation for TT&amp;T_20051124_BOQ_Optional" xfId="498"/>
    <cellStyle name="_infoX-SSS Broadband Quotation for TT&amp;T_20051124_BOQ_Optional_(11)unrealised ex.rate" xfId="499"/>
    <cellStyle name="_infoX-SSS Broadband Quotation for TT&amp;T_20051124_BOQ_Optional_(11)unrealised ex.rate 2" xfId="500"/>
    <cellStyle name="_infoX-SSS Broadband Quotation for TT&amp;T_20051124_BOQ_Optional_(11)unrealised ex.rate 3" xfId="501"/>
    <cellStyle name="_infoX-SSS Broadband Quotation for TT&amp;T_20051124_BOQ_Optional_(11)unrealised ex.rate 4" xfId="502"/>
    <cellStyle name="_infoX-SSS Broadband Quotation for TT&amp;T_20051124_BOQ_Optional_(11)unrealised ex.rate 5" xfId="503"/>
    <cellStyle name="_infoX-SSS Broadband Quotation for TT&amp;T_20051124_BOQ_Optional_(11)unrealised ex.rate_(2)Sum of cash&amp;cash equipvalent" xfId="504"/>
    <cellStyle name="_infoX-SSS Broadband Quotation for TT&amp;T_20051124_BOQ_Optional_(11)unrealised ex.rate_(2)Sum of cash&amp;cash equipvalent 2" xfId="505"/>
    <cellStyle name="_infoX-SSS Broadband Quotation for TT&amp;T_20051124_BOQ_Optional_(11)unrealised ex.rate_(2)Sum of cash&amp;cash equipvalent 3" xfId="506"/>
    <cellStyle name="_infoX-SSS Broadband Quotation for TT&amp;T_20051124_BOQ_Optional_(11)unrealised ex.rate_(2)Sum of cash&amp;cash equipvalent 4" xfId="507"/>
    <cellStyle name="_infoX-SSS Broadband Quotation for TT&amp;T_20051124_BOQ_Optional_(11)unrealised ex.rate_(2)Sum of cash&amp;cash equipvalent 5" xfId="508"/>
    <cellStyle name="_infoX-SSS Broadband Quotation for TT&amp;T_20051124_BOQ_Optional_(11)unrealised ex.rate_(3)Aging AR" xfId="509"/>
    <cellStyle name="_infoX-SSS Broadband Quotation for TT&amp;T_20051124_BOQ_Optional_(11)unrealised ex.rate_(3)Aging AR 2" xfId="510"/>
    <cellStyle name="_infoX-SSS Broadband Quotation for TT&amp;T_20051124_BOQ_Optional_(11)unrealised ex.rate_(3)Aging AR 3" xfId="511"/>
    <cellStyle name="_infoX-SSS Broadband Quotation for TT&amp;T_20051124_BOQ_Optional_(11)unrealised ex.rate_(3)Aging AR 4" xfId="512"/>
    <cellStyle name="_infoX-SSS Broadband Quotation for TT&amp;T_20051124_BOQ_Optional_(11)unrealised ex.rate_(3)Aging AR 5" xfId="513"/>
    <cellStyle name="_infoX-SSS Broadband Quotation for TT&amp;T_20051124_BOQ_Optional_2008Q1_JI Group - Note R11" xfId="514"/>
    <cellStyle name="_infoX-SSS Broadband Quotation for TT&amp;T_20051124_BOQ_Optional_2008Q1_JI Group - Note R11_(11)unrealised ex.rate" xfId="515"/>
    <cellStyle name="_infoX-SSS Broadband Quotation for TT&amp;T_20051124_BOQ_Optional_2008Q1_JI Group - Note R11_(11)unrealised ex.rate 2" xfId="516"/>
    <cellStyle name="_infoX-SSS Broadband Quotation for TT&amp;T_20051124_BOQ_Optional_2008Q1_JI Group - Note R11_(11)unrealised ex.rate 3" xfId="517"/>
    <cellStyle name="_infoX-SSS Broadband Quotation for TT&amp;T_20051124_BOQ_Optional_2008Q1_JI Group - Note R11_(11)unrealised ex.rate 4" xfId="518"/>
    <cellStyle name="_infoX-SSS Broadband Quotation for TT&amp;T_20051124_BOQ_Optional_2008Q1_JI Group - Note R11_(11)unrealised ex.rate 5" xfId="519"/>
    <cellStyle name="_infoX-SSS Broadband Quotation for TT&amp;T_20051124_BOQ_Optional_2008Q1_JI Group - Note R11_(11)unrealised ex.rate_(2)Sum of cash&amp;cash equipvalent" xfId="520"/>
    <cellStyle name="_infoX-SSS Broadband Quotation for TT&amp;T_20051124_BOQ_Optional_2008Q1_JI Group - Note R11_(11)unrealised ex.rate_(2)Sum of cash&amp;cash equipvalent 2" xfId="521"/>
    <cellStyle name="_infoX-SSS Broadband Quotation for TT&amp;T_20051124_BOQ_Optional_2008Q1_JI Group - Note R11_(11)unrealised ex.rate_(2)Sum of cash&amp;cash equipvalent 3" xfId="522"/>
    <cellStyle name="_infoX-SSS Broadband Quotation for TT&amp;T_20051124_BOQ_Optional_2008Q1_JI Group - Note R11_(11)unrealised ex.rate_(2)Sum of cash&amp;cash equipvalent 4" xfId="523"/>
    <cellStyle name="_infoX-SSS Broadband Quotation for TT&amp;T_20051124_BOQ_Optional_2008Q1_JI Group - Note R11_(11)unrealised ex.rate_(2)Sum of cash&amp;cash equipvalent 5" xfId="524"/>
    <cellStyle name="_infoX-SSS Broadband Quotation for TT&amp;T_20051124_BOQ_Optional_2008Q1_JI Group - Note R11_(11)unrealised ex.rate_(3)Aging AR" xfId="525"/>
    <cellStyle name="_infoX-SSS Broadband Quotation for TT&amp;T_20051124_BOQ_Optional_2008Q1_JI Group - Note R11_(11)unrealised ex.rate_(3)Aging AR 2" xfId="526"/>
    <cellStyle name="_infoX-SSS Broadband Quotation for TT&amp;T_20051124_BOQ_Optional_2008Q1_JI Group - Note R11_(11)unrealised ex.rate_(3)Aging AR 3" xfId="527"/>
    <cellStyle name="_infoX-SSS Broadband Quotation for TT&amp;T_20051124_BOQ_Optional_2008Q1_JI Group - Note R11_(11)unrealised ex.rate_(3)Aging AR 4" xfId="528"/>
    <cellStyle name="_infoX-SSS Broadband Quotation for TT&amp;T_20051124_BOQ_Optional_2008Q1_JI Group - Note R11_(11)unrealised ex.rate_(3)Aging AR 5" xfId="529"/>
    <cellStyle name="_infoX-SSS Broadband Quotation for TT&amp;T_20051124_BOQ_Optional_Q1 2008 - J027 - cash flow conso - WP" xfId="530"/>
    <cellStyle name="_infoX-SSS Broadband Quotation for TT&amp;T_20051124_BOQ_Optional_Q1 2008 - J027 - cash flow conso - WP_(11)unrealised ex.rate" xfId="531"/>
    <cellStyle name="_infoX-SSS Broadband Quotation for TT&amp;T_20051124_BOQ_Optional_Q1 2008 - J027 - cash flow conso - WP_(11)unrealised ex.rate 2" xfId="532"/>
    <cellStyle name="_infoX-SSS Broadband Quotation for TT&amp;T_20051124_BOQ_Optional_Q1 2008 - J027 - cash flow conso - WP_(11)unrealised ex.rate 3" xfId="533"/>
    <cellStyle name="_infoX-SSS Broadband Quotation for TT&amp;T_20051124_BOQ_Optional_Q1 2008 - J027 - cash flow conso - WP_(11)unrealised ex.rate 4" xfId="534"/>
    <cellStyle name="_infoX-SSS Broadband Quotation for TT&amp;T_20051124_BOQ_Optional_Q1 2008 - J027 - cash flow conso - WP_(11)unrealised ex.rate 5" xfId="535"/>
    <cellStyle name="_infoX-SSS Broadband Quotation for TT&amp;T_20051124_BOQ_Optional_Q1 2008 - J027 - cash flow conso - WP_(11)unrealised ex.rate_(2)Sum of cash&amp;cash equipvalent" xfId="536"/>
    <cellStyle name="_infoX-SSS Broadband Quotation for TT&amp;T_20051124_BOQ_Optional_Q1 2008 - J027 - cash flow conso - WP_(11)unrealised ex.rate_(2)Sum of cash&amp;cash equipvalent 2" xfId="537"/>
    <cellStyle name="_infoX-SSS Broadband Quotation for TT&amp;T_20051124_BOQ_Optional_Q1 2008 - J027 - cash flow conso - WP_(11)unrealised ex.rate_(2)Sum of cash&amp;cash equipvalent 3" xfId="538"/>
    <cellStyle name="_infoX-SSS Broadband Quotation for TT&amp;T_20051124_BOQ_Optional_Q1 2008 - J027 - cash flow conso - WP_(11)unrealised ex.rate_(2)Sum of cash&amp;cash equipvalent 4" xfId="539"/>
    <cellStyle name="_infoX-SSS Broadband Quotation for TT&amp;T_20051124_BOQ_Optional_Q1 2008 - J027 - cash flow conso - WP_(11)unrealised ex.rate_(2)Sum of cash&amp;cash equipvalent 5" xfId="540"/>
    <cellStyle name="_infoX-SSS Broadband Quotation for TT&amp;T_20051124_BOQ_Optional_Q1 2008 - J027 - cash flow conso - WP_(11)unrealised ex.rate_(3)Aging AR" xfId="541"/>
    <cellStyle name="_infoX-SSS Broadband Quotation for TT&amp;T_20051124_BOQ_Optional_Q1 2008 - J027 - cash flow conso - WP_(11)unrealised ex.rate_(3)Aging AR 2" xfId="542"/>
    <cellStyle name="_infoX-SSS Broadband Quotation for TT&amp;T_20051124_BOQ_Optional_Q1 2008 - J027 - cash flow conso - WP_(11)unrealised ex.rate_(3)Aging AR 3" xfId="543"/>
    <cellStyle name="_infoX-SSS Broadband Quotation for TT&amp;T_20051124_BOQ_Optional_Q1 2008 - J027 - cash flow conso - WP_(11)unrealised ex.rate_(3)Aging AR 4" xfId="544"/>
    <cellStyle name="_infoX-SSS Broadband Quotation for TT&amp;T_20051124_BOQ_Optional_Q1 2008 - J027 - cash flow conso - WP_(11)unrealised ex.rate_(3)Aging AR 5" xfId="545"/>
    <cellStyle name="_infoX-SSS Broadband Quotation for TT&amp;T_20051124_BOQ_Optional_Q1 2008 - J027 - JI Group - Note R11" xfId="546"/>
    <cellStyle name="_infoX-SSS Broadband Quotation for TT&amp;T_20051124_BOQ_Optional_Q1 2008 - J027 - JI Group - Note R11_(11)unrealised ex.rate" xfId="547"/>
    <cellStyle name="_infoX-SSS Broadband Quotation for TT&amp;T_20051124_BOQ_Optional_Q1 2008 - J027 - JI Group - Note R11_(11)unrealised ex.rate 2" xfId="548"/>
    <cellStyle name="_infoX-SSS Broadband Quotation for TT&amp;T_20051124_BOQ_Optional_Q1 2008 - J027 - JI Group - Note R11_(11)unrealised ex.rate 3" xfId="549"/>
    <cellStyle name="_infoX-SSS Broadband Quotation for TT&amp;T_20051124_BOQ_Optional_Q1 2008 - J027 - JI Group - Note R11_(11)unrealised ex.rate 4" xfId="550"/>
    <cellStyle name="_infoX-SSS Broadband Quotation for TT&amp;T_20051124_BOQ_Optional_Q1 2008 - J027 - JI Group - Note R11_(11)unrealised ex.rate 5" xfId="551"/>
    <cellStyle name="_infoX-SSS Broadband Quotation for TT&amp;T_20051124_BOQ_Optional_Q1 2008 - J027 - JI Group - Note R11_(11)unrealised ex.rate_(2)Sum of cash&amp;cash equipvalent" xfId="552"/>
    <cellStyle name="_infoX-SSS Broadband Quotation for TT&amp;T_20051124_BOQ_Optional_Q1 2008 - J027 - JI Group - Note R11_(11)unrealised ex.rate_(2)Sum of cash&amp;cash equipvalent 2" xfId="553"/>
    <cellStyle name="_infoX-SSS Broadband Quotation for TT&amp;T_20051124_BOQ_Optional_Q1 2008 - J027 - JI Group - Note R11_(11)unrealised ex.rate_(2)Sum of cash&amp;cash equipvalent 3" xfId="554"/>
    <cellStyle name="_infoX-SSS Broadband Quotation for TT&amp;T_20051124_BOQ_Optional_Q1 2008 - J027 - JI Group - Note R11_(11)unrealised ex.rate_(2)Sum of cash&amp;cash equipvalent 4" xfId="555"/>
    <cellStyle name="_infoX-SSS Broadband Quotation for TT&amp;T_20051124_BOQ_Optional_Q1 2008 - J027 - JI Group - Note R11_(11)unrealised ex.rate_(2)Sum of cash&amp;cash equipvalent 5" xfId="556"/>
    <cellStyle name="_infoX-SSS Broadband Quotation for TT&amp;T_20051124_BOQ_Optional_Q1 2008 - J027 - JI Group - Note R11_(11)unrealised ex.rate_(3)Aging AR" xfId="557"/>
    <cellStyle name="_infoX-SSS Broadband Quotation for TT&amp;T_20051124_BOQ_Optional_Q1 2008 - J027 - JI Group - Note R11_(11)unrealised ex.rate_(3)Aging AR 2" xfId="558"/>
    <cellStyle name="_infoX-SSS Broadband Quotation for TT&amp;T_20051124_BOQ_Optional_Q1 2008 - J027 - JI Group - Note R11_(11)unrealised ex.rate_(3)Aging AR 3" xfId="559"/>
    <cellStyle name="_infoX-SSS Broadband Quotation for TT&amp;T_20051124_BOQ_Optional_Q1 2008 - J027 - JI Group - Note R11_(11)unrealised ex.rate_(3)Aging AR 4" xfId="560"/>
    <cellStyle name="_infoX-SSS Broadband Quotation for TT&amp;T_20051124_BOQ_Optional_Q1 2008 - J027 - JI Group - Note R11_(11)unrealised ex.rate_(3)Aging AR 5" xfId="561"/>
    <cellStyle name="_infoX-SSS Broadband Quotation for TT&amp;T_20051124_BOQ_Optional_R11_Detail cash flow" xfId="562"/>
    <cellStyle name="_infoX-SSS Broadband Quotation for TT&amp;T_20051124_BOQ_Optional_R11_Detail cash flow_(2)Sum of cash&amp;cash equivalent" xfId="563"/>
    <cellStyle name="_KPI by Dept2002" xfId="564"/>
    <cellStyle name="_monthly_ kpi_base_ncam" xfId="565"/>
    <cellStyle name="_Price 3T2B_Services" xfId="566"/>
    <cellStyle name="_Price 3T2B_Sypply 1B" xfId="567"/>
    <cellStyle name="_Price DSLAM_16June06_Value" xfId="568"/>
    <cellStyle name="_Price DWDM 8 Ring_31Mar06_15.7" xfId="569"/>
    <cellStyle name="_Price DWDM 8 Ring_31Mar06_15.7_(11)unrealised ex.rate" xfId="570"/>
    <cellStyle name="_Price DWDM 8 Ring_31Mar06_15.7_(11)unrealised ex.rate 2" xfId="571"/>
    <cellStyle name="_Price DWDM 8 Ring_31Mar06_15.7_(11)unrealised ex.rate 3" xfId="572"/>
    <cellStyle name="_Price DWDM 8 Ring_31Mar06_15.7_(11)unrealised ex.rate 4" xfId="573"/>
    <cellStyle name="_Price DWDM 8 Ring_31Mar06_15.7_(11)unrealised ex.rate 5" xfId="574"/>
    <cellStyle name="_Price DWDM 8 Ring_31Mar06_15.7_(11)unrealised ex.rate_(2)Sum of cash&amp;cash equipvalent" xfId="575"/>
    <cellStyle name="_Price DWDM 8 Ring_31Mar06_15.7_(11)unrealised ex.rate_(2)Sum of cash&amp;cash equipvalent 2" xfId="576"/>
    <cellStyle name="_Price DWDM 8 Ring_31Mar06_15.7_(11)unrealised ex.rate_(2)Sum of cash&amp;cash equipvalent 3" xfId="577"/>
    <cellStyle name="_Price DWDM 8 Ring_31Mar06_15.7_(11)unrealised ex.rate_(2)Sum of cash&amp;cash equipvalent 4" xfId="578"/>
    <cellStyle name="_Price DWDM 8 Ring_31Mar06_15.7_(11)unrealised ex.rate_(2)Sum of cash&amp;cash equipvalent 5" xfId="579"/>
    <cellStyle name="_Price DWDM 8 Ring_31Mar06_15.7_(11)unrealised ex.rate_(3)Aging AR" xfId="580"/>
    <cellStyle name="_Price DWDM 8 Ring_31Mar06_15.7_(11)unrealised ex.rate_(3)Aging AR 2" xfId="581"/>
    <cellStyle name="_Price DWDM 8 Ring_31Mar06_15.7_(11)unrealised ex.rate_(3)Aging AR 3" xfId="582"/>
    <cellStyle name="_Price DWDM 8 Ring_31Mar06_15.7_(11)unrealised ex.rate_(3)Aging AR 4" xfId="583"/>
    <cellStyle name="_Price DWDM 8 Ring_31Mar06_15.7_(11)unrealised ex.rate_(3)Aging AR 5" xfId="584"/>
    <cellStyle name="_Price DWDM 8 Ring_31Mar06_15.7_2008Q1_JI Group - Note R11" xfId="585"/>
    <cellStyle name="_Price DWDM 8 Ring_31Mar06_15.7_2008Q1_JI Group - Note R11_(11)unrealised ex.rate" xfId="586"/>
    <cellStyle name="_Price DWDM 8 Ring_31Mar06_15.7_2008Q1_JI Group - Note R11_(11)unrealised ex.rate 2" xfId="587"/>
    <cellStyle name="_Price DWDM 8 Ring_31Mar06_15.7_2008Q1_JI Group - Note R11_(11)unrealised ex.rate 3" xfId="588"/>
    <cellStyle name="_Price DWDM 8 Ring_31Mar06_15.7_2008Q1_JI Group - Note R11_(11)unrealised ex.rate 4" xfId="589"/>
    <cellStyle name="_Price DWDM 8 Ring_31Mar06_15.7_2008Q1_JI Group - Note R11_(11)unrealised ex.rate 5" xfId="590"/>
    <cellStyle name="_Price DWDM 8 Ring_31Mar06_15.7_2008Q1_JI Group - Note R11_(11)unrealised ex.rate_(2)Sum of cash&amp;cash equipvalent" xfId="591"/>
    <cellStyle name="_Price DWDM 8 Ring_31Mar06_15.7_2008Q1_JI Group - Note R11_(11)unrealised ex.rate_(2)Sum of cash&amp;cash equipvalent 2" xfId="592"/>
    <cellStyle name="_Price DWDM 8 Ring_31Mar06_15.7_2008Q1_JI Group - Note R11_(11)unrealised ex.rate_(2)Sum of cash&amp;cash equipvalent 3" xfId="593"/>
    <cellStyle name="_Price DWDM 8 Ring_31Mar06_15.7_2008Q1_JI Group - Note R11_(11)unrealised ex.rate_(2)Sum of cash&amp;cash equipvalent 4" xfId="594"/>
    <cellStyle name="_Price DWDM 8 Ring_31Mar06_15.7_2008Q1_JI Group - Note R11_(11)unrealised ex.rate_(2)Sum of cash&amp;cash equipvalent 5" xfId="595"/>
    <cellStyle name="_Price DWDM 8 Ring_31Mar06_15.7_2008Q1_JI Group - Note R11_(11)unrealised ex.rate_(3)Aging AR" xfId="596"/>
    <cellStyle name="_Price DWDM 8 Ring_31Mar06_15.7_2008Q1_JI Group - Note R11_(11)unrealised ex.rate_(3)Aging AR 2" xfId="597"/>
    <cellStyle name="_Price DWDM 8 Ring_31Mar06_15.7_2008Q1_JI Group - Note R11_(11)unrealised ex.rate_(3)Aging AR 3" xfId="598"/>
    <cellStyle name="_Price DWDM 8 Ring_31Mar06_15.7_2008Q1_JI Group - Note R11_(11)unrealised ex.rate_(3)Aging AR 4" xfId="599"/>
    <cellStyle name="_Price DWDM 8 Ring_31Mar06_15.7_2008Q1_JI Group - Note R11_(11)unrealised ex.rate_(3)Aging AR 5" xfId="600"/>
    <cellStyle name="_Price DWDM 8 Ring_31Mar06_15.7_Q1 2008 - J027 - cash flow conso - WP" xfId="601"/>
    <cellStyle name="_Price DWDM 8 Ring_31Mar06_15.7_Q1 2008 - J027 - cash flow conso - WP_(11)unrealised ex.rate" xfId="602"/>
    <cellStyle name="_Price DWDM 8 Ring_31Mar06_15.7_Q1 2008 - J027 - cash flow conso - WP_(11)unrealised ex.rate 2" xfId="603"/>
    <cellStyle name="_Price DWDM 8 Ring_31Mar06_15.7_Q1 2008 - J027 - cash flow conso - WP_(11)unrealised ex.rate 3" xfId="604"/>
    <cellStyle name="_Price DWDM 8 Ring_31Mar06_15.7_Q1 2008 - J027 - cash flow conso - WP_(11)unrealised ex.rate 4" xfId="605"/>
    <cellStyle name="_Price DWDM 8 Ring_31Mar06_15.7_Q1 2008 - J027 - cash flow conso - WP_(11)unrealised ex.rate 5" xfId="606"/>
    <cellStyle name="_Price DWDM 8 Ring_31Mar06_15.7_Q1 2008 - J027 - cash flow conso - WP_(11)unrealised ex.rate_(2)Sum of cash&amp;cash equipvalent" xfId="607"/>
    <cellStyle name="_Price DWDM 8 Ring_31Mar06_15.7_Q1 2008 - J027 - cash flow conso - WP_(11)unrealised ex.rate_(2)Sum of cash&amp;cash equipvalent 2" xfId="608"/>
    <cellStyle name="_Price DWDM 8 Ring_31Mar06_15.7_Q1 2008 - J027 - cash flow conso - WP_(11)unrealised ex.rate_(2)Sum of cash&amp;cash equipvalent 3" xfId="609"/>
    <cellStyle name="_Price DWDM 8 Ring_31Mar06_15.7_Q1 2008 - J027 - cash flow conso - WP_(11)unrealised ex.rate_(2)Sum of cash&amp;cash equipvalent 4" xfId="610"/>
    <cellStyle name="_Price DWDM 8 Ring_31Mar06_15.7_Q1 2008 - J027 - cash flow conso - WP_(11)unrealised ex.rate_(2)Sum of cash&amp;cash equipvalent 5" xfId="611"/>
    <cellStyle name="_Price DWDM 8 Ring_31Mar06_15.7_Q1 2008 - J027 - cash flow conso - WP_(11)unrealised ex.rate_(3)Aging AR" xfId="612"/>
    <cellStyle name="_Price DWDM 8 Ring_31Mar06_15.7_Q1 2008 - J027 - cash flow conso - WP_(11)unrealised ex.rate_(3)Aging AR 2" xfId="613"/>
    <cellStyle name="_Price DWDM 8 Ring_31Mar06_15.7_Q1 2008 - J027 - cash flow conso - WP_(11)unrealised ex.rate_(3)Aging AR 3" xfId="614"/>
    <cellStyle name="_Price DWDM 8 Ring_31Mar06_15.7_Q1 2008 - J027 - cash flow conso - WP_(11)unrealised ex.rate_(3)Aging AR 4" xfId="615"/>
    <cellStyle name="_Price DWDM 8 Ring_31Mar06_15.7_Q1 2008 - J027 - cash flow conso - WP_(11)unrealised ex.rate_(3)Aging AR 5" xfId="616"/>
    <cellStyle name="_Price DWDM 8 Ring_31Mar06_15.7_Q1 2008 - J027 - JI Group - Note R11" xfId="617"/>
    <cellStyle name="_Price DWDM 8 Ring_31Mar06_15.7_Q1 2008 - J027 - JI Group - Note R11_(11)unrealised ex.rate" xfId="618"/>
    <cellStyle name="_Price DWDM 8 Ring_31Mar06_15.7_Q1 2008 - J027 - JI Group - Note R11_(11)unrealised ex.rate 2" xfId="619"/>
    <cellStyle name="_Price DWDM 8 Ring_31Mar06_15.7_Q1 2008 - J027 - JI Group - Note R11_(11)unrealised ex.rate 3" xfId="620"/>
    <cellStyle name="_Price DWDM 8 Ring_31Mar06_15.7_Q1 2008 - J027 - JI Group - Note R11_(11)unrealised ex.rate 4" xfId="621"/>
    <cellStyle name="_Price DWDM 8 Ring_31Mar06_15.7_Q1 2008 - J027 - JI Group - Note R11_(11)unrealised ex.rate 5" xfId="622"/>
    <cellStyle name="_Price DWDM 8 Ring_31Mar06_15.7_Q1 2008 - J027 - JI Group - Note R11_(11)unrealised ex.rate_(2)Sum of cash&amp;cash equipvalent" xfId="623"/>
    <cellStyle name="_Price DWDM 8 Ring_31Mar06_15.7_Q1 2008 - J027 - JI Group - Note R11_(11)unrealised ex.rate_(2)Sum of cash&amp;cash equipvalent 2" xfId="624"/>
    <cellStyle name="_Price DWDM 8 Ring_31Mar06_15.7_Q1 2008 - J027 - JI Group - Note R11_(11)unrealised ex.rate_(2)Sum of cash&amp;cash equipvalent 3" xfId="625"/>
    <cellStyle name="_Price DWDM 8 Ring_31Mar06_15.7_Q1 2008 - J027 - JI Group - Note R11_(11)unrealised ex.rate_(2)Sum of cash&amp;cash equipvalent 4" xfId="626"/>
    <cellStyle name="_Price DWDM 8 Ring_31Mar06_15.7_Q1 2008 - J027 - JI Group - Note R11_(11)unrealised ex.rate_(2)Sum of cash&amp;cash equipvalent 5" xfId="627"/>
    <cellStyle name="_Price DWDM 8 Ring_31Mar06_15.7_Q1 2008 - J027 - JI Group - Note R11_(11)unrealised ex.rate_(3)Aging AR" xfId="628"/>
    <cellStyle name="_Price DWDM 8 Ring_31Mar06_15.7_Q1 2008 - J027 - JI Group - Note R11_(11)unrealised ex.rate_(3)Aging AR 2" xfId="629"/>
    <cellStyle name="_Price DWDM 8 Ring_31Mar06_15.7_Q1 2008 - J027 - JI Group - Note R11_(11)unrealised ex.rate_(3)Aging AR 3" xfId="630"/>
    <cellStyle name="_Price DWDM 8 Ring_31Mar06_15.7_Q1 2008 - J027 - JI Group - Note R11_(11)unrealised ex.rate_(3)Aging AR 4" xfId="631"/>
    <cellStyle name="_Price DWDM 8 Ring_31Mar06_15.7_Q1 2008 - J027 - JI Group - Note R11_(11)unrealised ex.rate_(3)Aging AR 5" xfId="632"/>
    <cellStyle name="_Price DWDM 8 Ring_31Mar06_15.7_R11_Detail cash flow" xfId="633"/>
    <cellStyle name="_Price DWDM 8 Ring_31Mar06_15.7_R11_Detail cash flow_(2)Sum of cash&amp;cash equivalent" xfId="634"/>
    <cellStyle name="_Price IP Core_16June06_Value" xfId="635"/>
    <cellStyle name="_Price MM_M Node_16June06_Value" xfId="636"/>
    <cellStyle name="_Price summary _16June06_Value" xfId="637"/>
    <cellStyle name="_Price summary _26Apr06" xfId="638"/>
    <cellStyle name="_Price Summary Alcatel 17 55M_7June06" xfId="639"/>
    <cellStyle name="_Price_DWDM_Huawei" xfId="640"/>
    <cellStyle name="_Price_DWDM_Huawei_(11)unrealised ex.rate" xfId="641"/>
    <cellStyle name="_Price_DWDM_Huawei_(11)unrealised ex.rate 2" xfId="642"/>
    <cellStyle name="_Price_DWDM_Huawei_(11)unrealised ex.rate 3" xfId="643"/>
    <cellStyle name="_Price_DWDM_Huawei_(11)unrealised ex.rate 4" xfId="644"/>
    <cellStyle name="_Price_DWDM_Huawei_(11)unrealised ex.rate 5" xfId="645"/>
    <cellStyle name="_Price_DWDM_Huawei_(11)unrealised ex.rate_(2)Sum of cash&amp;cash equipvalent" xfId="646"/>
    <cellStyle name="_Price_DWDM_Huawei_(11)unrealised ex.rate_(2)Sum of cash&amp;cash equipvalent 2" xfId="647"/>
    <cellStyle name="_Price_DWDM_Huawei_(11)unrealised ex.rate_(2)Sum of cash&amp;cash equipvalent 3" xfId="648"/>
    <cellStyle name="_Price_DWDM_Huawei_(11)unrealised ex.rate_(2)Sum of cash&amp;cash equipvalent 4" xfId="649"/>
    <cellStyle name="_Price_DWDM_Huawei_(11)unrealised ex.rate_(2)Sum of cash&amp;cash equipvalent 5" xfId="650"/>
    <cellStyle name="_Price_DWDM_Huawei_(11)unrealised ex.rate_(3)Aging AR" xfId="651"/>
    <cellStyle name="_Price_DWDM_Huawei_(11)unrealised ex.rate_(3)Aging AR 2" xfId="652"/>
    <cellStyle name="_Price_DWDM_Huawei_(11)unrealised ex.rate_(3)Aging AR 3" xfId="653"/>
    <cellStyle name="_Price_DWDM_Huawei_(11)unrealised ex.rate_(3)Aging AR 4" xfId="654"/>
    <cellStyle name="_Price_DWDM_Huawei_(11)unrealised ex.rate_(3)Aging AR 5" xfId="655"/>
    <cellStyle name="_Price_DWDM_Huawei_2008Q1_JI Group - Note R11" xfId="656"/>
    <cellStyle name="_Price_DWDM_Huawei_2008Q1_JI Group - Note R11_(11)unrealised ex.rate" xfId="657"/>
    <cellStyle name="_Price_DWDM_Huawei_2008Q1_JI Group - Note R11_(11)unrealised ex.rate 2" xfId="658"/>
    <cellStyle name="_Price_DWDM_Huawei_2008Q1_JI Group - Note R11_(11)unrealised ex.rate 3" xfId="659"/>
    <cellStyle name="_Price_DWDM_Huawei_2008Q1_JI Group - Note R11_(11)unrealised ex.rate 4" xfId="660"/>
    <cellStyle name="_Price_DWDM_Huawei_2008Q1_JI Group - Note R11_(11)unrealised ex.rate 5" xfId="661"/>
    <cellStyle name="_Price_DWDM_Huawei_2008Q1_JI Group - Note R11_(11)unrealised ex.rate_(2)Sum of cash&amp;cash equipvalent" xfId="662"/>
    <cellStyle name="_Price_DWDM_Huawei_2008Q1_JI Group - Note R11_(11)unrealised ex.rate_(2)Sum of cash&amp;cash equipvalent 2" xfId="663"/>
    <cellStyle name="_Price_DWDM_Huawei_2008Q1_JI Group - Note R11_(11)unrealised ex.rate_(2)Sum of cash&amp;cash equipvalent 3" xfId="664"/>
    <cellStyle name="_Price_DWDM_Huawei_2008Q1_JI Group - Note R11_(11)unrealised ex.rate_(2)Sum of cash&amp;cash equipvalent 4" xfId="665"/>
    <cellStyle name="_Price_DWDM_Huawei_2008Q1_JI Group - Note R11_(11)unrealised ex.rate_(2)Sum of cash&amp;cash equipvalent 5" xfId="666"/>
    <cellStyle name="_Price_DWDM_Huawei_2008Q1_JI Group - Note R11_(11)unrealised ex.rate_(3)Aging AR" xfId="667"/>
    <cellStyle name="_Price_DWDM_Huawei_2008Q1_JI Group - Note R11_(11)unrealised ex.rate_(3)Aging AR 2" xfId="668"/>
    <cellStyle name="_Price_DWDM_Huawei_2008Q1_JI Group - Note R11_(11)unrealised ex.rate_(3)Aging AR 3" xfId="669"/>
    <cellStyle name="_Price_DWDM_Huawei_2008Q1_JI Group - Note R11_(11)unrealised ex.rate_(3)Aging AR 4" xfId="670"/>
    <cellStyle name="_Price_DWDM_Huawei_2008Q1_JI Group - Note R11_(11)unrealised ex.rate_(3)Aging AR 5" xfId="671"/>
    <cellStyle name="_Price_DWDM_Huawei_Q1 2008 - J027 - cash flow conso - WP" xfId="672"/>
    <cellStyle name="_Price_DWDM_Huawei_Q1 2008 - J027 - cash flow conso - WP_(11)unrealised ex.rate" xfId="673"/>
    <cellStyle name="_Price_DWDM_Huawei_Q1 2008 - J027 - cash flow conso - WP_(11)unrealised ex.rate 2" xfId="674"/>
    <cellStyle name="_Price_DWDM_Huawei_Q1 2008 - J027 - cash flow conso - WP_(11)unrealised ex.rate 3" xfId="675"/>
    <cellStyle name="_Price_DWDM_Huawei_Q1 2008 - J027 - cash flow conso - WP_(11)unrealised ex.rate 4" xfId="676"/>
    <cellStyle name="_Price_DWDM_Huawei_Q1 2008 - J027 - cash flow conso - WP_(11)unrealised ex.rate 5" xfId="677"/>
    <cellStyle name="_Price_DWDM_Huawei_Q1 2008 - J027 - cash flow conso - WP_(11)unrealised ex.rate_(2)Sum of cash&amp;cash equipvalent" xfId="678"/>
    <cellStyle name="_Price_DWDM_Huawei_Q1 2008 - J027 - cash flow conso - WP_(11)unrealised ex.rate_(2)Sum of cash&amp;cash equipvalent 2" xfId="679"/>
    <cellStyle name="_Price_DWDM_Huawei_Q1 2008 - J027 - cash flow conso - WP_(11)unrealised ex.rate_(2)Sum of cash&amp;cash equipvalent 3" xfId="680"/>
    <cellStyle name="_Price_DWDM_Huawei_Q1 2008 - J027 - cash flow conso - WP_(11)unrealised ex.rate_(2)Sum of cash&amp;cash equipvalent 4" xfId="681"/>
    <cellStyle name="_Price_DWDM_Huawei_Q1 2008 - J027 - cash flow conso - WP_(11)unrealised ex.rate_(2)Sum of cash&amp;cash equipvalent 5" xfId="682"/>
    <cellStyle name="_Price_DWDM_Huawei_Q1 2008 - J027 - cash flow conso - WP_(11)unrealised ex.rate_(3)Aging AR" xfId="683"/>
    <cellStyle name="_Price_DWDM_Huawei_Q1 2008 - J027 - cash flow conso - WP_(11)unrealised ex.rate_(3)Aging AR 2" xfId="684"/>
    <cellStyle name="_Price_DWDM_Huawei_Q1 2008 - J027 - cash flow conso - WP_(11)unrealised ex.rate_(3)Aging AR 3" xfId="685"/>
    <cellStyle name="_Price_DWDM_Huawei_Q1 2008 - J027 - cash flow conso - WP_(11)unrealised ex.rate_(3)Aging AR 4" xfId="686"/>
    <cellStyle name="_Price_DWDM_Huawei_Q1 2008 - J027 - cash flow conso - WP_(11)unrealised ex.rate_(3)Aging AR 5" xfId="687"/>
    <cellStyle name="_Price_DWDM_Huawei_Q1 2008 - J027 - JI Group - Note R11" xfId="688"/>
    <cellStyle name="_Price_DWDM_Huawei_Q1 2008 - J027 - JI Group - Note R11_(11)unrealised ex.rate" xfId="689"/>
    <cellStyle name="_Price_DWDM_Huawei_Q1 2008 - J027 - JI Group - Note R11_(11)unrealised ex.rate 2" xfId="690"/>
    <cellStyle name="_Price_DWDM_Huawei_Q1 2008 - J027 - JI Group - Note R11_(11)unrealised ex.rate 3" xfId="691"/>
    <cellStyle name="_Price_DWDM_Huawei_Q1 2008 - J027 - JI Group - Note R11_(11)unrealised ex.rate 4" xfId="692"/>
    <cellStyle name="_Price_DWDM_Huawei_Q1 2008 - J027 - JI Group - Note R11_(11)unrealised ex.rate 5" xfId="693"/>
    <cellStyle name="_Price_DWDM_Huawei_Q1 2008 - J027 - JI Group - Note R11_(11)unrealised ex.rate_(2)Sum of cash&amp;cash equipvalent" xfId="694"/>
    <cellStyle name="_Price_DWDM_Huawei_Q1 2008 - J027 - JI Group - Note R11_(11)unrealised ex.rate_(2)Sum of cash&amp;cash equipvalent 2" xfId="695"/>
    <cellStyle name="_Price_DWDM_Huawei_Q1 2008 - J027 - JI Group - Note R11_(11)unrealised ex.rate_(2)Sum of cash&amp;cash equipvalent 3" xfId="696"/>
    <cellStyle name="_Price_DWDM_Huawei_Q1 2008 - J027 - JI Group - Note R11_(11)unrealised ex.rate_(2)Sum of cash&amp;cash equipvalent 4" xfId="697"/>
    <cellStyle name="_Price_DWDM_Huawei_Q1 2008 - J027 - JI Group - Note R11_(11)unrealised ex.rate_(2)Sum of cash&amp;cash equipvalent 5" xfId="698"/>
    <cellStyle name="_Price_DWDM_Huawei_Q1 2008 - J027 - JI Group - Note R11_(11)unrealised ex.rate_(3)Aging AR" xfId="699"/>
    <cellStyle name="_Price_DWDM_Huawei_Q1 2008 - J027 - JI Group - Note R11_(11)unrealised ex.rate_(3)Aging AR 2" xfId="700"/>
    <cellStyle name="_Price_DWDM_Huawei_Q1 2008 - J027 - JI Group - Note R11_(11)unrealised ex.rate_(3)Aging AR 3" xfId="701"/>
    <cellStyle name="_Price_DWDM_Huawei_Q1 2008 - J027 - JI Group - Note R11_(11)unrealised ex.rate_(3)Aging AR 4" xfId="702"/>
    <cellStyle name="_Price_DWDM_Huawei_Q1 2008 - J027 - JI Group - Note R11_(11)unrealised ex.rate_(3)Aging AR 5" xfId="703"/>
    <cellStyle name="_Price_DWDM_Huawei_R11_Detail cash flow" xfId="704"/>
    <cellStyle name="_Price_DWDM_Huawei_R11_Detail cash flow_(2)Sum of cash&amp;cash equivalent" xfId="705"/>
    <cellStyle name="_Price_Option_DWDM_TT&amp;T-300K" xfId="706"/>
    <cellStyle name="_Price_Option_DWDM_TT&amp;T-300K_(11)unrealised ex.rate" xfId="707"/>
    <cellStyle name="_Price_Option_DWDM_TT&amp;T-300K_(11)unrealised ex.rate 2" xfId="708"/>
    <cellStyle name="_Price_Option_DWDM_TT&amp;T-300K_(11)unrealised ex.rate 3" xfId="709"/>
    <cellStyle name="_Price_Option_DWDM_TT&amp;T-300K_(11)unrealised ex.rate 4" xfId="710"/>
    <cellStyle name="_Price_Option_DWDM_TT&amp;T-300K_(11)unrealised ex.rate 5" xfId="711"/>
    <cellStyle name="_Price_Option_DWDM_TT&amp;T-300K_(11)unrealised ex.rate_(2)Sum of cash&amp;cash equipvalent" xfId="712"/>
    <cellStyle name="_Price_Option_DWDM_TT&amp;T-300K_(11)unrealised ex.rate_(2)Sum of cash&amp;cash equipvalent 2" xfId="713"/>
    <cellStyle name="_Price_Option_DWDM_TT&amp;T-300K_(11)unrealised ex.rate_(2)Sum of cash&amp;cash equipvalent 3" xfId="714"/>
    <cellStyle name="_Price_Option_DWDM_TT&amp;T-300K_(11)unrealised ex.rate_(2)Sum of cash&amp;cash equipvalent 4" xfId="715"/>
    <cellStyle name="_Price_Option_DWDM_TT&amp;T-300K_(11)unrealised ex.rate_(2)Sum of cash&amp;cash equipvalent 5" xfId="716"/>
    <cellStyle name="_Price_Option_DWDM_TT&amp;T-300K_(11)unrealised ex.rate_(3)Aging AR" xfId="717"/>
    <cellStyle name="_Price_Option_DWDM_TT&amp;T-300K_(11)unrealised ex.rate_(3)Aging AR 2" xfId="718"/>
    <cellStyle name="_Price_Option_DWDM_TT&amp;T-300K_(11)unrealised ex.rate_(3)Aging AR 3" xfId="719"/>
    <cellStyle name="_Price_Option_DWDM_TT&amp;T-300K_(11)unrealised ex.rate_(3)Aging AR 4" xfId="720"/>
    <cellStyle name="_Price_Option_DWDM_TT&amp;T-300K_(11)unrealised ex.rate_(3)Aging AR 5" xfId="721"/>
    <cellStyle name="_Price_Option_DWDM_TT&amp;T-300K_2008Q1_JI Group - Note R11" xfId="722"/>
    <cellStyle name="_Price_Option_DWDM_TT&amp;T-300K_2008Q1_JI Group - Note R11_(11)unrealised ex.rate" xfId="723"/>
    <cellStyle name="_Price_Option_DWDM_TT&amp;T-300K_2008Q1_JI Group - Note R11_(11)unrealised ex.rate 2" xfId="724"/>
    <cellStyle name="_Price_Option_DWDM_TT&amp;T-300K_2008Q1_JI Group - Note R11_(11)unrealised ex.rate 3" xfId="725"/>
    <cellStyle name="_Price_Option_DWDM_TT&amp;T-300K_2008Q1_JI Group - Note R11_(11)unrealised ex.rate 4" xfId="726"/>
    <cellStyle name="_Price_Option_DWDM_TT&amp;T-300K_2008Q1_JI Group - Note R11_(11)unrealised ex.rate 5" xfId="727"/>
    <cellStyle name="_Price_Option_DWDM_TT&amp;T-300K_2008Q1_JI Group - Note R11_(11)unrealised ex.rate_(2)Sum of cash&amp;cash equipvalent" xfId="728"/>
    <cellStyle name="_Price_Option_DWDM_TT&amp;T-300K_2008Q1_JI Group - Note R11_(11)unrealised ex.rate_(2)Sum of cash&amp;cash equipvalent 2" xfId="729"/>
    <cellStyle name="_Price_Option_DWDM_TT&amp;T-300K_2008Q1_JI Group - Note R11_(11)unrealised ex.rate_(2)Sum of cash&amp;cash equipvalent 3" xfId="730"/>
    <cellStyle name="_Price_Option_DWDM_TT&amp;T-300K_2008Q1_JI Group - Note R11_(11)unrealised ex.rate_(2)Sum of cash&amp;cash equipvalent 4" xfId="731"/>
    <cellStyle name="_Price_Option_DWDM_TT&amp;T-300K_2008Q1_JI Group - Note R11_(11)unrealised ex.rate_(2)Sum of cash&amp;cash equipvalent 5" xfId="732"/>
    <cellStyle name="_Price_Option_DWDM_TT&amp;T-300K_2008Q1_JI Group - Note R11_(11)unrealised ex.rate_(3)Aging AR" xfId="733"/>
    <cellStyle name="_Price_Option_DWDM_TT&amp;T-300K_2008Q1_JI Group - Note R11_(11)unrealised ex.rate_(3)Aging AR 2" xfId="734"/>
    <cellStyle name="_Price_Option_DWDM_TT&amp;T-300K_2008Q1_JI Group - Note R11_(11)unrealised ex.rate_(3)Aging AR 3" xfId="735"/>
    <cellStyle name="_Price_Option_DWDM_TT&amp;T-300K_2008Q1_JI Group - Note R11_(11)unrealised ex.rate_(3)Aging AR 4" xfId="736"/>
    <cellStyle name="_Price_Option_DWDM_TT&amp;T-300K_2008Q1_JI Group - Note R11_(11)unrealised ex.rate_(3)Aging AR 5" xfId="737"/>
    <cellStyle name="_Price_Option_DWDM_TT&amp;T-300K_Q1 2008 - J027 - cash flow conso - WP" xfId="738"/>
    <cellStyle name="_Price_Option_DWDM_TT&amp;T-300K_Q1 2008 - J027 - cash flow conso - WP_(11)unrealised ex.rate" xfId="739"/>
    <cellStyle name="_Price_Option_DWDM_TT&amp;T-300K_Q1 2008 - J027 - cash flow conso - WP_(11)unrealised ex.rate 2" xfId="740"/>
    <cellStyle name="_Price_Option_DWDM_TT&amp;T-300K_Q1 2008 - J027 - cash flow conso - WP_(11)unrealised ex.rate 3" xfId="741"/>
    <cellStyle name="_Price_Option_DWDM_TT&amp;T-300K_Q1 2008 - J027 - cash flow conso - WP_(11)unrealised ex.rate 4" xfId="742"/>
    <cellStyle name="_Price_Option_DWDM_TT&amp;T-300K_Q1 2008 - J027 - cash flow conso - WP_(11)unrealised ex.rate 5" xfId="743"/>
    <cellStyle name="_Price_Option_DWDM_TT&amp;T-300K_Q1 2008 - J027 - cash flow conso - WP_(11)unrealised ex.rate_(2)Sum of cash&amp;cash equipvalent" xfId="744"/>
    <cellStyle name="_Price_Option_DWDM_TT&amp;T-300K_Q1 2008 - J027 - cash flow conso - WP_(11)unrealised ex.rate_(2)Sum of cash&amp;cash equipvalent 2" xfId="745"/>
    <cellStyle name="_Price_Option_DWDM_TT&amp;T-300K_Q1 2008 - J027 - cash flow conso - WP_(11)unrealised ex.rate_(2)Sum of cash&amp;cash equipvalent 3" xfId="746"/>
    <cellStyle name="_Price_Option_DWDM_TT&amp;T-300K_Q1 2008 - J027 - cash flow conso - WP_(11)unrealised ex.rate_(2)Sum of cash&amp;cash equipvalent 4" xfId="747"/>
    <cellStyle name="_Price_Option_DWDM_TT&amp;T-300K_Q1 2008 - J027 - cash flow conso - WP_(11)unrealised ex.rate_(2)Sum of cash&amp;cash equipvalent 5" xfId="748"/>
    <cellStyle name="_Price_Option_DWDM_TT&amp;T-300K_Q1 2008 - J027 - cash flow conso - WP_(11)unrealised ex.rate_(3)Aging AR" xfId="749"/>
    <cellStyle name="_Price_Option_DWDM_TT&amp;T-300K_Q1 2008 - J027 - cash flow conso - WP_(11)unrealised ex.rate_(3)Aging AR 2" xfId="750"/>
    <cellStyle name="_Price_Option_DWDM_TT&amp;T-300K_Q1 2008 - J027 - cash flow conso - WP_(11)unrealised ex.rate_(3)Aging AR 3" xfId="751"/>
    <cellStyle name="_Price_Option_DWDM_TT&amp;T-300K_Q1 2008 - J027 - cash flow conso - WP_(11)unrealised ex.rate_(3)Aging AR 4" xfId="752"/>
    <cellStyle name="_Price_Option_DWDM_TT&amp;T-300K_Q1 2008 - J027 - cash flow conso - WP_(11)unrealised ex.rate_(3)Aging AR 5" xfId="753"/>
    <cellStyle name="_Price_Option_DWDM_TT&amp;T-300K_Q1 2008 - J027 - JI Group - Note R11" xfId="754"/>
    <cellStyle name="_Price_Option_DWDM_TT&amp;T-300K_Q1 2008 - J027 - JI Group - Note R11_(11)unrealised ex.rate" xfId="755"/>
    <cellStyle name="_Price_Option_DWDM_TT&amp;T-300K_Q1 2008 - J027 - JI Group - Note R11_(11)unrealised ex.rate 2" xfId="756"/>
    <cellStyle name="_Price_Option_DWDM_TT&amp;T-300K_Q1 2008 - J027 - JI Group - Note R11_(11)unrealised ex.rate 3" xfId="757"/>
    <cellStyle name="_Price_Option_DWDM_TT&amp;T-300K_Q1 2008 - J027 - JI Group - Note R11_(11)unrealised ex.rate 4" xfId="758"/>
    <cellStyle name="_Price_Option_DWDM_TT&amp;T-300K_Q1 2008 - J027 - JI Group - Note R11_(11)unrealised ex.rate 5" xfId="759"/>
    <cellStyle name="_Price_Option_DWDM_TT&amp;T-300K_Q1 2008 - J027 - JI Group - Note R11_(11)unrealised ex.rate_(2)Sum of cash&amp;cash equipvalent" xfId="760"/>
    <cellStyle name="_Price_Option_DWDM_TT&amp;T-300K_Q1 2008 - J027 - JI Group - Note R11_(11)unrealised ex.rate_(2)Sum of cash&amp;cash equipvalent 2" xfId="761"/>
    <cellStyle name="_Price_Option_DWDM_TT&amp;T-300K_Q1 2008 - J027 - JI Group - Note R11_(11)unrealised ex.rate_(2)Sum of cash&amp;cash equipvalent 3" xfId="762"/>
    <cellStyle name="_Price_Option_DWDM_TT&amp;T-300K_Q1 2008 - J027 - JI Group - Note R11_(11)unrealised ex.rate_(2)Sum of cash&amp;cash equipvalent 4" xfId="763"/>
    <cellStyle name="_Price_Option_DWDM_TT&amp;T-300K_Q1 2008 - J027 - JI Group - Note R11_(11)unrealised ex.rate_(2)Sum of cash&amp;cash equipvalent 5" xfId="764"/>
    <cellStyle name="_Price_Option_DWDM_TT&amp;T-300K_Q1 2008 - J027 - JI Group - Note R11_(11)unrealised ex.rate_(3)Aging AR" xfId="765"/>
    <cellStyle name="_Price_Option_DWDM_TT&amp;T-300K_Q1 2008 - J027 - JI Group - Note R11_(11)unrealised ex.rate_(3)Aging AR 2" xfId="766"/>
    <cellStyle name="_Price_Option_DWDM_TT&amp;T-300K_Q1 2008 - J027 - JI Group - Note R11_(11)unrealised ex.rate_(3)Aging AR 3" xfId="767"/>
    <cellStyle name="_Price_Option_DWDM_TT&amp;T-300K_Q1 2008 - J027 - JI Group - Note R11_(11)unrealised ex.rate_(3)Aging AR 4" xfId="768"/>
    <cellStyle name="_Price_Option_DWDM_TT&amp;T-300K_Q1 2008 - J027 - JI Group - Note R11_(11)unrealised ex.rate_(3)Aging AR 5" xfId="769"/>
    <cellStyle name="_Price_Option_DWDM_TT&amp;T-300K_R11_Detail cash flow" xfId="770"/>
    <cellStyle name="_Price_Option_DWDM_TT&amp;T-300K_R11_Detail cash flow_(2)Sum of cash&amp;cash equivalent" xfId="771"/>
    <cellStyle name="_Price_Training_Huawei_4Apr06" xfId="772"/>
    <cellStyle name="_Price_Training_Huawei_4Apr06_(11)unrealised ex.rate" xfId="773"/>
    <cellStyle name="_Price_Training_Huawei_4Apr06_(11)unrealised ex.rate 2" xfId="774"/>
    <cellStyle name="_Price_Training_Huawei_4Apr06_(11)unrealised ex.rate 3" xfId="775"/>
    <cellStyle name="_Price_Training_Huawei_4Apr06_(11)unrealised ex.rate 4" xfId="776"/>
    <cellStyle name="_Price_Training_Huawei_4Apr06_(11)unrealised ex.rate 5" xfId="777"/>
    <cellStyle name="_Price_Training_Huawei_4Apr06_(11)unrealised ex.rate_(2)Sum of cash&amp;cash equipvalent" xfId="778"/>
    <cellStyle name="_Price_Training_Huawei_4Apr06_(11)unrealised ex.rate_(2)Sum of cash&amp;cash equipvalent 2" xfId="779"/>
    <cellStyle name="_Price_Training_Huawei_4Apr06_(11)unrealised ex.rate_(2)Sum of cash&amp;cash equipvalent 3" xfId="780"/>
    <cellStyle name="_Price_Training_Huawei_4Apr06_(11)unrealised ex.rate_(2)Sum of cash&amp;cash equipvalent 4" xfId="781"/>
    <cellStyle name="_Price_Training_Huawei_4Apr06_(11)unrealised ex.rate_(2)Sum of cash&amp;cash equipvalent 5" xfId="782"/>
    <cellStyle name="_Price_Training_Huawei_4Apr06_(11)unrealised ex.rate_(3)Aging AR" xfId="783"/>
    <cellStyle name="_Price_Training_Huawei_4Apr06_(11)unrealised ex.rate_(3)Aging AR 2" xfId="784"/>
    <cellStyle name="_Price_Training_Huawei_4Apr06_(11)unrealised ex.rate_(3)Aging AR 3" xfId="785"/>
    <cellStyle name="_Price_Training_Huawei_4Apr06_(11)unrealised ex.rate_(3)Aging AR 4" xfId="786"/>
    <cellStyle name="_Price_Training_Huawei_4Apr06_(11)unrealised ex.rate_(3)Aging AR 5" xfId="787"/>
    <cellStyle name="_Price_Training_Huawei_4Apr06_2008Q1_JI Group - Note R11" xfId="788"/>
    <cellStyle name="_Price_Training_Huawei_4Apr06_2008Q1_JI Group - Note R11_(11)unrealised ex.rate" xfId="789"/>
    <cellStyle name="_Price_Training_Huawei_4Apr06_2008Q1_JI Group - Note R11_(11)unrealised ex.rate 2" xfId="790"/>
    <cellStyle name="_Price_Training_Huawei_4Apr06_2008Q1_JI Group - Note R11_(11)unrealised ex.rate 3" xfId="791"/>
    <cellStyle name="_Price_Training_Huawei_4Apr06_2008Q1_JI Group - Note R11_(11)unrealised ex.rate 4" xfId="792"/>
    <cellStyle name="_Price_Training_Huawei_4Apr06_2008Q1_JI Group - Note R11_(11)unrealised ex.rate 5" xfId="793"/>
    <cellStyle name="_Price_Training_Huawei_4Apr06_2008Q1_JI Group - Note R11_(11)unrealised ex.rate_(2)Sum of cash&amp;cash equipvalent" xfId="794"/>
    <cellStyle name="_Price_Training_Huawei_4Apr06_2008Q1_JI Group - Note R11_(11)unrealised ex.rate_(2)Sum of cash&amp;cash equipvalent 2" xfId="795"/>
    <cellStyle name="_Price_Training_Huawei_4Apr06_2008Q1_JI Group - Note R11_(11)unrealised ex.rate_(2)Sum of cash&amp;cash equipvalent 3" xfId="796"/>
    <cellStyle name="_Price_Training_Huawei_4Apr06_2008Q1_JI Group - Note R11_(11)unrealised ex.rate_(2)Sum of cash&amp;cash equipvalent 4" xfId="797"/>
    <cellStyle name="_Price_Training_Huawei_4Apr06_2008Q1_JI Group - Note R11_(11)unrealised ex.rate_(2)Sum of cash&amp;cash equipvalent 5" xfId="798"/>
    <cellStyle name="_Price_Training_Huawei_4Apr06_2008Q1_JI Group - Note R11_(11)unrealised ex.rate_(3)Aging AR" xfId="799"/>
    <cellStyle name="_Price_Training_Huawei_4Apr06_2008Q1_JI Group - Note R11_(11)unrealised ex.rate_(3)Aging AR 2" xfId="800"/>
    <cellStyle name="_Price_Training_Huawei_4Apr06_2008Q1_JI Group - Note R11_(11)unrealised ex.rate_(3)Aging AR 3" xfId="801"/>
    <cellStyle name="_Price_Training_Huawei_4Apr06_2008Q1_JI Group - Note R11_(11)unrealised ex.rate_(3)Aging AR 4" xfId="802"/>
    <cellStyle name="_Price_Training_Huawei_4Apr06_2008Q1_JI Group - Note R11_(11)unrealised ex.rate_(3)Aging AR 5" xfId="803"/>
    <cellStyle name="_Price_Training_Huawei_4Apr06_Q1 2008 - J027 - cash flow conso - WP" xfId="804"/>
    <cellStyle name="_Price_Training_Huawei_4Apr06_Q1 2008 - J027 - cash flow conso - WP_(11)unrealised ex.rate" xfId="805"/>
    <cellStyle name="_Price_Training_Huawei_4Apr06_Q1 2008 - J027 - cash flow conso - WP_(11)unrealised ex.rate 2" xfId="806"/>
    <cellStyle name="_Price_Training_Huawei_4Apr06_Q1 2008 - J027 - cash flow conso - WP_(11)unrealised ex.rate 3" xfId="807"/>
    <cellStyle name="_Price_Training_Huawei_4Apr06_Q1 2008 - J027 - cash flow conso - WP_(11)unrealised ex.rate 4" xfId="808"/>
    <cellStyle name="_Price_Training_Huawei_4Apr06_Q1 2008 - J027 - cash flow conso - WP_(11)unrealised ex.rate 5" xfId="809"/>
    <cellStyle name="_Price_Training_Huawei_4Apr06_Q1 2008 - J027 - cash flow conso - WP_(11)unrealised ex.rate_(2)Sum of cash&amp;cash equipvalent" xfId="810"/>
    <cellStyle name="_Price_Training_Huawei_4Apr06_Q1 2008 - J027 - cash flow conso - WP_(11)unrealised ex.rate_(2)Sum of cash&amp;cash equipvalent 2" xfId="811"/>
    <cellStyle name="_Price_Training_Huawei_4Apr06_Q1 2008 - J027 - cash flow conso - WP_(11)unrealised ex.rate_(2)Sum of cash&amp;cash equipvalent 3" xfId="812"/>
    <cellStyle name="_Price_Training_Huawei_4Apr06_Q1 2008 - J027 - cash flow conso - WP_(11)unrealised ex.rate_(2)Sum of cash&amp;cash equipvalent 4" xfId="813"/>
    <cellStyle name="_Price_Training_Huawei_4Apr06_Q1 2008 - J027 - cash flow conso - WP_(11)unrealised ex.rate_(2)Sum of cash&amp;cash equipvalent 5" xfId="814"/>
    <cellStyle name="_Price_Training_Huawei_4Apr06_Q1 2008 - J027 - cash flow conso - WP_(11)unrealised ex.rate_(3)Aging AR" xfId="815"/>
    <cellStyle name="_Price_Training_Huawei_4Apr06_Q1 2008 - J027 - cash flow conso - WP_(11)unrealised ex.rate_(3)Aging AR 2" xfId="816"/>
    <cellStyle name="_Price_Training_Huawei_4Apr06_Q1 2008 - J027 - cash flow conso - WP_(11)unrealised ex.rate_(3)Aging AR 3" xfId="817"/>
    <cellStyle name="_Price_Training_Huawei_4Apr06_Q1 2008 - J027 - cash flow conso - WP_(11)unrealised ex.rate_(3)Aging AR 4" xfId="818"/>
    <cellStyle name="_Price_Training_Huawei_4Apr06_Q1 2008 - J027 - cash flow conso - WP_(11)unrealised ex.rate_(3)Aging AR 5" xfId="819"/>
    <cellStyle name="_Price_Training_Huawei_4Apr06_Q1 2008 - J027 - JI Group - Note R11" xfId="820"/>
    <cellStyle name="_Price_Training_Huawei_4Apr06_Q1 2008 - J027 - JI Group - Note R11_(11)unrealised ex.rate" xfId="821"/>
    <cellStyle name="_Price_Training_Huawei_4Apr06_Q1 2008 - J027 - JI Group - Note R11_(11)unrealised ex.rate 2" xfId="822"/>
    <cellStyle name="_Price_Training_Huawei_4Apr06_Q1 2008 - J027 - JI Group - Note R11_(11)unrealised ex.rate 3" xfId="823"/>
    <cellStyle name="_Price_Training_Huawei_4Apr06_Q1 2008 - J027 - JI Group - Note R11_(11)unrealised ex.rate 4" xfId="824"/>
    <cellStyle name="_Price_Training_Huawei_4Apr06_Q1 2008 - J027 - JI Group - Note R11_(11)unrealised ex.rate 5" xfId="825"/>
    <cellStyle name="_Price_Training_Huawei_4Apr06_Q1 2008 - J027 - JI Group - Note R11_(11)unrealised ex.rate_(2)Sum of cash&amp;cash equipvalent" xfId="826"/>
    <cellStyle name="_Price_Training_Huawei_4Apr06_Q1 2008 - J027 - JI Group - Note R11_(11)unrealised ex.rate_(2)Sum of cash&amp;cash equipvalent 2" xfId="827"/>
    <cellStyle name="_Price_Training_Huawei_4Apr06_Q1 2008 - J027 - JI Group - Note R11_(11)unrealised ex.rate_(2)Sum of cash&amp;cash equipvalent 3" xfId="828"/>
    <cellStyle name="_Price_Training_Huawei_4Apr06_Q1 2008 - J027 - JI Group - Note R11_(11)unrealised ex.rate_(2)Sum of cash&amp;cash equipvalent 4" xfId="829"/>
    <cellStyle name="_Price_Training_Huawei_4Apr06_Q1 2008 - J027 - JI Group - Note R11_(11)unrealised ex.rate_(2)Sum of cash&amp;cash equipvalent 5" xfId="830"/>
    <cellStyle name="_Price_Training_Huawei_4Apr06_Q1 2008 - J027 - JI Group - Note R11_(11)unrealised ex.rate_(3)Aging AR" xfId="831"/>
    <cellStyle name="_Price_Training_Huawei_4Apr06_Q1 2008 - J027 - JI Group - Note R11_(11)unrealised ex.rate_(3)Aging AR 2" xfId="832"/>
    <cellStyle name="_Price_Training_Huawei_4Apr06_Q1 2008 - J027 - JI Group - Note R11_(11)unrealised ex.rate_(3)Aging AR 3" xfId="833"/>
    <cellStyle name="_Price_Training_Huawei_4Apr06_Q1 2008 - J027 - JI Group - Note R11_(11)unrealised ex.rate_(3)Aging AR 4" xfId="834"/>
    <cellStyle name="_Price_Training_Huawei_4Apr06_Q1 2008 - J027 - JI Group - Note R11_(11)unrealised ex.rate_(3)Aging AR 5" xfId="835"/>
    <cellStyle name="_Price_Training_Huawei_4Apr06_R11_Detail cash flow" xfId="836"/>
    <cellStyle name="_Price_Training_Huawei_4Apr06_R11_Detail cash flow_(2)Sum of cash&amp;cash equivalent" xfId="837"/>
    <cellStyle name="_price_tt&amp;t-25_480407" xfId="838"/>
    <cellStyle name="_price_tt&amp;t-25_480407_(11)unrealised ex.rate" xfId="839"/>
    <cellStyle name="_price_tt&amp;t-25_480407_(11)unrealised ex.rate 2" xfId="840"/>
    <cellStyle name="_price_tt&amp;t-25_480407_(11)unrealised ex.rate 3" xfId="841"/>
    <cellStyle name="_price_tt&amp;t-25_480407_(11)unrealised ex.rate 4" xfId="842"/>
    <cellStyle name="_price_tt&amp;t-25_480407_(11)unrealised ex.rate 5" xfId="843"/>
    <cellStyle name="_price_tt&amp;t-25_480407_(11)unrealised ex.rate_(2)Sum of cash&amp;cash equipvalent" xfId="844"/>
    <cellStyle name="_price_tt&amp;t-25_480407_(11)unrealised ex.rate_(2)Sum of cash&amp;cash equipvalent 2" xfId="845"/>
    <cellStyle name="_price_tt&amp;t-25_480407_(11)unrealised ex.rate_(2)Sum of cash&amp;cash equipvalent 3" xfId="846"/>
    <cellStyle name="_price_tt&amp;t-25_480407_(11)unrealised ex.rate_(2)Sum of cash&amp;cash equipvalent 4" xfId="847"/>
    <cellStyle name="_price_tt&amp;t-25_480407_(11)unrealised ex.rate_(2)Sum of cash&amp;cash equipvalent 5" xfId="848"/>
    <cellStyle name="_price_tt&amp;t-25_480407_(11)unrealised ex.rate_(3)Aging AR" xfId="849"/>
    <cellStyle name="_price_tt&amp;t-25_480407_(11)unrealised ex.rate_(3)Aging AR 2" xfId="850"/>
    <cellStyle name="_price_tt&amp;t-25_480407_(11)unrealised ex.rate_(3)Aging AR 3" xfId="851"/>
    <cellStyle name="_price_tt&amp;t-25_480407_(11)unrealised ex.rate_(3)Aging AR 4" xfId="852"/>
    <cellStyle name="_price_tt&amp;t-25_480407_(11)unrealised ex.rate_(3)Aging AR 5" xfId="853"/>
    <cellStyle name="_price_tt&amp;t-25_480407_2008Q1_JI Group - Note R11" xfId="854"/>
    <cellStyle name="_price_tt&amp;t-25_480407_2008Q1_JI Group - Note R11_(11)unrealised ex.rate" xfId="855"/>
    <cellStyle name="_price_tt&amp;t-25_480407_2008Q1_JI Group - Note R11_(11)unrealised ex.rate 2" xfId="856"/>
    <cellStyle name="_price_tt&amp;t-25_480407_2008Q1_JI Group - Note R11_(11)unrealised ex.rate 3" xfId="857"/>
    <cellStyle name="_price_tt&amp;t-25_480407_2008Q1_JI Group - Note R11_(11)unrealised ex.rate 4" xfId="858"/>
    <cellStyle name="_price_tt&amp;t-25_480407_2008Q1_JI Group - Note R11_(11)unrealised ex.rate 5" xfId="859"/>
    <cellStyle name="_price_tt&amp;t-25_480407_2008Q1_JI Group - Note R11_(11)unrealised ex.rate_(2)Sum of cash&amp;cash equipvalent" xfId="860"/>
    <cellStyle name="_price_tt&amp;t-25_480407_2008Q1_JI Group - Note R11_(11)unrealised ex.rate_(2)Sum of cash&amp;cash equipvalent 2" xfId="861"/>
    <cellStyle name="_price_tt&amp;t-25_480407_2008Q1_JI Group - Note R11_(11)unrealised ex.rate_(2)Sum of cash&amp;cash equipvalent 3" xfId="862"/>
    <cellStyle name="_price_tt&amp;t-25_480407_2008Q1_JI Group - Note R11_(11)unrealised ex.rate_(2)Sum of cash&amp;cash equipvalent 4" xfId="863"/>
    <cellStyle name="_price_tt&amp;t-25_480407_2008Q1_JI Group - Note R11_(11)unrealised ex.rate_(2)Sum of cash&amp;cash equipvalent 5" xfId="864"/>
    <cellStyle name="_price_tt&amp;t-25_480407_2008Q1_JI Group - Note R11_(11)unrealised ex.rate_(3)Aging AR" xfId="865"/>
    <cellStyle name="_price_tt&amp;t-25_480407_2008Q1_JI Group - Note R11_(11)unrealised ex.rate_(3)Aging AR 2" xfId="866"/>
    <cellStyle name="_price_tt&amp;t-25_480407_2008Q1_JI Group - Note R11_(11)unrealised ex.rate_(3)Aging AR 3" xfId="867"/>
    <cellStyle name="_price_tt&amp;t-25_480407_2008Q1_JI Group - Note R11_(11)unrealised ex.rate_(3)Aging AR 4" xfId="868"/>
    <cellStyle name="_price_tt&amp;t-25_480407_2008Q1_JI Group - Note R11_(11)unrealised ex.rate_(3)Aging AR 5" xfId="869"/>
    <cellStyle name="_price_tt&amp;t-25_480407_Q1 2008 - J027 - cash flow conso - WP" xfId="870"/>
    <cellStyle name="_price_tt&amp;t-25_480407_Q1 2008 - J027 - cash flow conso - WP_(11)unrealised ex.rate" xfId="871"/>
    <cellStyle name="_price_tt&amp;t-25_480407_Q1 2008 - J027 - cash flow conso - WP_(11)unrealised ex.rate 2" xfId="872"/>
    <cellStyle name="_price_tt&amp;t-25_480407_Q1 2008 - J027 - cash flow conso - WP_(11)unrealised ex.rate 3" xfId="873"/>
    <cellStyle name="_price_tt&amp;t-25_480407_Q1 2008 - J027 - cash flow conso - WP_(11)unrealised ex.rate 4" xfId="874"/>
    <cellStyle name="_price_tt&amp;t-25_480407_Q1 2008 - J027 - cash flow conso - WP_(11)unrealised ex.rate 5" xfId="875"/>
    <cellStyle name="_price_tt&amp;t-25_480407_Q1 2008 - J027 - cash flow conso - WP_(11)unrealised ex.rate_(2)Sum of cash&amp;cash equipvalent" xfId="876"/>
    <cellStyle name="_price_tt&amp;t-25_480407_Q1 2008 - J027 - cash flow conso - WP_(11)unrealised ex.rate_(2)Sum of cash&amp;cash equipvalent 2" xfId="877"/>
    <cellStyle name="_price_tt&amp;t-25_480407_Q1 2008 - J027 - cash flow conso - WP_(11)unrealised ex.rate_(2)Sum of cash&amp;cash equipvalent 3" xfId="878"/>
    <cellStyle name="_price_tt&amp;t-25_480407_Q1 2008 - J027 - cash flow conso - WP_(11)unrealised ex.rate_(2)Sum of cash&amp;cash equipvalent 4" xfId="879"/>
    <cellStyle name="_price_tt&amp;t-25_480407_Q1 2008 - J027 - cash flow conso - WP_(11)unrealised ex.rate_(2)Sum of cash&amp;cash equipvalent 5" xfId="880"/>
    <cellStyle name="_price_tt&amp;t-25_480407_Q1 2008 - J027 - cash flow conso - WP_(11)unrealised ex.rate_(3)Aging AR" xfId="881"/>
    <cellStyle name="_price_tt&amp;t-25_480407_Q1 2008 - J027 - cash flow conso - WP_(11)unrealised ex.rate_(3)Aging AR 2" xfId="882"/>
    <cellStyle name="_price_tt&amp;t-25_480407_Q1 2008 - J027 - cash flow conso - WP_(11)unrealised ex.rate_(3)Aging AR 3" xfId="883"/>
    <cellStyle name="_price_tt&amp;t-25_480407_Q1 2008 - J027 - cash flow conso - WP_(11)unrealised ex.rate_(3)Aging AR 4" xfId="884"/>
    <cellStyle name="_price_tt&amp;t-25_480407_Q1 2008 - J027 - cash flow conso - WP_(11)unrealised ex.rate_(3)Aging AR 5" xfId="885"/>
    <cellStyle name="_price_tt&amp;t-25_480407_Q1 2008 - J027 - JI Group - Note R11" xfId="886"/>
    <cellStyle name="_price_tt&amp;t-25_480407_Q1 2008 - J027 - JI Group - Note R11_(11)unrealised ex.rate" xfId="887"/>
    <cellStyle name="_price_tt&amp;t-25_480407_Q1 2008 - J027 - JI Group - Note R11_(11)unrealised ex.rate 2" xfId="888"/>
    <cellStyle name="_price_tt&amp;t-25_480407_Q1 2008 - J027 - JI Group - Note R11_(11)unrealised ex.rate 3" xfId="889"/>
    <cellStyle name="_price_tt&amp;t-25_480407_Q1 2008 - J027 - JI Group - Note R11_(11)unrealised ex.rate 4" xfId="890"/>
    <cellStyle name="_price_tt&amp;t-25_480407_Q1 2008 - J027 - JI Group - Note R11_(11)unrealised ex.rate 5" xfId="891"/>
    <cellStyle name="_price_tt&amp;t-25_480407_Q1 2008 - J027 - JI Group - Note R11_(11)unrealised ex.rate_(2)Sum of cash&amp;cash equipvalent" xfId="892"/>
    <cellStyle name="_price_tt&amp;t-25_480407_Q1 2008 - J027 - JI Group - Note R11_(11)unrealised ex.rate_(2)Sum of cash&amp;cash equipvalent 2" xfId="893"/>
    <cellStyle name="_price_tt&amp;t-25_480407_Q1 2008 - J027 - JI Group - Note R11_(11)unrealised ex.rate_(2)Sum of cash&amp;cash equipvalent 3" xfId="894"/>
    <cellStyle name="_price_tt&amp;t-25_480407_Q1 2008 - J027 - JI Group - Note R11_(11)unrealised ex.rate_(2)Sum of cash&amp;cash equipvalent 4" xfId="895"/>
    <cellStyle name="_price_tt&amp;t-25_480407_Q1 2008 - J027 - JI Group - Note R11_(11)unrealised ex.rate_(2)Sum of cash&amp;cash equipvalent 5" xfId="896"/>
    <cellStyle name="_price_tt&amp;t-25_480407_Q1 2008 - J027 - JI Group - Note R11_(11)unrealised ex.rate_(3)Aging AR" xfId="897"/>
    <cellStyle name="_price_tt&amp;t-25_480407_Q1 2008 - J027 - JI Group - Note R11_(11)unrealised ex.rate_(3)Aging AR 2" xfId="898"/>
    <cellStyle name="_price_tt&amp;t-25_480407_Q1 2008 - J027 - JI Group - Note R11_(11)unrealised ex.rate_(3)Aging AR 3" xfId="899"/>
    <cellStyle name="_price_tt&amp;t-25_480407_Q1 2008 - J027 - JI Group - Note R11_(11)unrealised ex.rate_(3)Aging AR 4" xfId="900"/>
    <cellStyle name="_price_tt&amp;t-25_480407_Q1 2008 - J027 - JI Group - Note R11_(11)unrealised ex.rate_(3)Aging AR 5" xfId="901"/>
    <cellStyle name="_price_tt&amp;t-25_480407_R11_Detail cash flow" xfId="902"/>
    <cellStyle name="_price_tt&amp;t-25_480407_R11_Detail cash flow_(2)Sum of cash&amp;cash equivalent" xfId="903"/>
    <cellStyle name="_price-tt&amp;t-06_C1_FOC_NMS&amp;TE_Vavlue" xfId="904"/>
    <cellStyle name="_price-tt&amp;t-06_C1_FOC_NMS&amp;TE_Vavlue_(11)unrealised ex.rate" xfId="905"/>
    <cellStyle name="_price-tt&amp;t-06_C1_FOC_NMS&amp;TE_Vavlue_(11)unrealised ex.rate 2" xfId="906"/>
    <cellStyle name="_price-tt&amp;t-06_C1_FOC_NMS&amp;TE_Vavlue_(11)unrealised ex.rate 3" xfId="907"/>
    <cellStyle name="_price-tt&amp;t-06_C1_FOC_NMS&amp;TE_Vavlue_(11)unrealised ex.rate 4" xfId="908"/>
    <cellStyle name="_price-tt&amp;t-06_C1_FOC_NMS&amp;TE_Vavlue_(11)unrealised ex.rate 5" xfId="909"/>
    <cellStyle name="_price-tt&amp;t-06_C1_FOC_NMS&amp;TE_Vavlue_(11)unrealised ex.rate_(2)Sum of cash&amp;cash equipvalent" xfId="910"/>
    <cellStyle name="_price-tt&amp;t-06_C1_FOC_NMS&amp;TE_Vavlue_(11)unrealised ex.rate_(2)Sum of cash&amp;cash equipvalent 2" xfId="911"/>
    <cellStyle name="_price-tt&amp;t-06_C1_FOC_NMS&amp;TE_Vavlue_(11)unrealised ex.rate_(2)Sum of cash&amp;cash equipvalent 3" xfId="912"/>
    <cellStyle name="_price-tt&amp;t-06_C1_FOC_NMS&amp;TE_Vavlue_(11)unrealised ex.rate_(2)Sum of cash&amp;cash equipvalent 4" xfId="913"/>
    <cellStyle name="_price-tt&amp;t-06_C1_FOC_NMS&amp;TE_Vavlue_(11)unrealised ex.rate_(2)Sum of cash&amp;cash equipvalent 5" xfId="914"/>
    <cellStyle name="_price-tt&amp;t-06_C1_FOC_NMS&amp;TE_Vavlue_(11)unrealised ex.rate_(3)Aging AR" xfId="915"/>
    <cellStyle name="_price-tt&amp;t-06_C1_FOC_NMS&amp;TE_Vavlue_(11)unrealised ex.rate_(3)Aging AR 2" xfId="916"/>
    <cellStyle name="_price-tt&amp;t-06_C1_FOC_NMS&amp;TE_Vavlue_(11)unrealised ex.rate_(3)Aging AR 3" xfId="917"/>
    <cellStyle name="_price-tt&amp;t-06_C1_FOC_NMS&amp;TE_Vavlue_(11)unrealised ex.rate_(3)Aging AR 4" xfId="918"/>
    <cellStyle name="_price-tt&amp;t-06_C1_FOC_NMS&amp;TE_Vavlue_(11)unrealised ex.rate_(3)Aging AR 5" xfId="919"/>
    <cellStyle name="_price-tt&amp;t-06_C1_FOC_NMS&amp;TE_Vavlue_2008Q1_JI Group - Note R11" xfId="920"/>
    <cellStyle name="_price-tt&amp;t-06_C1_FOC_NMS&amp;TE_Vavlue_2008Q1_JI Group - Note R11_(11)unrealised ex.rate" xfId="921"/>
    <cellStyle name="_price-tt&amp;t-06_C1_FOC_NMS&amp;TE_Vavlue_2008Q1_JI Group - Note R11_(11)unrealised ex.rate 2" xfId="922"/>
    <cellStyle name="_price-tt&amp;t-06_C1_FOC_NMS&amp;TE_Vavlue_2008Q1_JI Group - Note R11_(11)unrealised ex.rate 3" xfId="923"/>
    <cellStyle name="_price-tt&amp;t-06_C1_FOC_NMS&amp;TE_Vavlue_2008Q1_JI Group - Note R11_(11)unrealised ex.rate 4" xfId="924"/>
    <cellStyle name="_price-tt&amp;t-06_C1_FOC_NMS&amp;TE_Vavlue_2008Q1_JI Group - Note R11_(11)unrealised ex.rate 5" xfId="925"/>
    <cellStyle name="_price-tt&amp;t-06_C1_FOC_NMS&amp;TE_Vavlue_2008Q1_JI Group - Note R11_(11)unrealised ex.rate_(2)Sum of cash&amp;cash equipvalent" xfId="926"/>
    <cellStyle name="_price-tt&amp;t-06_C1_FOC_NMS&amp;TE_Vavlue_2008Q1_JI Group - Note R11_(11)unrealised ex.rate_(2)Sum of cash&amp;cash equipvalent 2" xfId="927"/>
    <cellStyle name="_price-tt&amp;t-06_C1_FOC_NMS&amp;TE_Vavlue_2008Q1_JI Group - Note R11_(11)unrealised ex.rate_(2)Sum of cash&amp;cash equipvalent 3" xfId="928"/>
    <cellStyle name="_price-tt&amp;t-06_C1_FOC_NMS&amp;TE_Vavlue_2008Q1_JI Group - Note R11_(11)unrealised ex.rate_(2)Sum of cash&amp;cash equipvalent 4" xfId="929"/>
    <cellStyle name="_price-tt&amp;t-06_C1_FOC_NMS&amp;TE_Vavlue_2008Q1_JI Group - Note R11_(11)unrealised ex.rate_(2)Sum of cash&amp;cash equipvalent 5" xfId="930"/>
    <cellStyle name="_price-tt&amp;t-06_C1_FOC_NMS&amp;TE_Vavlue_2008Q1_JI Group - Note R11_(11)unrealised ex.rate_(3)Aging AR" xfId="931"/>
    <cellStyle name="_price-tt&amp;t-06_C1_FOC_NMS&amp;TE_Vavlue_2008Q1_JI Group - Note R11_(11)unrealised ex.rate_(3)Aging AR 2" xfId="932"/>
    <cellStyle name="_price-tt&amp;t-06_C1_FOC_NMS&amp;TE_Vavlue_2008Q1_JI Group - Note R11_(11)unrealised ex.rate_(3)Aging AR 3" xfId="933"/>
    <cellStyle name="_price-tt&amp;t-06_C1_FOC_NMS&amp;TE_Vavlue_2008Q1_JI Group - Note R11_(11)unrealised ex.rate_(3)Aging AR 4" xfId="934"/>
    <cellStyle name="_price-tt&amp;t-06_C1_FOC_NMS&amp;TE_Vavlue_2008Q1_JI Group - Note R11_(11)unrealised ex.rate_(3)Aging AR 5" xfId="935"/>
    <cellStyle name="_price-tt&amp;t-06_C1_FOC_NMS&amp;TE_Vavlue_Q1 2008 - J027 - cash flow conso - WP" xfId="936"/>
    <cellStyle name="_price-tt&amp;t-06_C1_FOC_NMS&amp;TE_Vavlue_Q1 2008 - J027 - cash flow conso - WP_(11)unrealised ex.rate" xfId="937"/>
    <cellStyle name="_price-tt&amp;t-06_C1_FOC_NMS&amp;TE_Vavlue_Q1 2008 - J027 - cash flow conso - WP_(11)unrealised ex.rate 2" xfId="938"/>
    <cellStyle name="_price-tt&amp;t-06_C1_FOC_NMS&amp;TE_Vavlue_Q1 2008 - J027 - cash flow conso - WP_(11)unrealised ex.rate 3" xfId="939"/>
    <cellStyle name="_price-tt&amp;t-06_C1_FOC_NMS&amp;TE_Vavlue_Q1 2008 - J027 - cash flow conso - WP_(11)unrealised ex.rate 4" xfId="940"/>
    <cellStyle name="_price-tt&amp;t-06_C1_FOC_NMS&amp;TE_Vavlue_Q1 2008 - J027 - cash flow conso - WP_(11)unrealised ex.rate 5" xfId="941"/>
    <cellStyle name="_price-tt&amp;t-06_C1_FOC_NMS&amp;TE_Vavlue_Q1 2008 - J027 - cash flow conso - WP_(11)unrealised ex.rate_(2)Sum of cash&amp;cash equipvalent" xfId="942"/>
    <cellStyle name="_price-tt&amp;t-06_C1_FOC_NMS&amp;TE_Vavlue_Q1 2008 - J027 - cash flow conso - WP_(11)unrealised ex.rate_(2)Sum of cash&amp;cash equipvalent 2" xfId="943"/>
    <cellStyle name="_price-tt&amp;t-06_C1_FOC_NMS&amp;TE_Vavlue_Q1 2008 - J027 - cash flow conso - WP_(11)unrealised ex.rate_(2)Sum of cash&amp;cash equipvalent 3" xfId="944"/>
    <cellStyle name="_price-tt&amp;t-06_C1_FOC_NMS&amp;TE_Vavlue_Q1 2008 - J027 - cash flow conso - WP_(11)unrealised ex.rate_(2)Sum of cash&amp;cash equipvalent 4" xfId="945"/>
    <cellStyle name="_price-tt&amp;t-06_C1_FOC_NMS&amp;TE_Vavlue_Q1 2008 - J027 - cash flow conso - WP_(11)unrealised ex.rate_(2)Sum of cash&amp;cash equipvalent 5" xfId="946"/>
    <cellStyle name="_price-tt&amp;t-06_C1_FOC_NMS&amp;TE_Vavlue_Q1 2008 - J027 - cash flow conso - WP_(11)unrealised ex.rate_(3)Aging AR" xfId="947"/>
    <cellStyle name="_price-tt&amp;t-06_C1_FOC_NMS&amp;TE_Vavlue_Q1 2008 - J027 - cash flow conso - WP_(11)unrealised ex.rate_(3)Aging AR 2" xfId="948"/>
    <cellStyle name="_price-tt&amp;t-06_C1_FOC_NMS&amp;TE_Vavlue_Q1 2008 - J027 - cash flow conso - WP_(11)unrealised ex.rate_(3)Aging AR 3" xfId="949"/>
    <cellStyle name="_price-tt&amp;t-06_C1_FOC_NMS&amp;TE_Vavlue_Q1 2008 - J027 - cash flow conso - WP_(11)unrealised ex.rate_(3)Aging AR 4" xfId="950"/>
    <cellStyle name="_price-tt&amp;t-06_C1_FOC_NMS&amp;TE_Vavlue_Q1 2008 - J027 - cash flow conso - WP_(11)unrealised ex.rate_(3)Aging AR 5" xfId="951"/>
    <cellStyle name="_price-tt&amp;t-06_C1_FOC_NMS&amp;TE_Vavlue_Q1 2008 - J027 - JI Group - Note R11" xfId="952"/>
    <cellStyle name="_price-tt&amp;t-06_C1_FOC_NMS&amp;TE_Vavlue_Q1 2008 - J027 - JI Group - Note R11_(11)unrealised ex.rate" xfId="953"/>
    <cellStyle name="_price-tt&amp;t-06_C1_FOC_NMS&amp;TE_Vavlue_Q1 2008 - J027 - JI Group - Note R11_(11)unrealised ex.rate 2" xfId="954"/>
    <cellStyle name="_price-tt&amp;t-06_C1_FOC_NMS&amp;TE_Vavlue_Q1 2008 - J027 - JI Group - Note R11_(11)unrealised ex.rate 3" xfId="955"/>
    <cellStyle name="_price-tt&amp;t-06_C1_FOC_NMS&amp;TE_Vavlue_Q1 2008 - J027 - JI Group - Note R11_(11)unrealised ex.rate 4" xfId="956"/>
    <cellStyle name="_price-tt&amp;t-06_C1_FOC_NMS&amp;TE_Vavlue_Q1 2008 - J027 - JI Group - Note R11_(11)unrealised ex.rate 5" xfId="957"/>
    <cellStyle name="_price-tt&amp;t-06_C1_FOC_NMS&amp;TE_Vavlue_Q1 2008 - J027 - JI Group - Note R11_(11)unrealised ex.rate_(2)Sum of cash&amp;cash equipvalent" xfId="958"/>
    <cellStyle name="_price-tt&amp;t-06_C1_FOC_NMS&amp;TE_Vavlue_Q1 2008 - J027 - JI Group - Note R11_(11)unrealised ex.rate_(2)Sum of cash&amp;cash equipvalent 2" xfId="959"/>
    <cellStyle name="_price-tt&amp;t-06_C1_FOC_NMS&amp;TE_Vavlue_Q1 2008 - J027 - JI Group - Note R11_(11)unrealised ex.rate_(2)Sum of cash&amp;cash equipvalent 3" xfId="960"/>
    <cellStyle name="_price-tt&amp;t-06_C1_FOC_NMS&amp;TE_Vavlue_Q1 2008 - J027 - JI Group - Note R11_(11)unrealised ex.rate_(2)Sum of cash&amp;cash equipvalent 4" xfId="961"/>
    <cellStyle name="_price-tt&amp;t-06_C1_FOC_NMS&amp;TE_Vavlue_Q1 2008 - J027 - JI Group - Note R11_(11)unrealised ex.rate_(2)Sum of cash&amp;cash equipvalent 5" xfId="962"/>
    <cellStyle name="_price-tt&amp;t-06_C1_FOC_NMS&amp;TE_Vavlue_Q1 2008 - J027 - JI Group - Note R11_(11)unrealised ex.rate_(3)Aging AR" xfId="963"/>
    <cellStyle name="_price-tt&amp;t-06_C1_FOC_NMS&amp;TE_Vavlue_Q1 2008 - J027 - JI Group - Note R11_(11)unrealised ex.rate_(3)Aging AR 2" xfId="964"/>
    <cellStyle name="_price-tt&amp;t-06_C1_FOC_NMS&amp;TE_Vavlue_Q1 2008 - J027 - JI Group - Note R11_(11)unrealised ex.rate_(3)Aging AR 3" xfId="965"/>
    <cellStyle name="_price-tt&amp;t-06_C1_FOC_NMS&amp;TE_Vavlue_Q1 2008 - J027 - JI Group - Note R11_(11)unrealised ex.rate_(3)Aging AR 4" xfId="966"/>
    <cellStyle name="_price-tt&amp;t-06_C1_FOC_NMS&amp;TE_Vavlue_Q1 2008 - J027 - JI Group - Note R11_(11)unrealised ex.rate_(3)Aging AR 5" xfId="967"/>
    <cellStyle name="_price-tt&amp;t-06_C1_FOC_NMS&amp;TE_Vavlue_R11_Detail cash flow" xfId="968"/>
    <cellStyle name="_price-tt&amp;t-06_C1_FOC_NMS&amp;TE_Vavlue_R11_Detail cash flow_(2)Sum of cash&amp;cash equivalent" xfId="969"/>
    <cellStyle name="_Q1 2008 - J027 - cash flow conso - WP" xfId="970"/>
    <cellStyle name="_Q1 2008 - J027 - cash flow conso - WP_(11)unrealised ex.rate" xfId="971"/>
    <cellStyle name="_Q1 2008 - J027 - cash flow conso - WP_(11)unrealised ex.rate 2" xfId="972"/>
    <cellStyle name="_Q1 2008 - J027 - cash flow conso - WP_(11)unrealised ex.rate 3" xfId="973"/>
    <cellStyle name="_Q1 2008 - J027 - cash flow conso - WP_(11)unrealised ex.rate 4" xfId="974"/>
    <cellStyle name="_Q1 2008 - J027 - cash flow conso - WP_(11)unrealised ex.rate 5" xfId="975"/>
    <cellStyle name="_Q1 2008 - J027 - cash flow conso - WP_(11)unrealised ex.rate_(2)Sum of cash&amp;cash equipvalent" xfId="976"/>
    <cellStyle name="_Q1 2008 - J027 - cash flow conso - WP_(11)unrealised ex.rate_(2)Sum of cash&amp;cash equipvalent 2" xfId="977"/>
    <cellStyle name="_Q1 2008 - J027 - cash flow conso - WP_(11)unrealised ex.rate_(2)Sum of cash&amp;cash equipvalent 3" xfId="978"/>
    <cellStyle name="_Q1 2008 - J027 - cash flow conso - WP_(11)unrealised ex.rate_(2)Sum of cash&amp;cash equipvalent 4" xfId="979"/>
    <cellStyle name="_Q1 2008 - J027 - cash flow conso - WP_(11)unrealised ex.rate_(2)Sum of cash&amp;cash equipvalent 5" xfId="980"/>
    <cellStyle name="_Q1 2008 - J027 - cash flow conso - WP_(11)unrealised ex.rate_(3)Aging AR" xfId="981"/>
    <cellStyle name="_Q1 2008 - J027 - cash flow conso - WP_(11)unrealised ex.rate_(3)Aging AR 2" xfId="982"/>
    <cellStyle name="_Q1 2008 - J027 - cash flow conso - WP_(11)unrealised ex.rate_(3)Aging AR 3" xfId="983"/>
    <cellStyle name="_Q1 2008 - J027 - cash flow conso - WP_(11)unrealised ex.rate_(3)Aging AR 4" xfId="984"/>
    <cellStyle name="_Q1 2008 - J027 - cash flow conso - WP_(11)unrealised ex.rate_(3)Aging AR 5" xfId="985"/>
    <cellStyle name="_Q1 2008 - J027 - JI Group - Note R11" xfId="986"/>
    <cellStyle name="_Q1 2008 - J027 - JI Group - Note R11_(11)unrealised ex.rate" xfId="987"/>
    <cellStyle name="_Q1 2008 - J027 - JI Group - Note R11_(11)unrealised ex.rate 2" xfId="988"/>
    <cellStyle name="_Q1 2008 - J027 - JI Group - Note R11_(11)unrealised ex.rate 3" xfId="989"/>
    <cellStyle name="_Q1 2008 - J027 - JI Group - Note R11_(11)unrealised ex.rate 4" xfId="990"/>
    <cellStyle name="_Q1 2008 - J027 - JI Group - Note R11_(11)unrealised ex.rate 5" xfId="991"/>
    <cellStyle name="_Q1 2008 - J027 - JI Group - Note R11_(11)unrealised ex.rate_(2)Sum of cash&amp;cash equipvalent" xfId="992"/>
    <cellStyle name="_Q1 2008 - J027 - JI Group - Note R11_(11)unrealised ex.rate_(2)Sum of cash&amp;cash equipvalent 2" xfId="993"/>
    <cellStyle name="_Q1 2008 - J027 - JI Group - Note R11_(11)unrealised ex.rate_(2)Sum of cash&amp;cash equipvalent 3" xfId="994"/>
    <cellStyle name="_Q1 2008 - J027 - JI Group - Note R11_(11)unrealised ex.rate_(2)Sum of cash&amp;cash equipvalent 4" xfId="995"/>
    <cellStyle name="_Q1 2008 - J027 - JI Group - Note R11_(11)unrealised ex.rate_(2)Sum of cash&amp;cash equipvalent 5" xfId="996"/>
    <cellStyle name="_Q1 2008 - J027 - JI Group - Note R11_(11)unrealised ex.rate_(3)Aging AR" xfId="997"/>
    <cellStyle name="_Q1 2008 - J027 - JI Group - Note R11_(11)unrealised ex.rate_(3)Aging AR 2" xfId="998"/>
    <cellStyle name="_Q1 2008 - J027 - JI Group - Note R11_(11)unrealised ex.rate_(3)Aging AR 3" xfId="999"/>
    <cellStyle name="_Q1 2008 - J027 - JI Group - Note R11_(11)unrealised ex.rate_(3)Aging AR 4" xfId="1000"/>
    <cellStyle name="_Q1 2008 - J027 - JI Group - Note R11_(11)unrealised ex.rate_(3)Aging AR 5" xfId="1001"/>
    <cellStyle name="_Quotation for TTnT Project (ADSL Router Parts) (Internal Version) 051122" xfId="1002"/>
    <cellStyle name="_Quotation for TTnT Project (Fixed Network Parts, Option 2) (Internal Version) 051123_New" xfId="1003"/>
    <cellStyle name="_Quotation for TTnT Project (OSS Parts ) (Internal Version) 051121_New" xfId="1004"/>
    <cellStyle name="_Quotation for TTnT Project (OSS Parts ) (Internal Version) 051121_New_(11)unrealised ex.rate" xfId="1005"/>
    <cellStyle name="_Quotation for TTnT Project (OSS Parts ) (Internal Version) 051121_New_(11)unrealised ex.rate 2" xfId="1006"/>
    <cellStyle name="_Quotation for TTnT Project (OSS Parts ) (Internal Version) 051121_New_(11)unrealised ex.rate 3" xfId="1007"/>
    <cellStyle name="_Quotation for TTnT Project (OSS Parts ) (Internal Version) 051121_New_(11)unrealised ex.rate 4" xfId="1008"/>
    <cellStyle name="_Quotation for TTnT Project (OSS Parts ) (Internal Version) 051121_New_(11)unrealised ex.rate 5" xfId="1009"/>
    <cellStyle name="_Quotation for TTnT Project (OSS Parts ) (Internal Version) 051121_New_(11)unrealised ex.rate_(2)Sum of cash&amp;cash equipvalent" xfId="1010"/>
    <cellStyle name="_Quotation for TTnT Project (OSS Parts ) (Internal Version) 051121_New_(11)unrealised ex.rate_(2)Sum of cash&amp;cash equipvalent 2" xfId="1011"/>
    <cellStyle name="_Quotation for TTnT Project (OSS Parts ) (Internal Version) 051121_New_(11)unrealised ex.rate_(2)Sum of cash&amp;cash equipvalent 3" xfId="1012"/>
    <cellStyle name="_Quotation for TTnT Project (OSS Parts ) (Internal Version) 051121_New_(11)unrealised ex.rate_(2)Sum of cash&amp;cash equipvalent 4" xfId="1013"/>
    <cellStyle name="_Quotation for TTnT Project (OSS Parts ) (Internal Version) 051121_New_(11)unrealised ex.rate_(2)Sum of cash&amp;cash equipvalent 5" xfId="1014"/>
    <cellStyle name="_Quotation for TTnT Project (OSS Parts ) (Internal Version) 051121_New_(11)unrealised ex.rate_(3)Aging AR" xfId="1015"/>
    <cellStyle name="_Quotation for TTnT Project (OSS Parts ) (Internal Version) 051121_New_(11)unrealised ex.rate_(3)Aging AR 2" xfId="1016"/>
    <cellStyle name="_Quotation for TTnT Project (OSS Parts ) (Internal Version) 051121_New_(11)unrealised ex.rate_(3)Aging AR 3" xfId="1017"/>
    <cellStyle name="_Quotation for TTnT Project (OSS Parts ) (Internal Version) 051121_New_(11)unrealised ex.rate_(3)Aging AR 4" xfId="1018"/>
    <cellStyle name="_Quotation for TTnT Project (OSS Parts ) (Internal Version) 051121_New_(11)unrealised ex.rate_(3)Aging AR 5" xfId="1019"/>
    <cellStyle name="_Quotation for TTnT Project (OSS Parts ) (Internal Version) 051121_New_2008Q1_JI Group - Note R11" xfId="1020"/>
    <cellStyle name="_Quotation for TTnT Project (OSS Parts ) (Internal Version) 051121_New_2008Q1_JI Group - Note R11_(11)unrealised ex.rate" xfId="1021"/>
    <cellStyle name="_Quotation for TTnT Project (OSS Parts ) (Internal Version) 051121_New_2008Q1_JI Group - Note R11_(11)unrealised ex.rate 2" xfId="1022"/>
    <cellStyle name="_Quotation for TTnT Project (OSS Parts ) (Internal Version) 051121_New_2008Q1_JI Group - Note R11_(11)unrealised ex.rate 3" xfId="1023"/>
    <cellStyle name="_Quotation for TTnT Project (OSS Parts ) (Internal Version) 051121_New_2008Q1_JI Group - Note R11_(11)unrealised ex.rate 4" xfId="1024"/>
    <cellStyle name="_Quotation for TTnT Project (OSS Parts ) (Internal Version) 051121_New_2008Q1_JI Group - Note R11_(11)unrealised ex.rate 5" xfId="1025"/>
    <cellStyle name="_Quotation for TTnT Project (OSS Parts ) (Internal Version) 051121_New_2008Q1_JI Group - Note R11_(11)unrealised ex.rate_(2)Sum of cash&amp;cash equipvalent" xfId="1026"/>
    <cellStyle name="_Quotation for TTnT Project (OSS Parts ) (Internal Version) 051121_New_2008Q1_JI Group - Note R11_(11)unrealised ex.rate_(2)Sum of cash&amp;cash equipvalent 2" xfId="1027"/>
    <cellStyle name="_Quotation for TTnT Project (OSS Parts ) (Internal Version) 051121_New_2008Q1_JI Group - Note R11_(11)unrealised ex.rate_(2)Sum of cash&amp;cash equipvalent 3" xfId="1028"/>
    <cellStyle name="_Quotation for TTnT Project (OSS Parts ) (Internal Version) 051121_New_2008Q1_JI Group - Note R11_(11)unrealised ex.rate_(2)Sum of cash&amp;cash equipvalent 4" xfId="1029"/>
    <cellStyle name="_Quotation for TTnT Project (OSS Parts ) (Internal Version) 051121_New_2008Q1_JI Group - Note R11_(11)unrealised ex.rate_(2)Sum of cash&amp;cash equipvalent 5" xfId="1030"/>
    <cellStyle name="_Quotation for TTnT Project (OSS Parts ) (Internal Version) 051121_New_2008Q1_JI Group - Note R11_(11)unrealised ex.rate_(3)Aging AR" xfId="1031"/>
    <cellStyle name="_Quotation for TTnT Project (OSS Parts ) (Internal Version) 051121_New_2008Q1_JI Group - Note R11_(11)unrealised ex.rate_(3)Aging AR 2" xfId="1032"/>
    <cellStyle name="_Quotation for TTnT Project (OSS Parts ) (Internal Version) 051121_New_2008Q1_JI Group - Note R11_(11)unrealised ex.rate_(3)Aging AR 3" xfId="1033"/>
    <cellStyle name="_Quotation for TTnT Project (OSS Parts ) (Internal Version) 051121_New_2008Q1_JI Group - Note R11_(11)unrealised ex.rate_(3)Aging AR 4" xfId="1034"/>
    <cellStyle name="_Quotation for TTnT Project (OSS Parts ) (Internal Version) 051121_New_2008Q1_JI Group - Note R11_(11)unrealised ex.rate_(3)Aging AR 5" xfId="1035"/>
    <cellStyle name="_Quotation for TTnT Project (OSS Parts ) (Internal Version) 051121_New_Q1 2008 - J027 - cash flow conso - WP" xfId="1036"/>
    <cellStyle name="_Quotation for TTnT Project (OSS Parts ) (Internal Version) 051121_New_Q1 2008 - J027 - cash flow conso - WP_(11)unrealised ex.rate" xfId="1037"/>
    <cellStyle name="_Quotation for TTnT Project (OSS Parts ) (Internal Version) 051121_New_Q1 2008 - J027 - cash flow conso - WP_(11)unrealised ex.rate 2" xfId="1038"/>
    <cellStyle name="_Quotation for TTnT Project (OSS Parts ) (Internal Version) 051121_New_Q1 2008 - J027 - cash flow conso - WP_(11)unrealised ex.rate 3" xfId="1039"/>
    <cellStyle name="_Quotation for TTnT Project (OSS Parts ) (Internal Version) 051121_New_Q1 2008 - J027 - cash flow conso - WP_(11)unrealised ex.rate 4" xfId="1040"/>
    <cellStyle name="_Quotation for TTnT Project (OSS Parts ) (Internal Version) 051121_New_Q1 2008 - J027 - cash flow conso - WP_(11)unrealised ex.rate 5" xfId="1041"/>
    <cellStyle name="_Quotation for TTnT Project (OSS Parts ) (Internal Version) 051121_New_Q1 2008 - J027 - cash flow conso - WP_(11)unrealised ex.rate_(2)Sum of cash&amp;cash equipvalent" xfId="1042"/>
    <cellStyle name="_Quotation for TTnT Project (OSS Parts ) (Internal Version) 051121_New_Q1 2008 - J027 - cash flow conso - WP_(11)unrealised ex.rate_(2)Sum of cash&amp;cash equipvalent 2" xfId="1043"/>
    <cellStyle name="_Quotation for TTnT Project (OSS Parts ) (Internal Version) 051121_New_Q1 2008 - J027 - cash flow conso - WP_(11)unrealised ex.rate_(2)Sum of cash&amp;cash equipvalent 3" xfId="1044"/>
    <cellStyle name="_Quotation for TTnT Project (OSS Parts ) (Internal Version) 051121_New_Q1 2008 - J027 - cash flow conso - WP_(11)unrealised ex.rate_(2)Sum of cash&amp;cash equipvalent 4" xfId="1045"/>
    <cellStyle name="_Quotation for TTnT Project (OSS Parts ) (Internal Version) 051121_New_Q1 2008 - J027 - cash flow conso - WP_(11)unrealised ex.rate_(2)Sum of cash&amp;cash equipvalent 5" xfId="1046"/>
    <cellStyle name="_Quotation for TTnT Project (OSS Parts ) (Internal Version) 051121_New_Q1 2008 - J027 - cash flow conso - WP_(11)unrealised ex.rate_(3)Aging AR" xfId="1047"/>
    <cellStyle name="_Quotation for TTnT Project (OSS Parts ) (Internal Version) 051121_New_Q1 2008 - J027 - cash flow conso - WP_(11)unrealised ex.rate_(3)Aging AR 2" xfId="1048"/>
    <cellStyle name="_Quotation for TTnT Project (OSS Parts ) (Internal Version) 051121_New_Q1 2008 - J027 - cash flow conso - WP_(11)unrealised ex.rate_(3)Aging AR 3" xfId="1049"/>
    <cellStyle name="_Quotation for TTnT Project (OSS Parts ) (Internal Version) 051121_New_Q1 2008 - J027 - cash flow conso - WP_(11)unrealised ex.rate_(3)Aging AR 4" xfId="1050"/>
    <cellStyle name="_Quotation for TTnT Project (OSS Parts ) (Internal Version) 051121_New_Q1 2008 - J027 - cash flow conso - WP_(11)unrealised ex.rate_(3)Aging AR 5" xfId="1051"/>
    <cellStyle name="_Quotation for TTnT Project (OSS Parts ) (Internal Version) 051121_New_Q1 2008 - J027 - JI Group - Note R11" xfId="1052"/>
    <cellStyle name="_Quotation for TTnT Project (OSS Parts ) (Internal Version) 051121_New_Q1 2008 - J027 - JI Group - Note R11_(11)unrealised ex.rate" xfId="1053"/>
    <cellStyle name="_Quotation for TTnT Project (OSS Parts ) (Internal Version) 051121_New_Q1 2008 - J027 - JI Group - Note R11_(11)unrealised ex.rate 2" xfId="1054"/>
    <cellStyle name="_Quotation for TTnT Project (OSS Parts ) (Internal Version) 051121_New_Q1 2008 - J027 - JI Group - Note R11_(11)unrealised ex.rate 3" xfId="1055"/>
    <cellStyle name="_Quotation for TTnT Project (OSS Parts ) (Internal Version) 051121_New_Q1 2008 - J027 - JI Group - Note R11_(11)unrealised ex.rate 4" xfId="1056"/>
    <cellStyle name="_Quotation for TTnT Project (OSS Parts ) (Internal Version) 051121_New_Q1 2008 - J027 - JI Group - Note R11_(11)unrealised ex.rate 5" xfId="1057"/>
    <cellStyle name="_Quotation for TTnT Project (OSS Parts ) (Internal Version) 051121_New_Q1 2008 - J027 - JI Group - Note R11_(11)unrealised ex.rate_(2)Sum of cash&amp;cash equipvalent" xfId="1058"/>
    <cellStyle name="_Quotation for TTnT Project (OSS Parts ) (Internal Version) 051121_New_Q1 2008 - J027 - JI Group - Note R11_(11)unrealised ex.rate_(2)Sum of cash&amp;cash equipvalent 2" xfId="1059"/>
    <cellStyle name="_Quotation for TTnT Project (OSS Parts ) (Internal Version) 051121_New_Q1 2008 - J027 - JI Group - Note R11_(11)unrealised ex.rate_(2)Sum of cash&amp;cash equipvalent 3" xfId="1060"/>
    <cellStyle name="_Quotation for TTnT Project (OSS Parts ) (Internal Version) 051121_New_Q1 2008 - J027 - JI Group - Note R11_(11)unrealised ex.rate_(2)Sum of cash&amp;cash equipvalent 4" xfId="1061"/>
    <cellStyle name="_Quotation for TTnT Project (OSS Parts ) (Internal Version) 051121_New_Q1 2008 - J027 - JI Group - Note R11_(11)unrealised ex.rate_(2)Sum of cash&amp;cash equipvalent 5" xfId="1062"/>
    <cellStyle name="_Quotation for TTnT Project (OSS Parts ) (Internal Version) 051121_New_Q1 2008 - J027 - JI Group - Note R11_(11)unrealised ex.rate_(3)Aging AR" xfId="1063"/>
    <cellStyle name="_Quotation for TTnT Project (OSS Parts ) (Internal Version) 051121_New_Q1 2008 - J027 - JI Group - Note R11_(11)unrealised ex.rate_(3)Aging AR 2" xfId="1064"/>
    <cellStyle name="_Quotation for TTnT Project (OSS Parts ) (Internal Version) 051121_New_Q1 2008 - J027 - JI Group - Note R11_(11)unrealised ex.rate_(3)Aging AR 3" xfId="1065"/>
    <cellStyle name="_Quotation for TTnT Project (OSS Parts ) (Internal Version) 051121_New_Q1 2008 - J027 - JI Group - Note R11_(11)unrealised ex.rate_(3)Aging AR 4" xfId="1066"/>
    <cellStyle name="_Quotation for TTnT Project (OSS Parts ) (Internal Version) 051121_New_Q1 2008 - J027 - JI Group - Note R11_(11)unrealised ex.rate_(3)Aging AR 5" xfId="1067"/>
    <cellStyle name="_Quotation for TTnT Project (OSS Parts ) (Internal Version) 051121_New_R11_Detail cash flow" xfId="1068"/>
    <cellStyle name="_Quotation for TTnT Project (Warranty Part , Option 1) (Internal Version) 051123_New" xfId="1069"/>
    <cellStyle name="_R11_Detail cash flow" xfId="1070"/>
    <cellStyle name="_R11_Detail cash flow_(2)Sum of cash&amp;cash equivalent" xfId="1071"/>
    <cellStyle name="_Summary_Value_13Dec05" xfId="1072"/>
    <cellStyle name="_Summary_Value_13Dec05_(11)unrealised ex.rate" xfId="1073"/>
    <cellStyle name="_Summary_Value_13Dec05_(11)unrealised ex.rate 2" xfId="1074"/>
    <cellStyle name="_Summary_Value_13Dec05_(11)unrealised ex.rate 3" xfId="1075"/>
    <cellStyle name="_Summary_Value_13Dec05_(11)unrealised ex.rate 4" xfId="1076"/>
    <cellStyle name="_Summary_Value_13Dec05_(11)unrealised ex.rate 5" xfId="1077"/>
    <cellStyle name="_Summary_Value_13Dec05_(11)unrealised ex.rate_(2)Sum of cash&amp;cash equipvalent" xfId="1078"/>
    <cellStyle name="_Summary_Value_13Dec05_(11)unrealised ex.rate_(2)Sum of cash&amp;cash equipvalent 2" xfId="1079"/>
    <cellStyle name="_Summary_Value_13Dec05_(11)unrealised ex.rate_(2)Sum of cash&amp;cash equipvalent 3" xfId="1080"/>
    <cellStyle name="_Summary_Value_13Dec05_(11)unrealised ex.rate_(2)Sum of cash&amp;cash equipvalent 4" xfId="1081"/>
    <cellStyle name="_Summary_Value_13Dec05_(11)unrealised ex.rate_(2)Sum of cash&amp;cash equipvalent 5" xfId="1082"/>
    <cellStyle name="_Summary_Value_13Dec05_(11)unrealised ex.rate_(3)Aging AR" xfId="1083"/>
    <cellStyle name="_Summary_Value_13Dec05_(11)unrealised ex.rate_(3)Aging AR 2" xfId="1084"/>
    <cellStyle name="_Summary_Value_13Dec05_(11)unrealised ex.rate_(3)Aging AR 3" xfId="1085"/>
    <cellStyle name="_Summary_Value_13Dec05_(11)unrealised ex.rate_(3)Aging AR 4" xfId="1086"/>
    <cellStyle name="_Summary_Value_13Dec05_(11)unrealised ex.rate_(3)Aging AR 5" xfId="1087"/>
    <cellStyle name="_Summary_Value_13Dec05_2008Q1_JI Group - Note R11" xfId="1088"/>
    <cellStyle name="_Summary_Value_13Dec05_2008Q1_JI Group - Note R11_(11)unrealised ex.rate" xfId="1089"/>
    <cellStyle name="_Summary_Value_13Dec05_2008Q1_JI Group - Note R11_(11)unrealised ex.rate 2" xfId="1090"/>
    <cellStyle name="_Summary_Value_13Dec05_2008Q1_JI Group - Note R11_(11)unrealised ex.rate 3" xfId="1091"/>
    <cellStyle name="_Summary_Value_13Dec05_2008Q1_JI Group - Note R11_(11)unrealised ex.rate 4" xfId="1092"/>
    <cellStyle name="_Summary_Value_13Dec05_2008Q1_JI Group - Note R11_(11)unrealised ex.rate 5" xfId="1093"/>
    <cellStyle name="_Summary_Value_13Dec05_2008Q1_JI Group - Note R11_(11)unrealised ex.rate_(2)Sum of cash&amp;cash equipvalent" xfId="1094"/>
    <cellStyle name="_Summary_Value_13Dec05_2008Q1_JI Group - Note R11_(11)unrealised ex.rate_(2)Sum of cash&amp;cash equipvalent 2" xfId="1095"/>
    <cellStyle name="_Summary_Value_13Dec05_2008Q1_JI Group - Note R11_(11)unrealised ex.rate_(2)Sum of cash&amp;cash equipvalent 3" xfId="1096"/>
    <cellStyle name="_Summary_Value_13Dec05_2008Q1_JI Group - Note R11_(11)unrealised ex.rate_(2)Sum of cash&amp;cash equipvalent 4" xfId="1097"/>
    <cellStyle name="_Summary_Value_13Dec05_2008Q1_JI Group - Note R11_(11)unrealised ex.rate_(2)Sum of cash&amp;cash equipvalent 5" xfId="1098"/>
    <cellStyle name="_Summary_Value_13Dec05_2008Q1_JI Group - Note R11_(11)unrealised ex.rate_(3)Aging AR" xfId="1099"/>
    <cellStyle name="_Summary_Value_13Dec05_2008Q1_JI Group - Note R11_(11)unrealised ex.rate_(3)Aging AR 2" xfId="1100"/>
    <cellStyle name="_Summary_Value_13Dec05_2008Q1_JI Group - Note R11_(11)unrealised ex.rate_(3)Aging AR 3" xfId="1101"/>
    <cellStyle name="_Summary_Value_13Dec05_2008Q1_JI Group - Note R11_(11)unrealised ex.rate_(3)Aging AR 4" xfId="1102"/>
    <cellStyle name="_Summary_Value_13Dec05_2008Q1_JI Group - Note R11_(11)unrealised ex.rate_(3)Aging AR 5" xfId="1103"/>
    <cellStyle name="_Summary_Value_13Dec05_Q1 2008 - J027 - cash flow conso - WP" xfId="1104"/>
    <cellStyle name="_Summary_Value_13Dec05_Q1 2008 - J027 - cash flow conso - WP_(11)unrealised ex.rate" xfId="1105"/>
    <cellStyle name="_Summary_Value_13Dec05_Q1 2008 - J027 - cash flow conso - WP_(11)unrealised ex.rate 2" xfId="1106"/>
    <cellStyle name="_Summary_Value_13Dec05_Q1 2008 - J027 - cash flow conso - WP_(11)unrealised ex.rate 3" xfId="1107"/>
    <cellStyle name="_Summary_Value_13Dec05_Q1 2008 - J027 - cash flow conso - WP_(11)unrealised ex.rate 4" xfId="1108"/>
    <cellStyle name="_Summary_Value_13Dec05_Q1 2008 - J027 - cash flow conso - WP_(11)unrealised ex.rate 5" xfId="1109"/>
    <cellStyle name="_Summary_Value_13Dec05_Q1 2008 - J027 - cash flow conso - WP_(11)unrealised ex.rate_(2)Sum of cash&amp;cash equipvalent" xfId="1110"/>
    <cellStyle name="_Summary_Value_13Dec05_Q1 2008 - J027 - cash flow conso - WP_(11)unrealised ex.rate_(2)Sum of cash&amp;cash equipvalent 2" xfId="1111"/>
    <cellStyle name="_Summary_Value_13Dec05_Q1 2008 - J027 - cash flow conso - WP_(11)unrealised ex.rate_(2)Sum of cash&amp;cash equipvalent 3" xfId="1112"/>
    <cellStyle name="_Summary_Value_13Dec05_Q1 2008 - J027 - cash flow conso - WP_(11)unrealised ex.rate_(2)Sum of cash&amp;cash equipvalent 4" xfId="1113"/>
    <cellStyle name="_Summary_Value_13Dec05_Q1 2008 - J027 - cash flow conso - WP_(11)unrealised ex.rate_(2)Sum of cash&amp;cash equipvalent 5" xfId="1114"/>
    <cellStyle name="_Summary_Value_13Dec05_Q1 2008 - J027 - cash flow conso - WP_(11)unrealised ex.rate_(3)Aging AR" xfId="1115"/>
    <cellStyle name="_Summary_Value_13Dec05_Q1 2008 - J027 - cash flow conso - WP_(11)unrealised ex.rate_(3)Aging AR 2" xfId="1116"/>
    <cellStyle name="_Summary_Value_13Dec05_Q1 2008 - J027 - cash flow conso - WP_(11)unrealised ex.rate_(3)Aging AR 3" xfId="1117"/>
    <cellStyle name="_Summary_Value_13Dec05_Q1 2008 - J027 - cash flow conso - WP_(11)unrealised ex.rate_(3)Aging AR 4" xfId="1118"/>
    <cellStyle name="_Summary_Value_13Dec05_Q1 2008 - J027 - cash flow conso - WP_(11)unrealised ex.rate_(3)Aging AR 5" xfId="1119"/>
    <cellStyle name="_Summary_Value_13Dec05_Q1 2008 - J027 - JI Group - Note R11" xfId="1120"/>
    <cellStyle name="_Summary_Value_13Dec05_Q1 2008 - J027 - JI Group - Note R11_(11)unrealised ex.rate" xfId="1121"/>
    <cellStyle name="_Summary_Value_13Dec05_Q1 2008 - J027 - JI Group - Note R11_(11)unrealised ex.rate 2" xfId="1122"/>
    <cellStyle name="_Summary_Value_13Dec05_Q1 2008 - J027 - JI Group - Note R11_(11)unrealised ex.rate 3" xfId="1123"/>
    <cellStyle name="_Summary_Value_13Dec05_Q1 2008 - J027 - JI Group - Note R11_(11)unrealised ex.rate 4" xfId="1124"/>
    <cellStyle name="_Summary_Value_13Dec05_Q1 2008 - J027 - JI Group - Note R11_(11)unrealised ex.rate 5" xfId="1125"/>
    <cellStyle name="_Summary_Value_13Dec05_Q1 2008 - J027 - JI Group - Note R11_(11)unrealised ex.rate_(2)Sum of cash&amp;cash equipvalent" xfId="1126"/>
    <cellStyle name="_Summary_Value_13Dec05_Q1 2008 - J027 - JI Group - Note R11_(11)unrealised ex.rate_(2)Sum of cash&amp;cash equipvalent 2" xfId="1127"/>
    <cellStyle name="_Summary_Value_13Dec05_Q1 2008 - J027 - JI Group - Note R11_(11)unrealised ex.rate_(2)Sum of cash&amp;cash equipvalent 3" xfId="1128"/>
    <cellStyle name="_Summary_Value_13Dec05_Q1 2008 - J027 - JI Group - Note R11_(11)unrealised ex.rate_(2)Sum of cash&amp;cash equipvalent 4" xfId="1129"/>
    <cellStyle name="_Summary_Value_13Dec05_Q1 2008 - J027 - JI Group - Note R11_(11)unrealised ex.rate_(2)Sum of cash&amp;cash equipvalent 5" xfId="1130"/>
    <cellStyle name="_Summary_Value_13Dec05_Q1 2008 - J027 - JI Group - Note R11_(11)unrealised ex.rate_(3)Aging AR" xfId="1131"/>
    <cellStyle name="_Summary_Value_13Dec05_Q1 2008 - J027 - JI Group - Note R11_(11)unrealised ex.rate_(3)Aging AR 2" xfId="1132"/>
    <cellStyle name="_Summary_Value_13Dec05_Q1 2008 - J027 - JI Group - Note R11_(11)unrealised ex.rate_(3)Aging AR 3" xfId="1133"/>
    <cellStyle name="_Summary_Value_13Dec05_Q1 2008 - J027 - JI Group - Note R11_(11)unrealised ex.rate_(3)Aging AR 4" xfId="1134"/>
    <cellStyle name="_Summary_Value_13Dec05_Q1 2008 - J027 - JI Group - Note R11_(11)unrealised ex.rate_(3)Aging AR 5" xfId="1135"/>
    <cellStyle name="_Summary_Value_13Dec05_R11_Detail cash flow" xfId="1136"/>
    <cellStyle name="_Summary_Value_13Dec05_R11_Detail cash flow_(2)Sum of cash&amp;cash equivalent" xfId="1137"/>
    <cellStyle name="_TELLIN Rack Layout V20041214" xfId="1138"/>
    <cellStyle name="_TTT BB Price summary to JTS_030206" xfId="1139"/>
    <cellStyle name="_UIN综合智能网USAU报价模板-040318修改版" xfId="1140"/>
    <cellStyle name="_排队机单板清单050508" xfId="1141"/>
    <cellStyle name="_数据业务机柜配置大全051020" xfId="1142"/>
    <cellStyle name="_模板" xfId="1143"/>
    <cellStyle name="_模板_(11)unrealised ex.rate" xfId="1144"/>
    <cellStyle name="_模板_(11)unrealised ex.rate 2" xfId="1145"/>
    <cellStyle name="_模板_(11)unrealised ex.rate 3" xfId="1146"/>
    <cellStyle name="_模板_(11)unrealised ex.rate 4" xfId="1147"/>
    <cellStyle name="_模板_(11)unrealised ex.rate 5" xfId="1148"/>
    <cellStyle name="_模板_(11)unrealised ex.rate_(2)Sum of cash&amp;cash equipvalent" xfId="1149"/>
    <cellStyle name="_模板_(11)unrealised ex.rate_(2)Sum of cash&amp;cash equipvalent 2" xfId="1150"/>
    <cellStyle name="_模板_(11)unrealised ex.rate_(2)Sum of cash&amp;cash equipvalent 3" xfId="1151"/>
    <cellStyle name="_模板_(11)unrealised ex.rate_(2)Sum of cash&amp;cash equipvalent 4" xfId="1152"/>
    <cellStyle name="_模板_(11)unrealised ex.rate_(2)Sum of cash&amp;cash equipvalent 5" xfId="1153"/>
    <cellStyle name="_模板_(11)unrealised ex.rate_(3)Aging AR" xfId="1154"/>
    <cellStyle name="_模板_(11)unrealised ex.rate_(3)Aging AR 2" xfId="1155"/>
    <cellStyle name="_模板_(11)unrealised ex.rate_(3)Aging AR 3" xfId="1156"/>
    <cellStyle name="_模板_(11)unrealised ex.rate_(3)Aging AR 4" xfId="1157"/>
    <cellStyle name="_模板_(11)unrealised ex.rate_(3)Aging AR 5" xfId="1158"/>
    <cellStyle name="_模板_2008Q1_JI Group - Note R11" xfId="1159"/>
    <cellStyle name="_模板_2008Q1_JI Group - Note R11_(11)unrealised ex.rate" xfId="1160"/>
    <cellStyle name="_模板_2008Q1_JI Group - Note R11_(11)unrealised ex.rate 2" xfId="1161"/>
    <cellStyle name="_模板_2008Q1_JI Group - Note R11_(11)unrealised ex.rate 3" xfId="1162"/>
    <cellStyle name="_模板_2008Q1_JI Group - Note R11_(11)unrealised ex.rate 4" xfId="1163"/>
    <cellStyle name="_模板_2008Q1_JI Group - Note R11_(11)unrealised ex.rate 5" xfId="1164"/>
    <cellStyle name="_模板_2008Q1_JI Group - Note R11_(11)unrealised ex.rate_(2)Sum of cash&amp;cash equipvalent" xfId="1165"/>
    <cellStyle name="_模板_2008Q1_JI Group - Note R11_(11)unrealised ex.rate_(2)Sum of cash&amp;cash equipvalent 2" xfId="1166"/>
    <cellStyle name="_模板_2008Q1_JI Group - Note R11_(11)unrealised ex.rate_(2)Sum of cash&amp;cash equipvalent 3" xfId="1167"/>
    <cellStyle name="_模板_2008Q1_JI Group - Note R11_(11)unrealised ex.rate_(2)Sum of cash&amp;cash equipvalent 4" xfId="1168"/>
    <cellStyle name="_模板_2008Q1_JI Group - Note R11_(11)unrealised ex.rate_(2)Sum of cash&amp;cash equipvalent 5" xfId="1169"/>
    <cellStyle name="_模板_2008Q1_JI Group - Note R11_(11)unrealised ex.rate_(3)Aging AR" xfId="1170"/>
    <cellStyle name="_模板_2008Q1_JI Group - Note R11_(11)unrealised ex.rate_(3)Aging AR 2" xfId="1171"/>
    <cellStyle name="_模板_2008Q1_JI Group - Note R11_(11)unrealised ex.rate_(3)Aging AR 3" xfId="1172"/>
    <cellStyle name="_模板_2008Q1_JI Group - Note R11_(11)unrealised ex.rate_(3)Aging AR 4" xfId="1173"/>
    <cellStyle name="_模板_2008Q1_JI Group - Note R11_(11)unrealised ex.rate_(3)Aging AR 5" xfId="1174"/>
    <cellStyle name="_模板_Q1 2008 - J027 - cash flow conso - WP" xfId="1175"/>
    <cellStyle name="_模板_Q1 2008 - J027 - cash flow conso - WP_(11)unrealised ex.rate" xfId="1176"/>
    <cellStyle name="_模板_Q1 2008 - J027 - cash flow conso - WP_(11)unrealised ex.rate 2" xfId="1177"/>
    <cellStyle name="_模板_Q1 2008 - J027 - cash flow conso - WP_(11)unrealised ex.rate 3" xfId="1178"/>
    <cellStyle name="_模板_Q1 2008 - J027 - cash flow conso - WP_(11)unrealised ex.rate 4" xfId="1179"/>
    <cellStyle name="_模板_Q1 2008 - J027 - cash flow conso - WP_(11)unrealised ex.rate 5" xfId="1180"/>
    <cellStyle name="_模板_Q1 2008 - J027 - cash flow conso - WP_(11)unrealised ex.rate_(2)Sum of cash&amp;cash equipvalent" xfId="1181"/>
    <cellStyle name="_模板_Q1 2008 - J027 - cash flow conso - WP_(11)unrealised ex.rate_(2)Sum of cash&amp;cash equipvalent 2" xfId="1182"/>
    <cellStyle name="_模板_Q1 2008 - J027 - cash flow conso - WP_(11)unrealised ex.rate_(2)Sum of cash&amp;cash equipvalent 3" xfId="1183"/>
    <cellStyle name="_模板_Q1 2008 - J027 - cash flow conso - WP_(11)unrealised ex.rate_(2)Sum of cash&amp;cash equipvalent 4" xfId="1184"/>
    <cellStyle name="_模板_Q1 2008 - J027 - cash flow conso - WP_(11)unrealised ex.rate_(2)Sum of cash&amp;cash equipvalent 5" xfId="1185"/>
    <cellStyle name="_模板_Q1 2008 - J027 - cash flow conso - WP_(11)unrealised ex.rate_(3)Aging AR" xfId="1186"/>
    <cellStyle name="_模板_Q1 2008 - J027 - cash flow conso - WP_(11)unrealised ex.rate_(3)Aging AR 2" xfId="1187"/>
    <cellStyle name="_模板_Q1 2008 - J027 - cash flow conso - WP_(11)unrealised ex.rate_(3)Aging AR 3" xfId="1188"/>
    <cellStyle name="_模板_Q1 2008 - J027 - cash flow conso - WP_(11)unrealised ex.rate_(3)Aging AR 4" xfId="1189"/>
    <cellStyle name="_模板_Q1 2008 - J027 - cash flow conso - WP_(11)unrealised ex.rate_(3)Aging AR 5" xfId="1190"/>
    <cellStyle name="_模板_Q1 2008 - J027 - JI Group - Note R11" xfId="1191"/>
    <cellStyle name="_模板_Q1 2008 - J027 - JI Group - Note R11_(11)unrealised ex.rate" xfId="1192"/>
    <cellStyle name="_模板_Q1 2008 - J027 - JI Group - Note R11_(11)unrealised ex.rate 2" xfId="1193"/>
    <cellStyle name="_模板_Q1 2008 - J027 - JI Group - Note R11_(11)unrealised ex.rate 3" xfId="1194"/>
    <cellStyle name="_模板_Q1 2008 - J027 - JI Group - Note R11_(11)unrealised ex.rate 4" xfId="1195"/>
    <cellStyle name="_模板_Q1 2008 - J027 - JI Group - Note R11_(11)unrealised ex.rate 5" xfId="1196"/>
    <cellStyle name="_模板_Q1 2008 - J027 - JI Group - Note R11_(11)unrealised ex.rate_(2)Sum of cash&amp;cash equipvalent" xfId="1197"/>
    <cellStyle name="_模板_Q1 2008 - J027 - JI Group - Note R11_(11)unrealised ex.rate_(2)Sum of cash&amp;cash equipvalent 2" xfId="1198"/>
    <cellStyle name="_模板_Q1 2008 - J027 - JI Group - Note R11_(11)unrealised ex.rate_(2)Sum of cash&amp;cash equipvalent 3" xfId="1199"/>
    <cellStyle name="_模板_Q1 2008 - J027 - JI Group - Note R11_(11)unrealised ex.rate_(2)Sum of cash&amp;cash equipvalent 4" xfId="1200"/>
    <cellStyle name="_模板_Q1 2008 - J027 - JI Group - Note R11_(11)unrealised ex.rate_(2)Sum of cash&amp;cash equipvalent 5" xfId="1201"/>
    <cellStyle name="_模板_Q1 2008 - J027 - JI Group - Note R11_(11)unrealised ex.rate_(3)Aging AR" xfId="1202"/>
    <cellStyle name="_模板_Q1 2008 - J027 - JI Group - Note R11_(11)unrealised ex.rate_(3)Aging AR 2" xfId="1203"/>
    <cellStyle name="_模板_Q1 2008 - J027 - JI Group - Note R11_(11)unrealised ex.rate_(3)Aging AR 3" xfId="1204"/>
    <cellStyle name="_模板_Q1 2008 - J027 - JI Group - Note R11_(11)unrealised ex.rate_(3)Aging AR 4" xfId="1205"/>
    <cellStyle name="_模板_Q1 2008 - J027 - JI Group - Note R11_(11)unrealised ex.rate_(3)Aging AR 5" xfId="1206"/>
    <cellStyle name="_模板_R11_Detail cash flow" xfId="1207"/>
    <cellStyle name="_模板_R11_Detail cash flow_(2)Sum of cash&amp;cash equivalent" xfId="1208"/>
    <cellStyle name="_移动ICD报价模板V3.0（B排，20050301,HP）" xfId="1209"/>
    <cellStyle name="0,0_x000d__x000a_NA_x000d__x000a_" xfId="1210"/>
    <cellStyle name="1.1" xfId="1211"/>
    <cellStyle name="1.10" xfId="1212"/>
    <cellStyle name="20% - Accent1 2" xfId="1213"/>
    <cellStyle name="20% - Accent1 2 2" xfId="1214"/>
    <cellStyle name="20% - Accent1 2 3" xfId="1215"/>
    <cellStyle name="20% - Accent1 3" xfId="1216"/>
    <cellStyle name="20% - Accent1 3 2" xfId="1217"/>
    <cellStyle name="20% - Accent1 3 3" xfId="1218"/>
    <cellStyle name="20% - Accent1 4" xfId="1219"/>
    <cellStyle name="20% - Accent1 5" xfId="1220"/>
    <cellStyle name="20% - Accent1 6" xfId="1221"/>
    <cellStyle name="20% - Accent1 7" xfId="1222"/>
    <cellStyle name="20% - Accent1 8" xfId="1223"/>
    <cellStyle name="20% - Accent1 9" xfId="1224"/>
    <cellStyle name="20% - Accent2 2" xfId="1225"/>
    <cellStyle name="20% - Accent2 2 2" xfId="1226"/>
    <cellStyle name="20% - Accent2 2 3" xfId="1227"/>
    <cellStyle name="20% - Accent2 3" xfId="1228"/>
    <cellStyle name="20% - Accent2 3 2" xfId="1229"/>
    <cellStyle name="20% - Accent2 3 3" xfId="1230"/>
    <cellStyle name="20% - Accent2 4" xfId="1231"/>
    <cellStyle name="20% - Accent2 5" xfId="1232"/>
    <cellStyle name="20% - Accent2 6" xfId="1233"/>
    <cellStyle name="20% - Accent2 7" xfId="1234"/>
    <cellStyle name="20% - Accent2 8" xfId="1235"/>
    <cellStyle name="20% - Accent2 9" xfId="1236"/>
    <cellStyle name="20% - Accent3 2" xfId="1237"/>
    <cellStyle name="20% - Accent3 2 2" xfId="1238"/>
    <cellStyle name="20% - Accent3 2 3" xfId="1239"/>
    <cellStyle name="20% - Accent3 3" xfId="1240"/>
    <cellStyle name="20% - Accent3 3 2" xfId="1241"/>
    <cellStyle name="20% - Accent3 3 3" xfId="1242"/>
    <cellStyle name="20% - Accent3 4" xfId="1243"/>
    <cellStyle name="20% - Accent3 5" xfId="1244"/>
    <cellStyle name="20% - Accent3 6" xfId="1245"/>
    <cellStyle name="20% - Accent3 7" xfId="1246"/>
    <cellStyle name="20% - Accent4 2" xfId="1247"/>
    <cellStyle name="20% - Accent4 3" xfId="1248"/>
    <cellStyle name="20% - Accent4 4" xfId="1249"/>
    <cellStyle name="20% - Accent4 5" xfId="1250"/>
    <cellStyle name="20% - Accent4 6" xfId="1251"/>
    <cellStyle name="20% - Accent5 2" xfId="1252"/>
    <cellStyle name="20% - Accent5 3" xfId="1253"/>
    <cellStyle name="20% - Accent5 4" xfId="1254"/>
    <cellStyle name="20% - Accent5 5" xfId="1255"/>
    <cellStyle name="20% - Accent5 6" xfId="1256"/>
    <cellStyle name="20% - Accent6 2" xfId="1257"/>
    <cellStyle name="20% - Accent6 3" xfId="1258"/>
    <cellStyle name="20% - Accent6 4" xfId="1259"/>
    <cellStyle name="20% - Accent6 5" xfId="1260"/>
    <cellStyle name="20% - Accent6 6" xfId="1261"/>
    <cellStyle name="20% - ส่วนที่ถูกเน้น1" xfId="1262"/>
    <cellStyle name="20% - ส่วนที่ถูกเน้น2" xfId="1263"/>
    <cellStyle name="20% - ส่วนที่ถูกเน้น3" xfId="1264"/>
    <cellStyle name="20% - ส่วนที่ถูกเน้น4" xfId="1265"/>
    <cellStyle name="20% - ส่วนที่ถูกเน้น5" xfId="1266"/>
    <cellStyle name="20% - ส่วนที่ถูกเน้น6" xfId="1267"/>
    <cellStyle name="40% - Accent1 2" xfId="1268"/>
    <cellStyle name="40% - Accent1 3" xfId="1269"/>
    <cellStyle name="40% - Accent1 4" xfId="1270"/>
    <cellStyle name="40% - Accent1 5" xfId="1271"/>
    <cellStyle name="40% - Accent1 6" xfId="1272"/>
    <cellStyle name="40% - Accent2 2" xfId="1273"/>
    <cellStyle name="40% - Accent2 3" xfId="1274"/>
    <cellStyle name="40% - Accent2 4" xfId="1275"/>
    <cellStyle name="40% - Accent2 5" xfId="1276"/>
    <cellStyle name="40% - Accent2 6" xfId="1277"/>
    <cellStyle name="40% - Accent3 2" xfId="1278"/>
    <cellStyle name="40% - Accent3 3" xfId="1279"/>
    <cellStyle name="40% - Accent3 4" xfId="1280"/>
    <cellStyle name="40% - Accent3 5" xfId="1281"/>
    <cellStyle name="40% - Accent3 6" xfId="1282"/>
    <cellStyle name="40% - Accent4 2" xfId="1283"/>
    <cellStyle name="40% - Accent4 3" xfId="1284"/>
    <cellStyle name="40% - Accent4 4" xfId="1285"/>
    <cellStyle name="40% - Accent4 5" xfId="1286"/>
    <cellStyle name="40% - Accent4 6" xfId="1287"/>
    <cellStyle name="40% - Accent5 2" xfId="1288"/>
    <cellStyle name="40% - Accent5 3" xfId="1289"/>
    <cellStyle name="40% - Accent5 4" xfId="1290"/>
    <cellStyle name="40% - Accent5 5" xfId="1291"/>
    <cellStyle name="40% - Accent5 6" xfId="1292"/>
    <cellStyle name="40% - Accent6 2" xfId="1293"/>
    <cellStyle name="40% - Accent6 3" xfId="1294"/>
    <cellStyle name="40% - Accent6 4" xfId="1295"/>
    <cellStyle name="40% - Accent6 5" xfId="1296"/>
    <cellStyle name="40% - Accent6 6" xfId="1297"/>
    <cellStyle name="40% - ส่วนที่ถูกเน้น1" xfId="1298"/>
    <cellStyle name="40% - ส่วนที่ถูกเน้น2" xfId="1299"/>
    <cellStyle name="40% - ส่วนที่ถูกเน้น3" xfId="1300"/>
    <cellStyle name="40% - ส่วนที่ถูกเน้น4" xfId="1301"/>
    <cellStyle name="40% - ส่วนที่ถูกเน้น5" xfId="1302"/>
    <cellStyle name="40% - ส่วนที่ถูกเน้น6" xfId="1303"/>
    <cellStyle name="60% - Accent1 2" xfId="1304"/>
    <cellStyle name="60% - Accent1 3" xfId="1305"/>
    <cellStyle name="60% - Accent1 4" xfId="1306"/>
    <cellStyle name="60% - Accent1 5" xfId="1307"/>
    <cellStyle name="60% - Accent1 6" xfId="1308"/>
    <cellStyle name="60% - Accent2 2" xfId="1309"/>
    <cellStyle name="60% - Accent2 3" xfId="1310"/>
    <cellStyle name="60% - Accent2 4" xfId="1311"/>
    <cellStyle name="60% - Accent2 5" xfId="1312"/>
    <cellStyle name="60% - Accent2 6" xfId="1313"/>
    <cellStyle name="60% - Accent3 2" xfId="1314"/>
    <cellStyle name="60% - Accent3 3" xfId="1315"/>
    <cellStyle name="60% - Accent3 4" xfId="1316"/>
    <cellStyle name="60% - Accent3 5" xfId="1317"/>
    <cellStyle name="60% - Accent3 6" xfId="1318"/>
    <cellStyle name="60% - Accent4 2" xfId="1319"/>
    <cellStyle name="60% - Accent4 3" xfId="1320"/>
    <cellStyle name="60% - Accent4 4" xfId="1321"/>
    <cellStyle name="60% - Accent4 5" xfId="1322"/>
    <cellStyle name="60% - Accent4 6" xfId="1323"/>
    <cellStyle name="60% - Accent5 2" xfId="1324"/>
    <cellStyle name="60% - Accent5 3" xfId="1325"/>
    <cellStyle name="60% - Accent5 4" xfId="1326"/>
    <cellStyle name="60% - Accent5 5" xfId="1327"/>
    <cellStyle name="60% - Accent5 6" xfId="1328"/>
    <cellStyle name="60% - Accent6 2" xfId="1329"/>
    <cellStyle name="60% - Accent6 3" xfId="1330"/>
    <cellStyle name="60% - Accent6 4" xfId="1331"/>
    <cellStyle name="60% - Accent6 5" xfId="1332"/>
    <cellStyle name="60% - Accent6 6" xfId="1333"/>
    <cellStyle name="60% - ส่วนที่ถูกเน้น1" xfId="1334"/>
    <cellStyle name="60% - ส่วนที่ถูกเน้น2" xfId="1335"/>
    <cellStyle name="60% - ส่วนที่ถูกเน้น3" xfId="1336"/>
    <cellStyle name="60% - ส่วนที่ถูกเน้น4" xfId="1337"/>
    <cellStyle name="60% - ส่วนที่ถูกเน้น5" xfId="1338"/>
    <cellStyle name="60% - ส่วนที่ถูกเน้น6" xfId="1339"/>
    <cellStyle name="75" xfId="1340"/>
    <cellStyle name="Accent1 2" xfId="1341"/>
    <cellStyle name="Accent1 3" xfId="1342"/>
    <cellStyle name="Accent1 4" xfId="1343"/>
    <cellStyle name="Accent1 5" xfId="1344"/>
    <cellStyle name="Accent1 6" xfId="1345"/>
    <cellStyle name="Accent2 2" xfId="1346"/>
    <cellStyle name="Accent2 3" xfId="1347"/>
    <cellStyle name="Accent2 4" xfId="1348"/>
    <cellStyle name="Accent2 5" xfId="1349"/>
    <cellStyle name="Accent2 6" xfId="1350"/>
    <cellStyle name="Accent3 2" xfId="1351"/>
    <cellStyle name="Accent3 3" xfId="1352"/>
    <cellStyle name="Accent3 4" xfId="1353"/>
    <cellStyle name="Accent3 5" xfId="1354"/>
    <cellStyle name="Accent3 6" xfId="1355"/>
    <cellStyle name="Accent4 2" xfId="1356"/>
    <cellStyle name="Accent4 3" xfId="1357"/>
    <cellStyle name="Accent4 4" xfId="1358"/>
    <cellStyle name="Accent4 5" xfId="1359"/>
    <cellStyle name="Accent4 6" xfId="1360"/>
    <cellStyle name="Accent5 2" xfId="1361"/>
    <cellStyle name="Accent5 3" xfId="1362"/>
    <cellStyle name="Accent5 4" xfId="1363"/>
    <cellStyle name="Accent5 5" xfId="1364"/>
    <cellStyle name="Accent5 6" xfId="1365"/>
    <cellStyle name="Accent6 2" xfId="1366"/>
    <cellStyle name="Accent6 2 2" xfId="1367"/>
    <cellStyle name="Accent6 2 3" xfId="1368"/>
    <cellStyle name="Accent6 3" xfId="1369"/>
    <cellStyle name="Accent6 4" xfId="1370"/>
    <cellStyle name="Accent6 5" xfId="1371"/>
    <cellStyle name="ÅëÈ­ [0]_laroux" xfId="1372"/>
    <cellStyle name="ÅëÈ­_laroux" xfId="1373"/>
    <cellStyle name="ÄÞ¸¶ [0]_laroux" xfId="1374"/>
    <cellStyle name="ÄÞ¸¶_laroux" xfId="1375"/>
    <cellStyle name="axlcolour" xfId="1376"/>
    <cellStyle name="Bad 2" xfId="1377"/>
    <cellStyle name="Bad 3" xfId="1378"/>
    <cellStyle name="Bad 4" xfId="1379"/>
    <cellStyle name="Bad 5" xfId="1380"/>
    <cellStyle name="Body" xfId="1381"/>
    <cellStyle name="Ç¥ÁØ_ÀÎÀç°³¹ß¿ø" xfId="1382"/>
    <cellStyle name="Calc Currency (0)" xfId="1383"/>
    <cellStyle name="Calc Currency (0) 2" xfId="1384"/>
    <cellStyle name="Calc Currency (0) 3" xfId="1385"/>
    <cellStyle name="Calc Currency (2)" xfId="1386"/>
    <cellStyle name="Calc Currency (2) 2" xfId="1387"/>
    <cellStyle name="Calc Currency (2) 3" xfId="1388"/>
    <cellStyle name="Calc Percent (0)" xfId="1389"/>
    <cellStyle name="Calc Percent (0) 2" xfId="1390"/>
    <cellStyle name="Calc Percent (0) 3" xfId="1391"/>
    <cellStyle name="Calc Percent (1)" xfId="1392"/>
    <cellStyle name="Calc Percent (1) 2" xfId="1393"/>
    <cellStyle name="Calc Percent (1) 3" xfId="1394"/>
    <cellStyle name="Calc Percent (2)" xfId="1395"/>
    <cellStyle name="Calc Percent (2) 2" xfId="1396"/>
    <cellStyle name="Calc Percent (2) 3" xfId="1397"/>
    <cellStyle name="Calc Units (0)" xfId="1398"/>
    <cellStyle name="Calc Units (0) 2" xfId="1399"/>
    <cellStyle name="Calc Units (0) 3" xfId="1400"/>
    <cellStyle name="Calc Units (1)" xfId="1401"/>
    <cellStyle name="Calc Units (1) 2" xfId="1402"/>
    <cellStyle name="Calc Units (1) 3" xfId="1403"/>
    <cellStyle name="Calc Units (2)" xfId="1404"/>
    <cellStyle name="Calc Units (2) 2" xfId="1405"/>
    <cellStyle name="Calc Units (2) 3" xfId="1406"/>
    <cellStyle name="Calculated" xfId="1407"/>
    <cellStyle name="Calculation 2" xfId="1408"/>
    <cellStyle name="Calculation 3" xfId="1409"/>
    <cellStyle name="Calculation 4" xfId="1410"/>
    <cellStyle name="Calculation 5" xfId="1411"/>
    <cellStyle name="Calculation 6" xfId="1412"/>
    <cellStyle name="category" xfId="1413"/>
    <cellStyle name="category 2" xfId="1414"/>
    <cellStyle name="category 3" xfId="1415"/>
    <cellStyle name="Check Cell 2" xfId="1416"/>
    <cellStyle name="Check Cell 3" xfId="1417"/>
    <cellStyle name="Check Cell 4" xfId="1418"/>
    <cellStyle name="Check Cell 5" xfId="1419"/>
    <cellStyle name="Check Cell 6" xfId="1420"/>
    <cellStyle name="Collegamento ipertestuale" xfId="1421"/>
    <cellStyle name="Collegamento ipertestuale visitato" xfId="1422"/>
    <cellStyle name="Collegamento ipertestuale_2008Q1_JI Group - Note R11" xfId="1423"/>
    <cellStyle name="Comma" xfId="17" builtinId="3"/>
    <cellStyle name="Comma  - Style1" xfId="1424"/>
    <cellStyle name="Comma  - Style2" xfId="1425"/>
    <cellStyle name="Comma  - Style3" xfId="1426"/>
    <cellStyle name="Comma  - Style4" xfId="1427"/>
    <cellStyle name="Comma  - Style5" xfId="1428"/>
    <cellStyle name="Comma  - Style6" xfId="1429"/>
    <cellStyle name="Comma  - Style7" xfId="1430"/>
    <cellStyle name="Comma  - Style7 2" xfId="1431"/>
    <cellStyle name="Comma  - Style7 3" xfId="1432"/>
    <cellStyle name="Comma  - Style8" xfId="1433"/>
    <cellStyle name="Comma  - Style8 2" xfId="1434"/>
    <cellStyle name="Comma  - Style8 3" xfId="1435"/>
    <cellStyle name="Comma [00]" xfId="1436"/>
    <cellStyle name="Comma [00] 2" xfId="1437"/>
    <cellStyle name="Comma [00] 3" xfId="1438"/>
    <cellStyle name="Comma 10" xfId="1439"/>
    <cellStyle name="Comma 11" xfId="1440"/>
    <cellStyle name="Comma 12" xfId="1441"/>
    <cellStyle name="Comma 13" xfId="1442"/>
    <cellStyle name="Comma 14" xfId="1443"/>
    <cellStyle name="Comma 15" xfId="1444"/>
    <cellStyle name="Comma 16" xfId="1445"/>
    <cellStyle name="Comma 17" xfId="1446"/>
    <cellStyle name="Comma 18" xfId="1447"/>
    <cellStyle name="Comma 19" xfId="1448"/>
    <cellStyle name="Comma 2" xfId="21"/>
    <cellStyle name="Comma 2 2" xfId="1449"/>
    <cellStyle name="Comma 2 3" xfId="1450"/>
    <cellStyle name="Comma 2 4" xfId="1451"/>
    <cellStyle name="Comma 2 5" xfId="1452"/>
    <cellStyle name="Comma 2 6" xfId="1453"/>
    <cellStyle name="Comma 20" xfId="1454"/>
    <cellStyle name="Comma 21" xfId="1455"/>
    <cellStyle name="Comma 22" xfId="1456"/>
    <cellStyle name="Comma 23" xfId="1457"/>
    <cellStyle name="Comma 24" xfId="1458"/>
    <cellStyle name="Comma 3" xfId="24"/>
    <cellStyle name="Comma 3 2" xfId="1459"/>
    <cellStyle name="Comma 3 3" xfId="1460"/>
    <cellStyle name="Comma 3 4" xfId="1461"/>
    <cellStyle name="Comma 3 5" xfId="1462"/>
    <cellStyle name="Comma 3 6" xfId="1463"/>
    <cellStyle name="Comma 3 6 2" xfId="1464"/>
    <cellStyle name="Comma 3 7" xfId="1465"/>
    <cellStyle name="Comma 4" xfId="25"/>
    <cellStyle name="Comma 4 2" xfId="1466"/>
    <cellStyle name="Comma 4 3" xfId="1467"/>
    <cellStyle name="Comma 4 3 2" xfId="1468"/>
    <cellStyle name="Comma 4 4" xfId="1469"/>
    <cellStyle name="Comma 5" xfId="1470"/>
    <cellStyle name="Comma 6" xfId="1471"/>
    <cellStyle name="Comma 7" xfId="1472"/>
    <cellStyle name="Comma 8" xfId="1473"/>
    <cellStyle name="Comma 9" xfId="1474"/>
    <cellStyle name="comma zerodec" xfId="1"/>
    <cellStyle name="comma zerodec 2" xfId="1475"/>
    <cellStyle name="comma zerodec 2 2" xfId="1476"/>
    <cellStyle name="comma zerodec 2 3" xfId="1477"/>
    <cellStyle name="comma zerodec 3" xfId="1478"/>
    <cellStyle name="comma zerodec 4" xfId="1479"/>
    <cellStyle name="Credit" xfId="1480"/>
    <cellStyle name="Credit subtotal" xfId="1481"/>
    <cellStyle name="Credit Total" xfId="1482"/>
    <cellStyle name="Credit_(2)Sum of cash&amp;cash equivalent" xfId="1483"/>
    <cellStyle name="Currency [00]" xfId="1484"/>
    <cellStyle name="Currency [00] 2" xfId="1485"/>
    <cellStyle name="Currency [00] 3" xfId="1486"/>
    <cellStyle name="Currency1" xfId="2"/>
    <cellStyle name="Currency1 2" xfId="1487"/>
    <cellStyle name="Date" xfId="1488"/>
    <cellStyle name="Date 2" xfId="1489"/>
    <cellStyle name="Date 3" xfId="1490"/>
    <cellStyle name="Date Short" xfId="1491"/>
    <cellStyle name="Date Short 2" xfId="1492"/>
    <cellStyle name="Date Short 3" xfId="1493"/>
    <cellStyle name="Date_(15) Inventory" xfId="1494"/>
    <cellStyle name="Debit" xfId="1495"/>
    <cellStyle name="Debit subtotal" xfId="1496"/>
    <cellStyle name="Debit Total" xfId="1497"/>
    <cellStyle name="Debit_(2)Sum of cash&amp;cash equivalent" xfId="1498"/>
    <cellStyle name="Dezimal [0]_Referenzkonfigurationen; Vergult 14.7" xfId="1499"/>
    <cellStyle name="Dezimal_Referenzkonfigurationen; Vergult 14.7" xfId="1500"/>
    <cellStyle name="Dollar (zero dec)" xfId="3"/>
    <cellStyle name="Dollar (zero dec) 2" xfId="1501"/>
    <cellStyle name="Dollars" xfId="1502"/>
    <cellStyle name="Dollars 2" xfId="1503"/>
    <cellStyle name="Dollars 3" xfId="1504"/>
    <cellStyle name="E&amp;Y House" xfId="1505"/>
    <cellStyle name="E&amp;Y House 2" xfId="1506"/>
    <cellStyle name="E&amp;Y House 3" xfId="1507"/>
    <cellStyle name="E&amp;Y House 4" xfId="1508"/>
    <cellStyle name="En-t?te 1" xfId="1509"/>
    <cellStyle name="En-t?te 2" xfId="1510"/>
    <cellStyle name="Enter Currency (0)" xfId="1511"/>
    <cellStyle name="Enter Currency (0) 2" xfId="1512"/>
    <cellStyle name="Enter Currency (0) 3" xfId="1513"/>
    <cellStyle name="Enter Currency (2)" xfId="1514"/>
    <cellStyle name="Enter Currency (2) 2" xfId="1515"/>
    <cellStyle name="Enter Currency (2) 3" xfId="1516"/>
    <cellStyle name="Enter Units (0)" xfId="1517"/>
    <cellStyle name="Enter Units (0) 2" xfId="1518"/>
    <cellStyle name="Enter Units (0) 3" xfId="1519"/>
    <cellStyle name="Enter Units (1)" xfId="1520"/>
    <cellStyle name="Enter Units (1) 2" xfId="1521"/>
    <cellStyle name="Enter Units (1) 3" xfId="1522"/>
    <cellStyle name="Enter Units (2)" xfId="1523"/>
    <cellStyle name="Enter Units (2) 2" xfId="1524"/>
    <cellStyle name="Enter Units (2) 3" xfId="1525"/>
    <cellStyle name="En-tête 1" xfId="1526"/>
    <cellStyle name="En-tête 2" xfId="1527"/>
    <cellStyle name="entry box" xfId="1528"/>
    <cellStyle name="En-t๊te 1" xfId="1529"/>
    <cellStyle name="En-t๊te 2" xfId="1530"/>
    <cellStyle name="Euro" xfId="1531"/>
    <cellStyle name="Euro 10" xfId="1532"/>
    <cellStyle name="Euro 2" xfId="1533"/>
    <cellStyle name="Euro 3" xfId="1534"/>
    <cellStyle name="Euro 4" xfId="1535"/>
    <cellStyle name="Euro 5" xfId="1536"/>
    <cellStyle name="Euro 6" xfId="1537"/>
    <cellStyle name="Euro 7" xfId="1538"/>
    <cellStyle name="Euro 8" xfId="1539"/>
    <cellStyle name="Euro 9" xfId="1540"/>
    <cellStyle name="Euro_(2)Sum of cash&amp;cash equivalent" xfId="1541"/>
    <cellStyle name="Excel Built-in Normal" xfId="1542"/>
    <cellStyle name="explanation" xfId="1543"/>
    <cellStyle name="Explanatory Text 2" xfId="1544"/>
    <cellStyle name="Explanatory Text 3" xfId="1545"/>
    <cellStyle name="Explanatory Text 4" xfId="1546"/>
    <cellStyle name="Explanatory Text 5" xfId="1547"/>
    <cellStyle name="Explanatory Text 6" xfId="1548"/>
    <cellStyle name="Feld_muß" xfId="1549"/>
    <cellStyle name="Financier0" xfId="1550"/>
    <cellStyle name="Fixed" xfId="1551"/>
    <cellStyle name="Fixed 2" xfId="1552"/>
    <cellStyle name="Fixed 3" xfId="1553"/>
    <cellStyle name="Folloŷed Hyperlink" xfId="1554"/>
    <cellStyle name="Good 2" xfId="1555"/>
    <cellStyle name="Good 3" xfId="1556"/>
    <cellStyle name="Good 4" xfId="1557"/>
    <cellStyle name="Good 5" xfId="1558"/>
    <cellStyle name="Good 6" xfId="1559"/>
    <cellStyle name="Grey" xfId="4"/>
    <cellStyle name="Grey 2" xfId="1560"/>
    <cellStyle name="HEADER" xfId="1561"/>
    <cellStyle name="Header - Style1" xfId="1562"/>
    <cellStyle name="Header - Style1 2" xfId="1563"/>
    <cellStyle name="Header - Style1 3" xfId="1564"/>
    <cellStyle name="HEADER 2" xfId="1565"/>
    <cellStyle name="HEADER 3" xfId="1566"/>
    <cellStyle name="HEADER 4" xfId="1567"/>
    <cellStyle name="HEADER 5" xfId="1568"/>
    <cellStyle name="HEADER 6" xfId="1569"/>
    <cellStyle name="HEADER 7" xfId="1570"/>
    <cellStyle name="HEADER 8" xfId="1571"/>
    <cellStyle name="HEADER_(15) Inventory" xfId="1572"/>
    <cellStyle name="Header1" xfId="1573"/>
    <cellStyle name="Header1 2" xfId="1574"/>
    <cellStyle name="Header1 3" xfId="1575"/>
    <cellStyle name="Header2" xfId="1576"/>
    <cellStyle name="Header2 2" xfId="1577"/>
    <cellStyle name="Header2 3" xfId="1578"/>
    <cellStyle name="Heading" xfId="1579"/>
    <cellStyle name="Heading 1 2" xfId="1580"/>
    <cellStyle name="Heading 1 3" xfId="1581"/>
    <cellStyle name="Heading 1 4" xfId="1582"/>
    <cellStyle name="Heading 1 5" xfId="1583"/>
    <cellStyle name="Heading 1 6" xfId="1584"/>
    <cellStyle name="Heading 2 2" xfId="1585"/>
    <cellStyle name="Heading 2 3" xfId="1586"/>
    <cellStyle name="Heading 2 4" xfId="1587"/>
    <cellStyle name="Heading 2 5" xfId="1588"/>
    <cellStyle name="Heading 2 6" xfId="1589"/>
    <cellStyle name="Heading 3 2" xfId="1590"/>
    <cellStyle name="Heading 3 3" xfId="1591"/>
    <cellStyle name="Heading 3 4" xfId="1592"/>
    <cellStyle name="Heading 3 5" xfId="1593"/>
    <cellStyle name="Heading 3 6" xfId="1594"/>
    <cellStyle name="Heading 4 2" xfId="1595"/>
    <cellStyle name="Heading 4 3" xfId="1596"/>
    <cellStyle name="Heading 4 4" xfId="1597"/>
    <cellStyle name="Heading 4 5" xfId="1598"/>
    <cellStyle name="Heading 4 6" xfId="1599"/>
    <cellStyle name="Heading 5" xfId="1600"/>
    <cellStyle name="Heading 6" xfId="1601"/>
    <cellStyle name="HEADING1" xfId="1602"/>
    <cellStyle name="HEADING1 2" xfId="1603"/>
    <cellStyle name="HEADING1 3" xfId="1604"/>
    <cellStyle name="HEADING2" xfId="1605"/>
    <cellStyle name="HEADING2 2" xfId="1606"/>
    <cellStyle name="HEADING2 3" xfId="1607"/>
    <cellStyle name="hidden" xfId="1608"/>
    <cellStyle name="imp-pr-item" xfId="1609"/>
    <cellStyle name="Input [yellow]" xfId="5"/>
    <cellStyle name="Input [yellow] 2" xfId="1610"/>
    <cellStyle name="Input 10" xfId="1611"/>
    <cellStyle name="Input 11" xfId="1612"/>
    <cellStyle name="Input 12" xfId="1613"/>
    <cellStyle name="Input 13" xfId="1614"/>
    <cellStyle name="Input 14" xfId="1615"/>
    <cellStyle name="Input 15" xfId="1616"/>
    <cellStyle name="Input 16" xfId="1617"/>
    <cellStyle name="Input 17" xfId="1618"/>
    <cellStyle name="Input 18" xfId="1619"/>
    <cellStyle name="Input 19" xfId="1620"/>
    <cellStyle name="Input 2" xfId="1621"/>
    <cellStyle name="Input 20" xfId="1622"/>
    <cellStyle name="Input 21" xfId="1623"/>
    <cellStyle name="Input 22" xfId="1624"/>
    <cellStyle name="Input 23" xfId="1625"/>
    <cellStyle name="Input 24" xfId="1626"/>
    <cellStyle name="Input 25" xfId="1627"/>
    <cellStyle name="Input 26" xfId="1628"/>
    <cellStyle name="Input 27" xfId="1629"/>
    <cellStyle name="Input 28" xfId="1630"/>
    <cellStyle name="Input 29" xfId="1631"/>
    <cellStyle name="Input 3" xfId="1632"/>
    <cellStyle name="Input 30" xfId="1633"/>
    <cellStyle name="Input 4" xfId="1634"/>
    <cellStyle name="Input 5" xfId="1635"/>
    <cellStyle name="Input 6" xfId="1636"/>
    <cellStyle name="Input 7" xfId="1637"/>
    <cellStyle name="Input 8" xfId="1638"/>
    <cellStyle name="Input 9" xfId="1639"/>
    <cellStyle name="Link Currency (0)" xfId="1640"/>
    <cellStyle name="Link Currency (0) 2" xfId="1641"/>
    <cellStyle name="Link Currency (0) 3" xfId="1642"/>
    <cellStyle name="Link Currency (2)" xfId="1643"/>
    <cellStyle name="Link Currency (2) 2" xfId="1644"/>
    <cellStyle name="Link Currency (2) 3" xfId="1645"/>
    <cellStyle name="Link Units (0)" xfId="1646"/>
    <cellStyle name="Link Units (0) 2" xfId="1647"/>
    <cellStyle name="Link Units (0) 3" xfId="1648"/>
    <cellStyle name="Link Units (1)" xfId="1649"/>
    <cellStyle name="Link Units (1) 2" xfId="1650"/>
    <cellStyle name="Link Units (1) 3" xfId="1651"/>
    <cellStyle name="Link Units (2)" xfId="1652"/>
    <cellStyle name="Link Units (2) 2" xfId="1653"/>
    <cellStyle name="Link Units (2) 3" xfId="1654"/>
    <cellStyle name="Linked Cell 2" xfId="1655"/>
    <cellStyle name="Linked Cell 3" xfId="1656"/>
    <cellStyle name="Linked Cell 4" xfId="1657"/>
    <cellStyle name="Linked Cell 5" xfId="1658"/>
    <cellStyle name="Linked Cell 6" xfId="1659"/>
    <cellStyle name="MARQ" xfId="1660"/>
    <cellStyle name="Migliaia (0)_1320 NX" xfId="1661"/>
    <cellStyle name="Migliaia_1320 NX" xfId="1662"/>
    <cellStyle name="Millares [0]_DEVISCAN" xfId="1663"/>
    <cellStyle name="Millares_DEVISCAN" xfId="1664"/>
    <cellStyle name="Milliers [0]_1300NM" xfId="1665"/>
    <cellStyle name="Milliers_1300NM" xfId="1666"/>
    <cellStyle name="Model" xfId="1667"/>
    <cellStyle name="Model 2" xfId="1668"/>
    <cellStyle name="Model 3" xfId="1669"/>
    <cellStyle name="Mon?taire [0]_ADMFT1" xfId="1670"/>
    <cellStyle name="Mon?taire_ADMFT1" xfId="1671"/>
    <cellStyle name="Mon?taire0" xfId="1672"/>
    <cellStyle name="Moneda [0]_DEVISCAN" xfId="1673"/>
    <cellStyle name="Moneda_DEVISCAN" xfId="1674"/>
    <cellStyle name="Monétaire [0]_1300NM" xfId="1675"/>
    <cellStyle name="Monétaire_1300NM" xfId="1676"/>
    <cellStyle name="Monétaire0" xfId="1677"/>
    <cellStyle name="Mon้taire [0]_ADMFT1" xfId="1678"/>
    <cellStyle name="Mon้taire_ADMFT1" xfId="1679"/>
    <cellStyle name="Mon้taire0" xfId="1680"/>
    <cellStyle name="Neutral 2" xfId="1681"/>
    <cellStyle name="Neutral 3" xfId="1682"/>
    <cellStyle name="Neutral 4" xfId="1683"/>
    <cellStyle name="Neutral 5" xfId="1684"/>
    <cellStyle name="Neutral 6" xfId="1685"/>
    <cellStyle name="no dec" xfId="6"/>
    <cellStyle name="no dec 2" xfId="1686"/>
    <cellStyle name="Normal" xfId="0" builtinId="0"/>
    <cellStyle name="Normal - Style1" xfId="7"/>
    <cellStyle name="Normal - Style1 2" xfId="1687"/>
    <cellStyle name="Normal - Style1 3" xfId="1688"/>
    <cellStyle name="Normal 10" xfId="1689"/>
    <cellStyle name="Normal 11" xfId="1690"/>
    <cellStyle name="Normal 12" xfId="18"/>
    <cellStyle name="Normal 12 2" xfId="1691"/>
    <cellStyle name="Normal 13" xfId="1692"/>
    <cellStyle name="Normal 14" xfId="1693"/>
    <cellStyle name="Normal 15" xfId="1694"/>
    <cellStyle name="Normal 16" xfId="1695"/>
    <cellStyle name="Normal 17" xfId="1696"/>
    <cellStyle name="Normal 18" xfId="1697"/>
    <cellStyle name="Normal 18 2" xfId="1698"/>
    <cellStyle name="Normal 19" xfId="1699"/>
    <cellStyle name="Normal 19 2" xfId="1700"/>
    <cellStyle name="Normal 2" xfId="10"/>
    <cellStyle name="Normal 2 2" xfId="16"/>
    <cellStyle name="Normal 2 3" xfId="26"/>
    <cellStyle name="Normal 2 4" xfId="1701"/>
    <cellStyle name="Normal 2 5" xfId="1702"/>
    <cellStyle name="Normal 2 6" xfId="22"/>
    <cellStyle name="Normal 20" xfId="1703"/>
    <cellStyle name="Normal 20 2" xfId="1704"/>
    <cellStyle name="Normal 21" xfId="1705"/>
    <cellStyle name="Normal 21 2" xfId="1706"/>
    <cellStyle name="Normal 22" xfId="1707"/>
    <cellStyle name="Normal 22 2" xfId="1708"/>
    <cellStyle name="Normal 23" xfId="1709"/>
    <cellStyle name="Normal 23 2" xfId="1710"/>
    <cellStyle name="Normal 24" xfId="1711"/>
    <cellStyle name="Normal 25" xfId="1712"/>
    <cellStyle name="Normal 26" xfId="1713"/>
    <cellStyle name="Normal 27" xfId="1714"/>
    <cellStyle name="Normal 28" xfId="1715"/>
    <cellStyle name="Normal 29" xfId="1716"/>
    <cellStyle name="Normal 3" xfId="12"/>
    <cellStyle name="Normal 3 11" xfId="1944"/>
    <cellStyle name="Normal 3 2" xfId="14"/>
    <cellStyle name="Normal 3 2 2" xfId="1717"/>
    <cellStyle name="Normal 3 2 3" xfId="1718"/>
    <cellStyle name="Normal 3 2 3 2" xfId="1719"/>
    <cellStyle name="Normal 3 2 4" xfId="1720"/>
    <cellStyle name="Normal 3 3" xfId="27"/>
    <cellStyle name="Normal 3 4" xfId="1721"/>
    <cellStyle name="Normal 3 5" xfId="1722"/>
    <cellStyle name="Normal 3 5 2" xfId="1723"/>
    <cellStyle name="Normal 3 6" xfId="1724"/>
    <cellStyle name="Normal 30" xfId="1725"/>
    <cellStyle name="Normal 31" xfId="1726"/>
    <cellStyle name="Normal 32" xfId="1727"/>
    <cellStyle name="Normal 33" xfId="1728"/>
    <cellStyle name="Normal 34" xfId="1729"/>
    <cellStyle name="Normal 35" xfId="1730"/>
    <cellStyle name="Normal 36" xfId="1731"/>
    <cellStyle name="Normal 37" xfId="1732"/>
    <cellStyle name="Normal 38" xfId="1733"/>
    <cellStyle name="Normal 4" xfId="11"/>
    <cellStyle name="Normal 4 10 2" xfId="1943"/>
    <cellStyle name="Normal 4 2" xfId="15"/>
    <cellStyle name="Normal 4 3" xfId="28"/>
    <cellStyle name="Normal 4 4" xfId="1734"/>
    <cellStyle name="Normal 4 5" xfId="1735"/>
    <cellStyle name="Normal 4 5 2" xfId="1736"/>
    <cellStyle name="Normal 4 6" xfId="1737"/>
    <cellStyle name="Normal 5" xfId="13"/>
    <cellStyle name="Normal 5 11" xfId="1945"/>
    <cellStyle name="Normal 5 2" xfId="19"/>
    <cellStyle name="Normal 5 2 2" xfId="1738"/>
    <cellStyle name="Normal 5 3" xfId="1739"/>
    <cellStyle name="Normal 5 4" xfId="1740"/>
    <cellStyle name="Normal 5 4 2" xfId="1741"/>
    <cellStyle name="Normal 5 5" xfId="1742"/>
    <cellStyle name="Normal 5 5 2" xfId="1743"/>
    <cellStyle name="Normal 5 6" xfId="1744"/>
    <cellStyle name="Normal 6" xfId="20"/>
    <cellStyle name="Normal 6 2" xfId="1745"/>
    <cellStyle name="Normal 6 2 2" xfId="1746"/>
    <cellStyle name="Normal 6 3" xfId="1747"/>
    <cellStyle name="Normal 6 4" xfId="1748"/>
    <cellStyle name="Normal 7" xfId="1749"/>
    <cellStyle name="Normal 8" xfId="1750"/>
    <cellStyle name="Normal 9" xfId="1751"/>
    <cellStyle name="Normale_1320 NX" xfId="1752"/>
    <cellStyle name="Normalny_Arkusz1" xfId="1753"/>
    <cellStyle name="Note 2" xfId="1754"/>
    <cellStyle name="Note 3" xfId="1755"/>
    <cellStyle name="Note 4" xfId="1756"/>
    <cellStyle name="Note 5" xfId="1757"/>
    <cellStyle name="Output 2" xfId="1758"/>
    <cellStyle name="Output 3" xfId="1759"/>
    <cellStyle name="Output 4" xfId="1760"/>
    <cellStyle name="Output 5" xfId="1761"/>
    <cellStyle name="Output 6" xfId="1762"/>
    <cellStyle name="Percent (0)" xfId="1763"/>
    <cellStyle name="Percent [0]" xfId="1764"/>
    <cellStyle name="Percent [0] 2" xfId="1765"/>
    <cellStyle name="Percent [0] 3" xfId="1766"/>
    <cellStyle name="Percent [00]" xfId="1767"/>
    <cellStyle name="Percent [00] 2" xfId="1768"/>
    <cellStyle name="Percent [00] 3" xfId="1769"/>
    <cellStyle name="Percent [2]" xfId="8"/>
    <cellStyle name="Percent [2] 2" xfId="1770"/>
    <cellStyle name="Percent [2] 3" xfId="1771"/>
    <cellStyle name="Percent 10" xfId="1772"/>
    <cellStyle name="Percent 11" xfId="1773"/>
    <cellStyle name="Percent 12" xfId="1774"/>
    <cellStyle name="Percent 13" xfId="1775"/>
    <cellStyle name="Percent 14" xfId="1776"/>
    <cellStyle name="Percent 15" xfId="1777"/>
    <cellStyle name="Percent 16" xfId="1778"/>
    <cellStyle name="Percent 17" xfId="1779"/>
    <cellStyle name="Percent 18" xfId="1780"/>
    <cellStyle name="Percent 19" xfId="1781"/>
    <cellStyle name="Percent 2" xfId="23"/>
    <cellStyle name="Percent 2 2" xfId="1782"/>
    <cellStyle name="Percent 2 3" xfId="1783"/>
    <cellStyle name="Percent 2 4" xfId="1784"/>
    <cellStyle name="Percent 2 5" xfId="1785"/>
    <cellStyle name="Percent 2 5 2" xfId="1786"/>
    <cellStyle name="Percent 2 6" xfId="1787"/>
    <cellStyle name="Percent 3" xfId="1788"/>
    <cellStyle name="Percent 4" xfId="1789"/>
    <cellStyle name="Percent 5" xfId="1790"/>
    <cellStyle name="Percent 6" xfId="1791"/>
    <cellStyle name="Percent 7" xfId="1792"/>
    <cellStyle name="Percent 8" xfId="1793"/>
    <cellStyle name="Percent 9" xfId="1794"/>
    <cellStyle name="Pilkku_BINV" xfId="1795"/>
    <cellStyle name="Pourcentage_TEMPTRAN" xfId="1796"/>
    <cellStyle name="Prefilled" xfId="1797"/>
    <cellStyle name="PrePop Currency (0)" xfId="1798"/>
    <cellStyle name="PrePop Currency (0) 2" xfId="1799"/>
    <cellStyle name="PrePop Currency (0) 3" xfId="1800"/>
    <cellStyle name="PrePop Currency (2)" xfId="1801"/>
    <cellStyle name="PrePop Currency (2) 2" xfId="1802"/>
    <cellStyle name="PrePop Currency (2) 3" xfId="1803"/>
    <cellStyle name="PrePop Units (0)" xfId="1804"/>
    <cellStyle name="PrePop Units (0) 2" xfId="1805"/>
    <cellStyle name="PrePop Units (0) 3" xfId="1806"/>
    <cellStyle name="PrePop Units (1)" xfId="1807"/>
    <cellStyle name="PrePop Units (1) 2" xfId="1808"/>
    <cellStyle name="PrePop Units (1) 3" xfId="1809"/>
    <cellStyle name="PrePop Units (2)" xfId="1810"/>
    <cellStyle name="PrePop Units (2) 2" xfId="1811"/>
    <cellStyle name="PrePop Units (2) 3" xfId="1812"/>
    <cellStyle name="price_item" xfId="1813"/>
    <cellStyle name="PropGenCurrencyFormat" xfId="1814"/>
    <cellStyle name="proposal1" xfId="1815"/>
    <cellStyle name="Py?r. luku_BINV" xfId="1816"/>
    <cellStyle name="Py?r. valuutta_BINV" xfId="1817"/>
    <cellStyle name="Qt้ calcul้es" xfId="1818"/>
    <cellStyle name="QT้ entr้es" xfId="1819"/>
    <cellStyle name="Qt? calcul?es" xfId="1820"/>
    <cellStyle name="QT? entr?es" xfId="1821"/>
    <cellStyle name="Qté calculées" xfId="1822"/>
    <cellStyle name="QTé entrées" xfId="1823"/>
    <cellStyle name="Quantity" xfId="9"/>
    <cellStyle name="Quantity 2" xfId="1824"/>
    <cellStyle name="Quantity 3" xfId="1825"/>
    <cellStyle name="Rack_kit" xfId="1826"/>
    <cellStyle name="Rittichai" xfId="1827"/>
    <cellStyle name="Rittichai 2" xfId="1828"/>
    <cellStyle name="Rittichai 3" xfId="1829"/>
    <cellStyle name="SDH PROPOSAL" xfId="1830"/>
    <cellStyle name="Standard_1678MCC_Illigan" xfId="1831"/>
    <cellStyle name="Style 1" xfId="1832"/>
    <cellStyle name="subcalc" xfId="1833"/>
    <cellStyle name="subhead" xfId="1834"/>
    <cellStyle name="subhead 2" xfId="1835"/>
    <cellStyle name="subhead 3" xfId="1836"/>
    <cellStyle name="SUPPR" xfId="1837"/>
    <cellStyle name="Table" xfId="1838"/>
    <cellStyle name="TANAWAT" xfId="1839"/>
    <cellStyle name="Text Indent A" xfId="1840"/>
    <cellStyle name="Text Indent A 2" xfId="1841"/>
    <cellStyle name="Text Indent A 3" xfId="1842"/>
    <cellStyle name="Text Indent B" xfId="1843"/>
    <cellStyle name="Text Indent B 2" xfId="1844"/>
    <cellStyle name="Text Indent B 3" xfId="1845"/>
    <cellStyle name="Text Indent C" xfId="1846"/>
    <cellStyle name="Text Indent C 2" xfId="1847"/>
    <cellStyle name="Text Indent C 3" xfId="1848"/>
    <cellStyle name="Tickmark" xfId="1849"/>
    <cellStyle name="Times New Roman" xfId="1850"/>
    <cellStyle name="Times New Roman 2" xfId="1851"/>
    <cellStyle name="Times New Roman 3" xfId="1852"/>
    <cellStyle name="Title 10" xfId="1853"/>
    <cellStyle name="Title 2" xfId="1854"/>
    <cellStyle name="Title 3" xfId="1855"/>
    <cellStyle name="title 4" xfId="1856"/>
    <cellStyle name="title 5" xfId="1857"/>
    <cellStyle name="title 6" xfId="1858"/>
    <cellStyle name="Title 7" xfId="1859"/>
    <cellStyle name="Title 8" xfId="1860"/>
    <cellStyle name="Title 9" xfId="1861"/>
    <cellStyle name="titre1" xfId="1862"/>
    <cellStyle name="Total 2" xfId="1863"/>
    <cellStyle name="Total 3" xfId="1864"/>
    <cellStyle name="Total 4" xfId="1865"/>
    <cellStyle name="Total 5" xfId="1866"/>
    <cellStyle name="Total 6" xfId="1867"/>
    <cellStyle name="Tusental_A-listan (fixad)" xfId="1868"/>
    <cellStyle name="Valuta (0)_1 new STM 16 ring" xfId="1869"/>
    <cellStyle name="Valuta_1 new STM 16 ring" xfId="1870"/>
    <cellStyle name="Valuutta_BINV" xfId="1871"/>
    <cellStyle name="Virgule fixe" xfId="1872"/>
    <cellStyle name="Währung [0]_Referenzkonfigurationen; Vergult 14.7" xfId="1873"/>
    <cellStyle name="Währung_Referenzkonfigurationen; Vergult 14.7" xfId="1874"/>
    <cellStyle name="Warning Text 2" xfId="1875"/>
    <cellStyle name="Warning Text 3" xfId="1876"/>
    <cellStyle name="Warning Text 4" xfId="1877"/>
    <cellStyle name="Warning Text 5" xfId="1878"/>
    <cellStyle name="Warning Text 6" xfId="1879"/>
    <cellStyle name="WHead - Style2" xfId="1880"/>
    <cellStyle name="WHead - Style2 2" xfId="1881"/>
    <cellStyle name="WHead - Style2 3" xfId="1882"/>
    <cellStyle name="การคำนวณ" xfId="1896"/>
    <cellStyle name="ข้อความเตือน" xfId="1897"/>
    <cellStyle name="ข้อความอธิบาย" xfId="1898"/>
    <cellStyle name="เครื่องหมายจุลภาค [0]_1" xfId="1883"/>
    <cellStyle name="เครื่องหมายจุลภาค 2" xfId="1884"/>
    <cellStyle name="เครื่องหมายจุลภาค_1" xfId="1885"/>
    <cellStyle name="เครื่องหมายสกุลเงิน [0]_1" xfId="1886"/>
    <cellStyle name="เครื่องหมายสกุลเงิน_1" xfId="1887"/>
    <cellStyle name="ชื่อเรื่อง" xfId="1899"/>
    <cellStyle name="เชื่อมโยงหลายมิติ" xfId="1888"/>
    <cellStyle name="เชื่อมโยงหลายมิติ 2" xfId="1889"/>
    <cellStyle name="เชื่อมโยงหลายมิติ 3" xfId="1890"/>
    <cellStyle name="เซลล์ตรวจสอบ" xfId="1891"/>
    <cellStyle name="เซลล์ที่มีการเชื่อมโยง" xfId="1892"/>
    <cellStyle name="ณfน๔_NTCณ๘ป๙ (2)" xfId="1900"/>
    <cellStyle name="ดี" xfId="1901"/>
    <cellStyle name="ตามการเชื่อมโยงหลายมิติ" xfId="1902"/>
    <cellStyle name="ตามการเชื่อมโยงหลายมิติ 2" xfId="1903"/>
    <cellStyle name="ตามการเชื่อมโยงหลายมิติ 3" xfId="1904"/>
    <cellStyle name="ตามการเชื่อมโยงหลายมิติ 4" xfId="1905"/>
    <cellStyle name="น้บะภฒ_95" xfId="1906"/>
    <cellStyle name="ปกติ 2" xfId="1907"/>
    <cellStyle name="ปกติ_01C" xfId="1908"/>
    <cellStyle name="ป้อนค่า" xfId="1909"/>
    <cellStyle name="ปานกลาง" xfId="1910"/>
    <cellStyle name="เปอร์เซ็นต์_Lead 280203" xfId="1893"/>
    <cellStyle name="ผลรวม" xfId="1911"/>
    <cellStyle name="แย่" xfId="1894"/>
    <cellStyle name="ฤธถ [0]_95" xfId="1912"/>
    <cellStyle name="ฤธถ_95" xfId="1913"/>
    <cellStyle name="ล๋ศญ [0]_95" xfId="1914"/>
    <cellStyle name="ล๋ศญ_95" xfId="1915"/>
    <cellStyle name="ลักษณะ 1" xfId="1916"/>
    <cellStyle name="วฅมุ_4ฟ๙ฝวภ๛" xfId="1917"/>
    <cellStyle name="ส่วนที่ถูกเน้น1" xfId="1918"/>
    <cellStyle name="ส่วนที่ถูกเน้น2" xfId="1919"/>
    <cellStyle name="ส่วนที่ถูกเน้น3" xfId="1920"/>
    <cellStyle name="ส่วนที่ถูกเน้น4" xfId="1921"/>
    <cellStyle name="ส่วนที่ถูกเน้น5" xfId="1922"/>
    <cellStyle name="ส่วนที่ถูกเน้น6" xfId="1923"/>
    <cellStyle name="แสดงผล" xfId="1895"/>
    <cellStyle name="หมายเหตุ" xfId="1924"/>
    <cellStyle name="หัวเรื่อง 1" xfId="1925"/>
    <cellStyle name="หัวเรื่อง 2" xfId="1926"/>
    <cellStyle name="หัวเรื่อง 3" xfId="1927"/>
    <cellStyle name="หัวเรื่อง 4" xfId="1928"/>
    <cellStyle name="一般_1696MFINAL" xfId="1929"/>
    <cellStyle name="千位[0]_laroux" xfId="1930"/>
    <cellStyle name="千位_laroux" xfId="1931"/>
    <cellStyle name="千位分隔[0]_2.5G报价模板" xfId="1932"/>
    <cellStyle name="千位分隔_2.5G报价模板" xfId="1933"/>
    <cellStyle name="千分位[0]_BOM_Rel.4" xfId="1934"/>
    <cellStyle name="千分位_CPC5040_ED01_DL" xfId="1935"/>
    <cellStyle name="后继超级链接_~0055202" xfId="1936"/>
    <cellStyle name="常规_~0053317" xfId="1937"/>
    <cellStyle name="普通_laroux" xfId="1938"/>
    <cellStyle name="桁区切り_GRASH1" xfId="1939"/>
    <cellStyle name="標準_Book1" xfId="1940"/>
    <cellStyle name="標準数式" xfId="1941"/>
    <cellStyle name="超级链接_~0055202" xfId="19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showGridLines="0" tabSelected="1" view="pageBreakPreview" zoomScaleNormal="75" zoomScaleSheetLayoutView="100" workbookViewId="0"/>
  </sheetViews>
  <sheetFormatPr defaultColWidth="12" defaultRowHeight="24" customHeight="1"/>
  <cols>
    <col min="1" max="1" width="20.6328125" style="1" customWidth="1"/>
    <col min="2" max="2" width="30" style="1" customWidth="1"/>
    <col min="3" max="3" width="1.453125" style="1" customWidth="1"/>
    <col min="4" max="4" width="9.36328125" style="1" customWidth="1"/>
    <col min="5" max="5" width="1.453125" style="1" customWidth="1"/>
    <col min="6" max="6" width="17.6328125" style="2" customWidth="1"/>
    <col min="7" max="7" width="1.453125" style="2" customWidth="1"/>
    <col min="8" max="8" width="17.6328125" style="2" customWidth="1"/>
    <col min="9" max="9" width="1.453125" style="2" customWidth="1"/>
    <col min="10" max="10" width="17.6328125" style="2" customWidth="1"/>
    <col min="11" max="11" width="1.453125" style="2" customWidth="1"/>
    <col min="12" max="12" width="17.6328125" style="2" customWidth="1"/>
    <col min="13" max="13" width="1.453125" style="22" customWidth="1"/>
    <col min="14" max="14" width="12" style="11"/>
    <col min="15" max="16384" width="12" style="22"/>
  </cols>
  <sheetData>
    <row r="1" spans="1:14" s="1" customFormat="1" ht="24" customHeight="1">
      <c r="A1" s="12" t="s">
        <v>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3"/>
      <c r="N1" s="57"/>
    </row>
    <row r="2" spans="1:14" s="1" customFormat="1" ht="24" customHeight="1">
      <c r="A2" s="12" t="s">
        <v>95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N2" s="57"/>
    </row>
    <row r="3" spans="1:14" s="1" customFormat="1" ht="24" customHeight="1">
      <c r="A3" s="12" t="s">
        <v>238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N3" s="57"/>
    </row>
    <row r="4" spans="1:14" s="1" customFormat="1" ht="24" customHeight="1">
      <c r="L4" s="63" t="s">
        <v>199</v>
      </c>
      <c r="N4" s="57"/>
    </row>
    <row r="5" spans="1:14" s="1" customFormat="1" ht="24" customHeight="1">
      <c r="F5" s="126" t="s">
        <v>10</v>
      </c>
      <c r="G5" s="126"/>
      <c r="H5" s="126"/>
      <c r="I5" s="14"/>
      <c r="J5" s="126" t="s">
        <v>9</v>
      </c>
      <c r="K5" s="126"/>
      <c r="L5" s="126"/>
      <c r="N5" s="57"/>
    </row>
    <row r="6" spans="1:14" s="1" customFormat="1" ht="24" customHeight="1">
      <c r="D6" s="13" t="s">
        <v>106</v>
      </c>
      <c r="F6" s="76" t="s">
        <v>239</v>
      </c>
      <c r="H6" s="76" t="s">
        <v>240</v>
      </c>
      <c r="J6" s="76" t="s">
        <v>239</v>
      </c>
      <c r="L6" s="76" t="s">
        <v>240</v>
      </c>
      <c r="N6" s="57"/>
    </row>
    <row r="7" spans="1:14" s="1" customFormat="1" ht="24" customHeight="1">
      <c r="D7" s="56"/>
      <c r="F7" s="75" t="s">
        <v>195</v>
      </c>
      <c r="H7" s="75" t="s">
        <v>196</v>
      </c>
      <c r="J7" s="75" t="s">
        <v>195</v>
      </c>
      <c r="L7" s="75" t="s">
        <v>196</v>
      </c>
      <c r="N7" s="57"/>
    </row>
    <row r="8" spans="1:14" s="1" customFormat="1" ht="24" customHeight="1">
      <c r="D8" s="56"/>
      <c r="F8" s="75" t="s">
        <v>197</v>
      </c>
      <c r="H8" s="75"/>
      <c r="J8" s="75" t="s">
        <v>197</v>
      </c>
      <c r="L8" s="75"/>
      <c r="N8" s="57"/>
    </row>
    <row r="9" spans="1:14" ht="24" customHeight="1">
      <c r="A9" s="14" t="s">
        <v>24</v>
      </c>
      <c r="F9" s="24"/>
      <c r="G9" s="24"/>
      <c r="H9" s="24"/>
      <c r="I9" s="24"/>
      <c r="J9" s="24"/>
      <c r="K9" s="24"/>
      <c r="L9" s="24"/>
    </row>
    <row r="10" spans="1:14" ht="24" customHeight="1">
      <c r="A10" s="14" t="s">
        <v>25</v>
      </c>
      <c r="F10" s="24"/>
      <c r="G10" s="24"/>
      <c r="H10" s="24"/>
      <c r="I10" s="24"/>
      <c r="J10" s="24"/>
      <c r="K10" s="24"/>
      <c r="L10" s="24"/>
    </row>
    <row r="11" spans="1:14" ht="24" customHeight="1">
      <c r="A11" s="1" t="s">
        <v>14</v>
      </c>
      <c r="D11" s="23"/>
      <c r="F11" s="24">
        <v>887372</v>
      </c>
      <c r="G11" s="24"/>
      <c r="H11" s="24">
        <v>723436</v>
      </c>
      <c r="I11" s="24"/>
      <c r="J11" s="24">
        <v>267716</v>
      </c>
      <c r="K11" s="24"/>
      <c r="L11" s="24">
        <v>184233</v>
      </c>
    </row>
    <row r="12" spans="1:14" ht="24" customHeight="1">
      <c r="A12" s="1" t="s">
        <v>190</v>
      </c>
      <c r="D12" s="23"/>
      <c r="F12" s="24">
        <v>6543</v>
      </c>
      <c r="G12" s="24"/>
      <c r="H12" s="24">
        <v>14120</v>
      </c>
      <c r="I12" s="24"/>
      <c r="J12" s="24">
        <v>0</v>
      </c>
      <c r="K12" s="24"/>
      <c r="L12" s="24">
        <v>0</v>
      </c>
    </row>
    <row r="13" spans="1:14" ht="24" customHeight="1">
      <c r="A13" s="1" t="s">
        <v>113</v>
      </c>
      <c r="D13" s="23">
        <v>3</v>
      </c>
      <c r="F13" s="24">
        <v>2996401</v>
      </c>
      <c r="G13" s="24"/>
      <c r="H13" s="24">
        <v>3286393</v>
      </c>
      <c r="I13" s="24"/>
      <c r="J13" s="24">
        <v>710986</v>
      </c>
      <c r="K13" s="24"/>
      <c r="L13" s="24">
        <v>690982</v>
      </c>
    </row>
    <row r="14" spans="1:14" ht="24" customHeight="1">
      <c r="A14" s="1" t="s">
        <v>133</v>
      </c>
      <c r="D14" s="23">
        <v>2</v>
      </c>
      <c r="F14" s="24">
        <v>0</v>
      </c>
      <c r="G14" s="24"/>
      <c r="H14" s="24">
        <v>0</v>
      </c>
      <c r="I14" s="24"/>
      <c r="J14" s="24">
        <v>8451273</v>
      </c>
      <c r="K14" s="24"/>
      <c r="L14" s="24">
        <v>7968534</v>
      </c>
    </row>
    <row r="15" spans="1:14" ht="24" customHeight="1">
      <c r="A15" s="1" t="s">
        <v>177</v>
      </c>
      <c r="D15" s="23">
        <v>2</v>
      </c>
      <c r="F15" s="24">
        <v>0</v>
      </c>
      <c r="G15" s="24"/>
      <c r="H15" s="24">
        <v>0</v>
      </c>
      <c r="I15" s="24"/>
      <c r="J15" s="24">
        <v>197595</v>
      </c>
      <c r="K15" s="24"/>
      <c r="L15" s="24">
        <v>197595</v>
      </c>
    </row>
    <row r="16" spans="1:14" ht="24" customHeight="1">
      <c r="A16" s="1" t="s">
        <v>167</v>
      </c>
      <c r="D16" s="23"/>
      <c r="F16" s="24">
        <v>264833</v>
      </c>
      <c r="G16" s="24"/>
      <c r="H16" s="24">
        <v>439768</v>
      </c>
      <c r="I16" s="24"/>
      <c r="J16" s="24">
        <v>398</v>
      </c>
      <c r="K16" s="24"/>
      <c r="L16" s="24">
        <v>0</v>
      </c>
    </row>
    <row r="17" spans="1:12" ht="24" customHeight="1">
      <c r="A17" s="1" t="s">
        <v>140</v>
      </c>
      <c r="D17" s="23"/>
      <c r="F17" s="24">
        <v>310463</v>
      </c>
      <c r="G17" s="24"/>
      <c r="H17" s="24">
        <v>321481</v>
      </c>
      <c r="I17" s="24"/>
      <c r="J17" s="24">
        <v>1313</v>
      </c>
      <c r="K17" s="24"/>
      <c r="L17" s="24">
        <v>1548</v>
      </c>
    </row>
    <row r="18" spans="1:12" ht="24" customHeight="1">
      <c r="A18" s="1" t="s">
        <v>70</v>
      </c>
      <c r="D18" s="23"/>
      <c r="F18" s="24">
        <v>201720</v>
      </c>
      <c r="G18" s="24"/>
      <c r="H18" s="24">
        <v>219069</v>
      </c>
      <c r="I18" s="24"/>
      <c r="J18" s="24">
        <v>3685</v>
      </c>
      <c r="K18" s="24"/>
      <c r="L18" s="24">
        <v>380</v>
      </c>
    </row>
    <row r="19" spans="1:12" ht="24" customHeight="1">
      <c r="A19" s="1" t="s">
        <v>15</v>
      </c>
      <c r="D19" s="23"/>
      <c r="F19" s="24">
        <v>105212</v>
      </c>
      <c r="G19" s="24"/>
      <c r="H19" s="24">
        <v>36605</v>
      </c>
      <c r="I19" s="24"/>
      <c r="J19" s="24">
        <v>140</v>
      </c>
      <c r="K19" s="24"/>
      <c r="L19" s="24">
        <v>78</v>
      </c>
    </row>
    <row r="20" spans="1:12" ht="24" customHeight="1">
      <c r="A20" s="14" t="s">
        <v>26</v>
      </c>
      <c r="D20" s="23"/>
      <c r="F20" s="81">
        <f>SUM(F11:F19)</f>
        <v>4772544</v>
      </c>
      <c r="G20" s="24"/>
      <c r="H20" s="81">
        <f>SUM(H11:H19)</f>
        <v>5040872</v>
      </c>
      <c r="I20" s="24"/>
      <c r="J20" s="81">
        <f>SUM(J11:J19)</f>
        <v>9633106</v>
      </c>
      <c r="K20" s="24"/>
      <c r="L20" s="81">
        <f>SUM(L11:L19)</f>
        <v>9043350</v>
      </c>
    </row>
    <row r="21" spans="1:12" ht="24" customHeight="1">
      <c r="A21" s="14" t="s">
        <v>27</v>
      </c>
      <c r="F21" s="24"/>
      <c r="G21" s="24"/>
      <c r="H21" s="24"/>
      <c r="I21" s="24"/>
      <c r="J21" s="24"/>
      <c r="K21" s="24"/>
      <c r="L21" s="24"/>
    </row>
    <row r="22" spans="1:12" ht="24" customHeight="1">
      <c r="A22" s="1" t="s">
        <v>189</v>
      </c>
      <c r="D22" s="23"/>
      <c r="F22" s="24">
        <v>313114</v>
      </c>
      <c r="G22" s="24"/>
      <c r="H22" s="24">
        <v>309311</v>
      </c>
      <c r="I22" s="24"/>
      <c r="J22" s="24">
        <v>24536</v>
      </c>
      <c r="K22" s="24"/>
      <c r="L22" s="24">
        <v>24389</v>
      </c>
    </row>
    <row r="23" spans="1:12" ht="24" customHeight="1">
      <c r="A23" s="1" t="s">
        <v>107</v>
      </c>
      <c r="C23" s="23"/>
      <c r="D23" s="23">
        <v>4</v>
      </c>
      <c r="E23" s="23"/>
      <c r="F23" s="24">
        <v>0</v>
      </c>
      <c r="G23" s="24"/>
      <c r="H23" s="24">
        <v>0</v>
      </c>
      <c r="I23" s="24"/>
      <c r="J23" s="24">
        <v>3051577</v>
      </c>
      <c r="K23" s="24"/>
      <c r="L23" s="24">
        <v>3051577</v>
      </c>
    </row>
    <row r="24" spans="1:12" ht="24" customHeight="1">
      <c r="A24" s="1" t="s">
        <v>108</v>
      </c>
      <c r="C24" s="23"/>
      <c r="D24" s="23">
        <v>5</v>
      </c>
      <c r="E24" s="23"/>
      <c r="F24" s="24">
        <v>2972175</v>
      </c>
      <c r="G24" s="24"/>
      <c r="H24" s="24">
        <v>3073644</v>
      </c>
      <c r="I24" s="24"/>
      <c r="J24" s="24">
        <v>14586304</v>
      </c>
      <c r="K24" s="24"/>
      <c r="L24" s="24">
        <v>14586304</v>
      </c>
    </row>
    <row r="25" spans="1:12" ht="24" customHeight="1">
      <c r="A25" s="1" t="s">
        <v>241</v>
      </c>
      <c r="C25" s="23"/>
      <c r="D25" s="23"/>
      <c r="E25" s="23"/>
      <c r="F25" s="24">
        <v>47396</v>
      </c>
      <c r="G25" s="24"/>
      <c r="H25" s="24">
        <v>160645</v>
      </c>
      <c r="I25" s="24"/>
      <c r="J25" s="24">
        <v>0</v>
      </c>
      <c r="K25" s="24"/>
      <c r="L25" s="24">
        <v>0</v>
      </c>
    </row>
    <row r="26" spans="1:12" ht="24" customHeight="1">
      <c r="A26" s="1" t="s">
        <v>141</v>
      </c>
      <c r="C26" s="23"/>
      <c r="D26" s="23"/>
      <c r="E26" s="23"/>
      <c r="F26" s="79">
        <v>1281102</v>
      </c>
      <c r="G26" s="79"/>
      <c r="H26" s="79">
        <v>1298372</v>
      </c>
      <c r="I26" s="79"/>
      <c r="J26" s="79">
        <v>0</v>
      </c>
      <c r="K26" s="79"/>
      <c r="L26" s="79">
        <v>0</v>
      </c>
    </row>
    <row r="27" spans="1:12" ht="24" customHeight="1">
      <c r="A27" s="1" t="s">
        <v>114</v>
      </c>
      <c r="C27" s="23"/>
      <c r="D27" s="23">
        <v>6</v>
      </c>
      <c r="E27" s="23"/>
      <c r="F27" s="24">
        <v>29611928</v>
      </c>
      <c r="G27" s="24"/>
      <c r="H27" s="24">
        <v>31239555</v>
      </c>
      <c r="I27" s="24"/>
      <c r="J27" s="24">
        <v>23431</v>
      </c>
      <c r="K27" s="24"/>
      <c r="L27" s="24">
        <v>26927</v>
      </c>
    </row>
    <row r="28" spans="1:12" ht="24" customHeight="1">
      <c r="A28" s="1" t="s">
        <v>134</v>
      </c>
      <c r="C28" s="23"/>
      <c r="D28" s="23">
        <v>10.1</v>
      </c>
      <c r="E28" s="23"/>
      <c r="F28" s="24">
        <v>44730945</v>
      </c>
      <c r="G28" s="24"/>
      <c r="H28" s="24">
        <v>45883979</v>
      </c>
      <c r="I28" s="24"/>
      <c r="J28" s="24">
        <v>71452</v>
      </c>
      <c r="K28" s="24"/>
      <c r="L28" s="24">
        <v>78969</v>
      </c>
    </row>
    <row r="29" spans="1:12" ht="24" customHeight="1">
      <c r="A29" s="1" t="s">
        <v>94</v>
      </c>
      <c r="B29" s="23"/>
      <c r="D29" s="23"/>
      <c r="F29" s="24">
        <v>94984</v>
      </c>
      <c r="G29" s="24"/>
      <c r="H29" s="24">
        <v>97619</v>
      </c>
      <c r="I29" s="79"/>
      <c r="J29" s="79">
        <v>0</v>
      </c>
      <c r="K29" s="79"/>
      <c r="L29" s="79">
        <v>0</v>
      </c>
    </row>
    <row r="30" spans="1:12" ht="24" customHeight="1">
      <c r="A30" s="1" t="s">
        <v>103</v>
      </c>
      <c r="D30" s="23"/>
      <c r="F30" s="24">
        <v>97991</v>
      </c>
      <c r="G30" s="24"/>
      <c r="H30" s="24">
        <v>134907</v>
      </c>
      <c r="I30" s="24"/>
      <c r="J30" s="24">
        <v>0</v>
      </c>
      <c r="K30" s="24"/>
      <c r="L30" s="24">
        <v>15687</v>
      </c>
    </row>
    <row r="31" spans="1:12" ht="24" customHeight="1">
      <c r="A31" s="1" t="s">
        <v>55</v>
      </c>
      <c r="C31" s="57"/>
      <c r="D31" s="23"/>
      <c r="E31" s="57"/>
      <c r="F31" s="79">
        <v>917185</v>
      </c>
      <c r="G31" s="79"/>
      <c r="H31" s="79">
        <v>897276</v>
      </c>
      <c r="I31" s="79"/>
      <c r="J31" s="79">
        <v>22729</v>
      </c>
      <c r="K31" s="79"/>
      <c r="L31" s="79">
        <v>22729</v>
      </c>
    </row>
    <row r="32" spans="1:12" ht="24" customHeight="1">
      <c r="A32" s="14" t="s">
        <v>28</v>
      </c>
      <c r="C32" s="57"/>
      <c r="E32" s="57"/>
      <c r="F32" s="81">
        <f>SUM(F22:F31)</f>
        <v>80066820</v>
      </c>
      <c r="G32" s="79"/>
      <c r="H32" s="81">
        <f>SUM(H22:H31)</f>
        <v>83095308</v>
      </c>
      <c r="I32" s="79"/>
      <c r="J32" s="81">
        <f>SUM(J22:J31)</f>
        <v>17780029</v>
      </c>
      <c r="K32" s="79"/>
      <c r="L32" s="81">
        <f>SUM(L22:L31)</f>
        <v>17806582</v>
      </c>
    </row>
    <row r="33" spans="1:14" ht="24" customHeight="1" thickBot="1">
      <c r="A33" s="14" t="s">
        <v>29</v>
      </c>
      <c r="F33" s="78">
        <f>SUM(F32,F20)</f>
        <v>84839364</v>
      </c>
      <c r="G33" s="24"/>
      <c r="H33" s="78">
        <f>SUM(H32,H20)</f>
        <v>88136180</v>
      </c>
      <c r="I33" s="24"/>
      <c r="J33" s="78">
        <f>SUM(J32,J20)</f>
        <v>27413135</v>
      </c>
      <c r="K33" s="24"/>
      <c r="L33" s="78">
        <f>SUM(L32,L20)</f>
        <v>26849932</v>
      </c>
    </row>
    <row r="34" spans="1:14" s="1" customFormat="1" ht="24" customHeight="1" thickTop="1">
      <c r="N34" s="57"/>
    </row>
    <row r="35" spans="1:14" s="1" customFormat="1" ht="24" customHeight="1">
      <c r="A35" s="1" t="s">
        <v>203</v>
      </c>
      <c r="N35" s="57"/>
    </row>
    <row r="36" spans="1:14" s="1" customFormat="1" ht="24" customHeight="1">
      <c r="A36" s="12" t="s">
        <v>22</v>
      </c>
      <c r="B36" s="59"/>
      <c r="C36" s="59"/>
      <c r="E36" s="59"/>
      <c r="F36" s="59"/>
      <c r="G36" s="59"/>
      <c r="H36" s="59"/>
      <c r="I36" s="59"/>
      <c r="J36" s="59"/>
      <c r="K36" s="59"/>
      <c r="L36" s="59"/>
      <c r="N36" s="57"/>
    </row>
    <row r="37" spans="1:14" s="1" customFormat="1" ht="24" customHeight="1">
      <c r="A37" s="12" t="s">
        <v>96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N37" s="57"/>
    </row>
    <row r="38" spans="1:14" s="1" customFormat="1" ht="24" customHeight="1">
      <c r="A38" s="12" t="s">
        <v>238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N38" s="57"/>
    </row>
    <row r="39" spans="1:14" s="1" customFormat="1" ht="24" customHeight="1">
      <c r="L39" s="63" t="s">
        <v>199</v>
      </c>
      <c r="N39" s="57"/>
    </row>
    <row r="40" spans="1:14" s="1" customFormat="1" ht="24" customHeight="1">
      <c r="F40" s="126" t="s">
        <v>10</v>
      </c>
      <c r="G40" s="126"/>
      <c r="H40" s="126"/>
      <c r="I40" s="14"/>
      <c r="J40" s="126" t="s">
        <v>9</v>
      </c>
      <c r="K40" s="126"/>
      <c r="L40" s="126"/>
      <c r="N40" s="57"/>
    </row>
    <row r="41" spans="1:14" s="1" customFormat="1" ht="24" customHeight="1">
      <c r="D41" s="13" t="s">
        <v>106</v>
      </c>
      <c r="F41" s="76" t="s">
        <v>239</v>
      </c>
      <c r="H41" s="76" t="s">
        <v>240</v>
      </c>
      <c r="J41" s="76" t="s">
        <v>239</v>
      </c>
      <c r="L41" s="76" t="s">
        <v>240</v>
      </c>
      <c r="N41" s="57"/>
    </row>
    <row r="42" spans="1:14" s="1" customFormat="1" ht="24" customHeight="1">
      <c r="D42" s="56"/>
      <c r="F42" s="75" t="s">
        <v>195</v>
      </c>
      <c r="H42" s="75" t="s">
        <v>196</v>
      </c>
      <c r="J42" s="75" t="s">
        <v>195</v>
      </c>
      <c r="L42" s="75" t="s">
        <v>196</v>
      </c>
      <c r="N42" s="57"/>
    </row>
    <row r="43" spans="1:14" s="1" customFormat="1" ht="24" customHeight="1">
      <c r="D43" s="56"/>
      <c r="F43" s="75" t="s">
        <v>197</v>
      </c>
      <c r="H43" s="75"/>
      <c r="J43" s="75" t="s">
        <v>197</v>
      </c>
      <c r="L43" s="75"/>
      <c r="N43" s="57"/>
    </row>
    <row r="44" spans="1:14" ht="24" customHeight="1">
      <c r="A44" s="14" t="s">
        <v>30</v>
      </c>
      <c r="F44" s="24"/>
      <c r="G44" s="24"/>
      <c r="H44" s="24"/>
      <c r="I44" s="24"/>
      <c r="J44" s="24"/>
      <c r="K44" s="24"/>
      <c r="L44" s="24"/>
    </row>
    <row r="45" spans="1:14" ht="24" customHeight="1">
      <c r="A45" s="14" t="s">
        <v>31</v>
      </c>
      <c r="F45" s="24"/>
      <c r="G45" s="24"/>
      <c r="H45" s="24"/>
      <c r="I45" s="24"/>
      <c r="J45" s="24"/>
      <c r="K45" s="24"/>
      <c r="L45" s="24"/>
    </row>
    <row r="46" spans="1:14" ht="24" customHeight="1">
      <c r="A46" s="1" t="s">
        <v>72</v>
      </c>
      <c r="D46" s="23"/>
      <c r="F46" s="24">
        <v>1665227</v>
      </c>
      <c r="G46" s="24"/>
      <c r="H46" s="24">
        <v>1212521</v>
      </c>
      <c r="I46" s="24"/>
      <c r="J46" s="24">
        <v>0</v>
      </c>
      <c r="K46" s="24"/>
      <c r="L46" s="24">
        <v>0</v>
      </c>
    </row>
    <row r="47" spans="1:14" ht="24" customHeight="1">
      <c r="A47" s="1" t="s">
        <v>115</v>
      </c>
      <c r="D47" s="23">
        <v>7</v>
      </c>
      <c r="F47" s="24">
        <v>4268171</v>
      </c>
      <c r="G47" s="24"/>
      <c r="H47" s="24">
        <v>3565218</v>
      </c>
      <c r="I47" s="24"/>
      <c r="J47" s="24">
        <v>187234</v>
      </c>
      <c r="K47" s="24"/>
      <c r="L47" s="24">
        <v>101704</v>
      </c>
    </row>
    <row r="48" spans="1:14" ht="24" customHeight="1">
      <c r="A48" s="1" t="s">
        <v>242</v>
      </c>
      <c r="D48" s="23">
        <v>2</v>
      </c>
      <c r="F48" s="24">
        <v>0</v>
      </c>
      <c r="G48" s="24"/>
      <c r="H48" s="24">
        <v>0</v>
      </c>
      <c r="I48" s="24"/>
      <c r="J48" s="24">
        <v>2790100</v>
      </c>
      <c r="K48" s="24"/>
      <c r="L48" s="24">
        <v>2968500</v>
      </c>
    </row>
    <row r="49" spans="1:14" ht="24" customHeight="1">
      <c r="A49" s="1" t="s">
        <v>142</v>
      </c>
      <c r="D49" s="23"/>
      <c r="F49" s="24"/>
      <c r="G49" s="24"/>
      <c r="H49" s="24"/>
      <c r="I49" s="24"/>
      <c r="J49" s="24"/>
      <c r="K49" s="24"/>
      <c r="L49" s="24"/>
    </row>
    <row r="50" spans="1:14" ht="24" customHeight="1">
      <c r="A50" s="1" t="s">
        <v>116</v>
      </c>
      <c r="D50" s="23">
        <v>8</v>
      </c>
      <c r="F50" s="24">
        <v>5092964</v>
      </c>
      <c r="G50" s="24"/>
      <c r="H50" s="24">
        <v>4291935</v>
      </c>
      <c r="I50" s="24"/>
      <c r="J50" s="24">
        <v>3134899</v>
      </c>
      <c r="K50" s="24"/>
      <c r="L50" s="24">
        <v>3386353</v>
      </c>
    </row>
    <row r="51" spans="1:14" ht="24" customHeight="1">
      <c r="A51" s="1" t="s">
        <v>135</v>
      </c>
      <c r="D51" s="23">
        <v>9</v>
      </c>
      <c r="F51" s="24">
        <v>1071544</v>
      </c>
      <c r="G51" s="24"/>
      <c r="H51" s="24">
        <v>630915</v>
      </c>
      <c r="I51" s="24"/>
      <c r="J51" s="24">
        <v>1071544</v>
      </c>
      <c r="K51" s="24"/>
      <c r="L51" s="24">
        <v>630915</v>
      </c>
    </row>
    <row r="52" spans="1:14" ht="24" customHeight="1">
      <c r="A52" s="1" t="s">
        <v>136</v>
      </c>
      <c r="D52" s="23">
        <v>10.199999999999999</v>
      </c>
      <c r="F52" s="24">
        <v>4651190</v>
      </c>
      <c r="G52" s="24"/>
      <c r="H52" s="24">
        <v>4412157</v>
      </c>
      <c r="I52" s="24"/>
      <c r="J52" s="24">
        <v>530</v>
      </c>
      <c r="K52" s="24"/>
      <c r="L52" s="24">
        <v>929</v>
      </c>
    </row>
    <row r="53" spans="1:14" ht="24" customHeight="1">
      <c r="A53" s="1" t="s">
        <v>119</v>
      </c>
      <c r="D53" s="23">
        <v>11</v>
      </c>
      <c r="F53" s="24">
        <v>265957</v>
      </c>
      <c r="G53" s="24"/>
      <c r="H53" s="24">
        <v>312149</v>
      </c>
      <c r="I53" s="24"/>
      <c r="J53" s="24">
        <v>102485</v>
      </c>
      <c r="K53" s="24"/>
      <c r="L53" s="24">
        <v>120414</v>
      </c>
    </row>
    <row r="54" spans="1:14" ht="24" customHeight="1">
      <c r="A54" s="1" t="s">
        <v>143</v>
      </c>
      <c r="D54" s="23">
        <v>2</v>
      </c>
      <c r="F54" s="24">
        <v>3235811</v>
      </c>
      <c r="G54" s="24"/>
      <c r="H54" s="24">
        <v>3213941</v>
      </c>
      <c r="I54" s="24"/>
      <c r="J54" s="24">
        <v>0</v>
      </c>
      <c r="K54" s="24"/>
      <c r="L54" s="24">
        <v>0</v>
      </c>
    </row>
    <row r="55" spans="1:14" ht="24" customHeight="1">
      <c r="A55" s="1" t="s">
        <v>104</v>
      </c>
      <c r="D55" s="23"/>
      <c r="F55" s="24">
        <v>22119</v>
      </c>
      <c r="G55" s="24"/>
      <c r="H55" s="24">
        <v>27244</v>
      </c>
      <c r="I55" s="24"/>
      <c r="J55" s="24">
        <v>1261</v>
      </c>
      <c r="K55" s="24"/>
      <c r="L55" s="24">
        <v>3374</v>
      </c>
    </row>
    <row r="56" spans="1:14" ht="24" customHeight="1">
      <c r="A56" s="1" t="s">
        <v>101</v>
      </c>
      <c r="D56" s="23"/>
      <c r="F56" s="24">
        <v>67154</v>
      </c>
      <c r="G56" s="24"/>
      <c r="H56" s="24">
        <v>54150</v>
      </c>
      <c r="I56" s="24"/>
      <c r="J56" s="24">
        <v>52286</v>
      </c>
      <c r="K56" s="24"/>
      <c r="L56" s="24">
        <v>24820</v>
      </c>
      <c r="N56" s="27"/>
    </row>
    <row r="57" spans="1:14" ht="24" customHeight="1">
      <c r="A57" s="1" t="s">
        <v>71</v>
      </c>
      <c r="D57" s="23"/>
      <c r="F57" s="24">
        <v>394127</v>
      </c>
      <c r="G57" s="24"/>
      <c r="H57" s="24">
        <v>397694</v>
      </c>
      <c r="I57" s="24"/>
      <c r="J57" s="24">
        <v>18970</v>
      </c>
      <c r="K57" s="24"/>
      <c r="L57" s="24">
        <v>13496</v>
      </c>
    </row>
    <row r="58" spans="1:14" ht="24" customHeight="1">
      <c r="A58" s="1" t="s">
        <v>172</v>
      </c>
      <c r="D58" s="23"/>
      <c r="F58" s="24">
        <v>613971</v>
      </c>
      <c r="G58" s="24"/>
      <c r="H58" s="24">
        <v>626352</v>
      </c>
      <c r="I58" s="24"/>
      <c r="J58" s="24">
        <v>0</v>
      </c>
      <c r="K58" s="24"/>
      <c r="L58" s="24">
        <v>0</v>
      </c>
    </row>
    <row r="59" spans="1:14" ht="24" customHeight="1">
      <c r="A59" s="1" t="s">
        <v>17</v>
      </c>
      <c r="D59" s="23"/>
      <c r="F59" s="24">
        <v>11966</v>
      </c>
      <c r="G59" s="24"/>
      <c r="H59" s="24">
        <v>20162</v>
      </c>
      <c r="I59" s="24"/>
      <c r="J59" s="24">
        <v>0</v>
      </c>
      <c r="K59" s="24"/>
      <c r="L59" s="24">
        <v>2370</v>
      </c>
    </row>
    <row r="60" spans="1:14" ht="24" customHeight="1">
      <c r="A60" s="14" t="s">
        <v>32</v>
      </c>
      <c r="D60" s="23"/>
      <c r="F60" s="81">
        <f>SUM(F46:F59)</f>
        <v>21360201</v>
      </c>
      <c r="G60" s="24"/>
      <c r="H60" s="81">
        <f>SUM(H46:H59)</f>
        <v>18764438</v>
      </c>
      <c r="I60" s="24"/>
      <c r="J60" s="81">
        <f>SUM(J46:J59)</f>
        <v>7359309</v>
      </c>
      <c r="K60" s="24"/>
      <c r="L60" s="81">
        <f>SUM(L46:L59)</f>
        <v>7252875</v>
      </c>
    </row>
    <row r="61" spans="1:14" ht="24" customHeight="1">
      <c r="A61" s="14" t="s">
        <v>33</v>
      </c>
      <c r="D61" s="23"/>
      <c r="F61" s="79"/>
      <c r="G61" s="24"/>
      <c r="H61" s="79"/>
      <c r="I61" s="24"/>
      <c r="J61" s="79"/>
      <c r="K61" s="24"/>
      <c r="L61" s="79"/>
    </row>
    <row r="62" spans="1:14" ht="24" customHeight="1">
      <c r="A62" s="1" t="s">
        <v>243</v>
      </c>
      <c r="D62" s="23">
        <v>7</v>
      </c>
      <c r="F62" s="24">
        <v>201003</v>
      </c>
      <c r="G62" s="24"/>
      <c r="H62" s="24">
        <v>216346</v>
      </c>
      <c r="I62" s="24"/>
      <c r="J62" s="24">
        <v>0</v>
      </c>
      <c r="K62" s="24"/>
      <c r="L62" s="24">
        <v>0</v>
      </c>
    </row>
    <row r="63" spans="1:14" ht="24" customHeight="1">
      <c r="A63" s="1" t="s">
        <v>144</v>
      </c>
      <c r="D63" s="23"/>
      <c r="F63" s="24"/>
      <c r="G63" s="24"/>
      <c r="H63" s="24"/>
      <c r="I63" s="24"/>
      <c r="J63" s="24"/>
      <c r="K63" s="24"/>
      <c r="L63" s="24"/>
    </row>
    <row r="64" spans="1:14" ht="24" customHeight="1">
      <c r="A64" s="1" t="s">
        <v>116</v>
      </c>
      <c r="D64" s="23">
        <v>8</v>
      </c>
      <c r="F64" s="24">
        <v>140000</v>
      </c>
      <c r="G64" s="24"/>
      <c r="H64" s="24">
        <v>1218729</v>
      </c>
      <c r="I64" s="24"/>
      <c r="J64" s="24">
        <v>0</v>
      </c>
      <c r="K64" s="24"/>
      <c r="L64" s="24">
        <v>0</v>
      </c>
    </row>
    <row r="65" spans="1:14" ht="24" customHeight="1">
      <c r="A65" s="1" t="s">
        <v>135</v>
      </c>
      <c r="D65" s="23">
        <v>9</v>
      </c>
      <c r="F65" s="24">
        <v>46710</v>
      </c>
      <c r="G65" s="24"/>
      <c r="H65" s="24">
        <v>506455</v>
      </c>
      <c r="I65" s="24"/>
      <c r="J65" s="24">
        <v>46710</v>
      </c>
      <c r="K65" s="24"/>
      <c r="L65" s="24">
        <v>506455</v>
      </c>
    </row>
    <row r="66" spans="1:14" ht="24" customHeight="1">
      <c r="A66" s="1" t="s">
        <v>136</v>
      </c>
      <c r="D66" s="23">
        <v>10.199999999999999</v>
      </c>
      <c r="F66" s="24">
        <v>43690257</v>
      </c>
      <c r="G66" s="24"/>
      <c r="H66" s="24">
        <v>44639142</v>
      </c>
      <c r="I66" s="24"/>
      <c r="J66" s="24">
        <v>264</v>
      </c>
      <c r="K66" s="24"/>
      <c r="L66" s="24">
        <v>435</v>
      </c>
    </row>
    <row r="67" spans="1:14" ht="24" customHeight="1">
      <c r="A67" s="1" t="s">
        <v>218</v>
      </c>
      <c r="D67" s="23">
        <v>12</v>
      </c>
      <c r="F67" s="24">
        <v>2093738</v>
      </c>
      <c r="G67" s="24"/>
      <c r="H67" s="24">
        <v>2087347</v>
      </c>
      <c r="I67" s="24"/>
      <c r="J67" s="24">
        <v>0</v>
      </c>
      <c r="K67" s="24"/>
      <c r="L67" s="24">
        <v>0</v>
      </c>
    </row>
    <row r="68" spans="1:14" ht="24" customHeight="1">
      <c r="A68" s="1" t="s">
        <v>105</v>
      </c>
      <c r="D68" s="23">
        <v>2</v>
      </c>
      <c r="F68" s="24">
        <v>12812727</v>
      </c>
      <c r="G68" s="24"/>
      <c r="H68" s="24">
        <v>14402603</v>
      </c>
      <c r="I68" s="24"/>
      <c r="J68" s="24">
        <v>0</v>
      </c>
      <c r="K68" s="24"/>
      <c r="L68" s="24">
        <v>0</v>
      </c>
    </row>
    <row r="69" spans="1:14" ht="24" customHeight="1">
      <c r="A69" s="1" t="s">
        <v>73</v>
      </c>
      <c r="C69" s="57"/>
      <c r="D69" s="23"/>
      <c r="E69" s="57"/>
      <c r="F69" s="24">
        <v>834992</v>
      </c>
      <c r="G69" s="24"/>
      <c r="H69" s="24">
        <v>816455</v>
      </c>
      <c r="I69" s="24"/>
      <c r="J69" s="24">
        <v>62645</v>
      </c>
      <c r="K69" s="24"/>
      <c r="L69" s="24">
        <v>45187</v>
      </c>
    </row>
    <row r="70" spans="1:14" ht="24" customHeight="1">
      <c r="A70" s="1" t="s">
        <v>124</v>
      </c>
      <c r="C70" s="57"/>
      <c r="D70" s="23"/>
      <c r="E70" s="57"/>
      <c r="F70" s="24">
        <v>782509</v>
      </c>
      <c r="G70" s="24"/>
      <c r="H70" s="24">
        <v>785420</v>
      </c>
      <c r="I70" s="24"/>
      <c r="J70" s="24">
        <v>0</v>
      </c>
      <c r="K70" s="24"/>
      <c r="L70" s="24">
        <v>0</v>
      </c>
    </row>
    <row r="71" spans="1:14" ht="24" customHeight="1">
      <c r="A71" s="1" t="s">
        <v>137</v>
      </c>
      <c r="C71" s="57"/>
      <c r="D71" s="23"/>
      <c r="E71" s="57"/>
      <c r="F71" s="24"/>
      <c r="G71" s="24"/>
      <c r="H71" s="24"/>
      <c r="I71" s="24"/>
      <c r="J71" s="24"/>
      <c r="K71" s="24"/>
      <c r="L71" s="24"/>
    </row>
    <row r="72" spans="1:14" ht="24" customHeight="1">
      <c r="A72" s="1" t="s">
        <v>138</v>
      </c>
      <c r="C72" s="57"/>
      <c r="D72" s="23"/>
      <c r="E72" s="57"/>
      <c r="F72" s="24">
        <v>347404</v>
      </c>
      <c r="G72" s="24"/>
      <c r="H72" s="24">
        <v>347404</v>
      </c>
      <c r="I72" s="24"/>
      <c r="J72" s="24">
        <v>0</v>
      </c>
      <c r="K72" s="24"/>
      <c r="L72" s="24">
        <v>0</v>
      </c>
    </row>
    <row r="73" spans="1:14" ht="24" customHeight="1">
      <c r="A73" s="1" t="s">
        <v>224</v>
      </c>
      <c r="C73" s="57"/>
      <c r="D73" s="23"/>
      <c r="E73" s="57"/>
      <c r="F73" s="24">
        <v>544884</v>
      </c>
      <c r="G73" s="24"/>
      <c r="H73" s="24">
        <v>558218</v>
      </c>
      <c r="I73" s="24"/>
      <c r="J73" s="24">
        <v>0</v>
      </c>
      <c r="K73" s="24"/>
      <c r="L73" s="24">
        <v>0</v>
      </c>
    </row>
    <row r="74" spans="1:14" ht="24" customHeight="1">
      <c r="A74" s="1" t="s">
        <v>170</v>
      </c>
      <c r="D74" s="23"/>
      <c r="F74" s="24">
        <v>187777</v>
      </c>
      <c r="G74" s="24"/>
      <c r="H74" s="24">
        <v>191816</v>
      </c>
      <c r="I74" s="24"/>
      <c r="J74" s="24">
        <v>6279</v>
      </c>
      <c r="K74" s="24"/>
      <c r="L74" s="24">
        <v>6087</v>
      </c>
    </row>
    <row r="75" spans="1:14" ht="24" customHeight="1">
      <c r="A75" s="1" t="s">
        <v>18</v>
      </c>
      <c r="C75" s="57"/>
      <c r="D75" s="23"/>
      <c r="E75" s="57"/>
      <c r="F75" s="24">
        <v>20295</v>
      </c>
      <c r="G75" s="24"/>
      <c r="H75" s="24">
        <v>20312</v>
      </c>
      <c r="I75" s="24"/>
      <c r="J75" s="24">
        <v>19410</v>
      </c>
      <c r="K75" s="24"/>
      <c r="L75" s="24">
        <v>19427</v>
      </c>
    </row>
    <row r="76" spans="1:14" ht="24" customHeight="1">
      <c r="A76" s="14" t="s">
        <v>34</v>
      </c>
      <c r="C76" s="57"/>
      <c r="D76" s="23"/>
      <c r="E76" s="57"/>
      <c r="F76" s="81">
        <f>SUM(F62:F75)</f>
        <v>61702296</v>
      </c>
      <c r="G76" s="79"/>
      <c r="H76" s="81">
        <f>SUM(H62:H75)</f>
        <v>65790247</v>
      </c>
      <c r="I76" s="79"/>
      <c r="J76" s="81">
        <f>SUM(J62:J75)</f>
        <v>135308</v>
      </c>
      <c r="K76" s="79"/>
      <c r="L76" s="81">
        <f>SUM(L62:L75)</f>
        <v>577591</v>
      </c>
    </row>
    <row r="77" spans="1:14" ht="24" customHeight="1">
      <c r="A77" s="14" t="s">
        <v>35</v>
      </c>
      <c r="D77" s="23"/>
      <c r="F77" s="80">
        <f>F76+F60</f>
        <v>83062497</v>
      </c>
      <c r="G77" s="24"/>
      <c r="H77" s="80">
        <f>H76+H60</f>
        <v>84554685</v>
      </c>
      <c r="I77" s="24"/>
      <c r="J77" s="80">
        <f>J76+J60</f>
        <v>7494617</v>
      </c>
      <c r="K77" s="24"/>
      <c r="L77" s="80">
        <f>L76+L60</f>
        <v>7830466</v>
      </c>
    </row>
    <row r="78" spans="1:14" s="1" customFormat="1" ht="24" customHeight="1">
      <c r="D78" s="23"/>
      <c r="N78" s="57"/>
    </row>
    <row r="79" spans="1:14" s="1" customFormat="1" ht="24" customHeight="1">
      <c r="A79" s="1" t="s">
        <v>203</v>
      </c>
      <c r="N79" s="57"/>
    </row>
    <row r="80" spans="1:14" s="1" customFormat="1" ht="24" customHeight="1">
      <c r="A80" s="12" t="s">
        <v>22</v>
      </c>
      <c r="B80" s="59"/>
      <c r="C80" s="59"/>
      <c r="E80" s="59"/>
      <c r="F80" s="59"/>
      <c r="G80" s="59"/>
      <c r="H80" s="59"/>
      <c r="I80" s="59"/>
      <c r="J80" s="59"/>
      <c r="K80" s="59"/>
      <c r="L80" s="59"/>
      <c r="N80" s="57"/>
    </row>
    <row r="81" spans="1:14" s="1" customFormat="1" ht="24" customHeight="1">
      <c r="A81" s="12" t="s">
        <v>96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N81" s="57"/>
    </row>
    <row r="82" spans="1:14" s="1" customFormat="1" ht="24" customHeight="1">
      <c r="A82" s="12" t="s">
        <v>238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N82" s="57"/>
    </row>
    <row r="83" spans="1:14" s="1" customFormat="1" ht="24" customHeight="1">
      <c r="L83" s="63" t="s">
        <v>199</v>
      </c>
      <c r="N83" s="57"/>
    </row>
    <row r="84" spans="1:14" s="1" customFormat="1" ht="24" customHeight="1">
      <c r="F84" s="126" t="s">
        <v>10</v>
      </c>
      <c r="G84" s="126"/>
      <c r="H84" s="126"/>
      <c r="I84" s="14"/>
      <c r="J84" s="126" t="s">
        <v>9</v>
      </c>
      <c r="K84" s="126"/>
      <c r="L84" s="126"/>
      <c r="N84" s="57"/>
    </row>
    <row r="85" spans="1:14" s="1" customFormat="1" ht="24" customHeight="1">
      <c r="D85" s="13"/>
      <c r="F85" s="76" t="s">
        <v>239</v>
      </c>
      <c r="H85" s="76" t="s">
        <v>240</v>
      </c>
      <c r="J85" s="76" t="s">
        <v>239</v>
      </c>
      <c r="L85" s="76" t="s">
        <v>240</v>
      </c>
      <c r="N85" s="57"/>
    </row>
    <row r="86" spans="1:14" s="1" customFormat="1" ht="24" customHeight="1">
      <c r="D86" s="56"/>
      <c r="F86" s="75" t="s">
        <v>195</v>
      </c>
      <c r="H86" s="75" t="s">
        <v>196</v>
      </c>
      <c r="J86" s="75" t="s">
        <v>195</v>
      </c>
      <c r="L86" s="75" t="s">
        <v>196</v>
      </c>
      <c r="N86" s="57"/>
    </row>
    <row r="87" spans="1:14" s="1" customFormat="1" ht="24" customHeight="1">
      <c r="D87" s="56"/>
      <c r="F87" s="75" t="s">
        <v>197</v>
      </c>
      <c r="H87" s="75"/>
      <c r="J87" s="75" t="s">
        <v>197</v>
      </c>
      <c r="L87" s="75"/>
      <c r="N87" s="57"/>
    </row>
    <row r="88" spans="1:14" ht="24" customHeight="1">
      <c r="A88" s="14" t="s">
        <v>36</v>
      </c>
      <c r="F88" s="24"/>
      <c r="G88" s="24"/>
      <c r="H88" s="24"/>
      <c r="I88" s="24"/>
      <c r="J88" s="24"/>
      <c r="K88" s="24"/>
      <c r="L88" s="24"/>
    </row>
    <row r="89" spans="1:14" ht="24" customHeight="1">
      <c r="A89" s="1" t="s">
        <v>19</v>
      </c>
      <c r="D89" s="23"/>
      <c r="F89" s="24"/>
      <c r="G89" s="24"/>
      <c r="H89" s="24"/>
      <c r="I89" s="24"/>
      <c r="J89" s="24"/>
      <c r="K89" s="24"/>
      <c r="L89" s="24"/>
    </row>
    <row r="90" spans="1:14" ht="24" customHeight="1">
      <c r="A90" s="1" t="s">
        <v>60</v>
      </c>
      <c r="F90" s="24"/>
      <c r="G90" s="24"/>
      <c r="H90" s="24"/>
      <c r="I90" s="24"/>
      <c r="J90" s="24"/>
      <c r="K90" s="24"/>
      <c r="L90" s="24"/>
    </row>
    <row r="91" spans="1:14" ht="24" customHeight="1" thickBot="1">
      <c r="A91" s="1" t="s">
        <v>206</v>
      </c>
      <c r="D91" s="23"/>
      <c r="F91" s="78">
        <f>8592816071*0.5/1000</f>
        <v>4296408.0355000002</v>
      </c>
      <c r="G91" s="24"/>
      <c r="H91" s="78">
        <f>8592816071*0.5/1000</f>
        <v>4296408.0355000002</v>
      </c>
      <c r="I91" s="24"/>
      <c r="J91" s="78">
        <f>8592816071*0.5/1000</f>
        <v>4296408.0355000002</v>
      </c>
      <c r="K91" s="24"/>
      <c r="L91" s="78">
        <f>8592816071*0.5/1000</f>
        <v>4296408.0355000002</v>
      </c>
    </row>
    <row r="92" spans="1:14" ht="24" customHeight="1" thickTop="1">
      <c r="A92" s="1" t="s">
        <v>74</v>
      </c>
      <c r="D92" s="56"/>
      <c r="F92" s="24"/>
      <c r="G92" s="24"/>
      <c r="H92" s="24"/>
      <c r="I92" s="24"/>
      <c r="J92" s="24"/>
      <c r="K92" s="24"/>
      <c r="L92" s="24"/>
    </row>
    <row r="93" spans="1:14" ht="24" customHeight="1">
      <c r="A93" s="1" t="s">
        <v>206</v>
      </c>
      <c r="B93" s="63"/>
      <c r="D93" s="23"/>
      <c r="F93" s="24">
        <f>SUM('CE1'!C26)</f>
        <v>4296408</v>
      </c>
      <c r="G93" s="24"/>
      <c r="H93" s="24">
        <f>SUM('CE1'!C20)</f>
        <v>4296408</v>
      </c>
      <c r="I93" s="24"/>
      <c r="J93" s="24">
        <f>SUM('CE2'!E21)</f>
        <v>4296408</v>
      </c>
      <c r="K93" s="24"/>
      <c r="L93" s="24">
        <f>SUM('CE2'!E17)</f>
        <v>4296408</v>
      </c>
    </row>
    <row r="94" spans="1:14" ht="24" customHeight="1">
      <c r="A94" s="1" t="s">
        <v>117</v>
      </c>
      <c r="D94" s="56"/>
      <c r="F94" s="24">
        <f>SUM('CE1'!E26)</f>
        <v>9028738</v>
      </c>
      <c r="G94" s="24"/>
      <c r="H94" s="24">
        <f>SUM('CE1'!E20)</f>
        <v>9028738</v>
      </c>
      <c r="I94" s="24"/>
      <c r="J94" s="24">
        <f>SUM('CE2'!G21)</f>
        <v>9028738</v>
      </c>
      <c r="K94" s="24"/>
      <c r="L94" s="24">
        <f>SUM('CE2'!G17)</f>
        <v>9028738</v>
      </c>
    </row>
    <row r="95" spans="1:14" ht="24" customHeight="1">
      <c r="A95" s="1" t="s">
        <v>0</v>
      </c>
      <c r="D95" s="56"/>
      <c r="F95" s="24"/>
      <c r="G95" s="24"/>
      <c r="H95" s="24"/>
      <c r="I95" s="24"/>
      <c r="J95" s="24"/>
      <c r="K95" s="24"/>
      <c r="L95" s="24"/>
    </row>
    <row r="96" spans="1:14" ht="24" customHeight="1">
      <c r="A96" s="1" t="s">
        <v>20</v>
      </c>
      <c r="D96" s="56"/>
      <c r="F96" s="24"/>
      <c r="G96" s="24"/>
      <c r="H96" s="24"/>
      <c r="I96" s="24"/>
      <c r="J96" s="24"/>
      <c r="K96" s="24"/>
      <c r="L96" s="24"/>
    </row>
    <row r="97" spans="1:14" ht="24" customHeight="1">
      <c r="A97" s="1" t="s">
        <v>58</v>
      </c>
      <c r="B97" s="1" t="s">
        <v>12</v>
      </c>
      <c r="C97" s="56"/>
      <c r="D97" s="56"/>
      <c r="E97" s="56"/>
      <c r="F97" s="24">
        <f>SUM('CE2'!I21)</f>
        <v>485445</v>
      </c>
      <c r="G97" s="24"/>
      <c r="H97" s="24">
        <f>SUM('CE2'!I17)</f>
        <v>485445</v>
      </c>
      <c r="I97" s="24"/>
      <c r="J97" s="24">
        <f>SUM('CE2'!I21)</f>
        <v>485445</v>
      </c>
      <c r="K97" s="24"/>
      <c r="L97" s="24">
        <f>SUM('CE2'!I17)</f>
        <v>485445</v>
      </c>
    </row>
    <row r="98" spans="1:14" ht="24" customHeight="1">
      <c r="A98" s="1" t="s">
        <v>21</v>
      </c>
      <c r="B98" s="1" t="s">
        <v>11</v>
      </c>
      <c r="C98" s="56"/>
      <c r="D98" s="56"/>
      <c r="E98" s="56"/>
      <c r="F98" s="24">
        <f>SUM('CE1'!G26-F97)</f>
        <v>1105205</v>
      </c>
      <c r="G98" s="24"/>
      <c r="H98" s="24">
        <f>SUM('CE1'!G20-H97)</f>
        <v>1105205</v>
      </c>
      <c r="I98" s="24"/>
      <c r="J98" s="24">
        <v>0</v>
      </c>
      <c r="K98" s="24"/>
      <c r="L98" s="24">
        <v>0</v>
      </c>
    </row>
    <row r="99" spans="1:14" ht="24" customHeight="1">
      <c r="A99" s="1" t="s">
        <v>139</v>
      </c>
      <c r="C99" s="57"/>
      <c r="D99" s="23"/>
      <c r="E99" s="57"/>
      <c r="F99" s="79">
        <f>SUM('CE1'!I26)</f>
        <v>-15683279</v>
      </c>
      <c r="G99" s="79"/>
      <c r="H99" s="79">
        <f>SUM('CE1'!I20)</f>
        <v>-14014094</v>
      </c>
      <c r="I99" s="79"/>
      <c r="J99" s="79">
        <f>SUM('CE2'!K21)</f>
        <v>5881976</v>
      </c>
      <c r="K99" s="79"/>
      <c r="L99" s="79">
        <f>SUM('CE2'!K17)</f>
        <v>4982924</v>
      </c>
    </row>
    <row r="100" spans="1:14" ht="24" customHeight="1">
      <c r="A100" s="1" t="s">
        <v>75</v>
      </c>
      <c r="C100" s="57"/>
      <c r="D100" s="23"/>
      <c r="E100" s="57"/>
      <c r="F100" s="80">
        <f>SUM('CE1'!W26)</f>
        <v>1417097</v>
      </c>
      <c r="G100" s="79"/>
      <c r="H100" s="80">
        <f>SUM('CE1'!W20)</f>
        <v>1550493</v>
      </c>
      <c r="I100" s="79"/>
      <c r="J100" s="80">
        <f>SUM('CE2'!Q21)</f>
        <v>225951</v>
      </c>
      <c r="K100" s="79"/>
      <c r="L100" s="80">
        <f>SUM('CE2'!Q17)</f>
        <v>225951</v>
      </c>
    </row>
    <row r="101" spans="1:14" ht="24" customHeight="1">
      <c r="A101" s="1" t="s">
        <v>92</v>
      </c>
      <c r="D101" s="23"/>
      <c r="F101" s="79">
        <f>SUM(F93:F100)</f>
        <v>649614</v>
      </c>
      <c r="G101" s="79"/>
      <c r="H101" s="79">
        <f>SUM(H93:H100)</f>
        <v>2452195</v>
      </c>
      <c r="I101" s="79"/>
      <c r="J101" s="79">
        <f>SUM(J93:J100)</f>
        <v>19918518</v>
      </c>
      <c r="K101" s="79"/>
      <c r="L101" s="79">
        <f>SUM(L93:L100)</f>
        <v>19019466</v>
      </c>
    </row>
    <row r="102" spans="1:14" ht="24" customHeight="1">
      <c r="A102" s="1" t="s">
        <v>76</v>
      </c>
      <c r="F102" s="80">
        <f>SUM('CE1'!AA26)</f>
        <v>1127253</v>
      </c>
      <c r="G102" s="24"/>
      <c r="H102" s="80">
        <f>SUM('CE1'!AA20)</f>
        <v>1129300</v>
      </c>
      <c r="I102" s="24"/>
      <c r="J102" s="80">
        <v>0</v>
      </c>
      <c r="K102" s="24"/>
      <c r="L102" s="80">
        <v>0</v>
      </c>
    </row>
    <row r="103" spans="1:14" ht="24" customHeight="1">
      <c r="A103" s="14" t="s">
        <v>37</v>
      </c>
      <c r="D103" s="23"/>
      <c r="F103" s="80">
        <f>SUM(F101:F102)</f>
        <v>1776867</v>
      </c>
      <c r="G103" s="24"/>
      <c r="H103" s="80">
        <f>SUM(H101:H102)</f>
        <v>3581495</v>
      </c>
      <c r="I103" s="24"/>
      <c r="J103" s="80">
        <f>SUM(J101:J102)</f>
        <v>19918518</v>
      </c>
      <c r="K103" s="24"/>
      <c r="L103" s="80">
        <f>SUM(L101:L102)</f>
        <v>19019466</v>
      </c>
    </row>
    <row r="104" spans="1:14" ht="24" customHeight="1" thickBot="1">
      <c r="A104" s="14" t="s">
        <v>38</v>
      </c>
      <c r="D104" s="23"/>
      <c r="F104" s="78">
        <f>SUM(F103,F77)</f>
        <v>84839364</v>
      </c>
      <c r="G104" s="24"/>
      <c r="H104" s="78">
        <f>SUM(H103,H77)</f>
        <v>88136180</v>
      </c>
      <c r="I104" s="24"/>
      <c r="J104" s="78">
        <f>SUM(J103,J77)</f>
        <v>27413135</v>
      </c>
      <c r="K104" s="24"/>
      <c r="L104" s="78">
        <f>SUM(L103,L77)</f>
        <v>26849932</v>
      </c>
    </row>
    <row r="105" spans="1:14" ht="24" customHeight="1" thickTop="1">
      <c r="D105" s="23"/>
      <c r="F105" s="24">
        <f>SUM(F33-F104)</f>
        <v>0</v>
      </c>
      <c r="G105" s="24"/>
      <c r="H105" s="24">
        <f>SUM(H33-H104)</f>
        <v>0</v>
      </c>
      <c r="I105" s="24"/>
      <c r="J105" s="24">
        <f>SUM(J33-J104)</f>
        <v>0</v>
      </c>
      <c r="K105" s="24"/>
      <c r="L105" s="24">
        <f>SUM(L33-L104)</f>
        <v>0</v>
      </c>
    </row>
    <row r="106" spans="1:14" s="1" customFormat="1" ht="24" customHeight="1">
      <c r="A106" s="1" t="s">
        <v>203</v>
      </c>
      <c r="N106" s="57"/>
    </row>
    <row r="107" spans="1:14" s="1" customFormat="1" ht="24" customHeight="1">
      <c r="N107" s="57"/>
    </row>
    <row r="108" spans="1:14" s="1" customFormat="1" ht="24" customHeight="1">
      <c r="A108" s="58"/>
      <c r="B108" s="58"/>
      <c r="N108" s="57"/>
    </row>
    <row r="109" spans="1:14" s="1" customFormat="1" ht="24" customHeight="1">
      <c r="A109" s="57"/>
      <c r="B109" s="57"/>
      <c r="N109" s="57"/>
    </row>
    <row r="110" spans="1:14" s="1" customFormat="1" ht="24" customHeight="1">
      <c r="D110" s="1" t="s">
        <v>23</v>
      </c>
      <c r="N110" s="57"/>
    </row>
    <row r="111" spans="1:14" s="1" customFormat="1" ht="24" customHeight="1">
      <c r="A111" s="58"/>
      <c r="B111" s="58"/>
      <c r="N111" s="57"/>
    </row>
    <row r="112" spans="1:14" s="1" customFormat="1" ht="24" customHeight="1">
      <c r="N112" s="57"/>
    </row>
  </sheetData>
  <mergeCells count="6">
    <mergeCell ref="F84:H84"/>
    <mergeCell ref="J84:L84"/>
    <mergeCell ref="F5:H5"/>
    <mergeCell ref="J5:L5"/>
    <mergeCell ref="F40:H40"/>
    <mergeCell ref="J40:L40"/>
  </mergeCells>
  <printOptions horizontalCentered="1"/>
  <pageMargins left="0.75" right="0.39370078740157499" top="0.78740157480314998" bottom="0.31496062992126" header="0.31496062992126" footer="0.31496062992126"/>
  <pageSetup paperSize="9" scale="65" orientation="portrait" r:id="rId1"/>
  <rowBreaks count="2" manualBreakCount="2">
    <brk id="35" max="11" man="1"/>
    <brk id="7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view="pageBreakPreview" zoomScaleNormal="70" zoomScaleSheetLayoutView="100" workbookViewId="0"/>
  </sheetViews>
  <sheetFormatPr defaultColWidth="12" defaultRowHeight="24" customHeight="1"/>
  <cols>
    <col min="1" max="1" width="48.6328125" style="1" customWidth="1"/>
    <col min="2" max="2" width="1.6328125" style="1" customWidth="1"/>
    <col min="3" max="3" width="8.08984375" style="1" customWidth="1"/>
    <col min="4" max="4" width="1.6328125" style="1" customWidth="1"/>
    <col min="5" max="5" width="16.453125" style="2" customWidth="1"/>
    <col min="6" max="6" width="1.1796875" style="2" customWidth="1"/>
    <col min="7" max="7" width="16.453125" style="2" customWidth="1"/>
    <col min="8" max="8" width="1.1796875" style="2" customWidth="1"/>
    <col min="9" max="9" width="16.453125" style="2" customWidth="1"/>
    <col min="10" max="10" width="1.1796875" style="2" customWidth="1"/>
    <col min="11" max="11" width="16.453125" style="2" customWidth="1"/>
    <col min="12" max="12" width="1.6328125" style="22" hidden="1" customWidth="1"/>
    <col min="13" max="207" width="12" style="22"/>
    <col min="208" max="208" width="58.36328125" style="22" customWidth="1"/>
    <col min="209" max="209" width="5" style="22" customWidth="1"/>
    <col min="210" max="210" width="1" style="22" customWidth="1"/>
    <col min="211" max="211" width="16.453125" style="22" customWidth="1"/>
    <col min="212" max="212" width="0.6328125" style="22" customWidth="1"/>
    <col min="213" max="213" width="16.453125" style="22" customWidth="1"/>
    <col min="214" max="214" width="0.6328125" style="22" customWidth="1"/>
    <col min="215" max="215" width="16.453125" style="22" customWidth="1"/>
    <col min="216" max="216" width="0.6328125" style="22" customWidth="1"/>
    <col min="217" max="217" width="16.453125" style="22" customWidth="1"/>
    <col min="218" max="218" width="0.36328125" style="22" customWidth="1"/>
    <col min="219" max="463" width="12" style="22"/>
    <col min="464" max="464" width="58.36328125" style="22" customWidth="1"/>
    <col min="465" max="465" width="5" style="22" customWidth="1"/>
    <col min="466" max="466" width="1" style="22" customWidth="1"/>
    <col min="467" max="467" width="16.453125" style="22" customWidth="1"/>
    <col min="468" max="468" width="0.6328125" style="22" customWidth="1"/>
    <col min="469" max="469" width="16.453125" style="22" customWidth="1"/>
    <col min="470" max="470" width="0.6328125" style="22" customWidth="1"/>
    <col min="471" max="471" width="16.453125" style="22" customWidth="1"/>
    <col min="472" max="472" width="0.6328125" style="22" customWidth="1"/>
    <col min="473" max="473" width="16.453125" style="22" customWidth="1"/>
    <col min="474" max="474" width="0.36328125" style="22" customWidth="1"/>
    <col min="475" max="719" width="12" style="22"/>
    <col min="720" max="720" width="58.36328125" style="22" customWidth="1"/>
    <col min="721" max="721" width="5" style="22" customWidth="1"/>
    <col min="722" max="722" width="1" style="22" customWidth="1"/>
    <col min="723" max="723" width="16.453125" style="22" customWidth="1"/>
    <col min="724" max="724" width="0.6328125" style="22" customWidth="1"/>
    <col min="725" max="725" width="16.453125" style="22" customWidth="1"/>
    <col min="726" max="726" width="0.6328125" style="22" customWidth="1"/>
    <col min="727" max="727" width="16.453125" style="22" customWidth="1"/>
    <col min="728" max="728" width="0.6328125" style="22" customWidth="1"/>
    <col min="729" max="729" width="16.453125" style="22" customWidth="1"/>
    <col min="730" max="730" width="0.36328125" style="22" customWidth="1"/>
    <col min="731" max="975" width="12" style="22"/>
    <col min="976" max="976" width="58.36328125" style="22" customWidth="1"/>
    <col min="977" max="977" width="5" style="22" customWidth="1"/>
    <col min="978" max="978" width="1" style="22" customWidth="1"/>
    <col min="979" max="979" width="16.453125" style="22" customWidth="1"/>
    <col min="980" max="980" width="0.6328125" style="22" customWidth="1"/>
    <col min="981" max="981" width="16.453125" style="22" customWidth="1"/>
    <col min="982" max="982" width="0.6328125" style="22" customWidth="1"/>
    <col min="983" max="983" width="16.453125" style="22" customWidth="1"/>
    <col min="984" max="984" width="0.6328125" style="22" customWidth="1"/>
    <col min="985" max="985" width="16.453125" style="22" customWidth="1"/>
    <col min="986" max="986" width="0.36328125" style="22" customWidth="1"/>
    <col min="987" max="1231" width="12" style="22"/>
    <col min="1232" max="1232" width="58.36328125" style="22" customWidth="1"/>
    <col min="1233" max="1233" width="5" style="22" customWidth="1"/>
    <col min="1234" max="1234" width="1" style="22" customWidth="1"/>
    <col min="1235" max="1235" width="16.453125" style="22" customWidth="1"/>
    <col min="1236" max="1236" width="0.6328125" style="22" customWidth="1"/>
    <col min="1237" max="1237" width="16.453125" style="22" customWidth="1"/>
    <col min="1238" max="1238" width="0.6328125" style="22" customWidth="1"/>
    <col min="1239" max="1239" width="16.453125" style="22" customWidth="1"/>
    <col min="1240" max="1240" width="0.6328125" style="22" customWidth="1"/>
    <col min="1241" max="1241" width="16.453125" style="22" customWidth="1"/>
    <col min="1242" max="1242" width="0.36328125" style="22" customWidth="1"/>
    <col min="1243" max="1487" width="12" style="22"/>
    <col min="1488" max="1488" width="58.36328125" style="22" customWidth="1"/>
    <col min="1489" max="1489" width="5" style="22" customWidth="1"/>
    <col min="1490" max="1490" width="1" style="22" customWidth="1"/>
    <col min="1491" max="1491" width="16.453125" style="22" customWidth="1"/>
    <col min="1492" max="1492" width="0.6328125" style="22" customWidth="1"/>
    <col min="1493" max="1493" width="16.453125" style="22" customWidth="1"/>
    <col min="1494" max="1494" width="0.6328125" style="22" customWidth="1"/>
    <col min="1495" max="1495" width="16.453125" style="22" customWidth="1"/>
    <col min="1496" max="1496" width="0.6328125" style="22" customWidth="1"/>
    <col min="1497" max="1497" width="16.453125" style="22" customWidth="1"/>
    <col min="1498" max="1498" width="0.36328125" style="22" customWidth="1"/>
    <col min="1499" max="1743" width="12" style="22"/>
    <col min="1744" max="1744" width="58.36328125" style="22" customWidth="1"/>
    <col min="1745" max="1745" width="5" style="22" customWidth="1"/>
    <col min="1746" max="1746" width="1" style="22" customWidth="1"/>
    <col min="1747" max="1747" width="16.453125" style="22" customWidth="1"/>
    <col min="1748" max="1748" width="0.6328125" style="22" customWidth="1"/>
    <col min="1749" max="1749" width="16.453125" style="22" customWidth="1"/>
    <col min="1750" max="1750" width="0.6328125" style="22" customWidth="1"/>
    <col min="1751" max="1751" width="16.453125" style="22" customWidth="1"/>
    <col min="1752" max="1752" width="0.6328125" style="22" customWidth="1"/>
    <col min="1753" max="1753" width="16.453125" style="22" customWidth="1"/>
    <col min="1754" max="1754" width="0.36328125" style="22" customWidth="1"/>
    <col min="1755" max="1999" width="12" style="22"/>
    <col min="2000" max="2000" width="58.36328125" style="22" customWidth="1"/>
    <col min="2001" max="2001" width="5" style="22" customWidth="1"/>
    <col min="2002" max="2002" width="1" style="22" customWidth="1"/>
    <col min="2003" max="2003" width="16.453125" style="22" customWidth="1"/>
    <col min="2004" max="2004" width="0.6328125" style="22" customWidth="1"/>
    <col min="2005" max="2005" width="16.453125" style="22" customWidth="1"/>
    <col min="2006" max="2006" width="0.6328125" style="22" customWidth="1"/>
    <col min="2007" max="2007" width="16.453125" style="22" customWidth="1"/>
    <col min="2008" max="2008" width="0.6328125" style="22" customWidth="1"/>
    <col min="2009" max="2009" width="16.453125" style="22" customWidth="1"/>
    <col min="2010" max="2010" width="0.36328125" style="22" customWidth="1"/>
    <col min="2011" max="2255" width="12" style="22"/>
    <col min="2256" max="2256" width="58.36328125" style="22" customWidth="1"/>
    <col min="2257" max="2257" width="5" style="22" customWidth="1"/>
    <col min="2258" max="2258" width="1" style="22" customWidth="1"/>
    <col min="2259" max="2259" width="16.453125" style="22" customWidth="1"/>
    <col min="2260" max="2260" width="0.6328125" style="22" customWidth="1"/>
    <col min="2261" max="2261" width="16.453125" style="22" customWidth="1"/>
    <col min="2262" max="2262" width="0.6328125" style="22" customWidth="1"/>
    <col min="2263" max="2263" width="16.453125" style="22" customWidth="1"/>
    <col min="2264" max="2264" width="0.6328125" style="22" customWidth="1"/>
    <col min="2265" max="2265" width="16.453125" style="22" customWidth="1"/>
    <col min="2266" max="2266" width="0.36328125" style="22" customWidth="1"/>
    <col min="2267" max="2511" width="12" style="22"/>
    <col min="2512" max="2512" width="58.36328125" style="22" customWidth="1"/>
    <col min="2513" max="2513" width="5" style="22" customWidth="1"/>
    <col min="2514" max="2514" width="1" style="22" customWidth="1"/>
    <col min="2515" max="2515" width="16.453125" style="22" customWidth="1"/>
    <col min="2516" max="2516" width="0.6328125" style="22" customWidth="1"/>
    <col min="2517" max="2517" width="16.453125" style="22" customWidth="1"/>
    <col min="2518" max="2518" width="0.6328125" style="22" customWidth="1"/>
    <col min="2519" max="2519" width="16.453125" style="22" customWidth="1"/>
    <col min="2520" max="2520" width="0.6328125" style="22" customWidth="1"/>
    <col min="2521" max="2521" width="16.453125" style="22" customWidth="1"/>
    <col min="2522" max="2522" width="0.36328125" style="22" customWidth="1"/>
    <col min="2523" max="2767" width="12" style="22"/>
    <col min="2768" max="2768" width="58.36328125" style="22" customWidth="1"/>
    <col min="2769" max="2769" width="5" style="22" customWidth="1"/>
    <col min="2770" max="2770" width="1" style="22" customWidth="1"/>
    <col min="2771" max="2771" width="16.453125" style="22" customWidth="1"/>
    <col min="2772" max="2772" width="0.6328125" style="22" customWidth="1"/>
    <col min="2773" max="2773" width="16.453125" style="22" customWidth="1"/>
    <col min="2774" max="2774" width="0.6328125" style="22" customWidth="1"/>
    <col min="2775" max="2775" width="16.453125" style="22" customWidth="1"/>
    <col min="2776" max="2776" width="0.6328125" style="22" customWidth="1"/>
    <col min="2777" max="2777" width="16.453125" style="22" customWidth="1"/>
    <col min="2778" max="2778" width="0.36328125" style="22" customWidth="1"/>
    <col min="2779" max="3023" width="12" style="22"/>
    <col min="3024" max="3024" width="58.36328125" style="22" customWidth="1"/>
    <col min="3025" max="3025" width="5" style="22" customWidth="1"/>
    <col min="3026" max="3026" width="1" style="22" customWidth="1"/>
    <col min="3027" max="3027" width="16.453125" style="22" customWidth="1"/>
    <col min="3028" max="3028" width="0.6328125" style="22" customWidth="1"/>
    <col min="3029" max="3029" width="16.453125" style="22" customWidth="1"/>
    <col min="3030" max="3030" width="0.6328125" style="22" customWidth="1"/>
    <col min="3031" max="3031" width="16.453125" style="22" customWidth="1"/>
    <col min="3032" max="3032" width="0.6328125" style="22" customWidth="1"/>
    <col min="3033" max="3033" width="16.453125" style="22" customWidth="1"/>
    <col min="3034" max="3034" width="0.36328125" style="22" customWidth="1"/>
    <col min="3035" max="3279" width="12" style="22"/>
    <col min="3280" max="3280" width="58.36328125" style="22" customWidth="1"/>
    <col min="3281" max="3281" width="5" style="22" customWidth="1"/>
    <col min="3282" max="3282" width="1" style="22" customWidth="1"/>
    <col min="3283" max="3283" width="16.453125" style="22" customWidth="1"/>
    <col min="3284" max="3284" width="0.6328125" style="22" customWidth="1"/>
    <col min="3285" max="3285" width="16.453125" style="22" customWidth="1"/>
    <col min="3286" max="3286" width="0.6328125" style="22" customWidth="1"/>
    <col min="3287" max="3287" width="16.453125" style="22" customWidth="1"/>
    <col min="3288" max="3288" width="0.6328125" style="22" customWidth="1"/>
    <col min="3289" max="3289" width="16.453125" style="22" customWidth="1"/>
    <col min="3290" max="3290" width="0.36328125" style="22" customWidth="1"/>
    <col min="3291" max="3535" width="12" style="22"/>
    <col min="3536" max="3536" width="58.36328125" style="22" customWidth="1"/>
    <col min="3537" max="3537" width="5" style="22" customWidth="1"/>
    <col min="3538" max="3538" width="1" style="22" customWidth="1"/>
    <col min="3539" max="3539" width="16.453125" style="22" customWidth="1"/>
    <col min="3540" max="3540" width="0.6328125" style="22" customWidth="1"/>
    <col min="3541" max="3541" width="16.453125" style="22" customWidth="1"/>
    <col min="3542" max="3542" width="0.6328125" style="22" customWidth="1"/>
    <col min="3543" max="3543" width="16.453125" style="22" customWidth="1"/>
    <col min="3544" max="3544" width="0.6328125" style="22" customWidth="1"/>
    <col min="3545" max="3545" width="16.453125" style="22" customWidth="1"/>
    <col min="3546" max="3546" width="0.36328125" style="22" customWidth="1"/>
    <col min="3547" max="3791" width="12" style="22"/>
    <col min="3792" max="3792" width="58.36328125" style="22" customWidth="1"/>
    <col min="3793" max="3793" width="5" style="22" customWidth="1"/>
    <col min="3794" max="3794" width="1" style="22" customWidth="1"/>
    <col min="3795" max="3795" width="16.453125" style="22" customWidth="1"/>
    <col min="3796" max="3796" width="0.6328125" style="22" customWidth="1"/>
    <col min="3797" max="3797" width="16.453125" style="22" customWidth="1"/>
    <col min="3798" max="3798" width="0.6328125" style="22" customWidth="1"/>
    <col min="3799" max="3799" width="16.453125" style="22" customWidth="1"/>
    <col min="3800" max="3800" width="0.6328125" style="22" customWidth="1"/>
    <col min="3801" max="3801" width="16.453125" style="22" customWidth="1"/>
    <col min="3802" max="3802" width="0.36328125" style="22" customWidth="1"/>
    <col min="3803" max="4047" width="12" style="22"/>
    <col min="4048" max="4048" width="58.36328125" style="22" customWidth="1"/>
    <col min="4049" max="4049" width="5" style="22" customWidth="1"/>
    <col min="4050" max="4050" width="1" style="22" customWidth="1"/>
    <col min="4051" max="4051" width="16.453125" style="22" customWidth="1"/>
    <col min="4052" max="4052" width="0.6328125" style="22" customWidth="1"/>
    <col min="4053" max="4053" width="16.453125" style="22" customWidth="1"/>
    <col min="4054" max="4054" width="0.6328125" style="22" customWidth="1"/>
    <col min="4055" max="4055" width="16.453125" style="22" customWidth="1"/>
    <col min="4056" max="4056" width="0.6328125" style="22" customWidth="1"/>
    <col min="4057" max="4057" width="16.453125" style="22" customWidth="1"/>
    <col min="4058" max="4058" width="0.36328125" style="22" customWidth="1"/>
    <col min="4059" max="4303" width="12" style="22"/>
    <col min="4304" max="4304" width="58.36328125" style="22" customWidth="1"/>
    <col min="4305" max="4305" width="5" style="22" customWidth="1"/>
    <col min="4306" max="4306" width="1" style="22" customWidth="1"/>
    <col min="4307" max="4307" width="16.453125" style="22" customWidth="1"/>
    <col min="4308" max="4308" width="0.6328125" style="22" customWidth="1"/>
    <col min="4309" max="4309" width="16.453125" style="22" customWidth="1"/>
    <col min="4310" max="4310" width="0.6328125" style="22" customWidth="1"/>
    <col min="4311" max="4311" width="16.453125" style="22" customWidth="1"/>
    <col min="4312" max="4312" width="0.6328125" style="22" customWidth="1"/>
    <col min="4313" max="4313" width="16.453125" style="22" customWidth="1"/>
    <col min="4314" max="4314" width="0.36328125" style="22" customWidth="1"/>
    <col min="4315" max="4559" width="12" style="22"/>
    <col min="4560" max="4560" width="58.36328125" style="22" customWidth="1"/>
    <col min="4561" max="4561" width="5" style="22" customWidth="1"/>
    <col min="4562" max="4562" width="1" style="22" customWidth="1"/>
    <col min="4563" max="4563" width="16.453125" style="22" customWidth="1"/>
    <col min="4564" max="4564" width="0.6328125" style="22" customWidth="1"/>
    <col min="4565" max="4565" width="16.453125" style="22" customWidth="1"/>
    <col min="4566" max="4566" width="0.6328125" style="22" customWidth="1"/>
    <col min="4567" max="4567" width="16.453125" style="22" customWidth="1"/>
    <col min="4568" max="4568" width="0.6328125" style="22" customWidth="1"/>
    <col min="4569" max="4569" width="16.453125" style="22" customWidth="1"/>
    <col min="4570" max="4570" width="0.36328125" style="22" customWidth="1"/>
    <col min="4571" max="4815" width="12" style="22"/>
    <col min="4816" max="4816" width="58.36328125" style="22" customWidth="1"/>
    <col min="4817" max="4817" width="5" style="22" customWidth="1"/>
    <col min="4818" max="4818" width="1" style="22" customWidth="1"/>
    <col min="4819" max="4819" width="16.453125" style="22" customWidth="1"/>
    <col min="4820" max="4820" width="0.6328125" style="22" customWidth="1"/>
    <col min="4821" max="4821" width="16.453125" style="22" customWidth="1"/>
    <col min="4822" max="4822" width="0.6328125" style="22" customWidth="1"/>
    <col min="4823" max="4823" width="16.453125" style="22" customWidth="1"/>
    <col min="4824" max="4824" width="0.6328125" style="22" customWidth="1"/>
    <col min="4825" max="4825" width="16.453125" style="22" customWidth="1"/>
    <col min="4826" max="4826" width="0.36328125" style="22" customWidth="1"/>
    <col min="4827" max="5071" width="12" style="22"/>
    <col min="5072" max="5072" width="58.36328125" style="22" customWidth="1"/>
    <col min="5073" max="5073" width="5" style="22" customWidth="1"/>
    <col min="5074" max="5074" width="1" style="22" customWidth="1"/>
    <col min="5075" max="5075" width="16.453125" style="22" customWidth="1"/>
    <col min="5076" max="5076" width="0.6328125" style="22" customWidth="1"/>
    <col min="5077" max="5077" width="16.453125" style="22" customWidth="1"/>
    <col min="5078" max="5078" width="0.6328125" style="22" customWidth="1"/>
    <col min="5079" max="5079" width="16.453125" style="22" customWidth="1"/>
    <col min="5080" max="5080" width="0.6328125" style="22" customWidth="1"/>
    <col min="5081" max="5081" width="16.453125" style="22" customWidth="1"/>
    <col min="5082" max="5082" width="0.36328125" style="22" customWidth="1"/>
    <col min="5083" max="5327" width="12" style="22"/>
    <col min="5328" max="5328" width="58.36328125" style="22" customWidth="1"/>
    <col min="5329" max="5329" width="5" style="22" customWidth="1"/>
    <col min="5330" max="5330" width="1" style="22" customWidth="1"/>
    <col min="5331" max="5331" width="16.453125" style="22" customWidth="1"/>
    <col min="5332" max="5332" width="0.6328125" style="22" customWidth="1"/>
    <col min="5333" max="5333" width="16.453125" style="22" customWidth="1"/>
    <col min="5334" max="5334" width="0.6328125" style="22" customWidth="1"/>
    <col min="5335" max="5335" width="16.453125" style="22" customWidth="1"/>
    <col min="5336" max="5336" width="0.6328125" style="22" customWidth="1"/>
    <col min="5337" max="5337" width="16.453125" style="22" customWidth="1"/>
    <col min="5338" max="5338" width="0.36328125" style="22" customWidth="1"/>
    <col min="5339" max="5583" width="12" style="22"/>
    <col min="5584" max="5584" width="58.36328125" style="22" customWidth="1"/>
    <col min="5585" max="5585" width="5" style="22" customWidth="1"/>
    <col min="5586" max="5586" width="1" style="22" customWidth="1"/>
    <col min="5587" max="5587" width="16.453125" style="22" customWidth="1"/>
    <col min="5588" max="5588" width="0.6328125" style="22" customWidth="1"/>
    <col min="5589" max="5589" width="16.453125" style="22" customWidth="1"/>
    <col min="5590" max="5590" width="0.6328125" style="22" customWidth="1"/>
    <col min="5591" max="5591" width="16.453125" style="22" customWidth="1"/>
    <col min="5592" max="5592" width="0.6328125" style="22" customWidth="1"/>
    <col min="5593" max="5593" width="16.453125" style="22" customWidth="1"/>
    <col min="5594" max="5594" width="0.36328125" style="22" customWidth="1"/>
    <col min="5595" max="5839" width="12" style="22"/>
    <col min="5840" max="5840" width="58.36328125" style="22" customWidth="1"/>
    <col min="5841" max="5841" width="5" style="22" customWidth="1"/>
    <col min="5842" max="5842" width="1" style="22" customWidth="1"/>
    <col min="5843" max="5843" width="16.453125" style="22" customWidth="1"/>
    <col min="5844" max="5844" width="0.6328125" style="22" customWidth="1"/>
    <col min="5845" max="5845" width="16.453125" style="22" customWidth="1"/>
    <col min="5846" max="5846" width="0.6328125" style="22" customWidth="1"/>
    <col min="5847" max="5847" width="16.453125" style="22" customWidth="1"/>
    <col min="5848" max="5848" width="0.6328125" style="22" customWidth="1"/>
    <col min="5849" max="5849" width="16.453125" style="22" customWidth="1"/>
    <col min="5850" max="5850" width="0.36328125" style="22" customWidth="1"/>
    <col min="5851" max="6095" width="12" style="22"/>
    <col min="6096" max="6096" width="58.36328125" style="22" customWidth="1"/>
    <col min="6097" max="6097" width="5" style="22" customWidth="1"/>
    <col min="6098" max="6098" width="1" style="22" customWidth="1"/>
    <col min="6099" max="6099" width="16.453125" style="22" customWidth="1"/>
    <col min="6100" max="6100" width="0.6328125" style="22" customWidth="1"/>
    <col min="6101" max="6101" width="16.453125" style="22" customWidth="1"/>
    <col min="6102" max="6102" width="0.6328125" style="22" customWidth="1"/>
    <col min="6103" max="6103" width="16.453125" style="22" customWidth="1"/>
    <col min="6104" max="6104" width="0.6328125" style="22" customWidth="1"/>
    <col min="6105" max="6105" width="16.453125" style="22" customWidth="1"/>
    <col min="6106" max="6106" width="0.36328125" style="22" customWidth="1"/>
    <col min="6107" max="6351" width="12" style="22"/>
    <col min="6352" max="6352" width="58.36328125" style="22" customWidth="1"/>
    <col min="6353" max="6353" width="5" style="22" customWidth="1"/>
    <col min="6354" max="6354" width="1" style="22" customWidth="1"/>
    <col min="6355" max="6355" width="16.453125" style="22" customWidth="1"/>
    <col min="6356" max="6356" width="0.6328125" style="22" customWidth="1"/>
    <col min="6357" max="6357" width="16.453125" style="22" customWidth="1"/>
    <col min="6358" max="6358" width="0.6328125" style="22" customWidth="1"/>
    <col min="6359" max="6359" width="16.453125" style="22" customWidth="1"/>
    <col min="6360" max="6360" width="0.6328125" style="22" customWidth="1"/>
    <col min="6361" max="6361" width="16.453125" style="22" customWidth="1"/>
    <col min="6362" max="6362" width="0.36328125" style="22" customWidth="1"/>
    <col min="6363" max="6607" width="12" style="22"/>
    <col min="6608" max="6608" width="58.36328125" style="22" customWidth="1"/>
    <col min="6609" max="6609" width="5" style="22" customWidth="1"/>
    <col min="6610" max="6610" width="1" style="22" customWidth="1"/>
    <col min="6611" max="6611" width="16.453125" style="22" customWidth="1"/>
    <col min="6612" max="6612" width="0.6328125" style="22" customWidth="1"/>
    <col min="6613" max="6613" width="16.453125" style="22" customWidth="1"/>
    <col min="6614" max="6614" width="0.6328125" style="22" customWidth="1"/>
    <col min="6615" max="6615" width="16.453125" style="22" customWidth="1"/>
    <col min="6616" max="6616" width="0.6328125" style="22" customWidth="1"/>
    <col min="6617" max="6617" width="16.453125" style="22" customWidth="1"/>
    <col min="6618" max="6618" width="0.36328125" style="22" customWidth="1"/>
    <col min="6619" max="6863" width="12" style="22"/>
    <col min="6864" max="6864" width="58.36328125" style="22" customWidth="1"/>
    <col min="6865" max="6865" width="5" style="22" customWidth="1"/>
    <col min="6866" max="6866" width="1" style="22" customWidth="1"/>
    <col min="6867" max="6867" width="16.453125" style="22" customWidth="1"/>
    <col min="6868" max="6868" width="0.6328125" style="22" customWidth="1"/>
    <col min="6869" max="6869" width="16.453125" style="22" customWidth="1"/>
    <col min="6870" max="6870" width="0.6328125" style="22" customWidth="1"/>
    <col min="6871" max="6871" width="16.453125" style="22" customWidth="1"/>
    <col min="6872" max="6872" width="0.6328125" style="22" customWidth="1"/>
    <col min="6873" max="6873" width="16.453125" style="22" customWidth="1"/>
    <col min="6874" max="6874" width="0.36328125" style="22" customWidth="1"/>
    <col min="6875" max="7119" width="12" style="22"/>
    <col min="7120" max="7120" width="58.36328125" style="22" customWidth="1"/>
    <col min="7121" max="7121" width="5" style="22" customWidth="1"/>
    <col min="7122" max="7122" width="1" style="22" customWidth="1"/>
    <col min="7123" max="7123" width="16.453125" style="22" customWidth="1"/>
    <col min="7124" max="7124" width="0.6328125" style="22" customWidth="1"/>
    <col min="7125" max="7125" width="16.453125" style="22" customWidth="1"/>
    <col min="7126" max="7126" width="0.6328125" style="22" customWidth="1"/>
    <col min="7127" max="7127" width="16.453125" style="22" customWidth="1"/>
    <col min="7128" max="7128" width="0.6328125" style="22" customWidth="1"/>
    <col min="7129" max="7129" width="16.453125" style="22" customWidth="1"/>
    <col min="7130" max="7130" width="0.36328125" style="22" customWidth="1"/>
    <col min="7131" max="7375" width="12" style="22"/>
    <col min="7376" max="7376" width="58.36328125" style="22" customWidth="1"/>
    <col min="7377" max="7377" width="5" style="22" customWidth="1"/>
    <col min="7378" max="7378" width="1" style="22" customWidth="1"/>
    <col min="7379" max="7379" width="16.453125" style="22" customWidth="1"/>
    <col min="7380" max="7380" width="0.6328125" style="22" customWidth="1"/>
    <col min="7381" max="7381" width="16.453125" style="22" customWidth="1"/>
    <col min="7382" max="7382" width="0.6328125" style="22" customWidth="1"/>
    <col min="7383" max="7383" width="16.453125" style="22" customWidth="1"/>
    <col min="7384" max="7384" width="0.6328125" style="22" customWidth="1"/>
    <col min="7385" max="7385" width="16.453125" style="22" customWidth="1"/>
    <col min="7386" max="7386" width="0.36328125" style="22" customWidth="1"/>
    <col min="7387" max="7631" width="12" style="22"/>
    <col min="7632" max="7632" width="58.36328125" style="22" customWidth="1"/>
    <col min="7633" max="7633" width="5" style="22" customWidth="1"/>
    <col min="7634" max="7634" width="1" style="22" customWidth="1"/>
    <col min="7635" max="7635" width="16.453125" style="22" customWidth="1"/>
    <col min="7636" max="7636" width="0.6328125" style="22" customWidth="1"/>
    <col min="7637" max="7637" width="16.453125" style="22" customWidth="1"/>
    <col min="7638" max="7638" width="0.6328125" style="22" customWidth="1"/>
    <col min="7639" max="7639" width="16.453125" style="22" customWidth="1"/>
    <col min="7640" max="7640" width="0.6328125" style="22" customWidth="1"/>
    <col min="7641" max="7641" width="16.453125" style="22" customWidth="1"/>
    <col min="7642" max="7642" width="0.36328125" style="22" customWidth="1"/>
    <col min="7643" max="7887" width="12" style="22"/>
    <col min="7888" max="7888" width="58.36328125" style="22" customWidth="1"/>
    <col min="7889" max="7889" width="5" style="22" customWidth="1"/>
    <col min="7890" max="7890" width="1" style="22" customWidth="1"/>
    <col min="7891" max="7891" width="16.453125" style="22" customWidth="1"/>
    <col min="7892" max="7892" width="0.6328125" style="22" customWidth="1"/>
    <col min="7893" max="7893" width="16.453125" style="22" customWidth="1"/>
    <col min="7894" max="7894" width="0.6328125" style="22" customWidth="1"/>
    <col min="7895" max="7895" width="16.453125" style="22" customWidth="1"/>
    <col min="7896" max="7896" width="0.6328125" style="22" customWidth="1"/>
    <col min="7897" max="7897" width="16.453125" style="22" customWidth="1"/>
    <col min="7898" max="7898" width="0.36328125" style="22" customWidth="1"/>
    <col min="7899" max="8143" width="12" style="22"/>
    <col min="8144" max="8144" width="58.36328125" style="22" customWidth="1"/>
    <col min="8145" max="8145" width="5" style="22" customWidth="1"/>
    <col min="8146" max="8146" width="1" style="22" customWidth="1"/>
    <col min="8147" max="8147" width="16.453125" style="22" customWidth="1"/>
    <col min="8148" max="8148" width="0.6328125" style="22" customWidth="1"/>
    <col min="8149" max="8149" width="16.453125" style="22" customWidth="1"/>
    <col min="8150" max="8150" width="0.6328125" style="22" customWidth="1"/>
    <col min="8151" max="8151" width="16.453125" style="22" customWidth="1"/>
    <col min="8152" max="8152" width="0.6328125" style="22" customWidth="1"/>
    <col min="8153" max="8153" width="16.453125" style="22" customWidth="1"/>
    <col min="8154" max="8154" width="0.36328125" style="22" customWidth="1"/>
    <col min="8155" max="8399" width="12" style="22"/>
    <col min="8400" max="8400" width="58.36328125" style="22" customWidth="1"/>
    <col min="8401" max="8401" width="5" style="22" customWidth="1"/>
    <col min="8402" max="8402" width="1" style="22" customWidth="1"/>
    <col min="8403" max="8403" width="16.453125" style="22" customWidth="1"/>
    <col min="8404" max="8404" width="0.6328125" style="22" customWidth="1"/>
    <col min="8405" max="8405" width="16.453125" style="22" customWidth="1"/>
    <col min="8406" max="8406" width="0.6328125" style="22" customWidth="1"/>
    <col min="8407" max="8407" width="16.453125" style="22" customWidth="1"/>
    <col min="8408" max="8408" width="0.6328125" style="22" customWidth="1"/>
    <col min="8409" max="8409" width="16.453125" style="22" customWidth="1"/>
    <col min="8410" max="8410" width="0.36328125" style="22" customWidth="1"/>
    <col min="8411" max="8655" width="12" style="22"/>
    <col min="8656" max="8656" width="58.36328125" style="22" customWidth="1"/>
    <col min="8657" max="8657" width="5" style="22" customWidth="1"/>
    <col min="8658" max="8658" width="1" style="22" customWidth="1"/>
    <col min="8659" max="8659" width="16.453125" style="22" customWidth="1"/>
    <col min="8660" max="8660" width="0.6328125" style="22" customWidth="1"/>
    <col min="8661" max="8661" width="16.453125" style="22" customWidth="1"/>
    <col min="8662" max="8662" width="0.6328125" style="22" customWidth="1"/>
    <col min="8663" max="8663" width="16.453125" style="22" customWidth="1"/>
    <col min="8664" max="8664" width="0.6328125" style="22" customWidth="1"/>
    <col min="8665" max="8665" width="16.453125" style="22" customWidth="1"/>
    <col min="8666" max="8666" width="0.36328125" style="22" customWidth="1"/>
    <col min="8667" max="8911" width="12" style="22"/>
    <col min="8912" max="8912" width="58.36328125" style="22" customWidth="1"/>
    <col min="8913" max="8913" width="5" style="22" customWidth="1"/>
    <col min="8914" max="8914" width="1" style="22" customWidth="1"/>
    <col min="8915" max="8915" width="16.453125" style="22" customWidth="1"/>
    <col min="8916" max="8916" width="0.6328125" style="22" customWidth="1"/>
    <col min="8917" max="8917" width="16.453125" style="22" customWidth="1"/>
    <col min="8918" max="8918" width="0.6328125" style="22" customWidth="1"/>
    <col min="8919" max="8919" width="16.453125" style="22" customWidth="1"/>
    <col min="8920" max="8920" width="0.6328125" style="22" customWidth="1"/>
    <col min="8921" max="8921" width="16.453125" style="22" customWidth="1"/>
    <col min="8922" max="8922" width="0.36328125" style="22" customWidth="1"/>
    <col min="8923" max="9167" width="12" style="22"/>
    <col min="9168" max="9168" width="58.36328125" style="22" customWidth="1"/>
    <col min="9169" max="9169" width="5" style="22" customWidth="1"/>
    <col min="9170" max="9170" width="1" style="22" customWidth="1"/>
    <col min="9171" max="9171" width="16.453125" style="22" customWidth="1"/>
    <col min="9172" max="9172" width="0.6328125" style="22" customWidth="1"/>
    <col min="9173" max="9173" width="16.453125" style="22" customWidth="1"/>
    <col min="9174" max="9174" width="0.6328125" style="22" customWidth="1"/>
    <col min="9175" max="9175" width="16.453125" style="22" customWidth="1"/>
    <col min="9176" max="9176" width="0.6328125" style="22" customWidth="1"/>
    <col min="9177" max="9177" width="16.453125" style="22" customWidth="1"/>
    <col min="9178" max="9178" width="0.36328125" style="22" customWidth="1"/>
    <col min="9179" max="9423" width="12" style="22"/>
    <col min="9424" max="9424" width="58.36328125" style="22" customWidth="1"/>
    <col min="9425" max="9425" width="5" style="22" customWidth="1"/>
    <col min="9426" max="9426" width="1" style="22" customWidth="1"/>
    <col min="9427" max="9427" width="16.453125" style="22" customWidth="1"/>
    <col min="9428" max="9428" width="0.6328125" style="22" customWidth="1"/>
    <col min="9429" max="9429" width="16.453125" style="22" customWidth="1"/>
    <col min="9430" max="9430" width="0.6328125" style="22" customWidth="1"/>
    <col min="9431" max="9431" width="16.453125" style="22" customWidth="1"/>
    <col min="9432" max="9432" width="0.6328125" style="22" customWidth="1"/>
    <col min="9433" max="9433" width="16.453125" style="22" customWidth="1"/>
    <col min="9434" max="9434" width="0.36328125" style="22" customWidth="1"/>
    <col min="9435" max="9679" width="12" style="22"/>
    <col min="9680" max="9680" width="58.36328125" style="22" customWidth="1"/>
    <col min="9681" max="9681" width="5" style="22" customWidth="1"/>
    <col min="9682" max="9682" width="1" style="22" customWidth="1"/>
    <col min="9683" max="9683" width="16.453125" style="22" customWidth="1"/>
    <col min="9684" max="9684" width="0.6328125" style="22" customWidth="1"/>
    <col min="9685" max="9685" width="16.453125" style="22" customWidth="1"/>
    <col min="9686" max="9686" width="0.6328125" style="22" customWidth="1"/>
    <col min="9687" max="9687" width="16.453125" style="22" customWidth="1"/>
    <col min="9688" max="9688" width="0.6328125" style="22" customWidth="1"/>
    <col min="9689" max="9689" width="16.453125" style="22" customWidth="1"/>
    <col min="9690" max="9690" width="0.36328125" style="22" customWidth="1"/>
    <col min="9691" max="9935" width="12" style="22"/>
    <col min="9936" max="9936" width="58.36328125" style="22" customWidth="1"/>
    <col min="9937" max="9937" width="5" style="22" customWidth="1"/>
    <col min="9938" max="9938" width="1" style="22" customWidth="1"/>
    <col min="9939" max="9939" width="16.453125" style="22" customWidth="1"/>
    <col min="9940" max="9940" width="0.6328125" style="22" customWidth="1"/>
    <col min="9941" max="9941" width="16.453125" style="22" customWidth="1"/>
    <col min="9942" max="9942" width="0.6328125" style="22" customWidth="1"/>
    <col min="9943" max="9943" width="16.453125" style="22" customWidth="1"/>
    <col min="9944" max="9944" width="0.6328125" style="22" customWidth="1"/>
    <col min="9945" max="9945" width="16.453125" style="22" customWidth="1"/>
    <col min="9946" max="9946" width="0.36328125" style="22" customWidth="1"/>
    <col min="9947" max="10191" width="12" style="22"/>
    <col min="10192" max="10192" width="58.36328125" style="22" customWidth="1"/>
    <col min="10193" max="10193" width="5" style="22" customWidth="1"/>
    <col min="10194" max="10194" width="1" style="22" customWidth="1"/>
    <col min="10195" max="10195" width="16.453125" style="22" customWidth="1"/>
    <col min="10196" max="10196" width="0.6328125" style="22" customWidth="1"/>
    <col min="10197" max="10197" width="16.453125" style="22" customWidth="1"/>
    <col min="10198" max="10198" width="0.6328125" style="22" customWidth="1"/>
    <col min="10199" max="10199" width="16.453125" style="22" customWidth="1"/>
    <col min="10200" max="10200" width="0.6328125" style="22" customWidth="1"/>
    <col min="10201" max="10201" width="16.453125" style="22" customWidth="1"/>
    <col min="10202" max="10202" width="0.36328125" style="22" customWidth="1"/>
    <col min="10203" max="10447" width="12" style="22"/>
    <col min="10448" max="10448" width="58.36328125" style="22" customWidth="1"/>
    <col min="10449" max="10449" width="5" style="22" customWidth="1"/>
    <col min="10450" max="10450" width="1" style="22" customWidth="1"/>
    <col min="10451" max="10451" width="16.453125" style="22" customWidth="1"/>
    <col min="10452" max="10452" width="0.6328125" style="22" customWidth="1"/>
    <col min="10453" max="10453" width="16.453125" style="22" customWidth="1"/>
    <col min="10454" max="10454" width="0.6328125" style="22" customWidth="1"/>
    <col min="10455" max="10455" width="16.453125" style="22" customWidth="1"/>
    <col min="10456" max="10456" width="0.6328125" style="22" customWidth="1"/>
    <col min="10457" max="10457" width="16.453125" style="22" customWidth="1"/>
    <col min="10458" max="10458" width="0.36328125" style="22" customWidth="1"/>
    <col min="10459" max="10703" width="12" style="22"/>
    <col min="10704" max="10704" width="58.36328125" style="22" customWidth="1"/>
    <col min="10705" max="10705" width="5" style="22" customWidth="1"/>
    <col min="10706" max="10706" width="1" style="22" customWidth="1"/>
    <col min="10707" max="10707" width="16.453125" style="22" customWidth="1"/>
    <col min="10708" max="10708" width="0.6328125" style="22" customWidth="1"/>
    <col min="10709" max="10709" width="16.453125" style="22" customWidth="1"/>
    <col min="10710" max="10710" width="0.6328125" style="22" customWidth="1"/>
    <col min="10711" max="10711" width="16.453125" style="22" customWidth="1"/>
    <col min="10712" max="10712" width="0.6328125" style="22" customWidth="1"/>
    <col min="10713" max="10713" width="16.453125" style="22" customWidth="1"/>
    <col min="10714" max="10714" width="0.36328125" style="22" customWidth="1"/>
    <col min="10715" max="10959" width="12" style="22"/>
    <col min="10960" max="10960" width="58.36328125" style="22" customWidth="1"/>
    <col min="10961" max="10961" width="5" style="22" customWidth="1"/>
    <col min="10962" max="10962" width="1" style="22" customWidth="1"/>
    <col min="10963" max="10963" width="16.453125" style="22" customWidth="1"/>
    <col min="10964" max="10964" width="0.6328125" style="22" customWidth="1"/>
    <col min="10965" max="10965" width="16.453125" style="22" customWidth="1"/>
    <col min="10966" max="10966" width="0.6328125" style="22" customWidth="1"/>
    <col min="10967" max="10967" width="16.453125" style="22" customWidth="1"/>
    <col min="10968" max="10968" width="0.6328125" style="22" customWidth="1"/>
    <col min="10969" max="10969" width="16.453125" style="22" customWidth="1"/>
    <col min="10970" max="10970" width="0.36328125" style="22" customWidth="1"/>
    <col min="10971" max="11215" width="12" style="22"/>
    <col min="11216" max="11216" width="58.36328125" style="22" customWidth="1"/>
    <col min="11217" max="11217" width="5" style="22" customWidth="1"/>
    <col min="11218" max="11218" width="1" style="22" customWidth="1"/>
    <col min="11219" max="11219" width="16.453125" style="22" customWidth="1"/>
    <col min="11220" max="11220" width="0.6328125" style="22" customWidth="1"/>
    <col min="11221" max="11221" width="16.453125" style="22" customWidth="1"/>
    <col min="11222" max="11222" width="0.6328125" style="22" customWidth="1"/>
    <col min="11223" max="11223" width="16.453125" style="22" customWidth="1"/>
    <col min="11224" max="11224" width="0.6328125" style="22" customWidth="1"/>
    <col min="11225" max="11225" width="16.453125" style="22" customWidth="1"/>
    <col min="11226" max="11226" width="0.36328125" style="22" customWidth="1"/>
    <col min="11227" max="11471" width="12" style="22"/>
    <col min="11472" max="11472" width="58.36328125" style="22" customWidth="1"/>
    <col min="11473" max="11473" width="5" style="22" customWidth="1"/>
    <col min="11474" max="11474" width="1" style="22" customWidth="1"/>
    <col min="11475" max="11475" width="16.453125" style="22" customWidth="1"/>
    <col min="11476" max="11476" width="0.6328125" style="22" customWidth="1"/>
    <col min="11477" max="11477" width="16.453125" style="22" customWidth="1"/>
    <col min="11478" max="11478" width="0.6328125" style="22" customWidth="1"/>
    <col min="11479" max="11479" width="16.453125" style="22" customWidth="1"/>
    <col min="11480" max="11480" width="0.6328125" style="22" customWidth="1"/>
    <col min="11481" max="11481" width="16.453125" style="22" customWidth="1"/>
    <col min="11482" max="11482" width="0.36328125" style="22" customWidth="1"/>
    <col min="11483" max="11727" width="12" style="22"/>
    <col min="11728" max="11728" width="58.36328125" style="22" customWidth="1"/>
    <col min="11729" max="11729" width="5" style="22" customWidth="1"/>
    <col min="11730" max="11730" width="1" style="22" customWidth="1"/>
    <col min="11731" max="11731" width="16.453125" style="22" customWidth="1"/>
    <col min="11732" max="11732" width="0.6328125" style="22" customWidth="1"/>
    <col min="11733" max="11733" width="16.453125" style="22" customWidth="1"/>
    <col min="11734" max="11734" width="0.6328125" style="22" customWidth="1"/>
    <col min="11735" max="11735" width="16.453125" style="22" customWidth="1"/>
    <col min="11736" max="11736" width="0.6328125" style="22" customWidth="1"/>
    <col min="11737" max="11737" width="16.453125" style="22" customWidth="1"/>
    <col min="11738" max="11738" width="0.36328125" style="22" customWidth="1"/>
    <col min="11739" max="11983" width="12" style="22"/>
    <col min="11984" max="11984" width="58.36328125" style="22" customWidth="1"/>
    <col min="11985" max="11985" width="5" style="22" customWidth="1"/>
    <col min="11986" max="11986" width="1" style="22" customWidth="1"/>
    <col min="11987" max="11987" width="16.453125" style="22" customWidth="1"/>
    <col min="11988" max="11988" width="0.6328125" style="22" customWidth="1"/>
    <col min="11989" max="11989" width="16.453125" style="22" customWidth="1"/>
    <col min="11990" max="11990" width="0.6328125" style="22" customWidth="1"/>
    <col min="11991" max="11991" width="16.453125" style="22" customWidth="1"/>
    <col min="11992" max="11992" width="0.6328125" style="22" customWidth="1"/>
    <col min="11993" max="11993" width="16.453125" style="22" customWidth="1"/>
    <col min="11994" max="11994" width="0.36328125" style="22" customWidth="1"/>
    <col min="11995" max="12239" width="12" style="22"/>
    <col min="12240" max="12240" width="58.36328125" style="22" customWidth="1"/>
    <col min="12241" max="12241" width="5" style="22" customWidth="1"/>
    <col min="12242" max="12242" width="1" style="22" customWidth="1"/>
    <col min="12243" max="12243" width="16.453125" style="22" customWidth="1"/>
    <col min="12244" max="12244" width="0.6328125" style="22" customWidth="1"/>
    <col min="12245" max="12245" width="16.453125" style="22" customWidth="1"/>
    <col min="12246" max="12246" width="0.6328125" style="22" customWidth="1"/>
    <col min="12247" max="12247" width="16.453125" style="22" customWidth="1"/>
    <col min="12248" max="12248" width="0.6328125" style="22" customWidth="1"/>
    <col min="12249" max="12249" width="16.453125" style="22" customWidth="1"/>
    <col min="12250" max="12250" width="0.36328125" style="22" customWidth="1"/>
    <col min="12251" max="12495" width="12" style="22"/>
    <col min="12496" max="12496" width="58.36328125" style="22" customWidth="1"/>
    <col min="12497" max="12497" width="5" style="22" customWidth="1"/>
    <col min="12498" max="12498" width="1" style="22" customWidth="1"/>
    <col min="12499" max="12499" width="16.453125" style="22" customWidth="1"/>
    <col min="12500" max="12500" width="0.6328125" style="22" customWidth="1"/>
    <col min="12501" max="12501" width="16.453125" style="22" customWidth="1"/>
    <col min="12502" max="12502" width="0.6328125" style="22" customWidth="1"/>
    <col min="12503" max="12503" width="16.453125" style="22" customWidth="1"/>
    <col min="12504" max="12504" width="0.6328125" style="22" customWidth="1"/>
    <col min="12505" max="12505" width="16.453125" style="22" customWidth="1"/>
    <col min="12506" max="12506" width="0.36328125" style="22" customWidth="1"/>
    <col min="12507" max="12751" width="12" style="22"/>
    <col min="12752" max="12752" width="58.36328125" style="22" customWidth="1"/>
    <col min="12753" max="12753" width="5" style="22" customWidth="1"/>
    <col min="12754" max="12754" width="1" style="22" customWidth="1"/>
    <col min="12755" max="12755" width="16.453125" style="22" customWidth="1"/>
    <col min="12756" max="12756" width="0.6328125" style="22" customWidth="1"/>
    <col min="12757" max="12757" width="16.453125" style="22" customWidth="1"/>
    <col min="12758" max="12758" width="0.6328125" style="22" customWidth="1"/>
    <col min="12759" max="12759" width="16.453125" style="22" customWidth="1"/>
    <col min="12760" max="12760" width="0.6328125" style="22" customWidth="1"/>
    <col min="12761" max="12761" width="16.453125" style="22" customWidth="1"/>
    <col min="12762" max="12762" width="0.36328125" style="22" customWidth="1"/>
    <col min="12763" max="13007" width="12" style="22"/>
    <col min="13008" max="13008" width="58.36328125" style="22" customWidth="1"/>
    <col min="13009" max="13009" width="5" style="22" customWidth="1"/>
    <col min="13010" max="13010" width="1" style="22" customWidth="1"/>
    <col min="13011" max="13011" width="16.453125" style="22" customWidth="1"/>
    <col min="13012" max="13012" width="0.6328125" style="22" customWidth="1"/>
    <col min="13013" max="13013" width="16.453125" style="22" customWidth="1"/>
    <col min="13014" max="13014" width="0.6328125" style="22" customWidth="1"/>
    <col min="13015" max="13015" width="16.453125" style="22" customWidth="1"/>
    <col min="13016" max="13016" width="0.6328125" style="22" customWidth="1"/>
    <col min="13017" max="13017" width="16.453125" style="22" customWidth="1"/>
    <col min="13018" max="13018" width="0.36328125" style="22" customWidth="1"/>
    <col min="13019" max="13263" width="12" style="22"/>
    <col min="13264" max="13264" width="58.36328125" style="22" customWidth="1"/>
    <col min="13265" max="13265" width="5" style="22" customWidth="1"/>
    <col min="13266" max="13266" width="1" style="22" customWidth="1"/>
    <col min="13267" max="13267" width="16.453125" style="22" customWidth="1"/>
    <col min="13268" max="13268" width="0.6328125" style="22" customWidth="1"/>
    <col min="13269" max="13269" width="16.453125" style="22" customWidth="1"/>
    <col min="13270" max="13270" width="0.6328125" style="22" customWidth="1"/>
    <col min="13271" max="13271" width="16.453125" style="22" customWidth="1"/>
    <col min="13272" max="13272" width="0.6328125" style="22" customWidth="1"/>
    <col min="13273" max="13273" width="16.453125" style="22" customWidth="1"/>
    <col min="13274" max="13274" width="0.36328125" style="22" customWidth="1"/>
    <col min="13275" max="13519" width="12" style="22"/>
    <col min="13520" max="13520" width="58.36328125" style="22" customWidth="1"/>
    <col min="13521" max="13521" width="5" style="22" customWidth="1"/>
    <col min="13522" max="13522" width="1" style="22" customWidth="1"/>
    <col min="13523" max="13523" width="16.453125" style="22" customWidth="1"/>
    <col min="13524" max="13524" width="0.6328125" style="22" customWidth="1"/>
    <col min="13525" max="13525" width="16.453125" style="22" customWidth="1"/>
    <col min="13526" max="13526" width="0.6328125" style="22" customWidth="1"/>
    <col min="13527" max="13527" width="16.453125" style="22" customWidth="1"/>
    <col min="13528" max="13528" width="0.6328125" style="22" customWidth="1"/>
    <col min="13529" max="13529" width="16.453125" style="22" customWidth="1"/>
    <col min="13530" max="13530" width="0.36328125" style="22" customWidth="1"/>
    <col min="13531" max="13775" width="12" style="22"/>
    <col min="13776" max="13776" width="58.36328125" style="22" customWidth="1"/>
    <col min="13777" max="13777" width="5" style="22" customWidth="1"/>
    <col min="13778" max="13778" width="1" style="22" customWidth="1"/>
    <col min="13779" max="13779" width="16.453125" style="22" customWidth="1"/>
    <col min="13780" max="13780" width="0.6328125" style="22" customWidth="1"/>
    <col min="13781" max="13781" width="16.453125" style="22" customWidth="1"/>
    <col min="13782" max="13782" width="0.6328125" style="22" customWidth="1"/>
    <col min="13783" max="13783" width="16.453125" style="22" customWidth="1"/>
    <col min="13784" max="13784" width="0.6328125" style="22" customWidth="1"/>
    <col min="13785" max="13785" width="16.453125" style="22" customWidth="1"/>
    <col min="13786" max="13786" width="0.36328125" style="22" customWidth="1"/>
    <col min="13787" max="14031" width="12" style="22"/>
    <col min="14032" max="14032" width="58.36328125" style="22" customWidth="1"/>
    <col min="14033" max="14033" width="5" style="22" customWidth="1"/>
    <col min="14034" max="14034" width="1" style="22" customWidth="1"/>
    <col min="14035" max="14035" width="16.453125" style="22" customWidth="1"/>
    <col min="14036" max="14036" width="0.6328125" style="22" customWidth="1"/>
    <col min="14037" max="14037" width="16.453125" style="22" customWidth="1"/>
    <col min="14038" max="14038" width="0.6328125" style="22" customWidth="1"/>
    <col min="14039" max="14039" width="16.453125" style="22" customWidth="1"/>
    <col min="14040" max="14040" width="0.6328125" style="22" customWidth="1"/>
    <col min="14041" max="14041" width="16.453125" style="22" customWidth="1"/>
    <col min="14042" max="14042" width="0.36328125" style="22" customWidth="1"/>
    <col min="14043" max="14287" width="12" style="22"/>
    <col min="14288" max="14288" width="58.36328125" style="22" customWidth="1"/>
    <col min="14289" max="14289" width="5" style="22" customWidth="1"/>
    <col min="14290" max="14290" width="1" style="22" customWidth="1"/>
    <col min="14291" max="14291" width="16.453125" style="22" customWidth="1"/>
    <col min="14292" max="14292" width="0.6328125" style="22" customWidth="1"/>
    <col min="14293" max="14293" width="16.453125" style="22" customWidth="1"/>
    <col min="14294" max="14294" width="0.6328125" style="22" customWidth="1"/>
    <col min="14295" max="14295" width="16.453125" style="22" customWidth="1"/>
    <col min="14296" max="14296" width="0.6328125" style="22" customWidth="1"/>
    <col min="14297" max="14297" width="16.453125" style="22" customWidth="1"/>
    <col min="14298" max="14298" width="0.36328125" style="22" customWidth="1"/>
    <col min="14299" max="14543" width="12" style="22"/>
    <col min="14544" max="14544" width="58.36328125" style="22" customWidth="1"/>
    <col min="14545" max="14545" width="5" style="22" customWidth="1"/>
    <col min="14546" max="14546" width="1" style="22" customWidth="1"/>
    <col min="14547" max="14547" width="16.453125" style="22" customWidth="1"/>
    <col min="14548" max="14548" width="0.6328125" style="22" customWidth="1"/>
    <col min="14549" max="14549" width="16.453125" style="22" customWidth="1"/>
    <col min="14550" max="14550" width="0.6328125" style="22" customWidth="1"/>
    <col min="14551" max="14551" width="16.453125" style="22" customWidth="1"/>
    <col min="14552" max="14552" width="0.6328125" style="22" customWidth="1"/>
    <col min="14553" max="14553" width="16.453125" style="22" customWidth="1"/>
    <col min="14554" max="14554" width="0.36328125" style="22" customWidth="1"/>
    <col min="14555" max="14799" width="12" style="22"/>
    <col min="14800" max="14800" width="58.36328125" style="22" customWidth="1"/>
    <col min="14801" max="14801" width="5" style="22" customWidth="1"/>
    <col min="14802" max="14802" width="1" style="22" customWidth="1"/>
    <col min="14803" max="14803" width="16.453125" style="22" customWidth="1"/>
    <col min="14804" max="14804" width="0.6328125" style="22" customWidth="1"/>
    <col min="14805" max="14805" width="16.453125" style="22" customWidth="1"/>
    <col min="14806" max="14806" width="0.6328125" style="22" customWidth="1"/>
    <col min="14807" max="14807" width="16.453125" style="22" customWidth="1"/>
    <col min="14808" max="14808" width="0.6328125" style="22" customWidth="1"/>
    <col min="14809" max="14809" width="16.453125" style="22" customWidth="1"/>
    <col min="14810" max="14810" width="0.36328125" style="22" customWidth="1"/>
    <col min="14811" max="15055" width="12" style="22"/>
    <col min="15056" max="15056" width="58.36328125" style="22" customWidth="1"/>
    <col min="15057" max="15057" width="5" style="22" customWidth="1"/>
    <col min="15058" max="15058" width="1" style="22" customWidth="1"/>
    <col min="15059" max="15059" width="16.453125" style="22" customWidth="1"/>
    <col min="15060" max="15060" width="0.6328125" style="22" customWidth="1"/>
    <col min="15061" max="15061" width="16.453125" style="22" customWidth="1"/>
    <col min="15062" max="15062" width="0.6328125" style="22" customWidth="1"/>
    <col min="15063" max="15063" width="16.453125" style="22" customWidth="1"/>
    <col min="15064" max="15064" width="0.6328125" style="22" customWidth="1"/>
    <col min="15065" max="15065" width="16.453125" style="22" customWidth="1"/>
    <col min="15066" max="15066" width="0.36328125" style="22" customWidth="1"/>
    <col min="15067" max="15311" width="12" style="22"/>
    <col min="15312" max="15312" width="58.36328125" style="22" customWidth="1"/>
    <col min="15313" max="15313" width="5" style="22" customWidth="1"/>
    <col min="15314" max="15314" width="1" style="22" customWidth="1"/>
    <col min="15315" max="15315" width="16.453125" style="22" customWidth="1"/>
    <col min="15316" max="15316" width="0.6328125" style="22" customWidth="1"/>
    <col min="15317" max="15317" width="16.453125" style="22" customWidth="1"/>
    <col min="15318" max="15318" width="0.6328125" style="22" customWidth="1"/>
    <col min="15319" max="15319" width="16.453125" style="22" customWidth="1"/>
    <col min="15320" max="15320" width="0.6328125" style="22" customWidth="1"/>
    <col min="15321" max="15321" width="16.453125" style="22" customWidth="1"/>
    <col min="15322" max="15322" width="0.36328125" style="22" customWidth="1"/>
    <col min="15323" max="15567" width="12" style="22"/>
    <col min="15568" max="15568" width="58.36328125" style="22" customWidth="1"/>
    <col min="15569" max="15569" width="5" style="22" customWidth="1"/>
    <col min="15570" max="15570" width="1" style="22" customWidth="1"/>
    <col min="15571" max="15571" width="16.453125" style="22" customWidth="1"/>
    <col min="15572" max="15572" width="0.6328125" style="22" customWidth="1"/>
    <col min="15573" max="15573" width="16.453125" style="22" customWidth="1"/>
    <col min="15574" max="15574" width="0.6328125" style="22" customWidth="1"/>
    <col min="15575" max="15575" width="16.453125" style="22" customWidth="1"/>
    <col min="15576" max="15576" width="0.6328125" style="22" customWidth="1"/>
    <col min="15577" max="15577" width="16.453125" style="22" customWidth="1"/>
    <col min="15578" max="15578" width="0.36328125" style="22" customWidth="1"/>
    <col min="15579" max="15823" width="12" style="22"/>
    <col min="15824" max="15824" width="58.36328125" style="22" customWidth="1"/>
    <col min="15825" max="15825" width="5" style="22" customWidth="1"/>
    <col min="15826" max="15826" width="1" style="22" customWidth="1"/>
    <col min="15827" max="15827" width="16.453125" style="22" customWidth="1"/>
    <col min="15828" max="15828" width="0.6328125" style="22" customWidth="1"/>
    <col min="15829" max="15829" width="16.453125" style="22" customWidth="1"/>
    <col min="15830" max="15830" width="0.6328125" style="22" customWidth="1"/>
    <col min="15831" max="15831" width="16.453125" style="22" customWidth="1"/>
    <col min="15832" max="15832" width="0.6328125" style="22" customWidth="1"/>
    <col min="15833" max="15833" width="16.453125" style="22" customWidth="1"/>
    <col min="15834" max="15834" width="0.36328125" style="22" customWidth="1"/>
    <col min="15835" max="16079" width="12" style="22"/>
    <col min="16080" max="16080" width="58.36328125" style="22" customWidth="1"/>
    <col min="16081" max="16081" width="5" style="22" customWidth="1"/>
    <col min="16082" max="16082" width="1" style="22" customWidth="1"/>
    <col min="16083" max="16083" width="16.453125" style="22" customWidth="1"/>
    <col min="16084" max="16084" width="0.6328125" style="22" customWidth="1"/>
    <col min="16085" max="16085" width="16.453125" style="22" customWidth="1"/>
    <col min="16086" max="16086" width="0.6328125" style="22" customWidth="1"/>
    <col min="16087" max="16087" width="16.453125" style="22" customWidth="1"/>
    <col min="16088" max="16088" width="0.6328125" style="22" customWidth="1"/>
    <col min="16089" max="16089" width="16.453125" style="22" customWidth="1"/>
    <col min="16090" max="16090" width="0.36328125" style="22" customWidth="1"/>
    <col min="16091" max="16384" width="12" style="22"/>
  </cols>
  <sheetData>
    <row r="1" spans="1:12" ht="24" customHeight="1">
      <c r="K1" s="71" t="s">
        <v>194</v>
      </c>
    </row>
    <row r="2" spans="1:12" s="1" customFormat="1" ht="24" customHeight="1">
      <c r="A2" s="12" t="s">
        <v>22</v>
      </c>
      <c r="B2" s="56"/>
      <c r="C2" s="56"/>
      <c r="D2" s="56"/>
      <c r="E2" s="56"/>
      <c r="F2" s="56"/>
      <c r="G2" s="56"/>
      <c r="H2" s="56"/>
      <c r="I2" s="56"/>
      <c r="J2" s="56"/>
    </row>
    <row r="3" spans="1:12" s="1" customFormat="1" ht="24" customHeight="1">
      <c r="A3" s="12" t="s">
        <v>97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2" s="1" customFormat="1" ht="24" customHeight="1">
      <c r="A4" s="12" t="s">
        <v>237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 s="1" customFormat="1" ht="24" customHeight="1">
      <c r="K5" s="64" t="s">
        <v>198</v>
      </c>
    </row>
    <row r="6" spans="1:12" s="1" customFormat="1" ht="24" customHeight="1">
      <c r="E6" s="34"/>
      <c r="F6" s="121" t="s">
        <v>10</v>
      </c>
      <c r="G6" s="34"/>
      <c r="H6" s="14"/>
      <c r="I6" s="34"/>
      <c r="J6" s="121" t="s">
        <v>9</v>
      </c>
      <c r="K6" s="34"/>
    </row>
    <row r="7" spans="1:12" s="1" customFormat="1" ht="24" customHeight="1">
      <c r="C7" s="13" t="s">
        <v>106</v>
      </c>
      <c r="E7" s="66">
        <v>2023</v>
      </c>
      <c r="G7" s="66">
        <v>2022</v>
      </c>
      <c r="I7" s="66">
        <v>2023</v>
      </c>
      <c r="K7" s="66">
        <v>2022</v>
      </c>
    </row>
    <row r="8" spans="1:12" ht="24" customHeight="1">
      <c r="A8" s="14" t="s">
        <v>77</v>
      </c>
      <c r="C8" s="23"/>
      <c r="E8" s="85"/>
      <c r="F8" s="24"/>
      <c r="G8" s="85"/>
      <c r="H8" s="24"/>
      <c r="I8" s="85"/>
      <c r="J8" s="24"/>
      <c r="K8" s="85"/>
    </row>
    <row r="9" spans="1:12" ht="24" customHeight="1">
      <c r="A9" s="14" t="s">
        <v>41</v>
      </c>
      <c r="C9" s="23"/>
      <c r="E9" s="24"/>
      <c r="F9" s="24"/>
      <c r="G9" s="24"/>
      <c r="H9" s="24"/>
      <c r="I9" s="24"/>
      <c r="J9" s="24"/>
      <c r="K9" s="24"/>
    </row>
    <row r="10" spans="1:12" ht="24" customHeight="1">
      <c r="A10" s="1" t="s">
        <v>61</v>
      </c>
      <c r="C10" s="23"/>
      <c r="E10" s="24">
        <v>4694212</v>
      </c>
      <c r="F10" s="24"/>
      <c r="G10" s="24">
        <f>'6mPL'!G10-4996839</f>
        <v>4944763</v>
      </c>
      <c r="H10" s="24"/>
      <c r="I10" s="24">
        <v>0</v>
      </c>
      <c r="J10" s="24"/>
      <c r="K10" s="24">
        <f>'6mPL'!K10-0</f>
        <v>0</v>
      </c>
    </row>
    <row r="11" spans="1:12" ht="24" customHeight="1">
      <c r="A11" s="1" t="s">
        <v>39</v>
      </c>
      <c r="C11" s="23"/>
      <c r="E11" s="24"/>
      <c r="F11" s="24"/>
      <c r="G11" s="24"/>
      <c r="H11" s="24"/>
      <c r="I11" s="24"/>
      <c r="J11" s="24"/>
      <c r="K11" s="24"/>
      <c r="L11" s="10"/>
    </row>
    <row r="12" spans="1:12" ht="24" customHeight="1">
      <c r="A12" s="1" t="s">
        <v>110</v>
      </c>
      <c r="C12" s="23">
        <v>2</v>
      </c>
      <c r="E12" s="82">
        <v>0</v>
      </c>
      <c r="F12" s="24"/>
      <c r="G12" s="82">
        <f>'6mPL'!G12-0</f>
        <v>0</v>
      </c>
      <c r="H12" s="24"/>
      <c r="I12" s="82">
        <v>140864</v>
      </c>
      <c r="J12" s="24"/>
      <c r="K12" s="82">
        <f>'6mPL'!K12-134021</f>
        <v>134020</v>
      </c>
    </row>
    <row r="13" spans="1:12" ht="24" customHeight="1">
      <c r="A13" s="1" t="s">
        <v>126</v>
      </c>
      <c r="C13" s="23">
        <v>2</v>
      </c>
      <c r="E13" s="21">
        <v>106426</v>
      </c>
      <c r="F13" s="24"/>
      <c r="G13" s="21">
        <f>'6mPL'!G13-103392</f>
        <v>103368</v>
      </c>
      <c r="H13" s="24"/>
      <c r="I13" s="21">
        <v>0</v>
      </c>
      <c r="J13" s="24"/>
      <c r="K13" s="21">
        <f>'6mPL'!K13-0</f>
        <v>0</v>
      </c>
    </row>
    <row r="14" spans="1:12" ht="24" customHeight="1">
      <c r="A14" s="1" t="s">
        <v>175</v>
      </c>
      <c r="C14" s="23">
        <v>5</v>
      </c>
      <c r="E14" s="21">
        <v>0</v>
      </c>
      <c r="F14" s="24"/>
      <c r="G14" s="21">
        <f>'6mPL'!G14-0</f>
        <v>0</v>
      </c>
      <c r="H14" s="24"/>
      <c r="I14" s="21">
        <v>349600</v>
      </c>
      <c r="J14" s="24"/>
      <c r="K14" s="21">
        <f>'6mPL'!K14-380000</f>
        <v>349600</v>
      </c>
    </row>
    <row r="15" spans="1:12" ht="24" customHeight="1">
      <c r="A15" s="1" t="s">
        <v>16</v>
      </c>
      <c r="C15" s="23"/>
      <c r="E15" s="83">
        <v>12466</v>
      </c>
      <c r="F15" s="24"/>
      <c r="G15" s="83">
        <f>'6mPL'!G16-20040</f>
        <v>17433</v>
      </c>
      <c r="H15" s="24"/>
      <c r="I15" s="83">
        <v>16616</v>
      </c>
      <c r="J15" s="24"/>
      <c r="K15" s="83">
        <f>'6mPL'!K16-3619</f>
        <v>4483</v>
      </c>
    </row>
    <row r="16" spans="1:12" ht="24" customHeight="1">
      <c r="A16" s="1" t="s">
        <v>40</v>
      </c>
      <c r="C16" s="23"/>
      <c r="E16" s="80">
        <v>118892</v>
      </c>
      <c r="F16" s="24"/>
      <c r="G16" s="80">
        <f>SUM(G12:G15)</f>
        <v>120801</v>
      </c>
      <c r="H16" s="24"/>
      <c r="I16" s="80">
        <v>507080</v>
      </c>
      <c r="J16" s="24"/>
      <c r="K16" s="80">
        <f>SUM(K12:K15)</f>
        <v>488103</v>
      </c>
    </row>
    <row r="17" spans="1:12" ht="24" customHeight="1">
      <c r="A17" s="14" t="s">
        <v>42</v>
      </c>
      <c r="C17" s="23"/>
      <c r="E17" s="80">
        <v>4813104</v>
      </c>
      <c r="F17" s="24"/>
      <c r="G17" s="80">
        <f>SUM(G10,G16)</f>
        <v>5065564</v>
      </c>
      <c r="H17" s="24"/>
      <c r="I17" s="80">
        <v>507080</v>
      </c>
      <c r="J17" s="24"/>
      <c r="K17" s="80">
        <f>SUM(K10,K16)</f>
        <v>488103</v>
      </c>
    </row>
    <row r="18" spans="1:12" ht="24" customHeight="1">
      <c r="A18" s="14" t="s">
        <v>43</v>
      </c>
      <c r="C18" s="23"/>
      <c r="E18" s="24"/>
      <c r="F18" s="24"/>
      <c r="G18" s="24"/>
      <c r="H18" s="24"/>
      <c r="I18" s="24"/>
      <c r="J18" s="24"/>
      <c r="K18" s="24"/>
    </row>
    <row r="19" spans="1:12" ht="24" customHeight="1">
      <c r="A19" s="1" t="s">
        <v>62</v>
      </c>
      <c r="C19" s="23"/>
      <c r="E19" s="24">
        <v>3612506</v>
      </c>
      <c r="F19" s="24"/>
      <c r="G19" s="24">
        <f>'6mPL'!G20-3148803-1759</f>
        <v>3229067</v>
      </c>
      <c r="H19" s="24"/>
      <c r="I19" s="24">
        <v>0</v>
      </c>
      <c r="J19" s="24"/>
      <c r="K19" s="24">
        <f>'6mPL'!K20-0</f>
        <v>0</v>
      </c>
    </row>
    <row r="20" spans="1:12" ht="24" customHeight="1">
      <c r="A20" s="1" t="s">
        <v>63</v>
      </c>
      <c r="C20" s="23"/>
      <c r="E20" s="24">
        <v>235709</v>
      </c>
      <c r="F20" s="24"/>
      <c r="G20" s="24">
        <f>'6mPL'!G21-238695</f>
        <v>238187</v>
      </c>
      <c r="H20" s="24"/>
      <c r="I20" s="24">
        <v>0</v>
      </c>
      <c r="J20" s="24"/>
      <c r="K20" s="24">
        <f>'6mPL'!K21-0</f>
        <v>0</v>
      </c>
    </row>
    <row r="21" spans="1:12" ht="24" customHeight="1">
      <c r="A21" s="1" t="s">
        <v>64</v>
      </c>
      <c r="C21" s="23"/>
      <c r="E21" s="24">
        <v>894900</v>
      </c>
      <c r="F21" s="24"/>
      <c r="G21" s="24">
        <f>'6mPL'!G22-832942+1759</f>
        <v>867456</v>
      </c>
      <c r="H21" s="24"/>
      <c r="I21" s="24">
        <v>52381</v>
      </c>
      <c r="J21" s="24"/>
      <c r="K21" s="24">
        <f>'6mPL'!K22-30938</f>
        <v>32168</v>
      </c>
    </row>
    <row r="22" spans="1:12" ht="24" customHeight="1">
      <c r="A22" s="1" t="s">
        <v>165</v>
      </c>
      <c r="C22" s="23"/>
      <c r="E22" s="79">
        <v>155417</v>
      </c>
      <c r="F22" s="79"/>
      <c r="G22" s="79">
        <f>'6mPL'!G23-74077</f>
        <v>149753</v>
      </c>
      <c r="H22" s="79"/>
      <c r="I22" s="79">
        <v>0</v>
      </c>
      <c r="J22" s="79"/>
      <c r="K22" s="79">
        <f>'6mPL'!K23-0</f>
        <v>0</v>
      </c>
    </row>
    <row r="23" spans="1:12" ht="24" customHeight="1">
      <c r="A23" s="1" t="s">
        <v>164</v>
      </c>
      <c r="C23" s="23"/>
      <c r="E23" s="24">
        <v>31447</v>
      </c>
      <c r="F23" s="24"/>
      <c r="G23" s="24">
        <f>'6mPL'!G24-0+65656</f>
        <v>79106</v>
      </c>
      <c r="H23" s="24"/>
      <c r="I23" s="24">
        <v>16919</v>
      </c>
      <c r="J23" s="24"/>
      <c r="K23" s="24">
        <f>-'6mPL'!K15-0+38581</f>
        <v>31253</v>
      </c>
    </row>
    <row r="24" spans="1:12" ht="24" customHeight="1">
      <c r="A24" s="14" t="s">
        <v>44</v>
      </c>
      <c r="C24" s="23"/>
      <c r="E24" s="81">
        <f>SUM(E19:E23)</f>
        <v>4929979</v>
      </c>
      <c r="F24" s="79"/>
      <c r="G24" s="81">
        <f>SUM(G19:G23)</f>
        <v>4563569</v>
      </c>
      <c r="H24" s="24"/>
      <c r="I24" s="81">
        <f>SUM(I19:I23)</f>
        <v>69300</v>
      </c>
      <c r="J24" s="24"/>
      <c r="K24" s="81">
        <f>SUM(K19:K23)</f>
        <v>63421</v>
      </c>
    </row>
    <row r="25" spans="1:12" ht="24" customHeight="1">
      <c r="A25" s="14" t="s">
        <v>228</v>
      </c>
      <c r="C25" s="23"/>
      <c r="E25" s="79">
        <f>SUM(E17-E24)</f>
        <v>-116875</v>
      </c>
      <c r="F25" s="79"/>
      <c r="G25" s="79">
        <f>SUM(G17-G24)</f>
        <v>501995</v>
      </c>
      <c r="H25" s="79"/>
      <c r="I25" s="79">
        <f>SUM(I17-I24)</f>
        <v>437780</v>
      </c>
      <c r="J25" s="79"/>
      <c r="K25" s="79">
        <f>SUM(K17-K24)</f>
        <v>424682</v>
      </c>
      <c r="L25" s="11"/>
    </row>
    <row r="26" spans="1:12" ht="24" customHeight="1">
      <c r="A26" s="1" t="s">
        <v>102</v>
      </c>
      <c r="C26" s="23">
        <v>5</v>
      </c>
      <c r="E26" s="79">
        <v>297819</v>
      </c>
      <c r="F26" s="24"/>
      <c r="G26" s="79">
        <f>'6mPL'!G27-289359</f>
        <v>287390</v>
      </c>
      <c r="H26" s="24"/>
      <c r="I26" s="79">
        <v>0</v>
      </c>
      <c r="J26" s="24"/>
      <c r="K26" s="79">
        <f>'6mPL'!K27-0</f>
        <v>0</v>
      </c>
    </row>
    <row r="27" spans="1:12" ht="24" customHeight="1">
      <c r="A27" s="1" t="s">
        <v>176</v>
      </c>
      <c r="C27" s="23"/>
      <c r="E27" s="24">
        <v>1958</v>
      </c>
      <c r="F27" s="24"/>
      <c r="G27" s="24">
        <f>'6mPL'!G28-631</f>
        <v>1790</v>
      </c>
      <c r="H27" s="24"/>
      <c r="I27" s="24">
        <v>132869</v>
      </c>
      <c r="J27" s="24"/>
      <c r="K27" s="24">
        <f>'6mPL'!K28-97727</f>
        <v>100204</v>
      </c>
    </row>
    <row r="28" spans="1:12" ht="24" customHeight="1">
      <c r="A28" s="1" t="s">
        <v>59</v>
      </c>
      <c r="C28" s="23"/>
      <c r="E28" s="24">
        <v>-952330</v>
      </c>
      <c r="F28" s="24"/>
      <c r="G28" s="24">
        <f>'6mPL'!G29--965982</f>
        <v>-986869</v>
      </c>
      <c r="H28" s="24"/>
      <c r="I28" s="24">
        <v>-102718</v>
      </c>
      <c r="J28" s="24"/>
      <c r="K28" s="24">
        <f>'6mPL'!K29--102110</f>
        <v>-101092</v>
      </c>
    </row>
    <row r="29" spans="1:12" ht="24" customHeight="1">
      <c r="A29" s="14" t="s">
        <v>159</v>
      </c>
      <c r="C29" s="23"/>
      <c r="E29" s="84">
        <f>SUM(E25:E28)</f>
        <v>-769428</v>
      </c>
      <c r="F29" s="24"/>
      <c r="G29" s="84">
        <f>SUM(G25:G28)</f>
        <v>-195694</v>
      </c>
      <c r="H29" s="24"/>
      <c r="I29" s="84">
        <f>SUM(I25:I28)</f>
        <v>467931</v>
      </c>
      <c r="J29" s="24"/>
      <c r="K29" s="84">
        <f>SUM(K25:K28)</f>
        <v>423794</v>
      </c>
    </row>
    <row r="30" spans="1:12" ht="24" customHeight="1">
      <c r="A30" s="1" t="s">
        <v>109</v>
      </c>
      <c r="C30" s="23"/>
      <c r="E30" s="79">
        <v>-19948</v>
      </c>
      <c r="F30" s="79"/>
      <c r="G30" s="79">
        <f>'6mPL'!G31--28226</f>
        <v>-7043</v>
      </c>
      <c r="H30" s="79"/>
      <c r="I30" s="79">
        <v>-24062</v>
      </c>
      <c r="J30" s="79"/>
      <c r="K30" s="79">
        <f>'6mPL'!K31-0</f>
        <v>0</v>
      </c>
      <c r="L30" s="11"/>
    </row>
    <row r="31" spans="1:12" ht="24" customHeight="1">
      <c r="A31" s="14" t="s">
        <v>200</v>
      </c>
      <c r="C31" s="23"/>
      <c r="E31" s="81">
        <f>SUM(E29:E30)</f>
        <v>-789376</v>
      </c>
      <c r="F31" s="24"/>
      <c r="G31" s="81">
        <f>SUM(G29:G30)</f>
        <v>-202737</v>
      </c>
      <c r="H31" s="24"/>
      <c r="I31" s="81">
        <f>SUM(I29:I30)</f>
        <v>443869</v>
      </c>
      <c r="J31" s="24"/>
      <c r="K31" s="81">
        <f>SUM(K29:K30)</f>
        <v>423794</v>
      </c>
    </row>
    <row r="32" spans="1:12" ht="24" customHeight="1">
      <c r="A32" s="14"/>
      <c r="C32" s="23"/>
      <c r="E32" s="24"/>
      <c r="F32" s="24"/>
      <c r="G32" s="24"/>
      <c r="H32" s="24"/>
      <c r="I32" s="24"/>
      <c r="J32" s="24"/>
      <c r="K32" s="24"/>
    </row>
    <row r="33" spans="1:11" ht="24" customHeight="1">
      <c r="A33" s="123" t="s">
        <v>251</v>
      </c>
      <c r="C33" s="23"/>
      <c r="E33" s="24"/>
      <c r="F33" s="24"/>
      <c r="G33" s="24"/>
      <c r="H33" s="24"/>
      <c r="I33" s="24"/>
      <c r="J33" s="24"/>
      <c r="K33" s="24"/>
    </row>
    <row r="34" spans="1:11" ht="24" customHeight="1">
      <c r="A34" s="124" t="s">
        <v>252</v>
      </c>
      <c r="C34" s="23"/>
      <c r="E34" s="24"/>
      <c r="F34" s="24"/>
      <c r="G34" s="24"/>
      <c r="H34" s="24"/>
      <c r="I34" s="24"/>
      <c r="J34" s="24"/>
      <c r="K34" s="24"/>
    </row>
    <row r="35" spans="1:11" ht="24" customHeight="1">
      <c r="A35" s="124" t="s">
        <v>253</v>
      </c>
      <c r="C35" s="23"/>
      <c r="E35" s="24"/>
      <c r="F35" s="24"/>
      <c r="G35" s="24"/>
      <c r="H35" s="24"/>
      <c r="I35" s="24"/>
      <c r="J35" s="24"/>
      <c r="K35" s="24"/>
    </row>
    <row r="36" spans="1:11" ht="24" customHeight="1">
      <c r="A36" s="125" t="s">
        <v>254</v>
      </c>
      <c r="C36" s="23"/>
      <c r="E36" s="24"/>
      <c r="F36" s="24"/>
      <c r="G36" s="24"/>
      <c r="H36" s="24"/>
      <c r="I36" s="24"/>
      <c r="J36" s="24"/>
      <c r="K36" s="24"/>
    </row>
    <row r="37" spans="1:11" ht="24" customHeight="1">
      <c r="A37" s="125" t="s">
        <v>255</v>
      </c>
      <c r="C37" s="23"/>
      <c r="E37" s="24">
        <v>3</v>
      </c>
      <c r="F37" s="24"/>
      <c r="G37" s="24">
        <v>0</v>
      </c>
      <c r="H37" s="24"/>
      <c r="I37" s="24">
        <v>0</v>
      </c>
      <c r="J37" s="24"/>
      <c r="K37" s="24">
        <v>0</v>
      </c>
    </row>
    <row r="38" spans="1:11" ht="24" customHeight="1">
      <c r="A38" s="14" t="s">
        <v>201</v>
      </c>
      <c r="C38" s="23"/>
      <c r="E38" s="81">
        <f>SUM(E36:E37)</f>
        <v>3</v>
      </c>
      <c r="F38" s="79"/>
      <c r="G38" s="81">
        <f>SUM(G36:G37)</f>
        <v>0</v>
      </c>
      <c r="H38" s="79"/>
      <c r="I38" s="81">
        <f>SUM(I36:I37)</f>
        <v>0</v>
      </c>
      <c r="J38" s="79"/>
      <c r="K38" s="81">
        <f>SUM(K36:K37)</f>
        <v>0</v>
      </c>
    </row>
    <row r="39" spans="1:11" ht="24" customHeight="1">
      <c r="A39" s="14"/>
      <c r="C39" s="23"/>
      <c r="E39" s="84"/>
      <c r="F39" s="79"/>
      <c r="G39" s="84"/>
      <c r="H39" s="79"/>
      <c r="I39" s="84"/>
      <c r="J39" s="79"/>
      <c r="K39" s="84"/>
    </row>
    <row r="40" spans="1:11" ht="24" customHeight="1" thickBot="1">
      <c r="A40" s="14" t="s">
        <v>202</v>
      </c>
      <c r="C40" s="23"/>
      <c r="E40" s="78">
        <f>SUM(E31,E38)</f>
        <v>-789373</v>
      </c>
      <c r="F40" s="79"/>
      <c r="G40" s="78">
        <f>SUM(G31,G38)</f>
        <v>-202737</v>
      </c>
      <c r="H40" s="79"/>
      <c r="I40" s="78">
        <f>SUM(I31,I38)</f>
        <v>443869</v>
      </c>
      <c r="J40" s="79"/>
      <c r="K40" s="78">
        <f>SUM(K31,K38)</f>
        <v>423794</v>
      </c>
    </row>
    <row r="41" spans="1:11" s="1" customFormat="1" ht="24" customHeight="1" thickTop="1">
      <c r="A41" s="14"/>
      <c r="C41" s="23"/>
      <c r="E41" s="55"/>
      <c r="F41" s="55"/>
      <c r="G41" s="55"/>
      <c r="H41" s="55"/>
      <c r="I41" s="55"/>
      <c r="J41" s="55"/>
      <c r="K41" s="55"/>
    </row>
    <row r="42" spans="1:11" s="1" customFormat="1" ht="24" customHeight="1">
      <c r="A42" s="1" t="s">
        <v>203</v>
      </c>
    </row>
    <row r="43" spans="1:11" ht="24" customHeight="1">
      <c r="K43" s="71" t="s">
        <v>194</v>
      </c>
    </row>
    <row r="44" spans="1:11" s="1" customFormat="1" ht="24" customHeight="1">
      <c r="A44" s="12" t="s">
        <v>22</v>
      </c>
      <c r="B44" s="56"/>
      <c r="C44" s="56"/>
      <c r="D44" s="56"/>
      <c r="E44" s="56"/>
      <c r="F44" s="56"/>
      <c r="G44" s="56"/>
      <c r="H44" s="56"/>
      <c r="I44" s="56"/>
      <c r="J44" s="56"/>
    </row>
    <row r="45" spans="1:11" s="1" customFormat="1" ht="24" customHeight="1">
      <c r="A45" s="12" t="s">
        <v>211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s="1" customFormat="1" ht="24" customHeight="1">
      <c r="A46" s="12" t="s">
        <v>237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s="1" customFormat="1" ht="24" customHeight="1">
      <c r="K47" s="64" t="s">
        <v>198</v>
      </c>
    </row>
    <row r="48" spans="1:11" s="1" customFormat="1" ht="24" customHeight="1">
      <c r="E48" s="34"/>
      <c r="F48" s="121" t="s">
        <v>10</v>
      </c>
      <c r="G48" s="34"/>
      <c r="H48" s="14"/>
      <c r="I48" s="34"/>
      <c r="J48" s="121" t="s">
        <v>9</v>
      </c>
      <c r="K48" s="34"/>
    </row>
    <row r="49" spans="1:11" s="1" customFormat="1" ht="24" customHeight="1">
      <c r="C49" s="13"/>
      <c r="E49" s="66">
        <v>2023</v>
      </c>
      <c r="G49" s="66">
        <v>2022</v>
      </c>
      <c r="I49" s="66">
        <v>2023</v>
      </c>
      <c r="K49" s="66">
        <v>2022</v>
      </c>
    </row>
    <row r="50" spans="1:11" ht="24" customHeight="1">
      <c r="A50" s="14" t="s">
        <v>160</v>
      </c>
      <c r="E50" s="79"/>
      <c r="F50" s="79"/>
      <c r="G50" s="79"/>
      <c r="H50" s="79"/>
      <c r="I50" s="79"/>
      <c r="J50" s="79"/>
      <c r="K50" s="79"/>
    </row>
    <row r="51" spans="1:11" ht="24" customHeight="1" thickBot="1">
      <c r="A51" s="1" t="s">
        <v>78</v>
      </c>
      <c r="C51" s="23"/>
      <c r="E51" s="79">
        <f>E53-E52</f>
        <v>-794156</v>
      </c>
      <c r="F51" s="79"/>
      <c r="G51" s="79">
        <f>G53-G52</f>
        <v>-228610</v>
      </c>
      <c r="H51" s="79"/>
      <c r="I51" s="78">
        <f>I31</f>
        <v>443869</v>
      </c>
      <c r="J51" s="79"/>
      <c r="K51" s="78">
        <f>K31</f>
        <v>423794</v>
      </c>
    </row>
    <row r="52" spans="1:11" ht="24" customHeight="1" thickTop="1">
      <c r="A52" s="1" t="s">
        <v>76</v>
      </c>
      <c r="C52" s="23"/>
      <c r="E52" s="79">
        <v>4780</v>
      </c>
      <c r="F52" s="79"/>
      <c r="G52" s="79">
        <f>'6mPL'!G56-54878</f>
        <v>25873</v>
      </c>
      <c r="H52" s="79"/>
      <c r="I52" s="79"/>
      <c r="J52" s="24"/>
      <c r="K52" s="79"/>
    </row>
    <row r="53" spans="1:11" ht="24" customHeight="1" thickBot="1">
      <c r="E53" s="86">
        <f>E31</f>
        <v>-789376</v>
      </c>
      <c r="F53" s="79"/>
      <c r="G53" s="86">
        <f>G31</f>
        <v>-202737</v>
      </c>
      <c r="H53" s="79"/>
      <c r="I53" s="79"/>
      <c r="J53" s="79"/>
      <c r="K53" s="79"/>
    </row>
    <row r="54" spans="1:11" ht="24" customHeight="1" thickTop="1">
      <c r="E54" s="79"/>
      <c r="F54" s="79"/>
      <c r="G54" s="79"/>
      <c r="H54" s="79"/>
      <c r="I54" s="79"/>
      <c r="J54" s="79"/>
      <c r="K54" s="79"/>
    </row>
    <row r="55" spans="1:11" ht="24" customHeight="1">
      <c r="A55" s="14" t="s">
        <v>79</v>
      </c>
      <c r="E55" s="79"/>
      <c r="F55" s="79"/>
      <c r="G55" s="79"/>
      <c r="H55" s="79"/>
      <c r="I55" s="24"/>
      <c r="J55" s="24"/>
      <c r="K55" s="24"/>
    </row>
    <row r="56" spans="1:11" ht="24" customHeight="1" thickBot="1">
      <c r="A56" s="1" t="s">
        <v>78</v>
      </c>
      <c r="E56" s="79">
        <f>E58-E57</f>
        <v>-794153</v>
      </c>
      <c r="F56" s="79"/>
      <c r="G56" s="79">
        <f>G58-G57</f>
        <v>-228610</v>
      </c>
      <c r="H56" s="79"/>
      <c r="I56" s="78">
        <f>I40</f>
        <v>443869</v>
      </c>
      <c r="J56" s="79"/>
      <c r="K56" s="78">
        <f>K40</f>
        <v>423794</v>
      </c>
    </row>
    <row r="57" spans="1:11" ht="24" customHeight="1" thickTop="1">
      <c r="A57" s="1" t="s">
        <v>76</v>
      </c>
      <c r="E57" s="79">
        <v>4780</v>
      </c>
      <c r="F57" s="24"/>
      <c r="G57" s="79">
        <f>'6mPL'!G61-54878</f>
        <v>25873</v>
      </c>
      <c r="H57" s="79"/>
      <c r="I57" s="79"/>
      <c r="J57" s="79"/>
      <c r="K57" s="79"/>
    </row>
    <row r="58" spans="1:11" ht="24" customHeight="1" thickBot="1">
      <c r="A58" s="15"/>
      <c r="E58" s="86">
        <f>E40</f>
        <v>-789373</v>
      </c>
      <c r="F58" s="79"/>
      <c r="G58" s="86">
        <f>G40</f>
        <v>-202737</v>
      </c>
      <c r="H58" s="79"/>
      <c r="I58" s="79"/>
      <c r="J58" s="79"/>
      <c r="K58" s="79"/>
    </row>
    <row r="59" spans="1:11" ht="24" customHeight="1" thickTop="1">
      <c r="A59" s="15"/>
      <c r="E59" s="79"/>
      <c r="F59" s="79"/>
      <c r="G59" s="79"/>
      <c r="H59" s="79"/>
      <c r="I59" s="79"/>
      <c r="J59" s="79"/>
      <c r="K59" s="79"/>
    </row>
    <row r="60" spans="1:11" ht="24" customHeight="1">
      <c r="A60" s="14" t="s">
        <v>173</v>
      </c>
      <c r="C60" s="23"/>
      <c r="E60" s="24"/>
      <c r="F60" s="24"/>
      <c r="G60" s="24"/>
      <c r="H60" s="24"/>
      <c r="I60" s="24"/>
      <c r="J60" s="24"/>
      <c r="K60" s="24"/>
    </row>
    <row r="61" spans="1:11" ht="24" customHeight="1">
      <c r="A61" s="1" t="s">
        <v>174</v>
      </c>
      <c r="C61" s="23"/>
      <c r="E61" s="24"/>
      <c r="F61" s="24"/>
      <c r="G61" s="24"/>
      <c r="H61" s="24"/>
      <c r="I61" s="24"/>
      <c r="J61" s="24"/>
      <c r="K61" s="24"/>
    </row>
    <row r="62" spans="1:11" ht="24" customHeight="1" thickBot="1">
      <c r="A62" s="1" t="s">
        <v>161</v>
      </c>
      <c r="E62" s="16">
        <f>E51/(8592816071/1000)</f>
        <v>-9.242092387851833E-2</v>
      </c>
      <c r="F62" s="17"/>
      <c r="G62" s="16">
        <f>G51/(8592816071/1000)</f>
        <v>-2.6604782193760515E-2</v>
      </c>
      <c r="H62" s="17"/>
      <c r="I62" s="16">
        <f>I51/(8592816071/1000)</f>
        <v>5.1655824625179501E-2</v>
      </c>
      <c r="J62" s="17"/>
      <c r="K62" s="16">
        <f>K51/(8592816071/1000)</f>
        <v>4.9319570731912621E-2</v>
      </c>
    </row>
    <row r="63" spans="1:11" s="1" customFormat="1" ht="24" customHeight="1" thickTop="1">
      <c r="E63" s="54"/>
      <c r="F63" s="63"/>
      <c r="G63" s="54"/>
      <c r="H63" s="63"/>
      <c r="I63" s="54"/>
      <c r="J63" s="63"/>
      <c r="K63" s="54"/>
    </row>
    <row r="64" spans="1:11" s="1" customFormat="1" ht="24" customHeight="1">
      <c r="A64" s="1" t="s">
        <v>203</v>
      </c>
    </row>
  </sheetData>
  <phoneticPr fontId="95" type="noConversion"/>
  <printOptions horizontalCentered="1"/>
  <pageMargins left="0.64" right="0.35" top="0.78740157480314998" bottom="0.2" header="0" footer="0.31496062992126"/>
  <pageSetup paperSize="9" scale="70" orientation="portrait" r:id="rId1"/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showGridLines="0" view="pageBreakPreview" zoomScaleNormal="70" zoomScaleSheetLayoutView="100" workbookViewId="0"/>
  </sheetViews>
  <sheetFormatPr defaultColWidth="12" defaultRowHeight="24" customHeight="1"/>
  <cols>
    <col min="1" max="1" width="48.6328125" style="1" customWidth="1"/>
    <col min="2" max="2" width="1.6328125" style="1" customWidth="1"/>
    <col min="3" max="3" width="10" style="1" customWidth="1"/>
    <col min="4" max="4" width="1.6328125" style="1" customWidth="1"/>
    <col min="5" max="5" width="16.453125" style="2" customWidth="1"/>
    <col min="6" max="6" width="1.1796875" style="2" customWidth="1"/>
    <col min="7" max="7" width="16.453125" style="2" customWidth="1"/>
    <col min="8" max="8" width="1.1796875" style="2" customWidth="1"/>
    <col min="9" max="9" width="16.453125" style="2" customWidth="1"/>
    <col min="10" max="10" width="1.1796875" style="2" customWidth="1"/>
    <col min="11" max="11" width="16.453125" style="2" customWidth="1"/>
    <col min="12" max="12" width="1.6328125" style="22" hidden="1" customWidth="1"/>
    <col min="13" max="232" width="12" style="22"/>
    <col min="233" max="233" width="58.36328125" style="22" customWidth="1"/>
    <col min="234" max="234" width="5" style="22" customWidth="1"/>
    <col min="235" max="235" width="1" style="22" customWidth="1"/>
    <col min="236" max="236" width="16.453125" style="22" customWidth="1"/>
    <col min="237" max="237" width="0.6328125" style="22" customWidth="1"/>
    <col min="238" max="238" width="16.453125" style="22" customWidth="1"/>
    <col min="239" max="239" width="0.6328125" style="22" customWidth="1"/>
    <col min="240" max="240" width="16.453125" style="22" customWidth="1"/>
    <col min="241" max="241" width="0.6328125" style="22" customWidth="1"/>
    <col min="242" max="242" width="16.453125" style="22" customWidth="1"/>
    <col min="243" max="243" width="0.36328125" style="22" customWidth="1"/>
    <col min="244" max="488" width="12" style="22"/>
    <col min="489" max="489" width="58.36328125" style="22" customWidth="1"/>
    <col min="490" max="490" width="5" style="22" customWidth="1"/>
    <col min="491" max="491" width="1" style="22" customWidth="1"/>
    <col min="492" max="492" width="16.453125" style="22" customWidth="1"/>
    <col min="493" max="493" width="0.6328125" style="22" customWidth="1"/>
    <col min="494" max="494" width="16.453125" style="22" customWidth="1"/>
    <col min="495" max="495" width="0.6328125" style="22" customWidth="1"/>
    <col min="496" max="496" width="16.453125" style="22" customWidth="1"/>
    <col min="497" max="497" width="0.6328125" style="22" customWidth="1"/>
    <col min="498" max="498" width="16.453125" style="22" customWidth="1"/>
    <col min="499" max="499" width="0.36328125" style="22" customWidth="1"/>
    <col min="500" max="744" width="12" style="22"/>
    <col min="745" max="745" width="58.36328125" style="22" customWidth="1"/>
    <col min="746" max="746" width="5" style="22" customWidth="1"/>
    <col min="747" max="747" width="1" style="22" customWidth="1"/>
    <col min="748" max="748" width="16.453125" style="22" customWidth="1"/>
    <col min="749" max="749" width="0.6328125" style="22" customWidth="1"/>
    <col min="750" max="750" width="16.453125" style="22" customWidth="1"/>
    <col min="751" max="751" width="0.6328125" style="22" customWidth="1"/>
    <col min="752" max="752" width="16.453125" style="22" customWidth="1"/>
    <col min="753" max="753" width="0.6328125" style="22" customWidth="1"/>
    <col min="754" max="754" width="16.453125" style="22" customWidth="1"/>
    <col min="755" max="755" width="0.36328125" style="22" customWidth="1"/>
    <col min="756" max="1000" width="12" style="22"/>
    <col min="1001" max="1001" width="58.36328125" style="22" customWidth="1"/>
    <col min="1002" max="1002" width="5" style="22" customWidth="1"/>
    <col min="1003" max="1003" width="1" style="22" customWidth="1"/>
    <col min="1004" max="1004" width="16.453125" style="22" customWidth="1"/>
    <col min="1005" max="1005" width="0.6328125" style="22" customWidth="1"/>
    <col min="1006" max="1006" width="16.453125" style="22" customWidth="1"/>
    <col min="1007" max="1007" width="0.6328125" style="22" customWidth="1"/>
    <col min="1008" max="1008" width="16.453125" style="22" customWidth="1"/>
    <col min="1009" max="1009" width="0.6328125" style="22" customWidth="1"/>
    <col min="1010" max="1010" width="16.453125" style="22" customWidth="1"/>
    <col min="1011" max="1011" width="0.36328125" style="22" customWidth="1"/>
    <col min="1012" max="1256" width="12" style="22"/>
    <col min="1257" max="1257" width="58.36328125" style="22" customWidth="1"/>
    <col min="1258" max="1258" width="5" style="22" customWidth="1"/>
    <col min="1259" max="1259" width="1" style="22" customWidth="1"/>
    <col min="1260" max="1260" width="16.453125" style="22" customWidth="1"/>
    <col min="1261" max="1261" width="0.6328125" style="22" customWidth="1"/>
    <col min="1262" max="1262" width="16.453125" style="22" customWidth="1"/>
    <col min="1263" max="1263" width="0.6328125" style="22" customWidth="1"/>
    <col min="1264" max="1264" width="16.453125" style="22" customWidth="1"/>
    <col min="1265" max="1265" width="0.6328125" style="22" customWidth="1"/>
    <col min="1266" max="1266" width="16.453125" style="22" customWidth="1"/>
    <col min="1267" max="1267" width="0.36328125" style="22" customWidth="1"/>
    <col min="1268" max="1512" width="12" style="22"/>
    <col min="1513" max="1513" width="58.36328125" style="22" customWidth="1"/>
    <col min="1514" max="1514" width="5" style="22" customWidth="1"/>
    <col min="1515" max="1515" width="1" style="22" customWidth="1"/>
    <col min="1516" max="1516" width="16.453125" style="22" customWidth="1"/>
    <col min="1517" max="1517" width="0.6328125" style="22" customWidth="1"/>
    <col min="1518" max="1518" width="16.453125" style="22" customWidth="1"/>
    <col min="1519" max="1519" width="0.6328125" style="22" customWidth="1"/>
    <col min="1520" max="1520" width="16.453125" style="22" customWidth="1"/>
    <col min="1521" max="1521" width="0.6328125" style="22" customWidth="1"/>
    <col min="1522" max="1522" width="16.453125" style="22" customWidth="1"/>
    <col min="1523" max="1523" width="0.36328125" style="22" customWidth="1"/>
    <col min="1524" max="1768" width="12" style="22"/>
    <col min="1769" max="1769" width="58.36328125" style="22" customWidth="1"/>
    <col min="1770" max="1770" width="5" style="22" customWidth="1"/>
    <col min="1771" max="1771" width="1" style="22" customWidth="1"/>
    <col min="1772" max="1772" width="16.453125" style="22" customWidth="1"/>
    <col min="1773" max="1773" width="0.6328125" style="22" customWidth="1"/>
    <col min="1774" max="1774" width="16.453125" style="22" customWidth="1"/>
    <col min="1775" max="1775" width="0.6328125" style="22" customWidth="1"/>
    <col min="1776" max="1776" width="16.453125" style="22" customWidth="1"/>
    <col min="1777" max="1777" width="0.6328125" style="22" customWidth="1"/>
    <col min="1778" max="1778" width="16.453125" style="22" customWidth="1"/>
    <col min="1779" max="1779" width="0.36328125" style="22" customWidth="1"/>
    <col min="1780" max="2024" width="12" style="22"/>
    <col min="2025" max="2025" width="58.36328125" style="22" customWidth="1"/>
    <col min="2026" max="2026" width="5" style="22" customWidth="1"/>
    <col min="2027" max="2027" width="1" style="22" customWidth="1"/>
    <col min="2028" max="2028" width="16.453125" style="22" customWidth="1"/>
    <col min="2029" max="2029" width="0.6328125" style="22" customWidth="1"/>
    <col min="2030" max="2030" width="16.453125" style="22" customWidth="1"/>
    <col min="2031" max="2031" width="0.6328125" style="22" customWidth="1"/>
    <col min="2032" max="2032" width="16.453125" style="22" customWidth="1"/>
    <col min="2033" max="2033" width="0.6328125" style="22" customWidth="1"/>
    <col min="2034" max="2034" width="16.453125" style="22" customWidth="1"/>
    <col min="2035" max="2035" width="0.36328125" style="22" customWidth="1"/>
    <col min="2036" max="2280" width="12" style="22"/>
    <col min="2281" max="2281" width="58.36328125" style="22" customWidth="1"/>
    <col min="2282" max="2282" width="5" style="22" customWidth="1"/>
    <col min="2283" max="2283" width="1" style="22" customWidth="1"/>
    <col min="2284" max="2284" width="16.453125" style="22" customWidth="1"/>
    <col min="2285" max="2285" width="0.6328125" style="22" customWidth="1"/>
    <col min="2286" max="2286" width="16.453125" style="22" customWidth="1"/>
    <col min="2287" max="2287" width="0.6328125" style="22" customWidth="1"/>
    <col min="2288" max="2288" width="16.453125" style="22" customWidth="1"/>
    <col min="2289" max="2289" width="0.6328125" style="22" customWidth="1"/>
    <col min="2290" max="2290" width="16.453125" style="22" customWidth="1"/>
    <col min="2291" max="2291" width="0.36328125" style="22" customWidth="1"/>
    <col min="2292" max="2536" width="12" style="22"/>
    <col min="2537" max="2537" width="58.36328125" style="22" customWidth="1"/>
    <col min="2538" max="2538" width="5" style="22" customWidth="1"/>
    <col min="2539" max="2539" width="1" style="22" customWidth="1"/>
    <col min="2540" max="2540" width="16.453125" style="22" customWidth="1"/>
    <col min="2541" max="2541" width="0.6328125" style="22" customWidth="1"/>
    <col min="2542" max="2542" width="16.453125" style="22" customWidth="1"/>
    <col min="2543" max="2543" width="0.6328125" style="22" customWidth="1"/>
    <col min="2544" max="2544" width="16.453125" style="22" customWidth="1"/>
    <col min="2545" max="2545" width="0.6328125" style="22" customWidth="1"/>
    <col min="2546" max="2546" width="16.453125" style="22" customWidth="1"/>
    <col min="2547" max="2547" width="0.36328125" style="22" customWidth="1"/>
    <col min="2548" max="2792" width="12" style="22"/>
    <col min="2793" max="2793" width="58.36328125" style="22" customWidth="1"/>
    <col min="2794" max="2794" width="5" style="22" customWidth="1"/>
    <col min="2795" max="2795" width="1" style="22" customWidth="1"/>
    <col min="2796" max="2796" width="16.453125" style="22" customWidth="1"/>
    <col min="2797" max="2797" width="0.6328125" style="22" customWidth="1"/>
    <col min="2798" max="2798" width="16.453125" style="22" customWidth="1"/>
    <col min="2799" max="2799" width="0.6328125" style="22" customWidth="1"/>
    <col min="2800" max="2800" width="16.453125" style="22" customWidth="1"/>
    <col min="2801" max="2801" width="0.6328125" style="22" customWidth="1"/>
    <col min="2802" max="2802" width="16.453125" style="22" customWidth="1"/>
    <col min="2803" max="2803" width="0.36328125" style="22" customWidth="1"/>
    <col min="2804" max="3048" width="12" style="22"/>
    <col min="3049" max="3049" width="58.36328125" style="22" customWidth="1"/>
    <col min="3050" max="3050" width="5" style="22" customWidth="1"/>
    <col min="3051" max="3051" width="1" style="22" customWidth="1"/>
    <col min="3052" max="3052" width="16.453125" style="22" customWidth="1"/>
    <col min="3053" max="3053" width="0.6328125" style="22" customWidth="1"/>
    <col min="3054" max="3054" width="16.453125" style="22" customWidth="1"/>
    <col min="3055" max="3055" width="0.6328125" style="22" customWidth="1"/>
    <col min="3056" max="3056" width="16.453125" style="22" customWidth="1"/>
    <col min="3057" max="3057" width="0.6328125" style="22" customWidth="1"/>
    <col min="3058" max="3058" width="16.453125" style="22" customWidth="1"/>
    <col min="3059" max="3059" width="0.36328125" style="22" customWidth="1"/>
    <col min="3060" max="3304" width="12" style="22"/>
    <col min="3305" max="3305" width="58.36328125" style="22" customWidth="1"/>
    <col min="3306" max="3306" width="5" style="22" customWidth="1"/>
    <col min="3307" max="3307" width="1" style="22" customWidth="1"/>
    <col min="3308" max="3308" width="16.453125" style="22" customWidth="1"/>
    <col min="3309" max="3309" width="0.6328125" style="22" customWidth="1"/>
    <col min="3310" max="3310" width="16.453125" style="22" customWidth="1"/>
    <col min="3311" max="3311" width="0.6328125" style="22" customWidth="1"/>
    <col min="3312" max="3312" width="16.453125" style="22" customWidth="1"/>
    <col min="3313" max="3313" width="0.6328125" style="22" customWidth="1"/>
    <col min="3314" max="3314" width="16.453125" style="22" customWidth="1"/>
    <col min="3315" max="3315" width="0.36328125" style="22" customWidth="1"/>
    <col min="3316" max="3560" width="12" style="22"/>
    <col min="3561" max="3561" width="58.36328125" style="22" customWidth="1"/>
    <col min="3562" max="3562" width="5" style="22" customWidth="1"/>
    <col min="3563" max="3563" width="1" style="22" customWidth="1"/>
    <col min="3564" max="3564" width="16.453125" style="22" customWidth="1"/>
    <col min="3565" max="3565" width="0.6328125" style="22" customWidth="1"/>
    <col min="3566" max="3566" width="16.453125" style="22" customWidth="1"/>
    <col min="3567" max="3567" width="0.6328125" style="22" customWidth="1"/>
    <col min="3568" max="3568" width="16.453125" style="22" customWidth="1"/>
    <col min="3569" max="3569" width="0.6328125" style="22" customWidth="1"/>
    <col min="3570" max="3570" width="16.453125" style="22" customWidth="1"/>
    <col min="3571" max="3571" width="0.36328125" style="22" customWidth="1"/>
    <col min="3572" max="3816" width="12" style="22"/>
    <col min="3817" max="3817" width="58.36328125" style="22" customWidth="1"/>
    <col min="3818" max="3818" width="5" style="22" customWidth="1"/>
    <col min="3819" max="3819" width="1" style="22" customWidth="1"/>
    <col min="3820" max="3820" width="16.453125" style="22" customWidth="1"/>
    <col min="3821" max="3821" width="0.6328125" style="22" customWidth="1"/>
    <col min="3822" max="3822" width="16.453125" style="22" customWidth="1"/>
    <col min="3823" max="3823" width="0.6328125" style="22" customWidth="1"/>
    <col min="3824" max="3824" width="16.453125" style="22" customWidth="1"/>
    <col min="3825" max="3825" width="0.6328125" style="22" customWidth="1"/>
    <col min="3826" max="3826" width="16.453125" style="22" customWidth="1"/>
    <col min="3827" max="3827" width="0.36328125" style="22" customWidth="1"/>
    <col min="3828" max="4072" width="12" style="22"/>
    <col min="4073" max="4073" width="58.36328125" style="22" customWidth="1"/>
    <col min="4074" max="4074" width="5" style="22" customWidth="1"/>
    <col min="4075" max="4075" width="1" style="22" customWidth="1"/>
    <col min="4076" max="4076" width="16.453125" style="22" customWidth="1"/>
    <col min="4077" max="4077" width="0.6328125" style="22" customWidth="1"/>
    <col min="4078" max="4078" width="16.453125" style="22" customWidth="1"/>
    <col min="4079" max="4079" width="0.6328125" style="22" customWidth="1"/>
    <col min="4080" max="4080" width="16.453125" style="22" customWidth="1"/>
    <col min="4081" max="4081" width="0.6328125" style="22" customWidth="1"/>
    <col min="4082" max="4082" width="16.453125" style="22" customWidth="1"/>
    <col min="4083" max="4083" width="0.36328125" style="22" customWidth="1"/>
    <col min="4084" max="4328" width="12" style="22"/>
    <col min="4329" max="4329" width="58.36328125" style="22" customWidth="1"/>
    <col min="4330" max="4330" width="5" style="22" customWidth="1"/>
    <col min="4331" max="4331" width="1" style="22" customWidth="1"/>
    <col min="4332" max="4332" width="16.453125" style="22" customWidth="1"/>
    <col min="4333" max="4333" width="0.6328125" style="22" customWidth="1"/>
    <col min="4334" max="4334" width="16.453125" style="22" customWidth="1"/>
    <col min="4335" max="4335" width="0.6328125" style="22" customWidth="1"/>
    <col min="4336" max="4336" width="16.453125" style="22" customWidth="1"/>
    <col min="4337" max="4337" width="0.6328125" style="22" customWidth="1"/>
    <col min="4338" max="4338" width="16.453125" style="22" customWidth="1"/>
    <col min="4339" max="4339" width="0.36328125" style="22" customWidth="1"/>
    <col min="4340" max="4584" width="12" style="22"/>
    <col min="4585" max="4585" width="58.36328125" style="22" customWidth="1"/>
    <col min="4586" max="4586" width="5" style="22" customWidth="1"/>
    <col min="4587" max="4587" width="1" style="22" customWidth="1"/>
    <col min="4588" max="4588" width="16.453125" style="22" customWidth="1"/>
    <col min="4589" max="4589" width="0.6328125" style="22" customWidth="1"/>
    <col min="4590" max="4590" width="16.453125" style="22" customWidth="1"/>
    <col min="4591" max="4591" width="0.6328125" style="22" customWidth="1"/>
    <col min="4592" max="4592" width="16.453125" style="22" customWidth="1"/>
    <col min="4593" max="4593" width="0.6328125" style="22" customWidth="1"/>
    <col min="4594" max="4594" width="16.453125" style="22" customWidth="1"/>
    <col min="4595" max="4595" width="0.36328125" style="22" customWidth="1"/>
    <col min="4596" max="4840" width="12" style="22"/>
    <col min="4841" max="4841" width="58.36328125" style="22" customWidth="1"/>
    <col min="4842" max="4842" width="5" style="22" customWidth="1"/>
    <col min="4843" max="4843" width="1" style="22" customWidth="1"/>
    <col min="4844" max="4844" width="16.453125" style="22" customWidth="1"/>
    <col min="4845" max="4845" width="0.6328125" style="22" customWidth="1"/>
    <col min="4846" max="4846" width="16.453125" style="22" customWidth="1"/>
    <col min="4847" max="4847" width="0.6328125" style="22" customWidth="1"/>
    <col min="4848" max="4848" width="16.453125" style="22" customWidth="1"/>
    <col min="4849" max="4849" width="0.6328125" style="22" customWidth="1"/>
    <col min="4850" max="4850" width="16.453125" style="22" customWidth="1"/>
    <col min="4851" max="4851" width="0.36328125" style="22" customWidth="1"/>
    <col min="4852" max="5096" width="12" style="22"/>
    <col min="5097" max="5097" width="58.36328125" style="22" customWidth="1"/>
    <col min="5098" max="5098" width="5" style="22" customWidth="1"/>
    <col min="5099" max="5099" width="1" style="22" customWidth="1"/>
    <col min="5100" max="5100" width="16.453125" style="22" customWidth="1"/>
    <col min="5101" max="5101" width="0.6328125" style="22" customWidth="1"/>
    <col min="5102" max="5102" width="16.453125" style="22" customWidth="1"/>
    <col min="5103" max="5103" width="0.6328125" style="22" customWidth="1"/>
    <col min="5104" max="5104" width="16.453125" style="22" customWidth="1"/>
    <col min="5105" max="5105" width="0.6328125" style="22" customWidth="1"/>
    <col min="5106" max="5106" width="16.453125" style="22" customWidth="1"/>
    <col min="5107" max="5107" width="0.36328125" style="22" customWidth="1"/>
    <col min="5108" max="5352" width="12" style="22"/>
    <col min="5353" max="5353" width="58.36328125" style="22" customWidth="1"/>
    <col min="5354" max="5354" width="5" style="22" customWidth="1"/>
    <col min="5355" max="5355" width="1" style="22" customWidth="1"/>
    <col min="5356" max="5356" width="16.453125" style="22" customWidth="1"/>
    <col min="5357" max="5357" width="0.6328125" style="22" customWidth="1"/>
    <col min="5358" max="5358" width="16.453125" style="22" customWidth="1"/>
    <col min="5359" max="5359" width="0.6328125" style="22" customWidth="1"/>
    <col min="5360" max="5360" width="16.453125" style="22" customWidth="1"/>
    <col min="5361" max="5361" width="0.6328125" style="22" customWidth="1"/>
    <col min="5362" max="5362" width="16.453125" style="22" customWidth="1"/>
    <col min="5363" max="5363" width="0.36328125" style="22" customWidth="1"/>
    <col min="5364" max="5608" width="12" style="22"/>
    <col min="5609" max="5609" width="58.36328125" style="22" customWidth="1"/>
    <col min="5610" max="5610" width="5" style="22" customWidth="1"/>
    <col min="5611" max="5611" width="1" style="22" customWidth="1"/>
    <col min="5612" max="5612" width="16.453125" style="22" customWidth="1"/>
    <col min="5613" max="5613" width="0.6328125" style="22" customWidth="1"/>
    <col min="5614" max="5614" width="16.453125" style="22" customWidth="1"/>
    <col min="5615" max="5615" width="0.6328125" style="22" customWidth="1"/>
    <col min="5616" max="5616" width="16.453125" style="22" customWidth="1"/>
    <col min="5617" max="5617" width="0.6328125" style="22" customWidth="1"/>
    <col min="5618" max="5618" width="16.453125" style="22" customWidth="1"/>
    <col min="5619" max="5619" width="0.36328125" style="22" customWidth="1"/>
    <col min="5620" max="5864" width="12" style="22"/>
    <col min="5865" max="5865" width="58.36328125" style="22" customWidth="1"/>
    <col min="5866" max="5866" width="5" style="22" customWidth="1"/>
    <col min="5867" max="5867" width="1" style="22" customWidth="1"/>
    <col min="5868" max="5868" width="16.453125" style="22" customWidth="1"/>
    <col min="5869" max="5869" width="0.6328125" style="22" customWidth="1"/>
    <col min="5870" max="5870" width="16.453125" style="22" customWidth="1"/>
    <col min="5871" max="5871" width="0.6328125" style="22" customWidth="1"/>
    <col min="5872" max="5872" width="16.453125" style="22" customWidth="1"/>
    <col min="5873" max="5873" width="0.6328125" style="22" customWidth="1"/>
    <col min="5874" max="5874" width="16.453125" style="22" customWidth="1"/>
    <col min="5875" max="5875" width="0.36328125" style="22" customWidth="1"/>
    <col min="5876" max="6120" width="12" style="22"/>
    <col min="6121" max="6121" width="58.36328125" style="22" customWidth="1"/>
    <col min="6122" max="6122" width="5" style="22" customWidth="1"/>
    <col min="6123" max="6123" width="1" style="22" customWidth="1"/>
    <col min="6124" max="6124" width="16.453125" style="22" customWidth="1"/>
    <col min="6125" max="6125" width="0.6328125" style="22" customWidth="1"/>
    <col min="6126" max="6126" width="16.453125" style="22" customWidth="1"/>
    <col min="6127" max="6127" width="0.6328125" style="22" customWidth="1"/>
    <col min="6128" max="6128" width="16.453125" style="22" customWidth="1"/>
    <col min="6129" max="6129" width="0.6328125" style="22" customWidth="1"/>
    <col min="6130" max="6130" width="16.453125" style="22" customWidth="1"/>
    <col min="6131" max="6131" width="0.36328125" style="22" customWidth="1"/>
    <col min="6132" max="6376" width="12" style="22"/>
    <col min="6377" max="6377" width="58.36328125" style="22" customWidth="1"/>
    <col min="6378" max="6378" width="5" style="22" customWidth="1"/>
    <col min="6379" max="6379" width="1" style="22" customWidth="1"/>
    <col min="6380" max="6380" width="16.453125" style="22" customWidth="1"/>
    <col min="6381" max="6381" width="0.6328125" style="22" customWidth="1"/>
    <col min="6382" max="6382" width="16.453125" style="22" customWidth="1"/>
    <col min="6383" max="6383" width="0.6328125" style="22" customWidth="1"/>
    <col min="6384" max="6384" width="16.453125" style="22" customWidth="1"/>
    <col min="6385" max="6385" width="0.6328125" style="22" customWidth="1"/>
    <col min="6386" max="6386" width="16.453125" style="22" customWidth="1"/>
    <col min="6387" max="6387" width="0.36328125" style="22" customWidth="1"/>
    <col min="6388" max="6632" width="12" style="22"/>
    <col min="6633" max="6633" width="58.36328125" style="22" customWidth="1"/>
    <col min="6634" max="6634" width="5" style="22" customWidth="1"/>
    <col min="6635" max="6635" width="1" style="22" customWidth="1"/>
    <col min="6636" max="6636" width="16.453125" style="22" customWidth="1"/>
    <col min="6637" max="6637" width="0.6328125" style="22" customWidth="1"/>
    <col min="6638" max="6638" width="16.453125" style="22" customWidth="1"/>
    <col min="6639" max="6639" width="0.6328125" style="22" customWidth="1"/>
    <col min="6640" max="6640" width="16.453125" style="22" customWidth="1"/>
    <col min="6641" max="6641" width="0.6328125" style="22" customWidth="1"/>
    <col min="6642" max="6642" width="16.453125" style="22" customWidth="1"/>
    <col min="6643" max="6643" width="0.36328125" style="22" customWidth="1"/>
    <col min="6644" max="6888" width="12" style="22"/>
    <col min="6889" max="6889" width="58.36328125" style="22" customWidth="1"/>
    <col min="6890" max="6890" width="5" style="22" customWidth="1"/>
    <col min="6891" max="6891" width="1" style="22" customWidth="1"/>
    <col min="6892" max="6892" width="16.453125" style="22" customWidth="1"/>
    <col min="6893" max="6893" width="0.6328125" style="22" customWidth="1"/>
    <col min="6894" max="6894" width="16.453125" style="22" customWidth="1"/>
    <col min="6895" max="6895" width="0.6328125" style="22" customWidth="1"/>
    <col min="6896" max="6896" width="16.453125" style="22" customWidth="1"/>
    <col min="6897" max="6897" width="0.6328125" style="22" customWidth="1"/>
    <col min="6898" max="6898" width="16.453125" style="22" customWidth="1"/>
    <col min="6899" max="6899" width="0.36328125" style="22" customWidth="1"/>
    <col min="6900" max="7144" width="12" style="22"/>
    <col min="7145" max="7145" width="58.36328125" style="22" customWidth="1"/>
    <col min="7146" max="7146" width="5" style="22" customWidth="1"/>
    <col min="7147" max="7147" width="1" style="22" customWidth="1"/>
    <col min="7148" max="7148" width="16.453125" style="22" customWidth="1"/>
    <col min="7149" max="7149" width="0.6328125" style="22" customWidth="1"/>
    <col min="7150" max="7150" width="16.453125" style="22" customWidth="1"/>
    <col min="7151" max="7151" width="0.6328125" style="22" customWidth="1"/>
    <col min="7152" max="7152" width="16.453125" style="22" customWidth="1"/>
    <col min="7153" max="7153" width="0.6328125" style="22" customWidth="1"/>
    <col min="7154" max="7154" width="16.453125" style="22" customWidth="1"/>
    <col min="7155" max="7155" width="0.36328125" style="22" customWidth="1"/>
    <col min="7156" max="7400" width="12" style="22"/>
    <col min="7401" max="7401" width="58.36328125" style="22" customWidth="1"/>
    <col min="7402" max="7402" width="5" style="22" customWidth="1"/>
    <col min="7403" max="7403" width="1" style="22" customWidth="1"/>
    <col min="7404" max="7404" width="16.453125" style="22" customWidth="1"/>
    <col min="7405" max="7405" width="0.6328125" style="22" customWidth="1"/>
    <col min="7406" max="7406" width="16.453125" style="22" customWidth="1"/>
    <col min="7407" max="7407" width="0.6328125" style="22" customWidth="1"/>
    <col min="7408" max="7408" width="16.453125" style="22" customWidth="1"/>
    <col min="7409" max="7409" width="0.6328125" style="22" customWidth="1"/>
    <col min="7410" max="7410" width="16.453125" style="22" customWidth="1"/>
    <col min="7411" max="7411" width="0.36328125" style="22" customWidth="1"/>
    <col min="7412" max="7656" width="12" style="22"/>
    <col min="7657" max="7657" width="58.36328125" style="22" customWidth="1"/>
    <col min="7658" max="7658" width="5" style="22" customWidth="1"/>
    <col min="7659" max="7659" width="1" style="22" customWidth="1"/>
    <col min="7660" max="7660" width="16.453125" style="22" customWidth="1"/>
    <col min="7661" max="7661" width="0.6328125" style="22" customWidth="1"/>
    <col min="7662" max="7662" width="16.453125" style="22" customWidth="1"/>
    <col min="7663" max="7663" width="0.6328125" style="22" customWidth="1"/>
    <col min="7664" max="7664" width="16.453125" style="22" customWidth="1"/>
    <col min="7665" max="7665" width="0.6328125" style="22" customWidth="1"/>
    <col min="7666" max="7666" width="16.453125" style="22" customWidth="1"/>
    <col min="7667" max="7667" width="0.36328125" style="22" customWidth="1"/>
    <col min="7668" max="7912" width="12" style="22"/>
    <col min="7913" max="7913" width="58.36328125" style="22" customWidth="1"/>
    <col min="7914" max="7914" width="5" style="22" customWidth="1"/>
    <col min="7915" max="7915" width="1" style="22" customWidth="1"/>
    <col min="7916" max="7916" width="16.453125" style="22" customWidth="1"/>
    <col min="7917" max="7917" width="0.6328125" style="22" customWidth="1"/>
    <col min="7918" max="7918" width="16.453125" style="22" customWidth="1"/>
    <col min="7919" max="7919" width="0.6328125" style="22" customWidth="1"/>
    <col min="7920" max="7920" width="16.453125" style="22" customWidth="1"/>
    <col min="7921" max="7921" width="0.6328125" style="22" customWidth="1"/>
    <col min="7922" max="7922" width="16.453125" style="22" customWidth="1"/>
    <col min="7923" max="7923" width="0.36328125" style="22" customWidth="1"/>
    <col min="7924" max="8168" width="12" style="22"/>
    <col min="8169" max="8169" width="58.36328125" style="22" customWidth="1"/>
    <col min="8170" max="8170" width="5" style="22" customWidth="1"/>
    <col min="8171" max="8171" width="1" style="22" customWidth="1"/>
    <col min="8172" max="8172" width="16.453125" style="22" customWidth="1"/>
    <col min="8173" max="8173" width="0.6328125" style="22" customWidth="1"/>
    <col min="8174" max="8174" width="16.453125" style="22" customWidth="1"/>
    <col min="8175" max="8175" width="0.6328125" style="22" customWidth="1"/>
    <col min="8176" max="8176" width="16.453125" style="22" customWidth="1"/>
    <col min="8177" max="8177" width="0.6328125" style="22" customWidth="1"/>
    <col min="8178" max="8178" width="16.453125" style="22" customWidth="1"/>
    <col min="8179" max="8179" width="0.36328125" style="22" customWidth="1"/>
    <col min="8180" max="8424" width="12" style="22"/>
    <col min="8425" max="8425" width="58.36328125" style="22" customWidth="1"/>
    <col min="8426" max="8426" width="5" style="22" customWidth="1"/>
    <col min="8427" max="8427" width="1" style="22" customWidth="1"/>
    <col min="8428" max="8428" width="16.453125" style="22" customWidth="1"/>
    <col min="8429" max="8429" width="0.6328125" style="22" customWidth="1"/>
    <col min="8430" max="8430" width="16.453125" style="22" customWidth="1"/>
    <col min="8431" max="8431" width="0.6328125" style="22" customWidth="1"/>
    <col min="8432" max="8432" width="16.453125" style="22" customWidth="1"/>
    <col min="8433" max="8433" width="0.6328125" style="22" customWidth="1"/>
    <col min="8434" max="8434" width="16.453125" style="22" customWidth="1"/>
    <col min="8435" max="8435" width="0.36328125" style="22" customWidth="1"/>
    <col min="8436" max="8680" width="12" style="22"/>
    <col min="8681" max="8681" width="58.36328125" style="22" customWidth="1"/>
    <col min="8682" max="8682" width="5" style="22" customWidth="1"/>
    <col min="8683" max="8683" width="1" style="22" customWidth="1"/>
    <col min="8684" max="8684" width="16.453125" style="22" customWidth="1"/>
    <col min="8685" max="8685" width="0.6328125" style="22" customWidth="1"/>
    <col min="8686" max="8686" width="16.453125" style="22" customWidth="1"/>
    <col min="8687" max="8687" width="0.6328125" style="22" customWidth="1"/>
    <col min="8688" max="8688" width="16.453125" style="22" customWidth="1"/>
    <col min="8689" max="8689" width="0.6328125" style="22" customWidth="1"/>
    <col min="8690" max="8690" width="16.453125" style="22" customWidth="1"/>
    <col min="8691" max="8691" width="0.36328125" style="22" customWidth="1"/>
    <col min="8692" max="8936" width="12" style="22"/>
    <col min="8937" max="8937" width="58.36328125" style="22" customWidth="1"/>
    <col min="8938" max="8938" width="5" style="22" customWidth="1"/>
    <col min="8939" max="8939" width="1" style="22" customWidth="1"/>
    <col min="8940" max="8940" width="16.453125" style="22" customWidth="1"/>
    <col min="8941" max="8941" width="0.6328125" style="22" customWidth="1"/>
    <col min="8942" max="8942" width="16.453125" style="22" customWidth="1"/>
    <col min="8943" max="8943" width="0.6328125" style="22" customWidth="1"/>
    <col min="8944" max="8944" width="16.453125" style="22" customWidth="1"/>
    <col min="8945" max="8945" width="0.6328125" style="22" customWidth="1"/>
    <col min="8946" max="8946" width="16.453125" style="22" customWidth="1"/>
    <col min="8947" max="8947" width="0.36328125" style="22" customWidth="1"/>
    <col min="8948" max="9192" width="12" style="22"/>
    <col min="9193" max="9193" width="58.36328125" style="22" customWidth="1"/>
    <col min="9194" max="9194" width="5" style="22" customWidth="1"/>
    <col min="9195" max="9195" width="1" style="22" customWidth="1"/>
    <col min="9196" max="9196" width="16.453125" style="22" customWidth="1"/>
    <col min="9197" max="9197" width="0.6328125" style="22" customWidth="1"/>
    <col min="9198" max="9198" width="16.453125" style="22" customWidth="1"/>
    <col min="9199" max="9199" width="0.6328125" style="22" customWidth="1"/>
    <col min="9200" max="9200" width="16.453125" style="22" customWidth="1"/>
    <col min="9201" max="9201" width="0.6328125" style="22" customWidth="1"/>
    <col min="9202" max="9202" width="16.453125" style="22" customWidth="1"/>
    <col min="9203" max="9203" width="0.36328125" style="22" customWidth="1"/>
    <col min="9204" max="9448" width="12" style="22"/>
    <col min="9449" max="9449" width="58.36328125" style="22" customWidth="1"/>
    <col min="9450" max="9450" width="5" style="22" customWidth="1"/>
    <col min="9451" max="9451" width="1" style="22" customWidth="1"/>
    <col min="9452" max="9452" width="16.453125" style="22" customWidth="1"/>
    <col min="9453" max="9453" width="0.6328125" style="22" customWidth="1"/>
    <col min="9454" max="9454" width="16.453125" style="22" customWidth="1"/>
    <col min="9455" max="9455" width="0.6328125" style="22" customWidth="1"/>
    <col min="9456" max="9456" width="16.453125" style="22" customWidth="1"/>
    <col min="9457" max="9457" width="0.6328125" style="22" customWidth="1"/>
    <col min="9458" max="9458" width="16.453125" style="22" customWidth="1"/>
    <col min="9459" max="9459" width="0.36328125" style="22" customWidth="1"/>
    <col min="9460" max="9704" width="12" style="22"/>
    <col min="9705" max="9705" width="58.36328125" style="22" customWidth="1"/>
    <col min="9706" max="9706" width="5" style="22" customWidth="1"/>
    <col min="9707" max="9707" width="1" style="22" customWidth="1"/>
    <col min="9708" max="9708" width="16.453125" style="22" customWidth="1"/>
    <col min="9709" max="9709" width="0.6328125" style="22" customWidth="1"/>
    <col min="9710" max="9710" width="16.453125" style="22" customWidth="1"/>
    <col min="9711" max="9711" width="0.6328125" style="22" customWidth="1"/>
    <col min="9712" max="9712" width="16.453125" style="22" customWidth="1"/>
    <col min="9713" max="9713" width="0.6328125" style="22" customWidth="1"/>
    <col min="9714" max="9714" width="16.453125" style="22" customWidth="1"/>
    <col min="9715" max="9715" width="0.36328125" style="22" customWidth="1"/>
    <col min="9716" max="9960" width="12" style="22"/>
    <col min="9961" max="9961" width="58.36328125" style="22" customWidth="1"/>
    <col min="9962" max="9962" width="5" style="22" customWidth="1"/>
    <col min="9963" max="9963" width="1" style="22" customWidth="1"/>
    <col min="9964" max="9964" width="16.453125" style="22" customWidth="1"/>
    <col min="9965" max="9965" width="0.6328125" style="22" customWidth="1"/>
    <col min="9966" max="9966" width="16.453125" style="22" customWidth="1"/>
    <col min="9967" max="9967" width="0.6328125" style="22" customWidth="1"/>
    <col min="9968" max="9968" width="16.453125" style="22" customWidth="1"/>
    <col min="9969" max="9969" width="0.6328125" style="22" customWidth="1"/>
    <col min="9970" max="9970" width="16.453125" style="22" customWidth="1"/>
    <col min="9971" max="9971" width="0.36328125" style="22" customWidth="1"/>
    <col min="9972" max="10216" width="12" style="22"/>
    <col min="10217" max="10217" width="58.36328125" style="22" customWidth="1"/>
    <col min="10218" max="10218" width="5" style="22" customWidth="1"/>
    <col min="10219" max="10219" width="1" style="22" customWidth="1"/>
    <col min="10220" max="10220" width="16.453125" style="22" customWidth="1"/>
    <col min="10221" max="10221" width="0.6328125" style="22" customWidth="1"/>
    <col min="10222" max="10222" width="16.453125" style="22" customWidth="1"/>
    <col min="10223" max="10223" width="0.6328125" style="22" customWidth="1"/>
    <col min="10224" max="10224" width="16.453125" style="22" customWidth="1"/>
    <col min="10225" max="10225" width="0.6328125" style="22" customWidth="1"/>
    <col min="10226" max="10226" width="16.453125" style="22" customWidth="1"/>
    <col min="10227" max="10227" width="0.36328125" style="22" customWidth="1"/>
    <col min="10228" max="10472" width="12" style="22"/>
    <col min="10473" max="10473" width="58.36328125" style="22" customWidth="1"/>
    <col min="10474" max="10474" width="5" style="22" customWidth="1"/>
    <col min="10475" max="10475" width="1" style="22" customWidth="1"/>
    <col min="10476" max="10476" width="16.453125" style="22" customWidth="1"/>
    <col min="10477" max="10477" width="0.6328125" style="22" customWidth="1"/>
    <col min="10478" max="10478" width="16.453125" style="22" customWidth="1"/>
    <col min="10479" max="10479" width="0.6328125" style="22" customWidth="1"/>
    <col min="10480" max="10480" width="16.453125" style="22" customWidth="1"/>
    <col min="10481" max="10481" width="0.6328125" style="22" customWidth="1"/>
    <col min="10482" max="10482" width="16.453125" style="22" customWidth="1"/>
    <col min="10483" max="10483" width="0.36328125" style="22" customWidth="1"/>
    <col min="10484" max="10728" width="12" style="22"/>
    <col min="10729" max="10729" width="58.36328125" style="22" customWidth="1"/>
    <col min="10730" max="10730" width="5" style="22" customWidth="1"/>
    <col min="10731" max="10731" width="1" style="22" customWidth="1"/>
    <col min="10732" max="10732" width="16.453125" style="22" customWidth="1"/>
    <col min="10733" max="10733" width="0.6328125" style="22" customWidth="1"/>
    <col min="10734" max="10734" width="16.453125" style="22" customWidth="1"/>
    <col min="10735" max="10735" width="0.6328125" style="22" customWidth="1"/>
    <col min="10736" max="10736" width="16.453125" style="22" customWidth="1"/>
    <col min="10737" max="10737" width="0.6328125" style="22" customWidth="1"/>
    <col min="10738" max="10738" width="16.453125" style="22" customWidth="1"/>
    <col min="10739" max="10739" width="0.36328125" style="22" customWidth="1"/>
    <col min="10740" max="10984" width="12" style="22"/>
    <col min="10985" max="10985" width="58.36328125" style="22" customWidth="1"/>
    <col min="10986" max="10986" width="5" style="22" customWidth="1"/>
    <col min="10987" max="10987" width="1" style="22" customWidth="1"/>
    <col min="10988" max="10988" width="16.453125" style="22" customWidth="1"/>
    <col min="10989" max="10989" width="0.6328125" style="22" customWidth="1"/>
    <col min="10990" max="10990" width="16.453125" style="22" customWidth="1"/>
    <col min="10991" max="10991" width="0.6328125" style="22" customWidth="1"/>
    <col min="10992" max="10992" width="16.453125" style="22" customWidth="1"/>
    <col min="10993" max="10993" width="0.6328125" style="22" customWidth="1"/>
    <col min="10994" max="10994" width="16.453125" style="22" customWidth="1"/>
    <col min="10995" max="10995" width="0.36328125" style="22" customWidth="1"/>
    <col min="10996" max="11240" width="12" style="22"/>
    <col min="11241" max="11241" width="58.36328125" style="22" customWidth="1"/>
    <col min="11242" max="11242" width="5" style="22" customWidth="1"/>
    <col min="11243" max="11243" width="1" style="22" customWidth="1"/>
    <col min="11244" max="11244" width="16.453125" style="22" customWidth="1"/>
    <col min="11245" max="11245" width="0.6328125" style="22" customWidth="1"/>
    <col min="11246" max="11246" width="16.453125" style="22" customWidth="1"/>
    <col min="11247" max="11247" width="0.6328125" style="22" customWidth="1"/>
    <col min="11248" max="11248" width="16.453125" style="22" customWidth="1"/>
    <col min="11249" max="11249" width="0.6328125" style="22" customWidth="1"/>
    <col min="11250" max="11250" width="16.453125" style="22" customWidth="1"/>
    <col min="11251" max="11251" width="0.36328125" style="22" customWidth="1"/>
    <col min="11252" max="11496" width="12" style="22"/>
    <col min="11497" max="11497" width="58.36328125" style="22" customWidth="1"/>
    <col min="11498" max="11498" width="5" style="22" customWidth="1"/>
    <col min="11499" max="11499" width="1" style="22" customWidth="1"/>
    <col min="11500" max="11500" width="16.453125" style="22" customWidth="1"/>
    <col min="11501" max="11501" width="0.6328125" style="22" customWidth="1"/>
    <col min="11502" max="11502" width="16.453125" style="22" customWidth="1"/>
    <col min="11503" max="11503" width="0.6328125" style="22" customWidth="1"/>
    <col min="11504" max="11504" width="16.453125" style="22" customWidth="1"/>
    <col min="11505" max="11505" width="0.6328125" style="22" customWidth="1"/>
    <col min="11506" max="11506" width="16.453125" style="22" customWidth="1"/>
    <col min="11507" max="11507" width="0.36328125" style="22" customWidth="1"/>
    <col min="11508" max="11752" width="12" style="22"/>
    <col min="11753" max="11753" width="58.36328125" style="22" customWidth="1"/>
    <col min="11754" max="11754" width="5" style="22" customWidth="1"/>
    <col min="11755" max="11755" width="1" style="22" customWidth="1"/>
    <col min="11756" max="11756" width="16.453125" style="22" customWidth="1"/>
    <col min="11757" max="11757" width="0.6328125" style="22" customWidth="1"/>
    <col min="11758" max="11758" width="16.453125" style="22" customWidth="1"/>
    <col min="11759" max="11759" width="0.6328125" style="22" customWidth="1"/>
    <col min="11760" max="11760" width="16.453125" style="22" customWidth="1"/>
    <col min="11761" max="11761" width="0.6328125" style="22" customWidth="1"/>
    <col min="11762" max="11762" width="16.453125" style="22" customWidth="1"/>
    <col min="11763" max="11763" width="0.36328125" style="22" customWidth="1"/>
    <col min="11764" max="12008" width="12" style="22"/>
    <col min="12009" max="12009" width="58.36328125" style="22" customWidth="1"/>
    <col min="12010" max="12010" width="5" style="22" customWidth="1"/>
    <col min="12011" max="12011" width="1" style="22" customWidth="1"/>
    <col min="12012" max="12012" width="16.453125" style="22" customWidth="1"/>
    <col min="12013" max="12013" width="0.6328125" style="22" customWidth="1"/>
    <col min="12014" max="12014" width="16.453125" style="22" customWidth="1"/>
    <col min="12015" max="12015" width="0.6328125" style="22" customWidth="1"/>
    <col min="12016" max="12016" width="16.453125" style="22" customWidth="1"/>
    <col min="12017" max="12017" width="0.6328125" style="22" customWidth="1"/>
    <col min="12018" max="12018" width="16.453125" style="22" customWidth="1"/>
    <col min="12019" max="12019" width="0.36328125" style="22" customWidth="1"/>
    <col min="12020" max="12264" width="12" style="22"/>
    <col min="12265" max="12265" width="58.36328125" style="22" customWidth="1"/>
    <col min="12266" max="12266" width="5" style="22" customWidth="1"/>
    <col min="12267" max="12267" width="1" style="22" customWidth="1"/>
    <col min="12268" max="12268" width="16.453125" style="22" customWidth="1"/>
    <col min="12269" max="12269" width="0.6328125" style="22" customWidth="1"/>
    <col min="12270" max="12270" width="16.453125" style="22" customWidth="1"/>
    <col min="12271" max="12271" width="0.6328125" style="22" customWidth="1"/>
    <col min="12272" max="12272" width="16.453125" style="22" customWidth="1"/>
    <col min="12273" max="12273" width="0.6328125" style="22" customWidth="1"/>
    <col min="12274" max="12274" width="16.453125" style="22" customWidth="1"/>
    <col min="12275" max="12275" width="0.36328125" style="22" customWidth="1"/>
    <col min="12276" max="12520" width="12" style="22"/>
    <col min="12521" max="12521" width="58.36328125" style="22" customWidth="1"/>
    <col min="12522" max="12522" width="5" style="22" customWidth="1"/>
    <col min="12523" max="12523" width="1" style="22" customWidth="1"/>
    <col min="12524" max="12524" width="16.453125" style="22" customWidth="1"/>
    <col min="12525" max="12525" width="0.6328125" style="22" customWidth="1"/>
    <col min="12526" max="12526" width="16.453125" style="22" customWidth="1"/>
    <col min="12527" max="12527" width="0.6328125" style="22" customWidth="1"/>
    <col min="12528" max="12528" width="16.453125" style="22" customWidth="1"/>
    <col min="12529" max="12529" width="0.6328125" style="22" customWidth="1"/>
    <col min="12530" max="12530" width="16.453125" style="22" customWidth="1"/>
    <col min="12531" max="12531" width="0.36328125" style="22" customWidth="1"/>
    <col min="12532" max="12776" width="12" style="22"/>
    <col min="12777" max="12777" width="58.36328125" style="22" customWidth="1"/>
    <col min="12778" max="12778" width="5" style="22" customWidth="1"/>
    <col min="12779" max="12779" width="1" style="22" customWidth="1"/>
    <col min="12780" max="12780" width="16.453125" style="22" customWidth="1"/>
    <col min="12781" max="12781" width="0.6328125" style="22" customWidth="1"/>
    <col min="12782" max="12782" width="16.453125" style="22" customWidth="1"/>
    <col min="12783" max="12783" width="0.6328125" style="22" customWidth="1"/>
    <col min="12784" max="12784" width="16.453125" style="22" customWidth="1"/>
    <col min="12785" max="12785" width="0.6328125" style="22" customWidth="1"/>
    <col min="12786" max="12786" width="16.453125" style="22" customWidth="1"/>
    <col min="12787" max="12787" width="0.36328125" style="22" customWidth="1"/>
    <col min="12788" max="13032" width="12" style="22"/>
    <col min="13033" max="13033" width="58.36328125" style="22" customWidth="1"/>
    <col min="13034" max="13034" width="5" style="22" customWidth="1"/>
    <col min="13035" max="13035" width="1" style="22" customWidth="1"/>
    <col min="13036" max="13036" width="16.453125" style="22" customWidth="1"/>
    <col min="13037" max="13037" width="0.6328125" style="22" customWidth="1"/>
    <col min="13038" max="13038" width="16.453125" style="22" customWidth="1"/>
    <col min="13039" max="13039" width="0.6328125" style="22" customWidth="1"/>
    <col min="13040" max="13040" width="16.453125" style="22" customWidth="1"/>
    <col min="13041" max="13041" width="0.6328125" style="22" customWidth="1"/>
    <col min="13042" max="13042" width="16.453125" style="22" customWidth="1"/>
    <col min="13043" max="13043" width="0.36328125" style="22" customWidth="1"/>
    <col min="13044" max="13288" width="12" style="22"/>
    <col min="13289" max="13289" width="58.36328125" style="22" customWidth="1"/>
    <col min="13290" max="13290" width="5" style="22" customWidth="1"/>
    <col min="13291" max="13291" width="1" style="22" customWidth="1"/>
    <col min="13292" max="13292" width="16.453125" style="22" customWidth="1"/>
    <col min="13293" max="13293" width="0.6328125" style="22" customWidth="1"/>
    <col min="13294" max="13294" width="16.453125" style="22" customWidth="1"/>
    <col min="13295" max="13295" width="0.6328125" style="22" customWidth="1"/>
    <col min="13296" max="13296" width="16.453125" style="22" customWidth="1"/>
    <col min="13297" max="13297" width="0.6328125" style="22" customWidth="1"/>
    <col min="13298" max="13298" width="16.453125" style="22" customWidth="1"/>
    <col min="13299" max="13299" width="0.36328125" style="22" customWidth="1"/>
    <col min="13300" max="13544" width="12" style="22"/>
    <col min="13545" max="13545" width="58.36328125" style="22" customWidth="1"/>
    <col min="13546" max="13546" width="5" style="22" customWidth="1"/>
    <col min="13547" max="13547" width="1" style="22" customWidth="1"/>
    <col min="13548" max="13548" width="16.453125" style="22" customWidth="1"/>
    <col min="13549" max="13549" width="0.6328125" style="22" customWidth="1"/>
    <col min="13550" max="13550" width="16.453125" style="22" customWidth="1"/>
    <col min="13551" max="13551" width="0.6328125" style="22" customWidth="1"/>
    <col min="13552" max="13552" width="16.453125" style="22" customWidth="1"/>
    <col min="13553" max="13553" width="0.6328125" style="22" customWidth="1"/>
    <col min="13554" max="13554" width="16.453125" style="22" customWidth="1"/>
    <col min="13555" max="13555" width="0.36328125" style="22" customWidth="1"/>
    <col min="13556" max="13800" width="12" style="22"/>
    <col min="13801" max="13801" width="58.36328125" style="22" customWidth="1"/>
    <col min="13802" max="13802" width="5" style="22" customWidth="1"/>
    <col min="13803" max="13803" width="1" style="22" customWidth="1"/>
    <col min="13804" max="13804" width="16.453125" style="22" customWidth="1"/>
    <col min="13805" max="13805" width="0.6328125" style="22" customWidth="1"/>
    <col min="13806" max="13806" width="16.453125" style="22" customWidth="1"/>
    <col min="13807" max="13807" width="0.6328125" style="22" customWidth="1"/>
    <col min="13808" max="13808" width="16.453125" style="22" customWidth="1"/>
    <col min="13809" max="13809" width="0.6328125" style="22" customWidth="1"/>
    <col min="13810" max="13810" width="16.453125" style="22" customWidth="1"/>
    <col min="13811" max="13811" width="0.36328125" style="22" customWidth="1"/>
    <col min="13812" max="14056" width="12" style="22"/>
    <col min="14057" max="14057" width="58.36328125" style="22" customWidth="1"/>
    <col min="14058" max="14058" width="5" style="22" customWidth="1"/>
    <col min="14059" max="14059" width="1" style="22" customWidth="1"/>
    <col min="14060" max="14060" width="16.453125" style="22" customWidth="1"/>
    <col min="14061" max="14061" width="0.6328125" style="22" customWidth="1"/>
    <col min="14062" max="14062" width="16.453125" style="22" customWidth="1"/>
    <col min="14063" max="14063" width="0.6328125" style="22" customWidth="1"/>
    <col min="14064" max="14064" width="16.453125" style="22" customWidth="1"/>
    <col min="14065" max="14065" width="0.6328125" style="22" customWidth="1"/>
    <col min="14066" max="14066" width="16.453125" style="22" customWidth="1"/>
    <col min="14067" max="14067" width="0.36328125" style="22" customWidth="1"/>
    <col min="14068" max="14312" width="12" style="22"/>
    <col min="14313" max="14313" width="58.36328125" style="22" customWidth="1"/>
    <col min="14314" max="14314" width="5" style="22" customWidth="1"/>
    <col min="14315" max="14315" width="1" style="22" customWidth="1"/>
    <col min="14316" max="14316" width="16.453125" style="22" customWidth="1"/>
    <col min="14317" max="14317" width="0.6328125" style="22" customWidth="1"/>
    <col min="14318" max="14318" width="16.453125" style="22" customWidth="1"/>
    <col min="14319" max="14319" width="0.6328125" style="22" customWidth="1"/>
    <col min="14320" max="14320" width="16.453125" style="22" customWidth="1"/>
    <col min="14321" max="14321" width="0.6328125" style="22" customWidth="1"/>
    <col min="14322" max="14322" width="16.453125" style="22" customWidth="1"/>
    <col min="14323" max="14323" width="0.36328125" style="22" customWidth="1"/>
    <col min="14324" max="14568" width="12" style="22"/>
    <col min="14569" max="14569" width="58.36328125" style="22" customWidth="1"/>
    <col min="14570" max="14570" width="5" style="22" customWidth="1"/>
    <col min="14571" max="14571" width="1" style="22" customWidth="1"/>
    <col min="14572" max="14572" width="16.453125" style="22" customWidth="1"/>
    <col min="14573" max="14573" width="0.6328125" style="22" customWidth="1"/>
    <col min="14574" max="14574" width="16.453125" style="22" customWidth="1"/>
    <col min="14575" max="14575" width="0.6328125" style="22" customWidth="1"/>
    <col min="14576" max="14576" width="16.453125" style="22" customWidth="1"/>
    <col min="14577" max="14577" width="0.6328125" style="22" customWidth="1"/>
    <col min="14578" max="14578" width="16.453125" style="22" customWidth="1"/>
    <col min="14579" max="14579" width="0.36328125" style="22" customWidth="1"/>
    <col min="14580" max="14824" width="12" style="22"/>
    <col min="14825" max="14825" width="58.36328125" style="22" customWidth="1"/>
    <col min="14826" max="14826" width="5" style="22" customWidth="1"/>
    <col min="14827" max="14827" width="1" style="22" customWidth="1"/>
    <col min="14828" max="14828" width="16.453125" style="22" customWidth="1"/>
    <col min="14829" max="14829" width="0.6328125" style="22" customWidth="1"/>
    <col min="14830" max="14830" width="16.453125" style="22" customWidth="1"/>
    <col min="14831" max="14831" width="0.6328125" style="22" customWidth="1"/>
    <col min="14832" max="14832" width="16.453125" style="22" customWidth="1"/>
    <col min="14833" max="14833" width="0.6328125" style="22" customWidth="1"/>
    <col min="14834" max="14834" width="16.453125" style="22" customWidth="1"/>
    <col min="14835" max="14835" width="0.36328125" style="22" customWidth="1"/>
    <col min="14836" max="15080" width="12" style="22"/>
    <col min="15081" max="15081" width="58.36328125" style="22" customWidth="1"/>
    <col min="15082" max="15082" width="5" style="22" customWidth="1"/>
    <col min="15083" max="15083" width="1" style="22" customWidth="1"/>
    <col min="15084" max="15084" width="16.453125" style="22" customWidth="1"/>
    <col min="15085" max="15085" width="0.6328125" style="22" customWidth="1"/>
    <col min="15086" max="15086" width="16.453125" style="22" customWidth="1"/>
    <col min="15087" max="15087" width="0.6328125" style="22" customWidth="1"/>
    <col min="15088" max="15088" width="16.453125" style="22" customWidth="1"/>
    <col min="15089" max="15089" width="0.6328125" style="22" customWidth="1"/>
    <col min="15090" max="15090" width="16.453125" style="22" customWidth="1"/>
    <col min="15091" max="15091" width="0.36328125" style="22" customWidth="1"/>
    <col min="15092" max="15336" width="12" style="22"/>
    <col min="15337" max="15337" width="58.36328125" style="22" customWidth="1"/>
    <col min="15338" max="15338" width="5" style="22" customWidth="1"/>
    <col min="15339" max="15339" width="1" style="22" customWidth="1"/>
    <col min="15340" max="15340" width="16.453125" style="22" customWidth="1"/>
    <col min="15341" max="15341" width="0.6328125" style="22" customWidth="1"/>
    <col min="15342" max="15342" width="16.453125" style="22" customWidth="1"/>
    <col min="15343" max="15343" width="0.6328125" style="22" customWidth="1"/>
    <col min="15344" max="15344" width="16.453125" style="22" customWidth="1"/>
    <col min="15345" max="15345" width="0.6328125" style="22" customWidth="1"/>
    <col min="15346" max="15346" width="16.453125" style="22" customWidth="1"/>
    <col min="15347" max="15347" width="0.36328125" style="22" customWidth="1"/>
    <col min="15348" max="15592" width="12" style="22"/>
    <col min="15593" max="15593" width="58.36328125" style="22" customWidth="1"/>
    <col min="15594" max="15594" width="5" style="22" customWidth="1"/>
    <col min="15595" max="15595" width="1" style="22" customWidth="1"/>
    <col min="15596" max="15596" width="16.453125" style="22" customWidth="1"/>
    <col min="15597" max="15597" width="0.6328125" style="22" customWidth="1"/>
    <col min="15598" max="15598" width="16.453125" style="22" customWidth="1"/>
    <col min="15599" max="15599" width="0.6328125" style="22" customWidth="1"/>
    <col min="15600" max="15600" width="16.453125" style="22" customWidth="1"/>
    <col min="15601" max="15601" width="0.6328125" style="22" customWidth="1"/>
    <col min="15602" max="15602" width="16.453125" style="22" customWidth="1"/>
    <col min="15603" max="15603" width="0.36328125" style="22" customWidth="1"/>
    <col min="15604" max="15848" width="12" style="22"/>
    <col min="15849" max="15849" width="58.36328125" style="22" customWidth="1"/>
    <col min="15850" max="15850" width="5" style="22" customWidth="1"/>
    <col min="15851" max="15851" width="1" style="22" customWidth="1"/>
    <col min="15852" max="15852" width="16.453125" style="22" customWidth="1"/>
    <col min="15853" max="15853" width="0.6328125" style="22" customWidth="1"/>
    <col min="15854" max="15854" width="16.453125" style="22" customWidth="1"/>
    <col min="15855" max="15855" width="0.6328125" style="22" customWidth="1"/>
    <col min="15856" max="15856" width="16.453125" style="22" customWidth="1"/>
    <col min="15857" max="15857" width="0.6328125" style="22" customWidth="1"/>
    <col min="15858" max="15858" width="16.453125" style="22" customWidth="1"/>
    <col min="15859" max="15859" width="0.36328125" style="22" customWidth="1"/>
    <col min="15860" max="16104" width="12" style="22"/>
    <col min="16105" max="16105" width="58.36328125" style="22" customWidth="1"/>
    <col min="16106" max="16106" width="5" style="22" customWidth="1"/>
    <col min="16107" max="16107" width="1" style="22" customWidth="1"/>
    <col min="16108" max="16108" width="16.453125" style="22" customWidth="1"/>
    <col min="16109" max="16109" width="0.6328125" style="22" customWidth="1"/>
    <col min="16110" max="16110" width="16.453125" style="22" customWidth="1"/>
    <col min="16111" max="16111" width="0.6328125" style="22" customWidth="1"/>
    <col min="16112" max="16112" width="16.453125" style="22" customWidth="1"/>
    <col min="16113" max="16113" width="0.6328125" style="22" customWidth="1"/>
    <col min="16114" max="16114" width="16.453125" style="22" customWidth="1"/>
    <col min="16115" max="16115" width="0.36328125" style="22" customWidth="1"/>
    <col min="16116" max="16384" width="12" style="22"/>
  </cols>
  <sheetData>
    <row r="1" spans="1:12" ht="24" customHeight="1">
      <c r="K1" s="71" t="s">
        <v>194</v>
      </c>
    </row>
    <row r="2" spans="1:12" s="1" customFormat="1" ht="24" customHeight="1">
      <c r="A2" s="12" t="s">
        <v>22</v>
      </c>
      <c r="B2" s="56"/>
      <c r="C2" s="56"/>
      <c r="D2" s="56"/>
      <c r="E2" s="56"/>
      <c r="F2" s="56"/>
      <c r="G2" s="56"/>
      <c r="H2" s="56"/>
      <c r="I2" s="56"/>
      <c r="J2" s="56"/>
    </row>
    <row r="3" spans="1:12" s="1" customFormat="1" ht="24" customHeight="1">
      <c r="A3" s="12" t="s">
        <v>97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2" s="1" customFormat="1" ht="24" customHeight="1">
      <c r="A4" s="12" t="s">
        <v>234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 s="1" customFormat="1" ht="24" customHeight="1">
      <c r="K5" s="64" t="s">
        <v>198</v>
      </c>
    </row>
    <row r="6" spans="1:12" s="1" customFormat="1" ht="24" customHeight="1">
      <c r="E6" s="34"/>
      <c r="F6" s="122" t="s">
        <v>10</v>
      </c>
      <c r="G6" s="34"/>
      <c r="H6" s="14"/>
      <c r="I6" s="34"/>
      <c r="J6" s="122" t="s">
        <v>9</v>
      </c>
      <c r="K6" s="34"/>
    </row>
    <row r="7" spans="1:12" s="1" customFormat="1" ht="24" customHeight="1">
      <c r="C7" s="13" t="s">
        <v>106</v>
      </c>
      <c r="E7" s="66">
        <v>2023</v>
      </c>
      <c r="G7" s="66">
        <v>2022</v>
      </c>
      <c r="I7" s="66">
        <v>2023</v>
      </c>
      <c r="K7" s="66">
        <v>2022</v>
      </c>
    </row>
    <row r="8" spans="1:12" ht="24" customHeight="1">
      <c r="A8" s="14" t="s">
        <v>77</v>
      </c>
      <c r="C8" s="23"/>
      <c r="E8" s="85"/>
      <c r="F8" s="24"/>
      <c r="G8" s="85"/>
      <c r="H8" s="24"/>
      <c r="I8" s="85"/>
      <c r="J8" s="24"/>
      <c r="K8" s="85"/>
    </row>
    <row r="9" spans="1:12" ht="24" customHeight="1">
      <c r="A9" s="14" t="s">
        <v>41</v>
      </c>
      <c r="C9" s="23"/>
      <c r="E9" s="24"/>
      <c r="F9" s="24"/>
      <c r="G9" s="24"/>
      <c r="H9" s="24"/>
      <c r="I9" s="24"/>
      <c r="J9" s="24"/>
      <c r="K9" s="24"/>
    </row>
    <row r="10" spans="1:12" ht="24" customHeight="1">
      <c r="A10" s="1" t="s">
        <v>61</v>
      </c>
      <c r="C10" s="23"/>
      <c r="E10" s="24">
        <v>9354289</v>
      </c>
      <c r="F10" s="24"/>
      <c r="G10" s="24">
        <v>9941602</v>
      </c>
      <c r="H10" s="24"/>
      <c r="I10" s="24">
        <v>0</v>
      </c>
      <c r="J10" s="24"/>
      <c r="K10" s="24">
        <v>0</v>
      </c>
    </row>
    <row r="11" spans="1:12" ht="24" customHeight="1">
      <c r="A11" s="1" t="s">
        <v>39</v>
      </c>
      <c r="C11" s="23"/>
      <c r="E11" s="24"/>
      <c r="F11" s="24"/>
      <c r="G11" s="24"/>
      <c r="H11" s="24"/>
      <c r="I11" s="24"/>
      <c r="J11" s="24"/>
      <c r="K11" s="24"/>
      <c r="L11" s="10"/>
    </row>
    <row r="12" spans="1:12" ht="24" customHeight="1">
      <c r="A12" s="1" t="s">
        <v>110</v>
      </c>
      <c r="C12" s="23">
        <v>2</v>
      </c>
      <c r="E12" s="82">
        <v>0</v>
      </c>
      <c r="F12" s="24"/>
      <c r="G12" s="82">
        <v>0</v>
      </c>
      <c r="H12" s="24"/>
      <c r="I12" s="82">
        <v>275908</v>
      </c>
      <c r="J12" s="24"/>
      <c r="K12" s="82">
        <v>268041</v>
      </c>
    </row>
    <row r="13" spans="1:12" ht="24" customHeight="1">
      <c r="A13" s="1" t="s">
        <v>126</v>
      </c>
      <c r="C13" s="23">
        <v>2</v>
      </c>
      <c r="E13" s="21">
        <v>212852</v>
      </c>
      <c r="F13" s="24"/>
      <c r="G13" s="21">
        <v>206760</v>
      </c>
      <c r="H13" s="24"/>
      <c r="I13" s="21">
        <v>0</v>
      </c>
      <c r="J13" s="24"/>
      <c r="K13" s="21">
        <v>0</v>
      </c>
    </row>
    <row r="14" spans="1:12" ht="24" customHeight="1">
      <c r="A14" s="1" t="s">
        <v>175</v>
      </c>
      <c r="C14" s="23">
        <v>5</v>
      </c>
      <c r="E14" s="21">
        <v>0</v>
      </c>
      <c r="F14" s="24"/>
      <c r="G14" s="21">
        <v>0</v>
      </c>
      <c r="H14" s="24"/>
      <c r="I14" s="21">
        <v>699200</v>
      </c>
      <c r="J14" s="24"/>
      <c r="K14" s="21">
        <v>729600</v>
      </c>
    </row>
    <row r="15" spans="1:12" ht="24" customHeight="1">
      <c r="A15" s="1" t="s">
        <v>250</v>
      </c>
      <c r="C15" s="23"/>
      <c r="E15" s="21">
        <v>20040</v>
      </c>
      <c r="F15" s="24"/>
      <c r="G15" s="21">
        <v>0</v>
      </c>
      <c r="H15" s="24"/>
      <c r="I15" s="21">
        <v>2723</v>
      </c>
      <c r="J15" s="24"/>
      <c r="K15" s="21">
        <v>7328</v>
      </c>
    </row>
    <row r="16" spans="1:12" ht="24" customHeight="1">
      <c r="A16" s="1" t="s">
        <v>16</v>
      </c>
      <c r="C16" s="23"/>
      <c r="E16" s="83">
        <v>16695</v>
      </c>
      <c r="F16" s="24"/>
      <c r="G16" s="83">
        <v>37473</v>
      </c>
      <c r="H16" s="24"/>
      <c r="I16" s="83">
        <v>32624</v>
      </c>
      <c r="J16" s="24"/>
      <c r="K16" s="83">
        <v>8102</v>
      </c>
    </row>
    <row r="17" spans="1:12" ht="24" customHeight="1">
      <c r="A17" s="1" t="s">
        <v>40</v>
      </c>
      <c r="C17" s="23"/>
      <c r="E17" s="80">
        <f>SUM(E12:E16)</f>
        <v>249587</v>
      </c>
      <c r="F17" s="24"/>
      <c r="G17" s="80">
        <f>SUM(G12:G16)</f>
        <v>244233</v>
      </c>
      <c r="H17" s="24"/>
      <c r="I17" s="80">
        <f>SUM(I12:I16)</f>
        <v>1010455</v>
      </c>
      <c r="J17" s="24"/>
      <c r="K17" s="80">
        <f>SUM(K12:K16)</f>
        <v>1013071</v>
      </c>
    </row>
    <row r="18" spans="1:12" ht="24" customHeight="1">
      <c r="A18" s="14" t="s">
        <v>42</v>
      </c>
      <c r="C18" s="23"/>
      <c r="E18" s="80">
        <f>SUM(E10,E17)</f>
        <v>9603876</v>
      </c>
      <c r="F18" s="24"/>
      <c r="G18" s="80">
        <f>SUM(G10,G17)</f>
        <v>10185835</v>
      </c>
      <c r="H18" s="24"/>
      <c r="I18" s="80">
        <f>SUM(I10,I17)</f>
        <v>1010455</v>
      </c>
      <c r="J18" s="24"/>
      <c r="K18" s="80">
        <f>SUM(K10,K17)</f>
        <v>1013071</v>
      </c>
    </row>
    <row r="19" spans="1:12" ht="24" customHeight="1">
      <c r="A19" s="14" t="s">
        <v>43</v>
      </c>
      <c r="C19" s="23"/>
      <c r="E19" s="24"/>
      <c r="F19" s="24"/>
      <c r="G19" s="24"/>
      <c r="H19" s="24"/>
      <c r="I19" s="24"/>
      <c r="J19" s="24"/>
      <c r="K19" s="24"/>
    </row>
    <row r="20" spans="1:12" ht="24" customHeight="1">
      <c r="A20" s="1" t="s">
        <v>62</v>
      </c>
      <c r="C20" s="23"/>
      <c r="E20" s="24">
        <v>7300350</v>
      </c>
      <c r="F20" s="24"/>
      <c r="G20" s="24">
        <f>6408034-28405</f>
        <v>6379629</v>
      </c>
      <c r="H20" s="24"/>
      <c r="I20" s="24">
        <v>0</v>
      </c>
      <c r="J20" s="24"/>
      <c r="K20" s="24">
        <v>0</v>
      </c>
    </row>
    <row r="21" spans="1:12" ht="24" customHeight="1">
      <c r="A21" s="1" t="s">
        <v>63</v>
      </c>
      <c r="C21" s="23"/>
      <c r="E21" s="24">
        <v>483451</v>
      </c>
      <c r="F21" s="24"/>
      <c r="G21" s="24">
        <v>476882</v>
      </c>
      <c r="H21" s="24"/>
      <c r="I21" s="24">
        <v>0</v>
      </c>
      <c r="J21" s="24"/>
      <c r="K21" s="24">
        <v>0</v>
      </c>
    </row>
    <row r="22" spans="1:12" ht="24" customHeight="1">
      <c r="A22" s="1" t="s">
        <v>64</v>
      </c>
      <c r="C22" s="23"/>
      <c r="E22" s="24">
        <v>1810231</v>
      </c>
      <c r="F22" s="24"/>
      <c r="G22" s="24">
        <f>1670234+28405</f>
        <v>1698639</v>
      </c>
      <c r="H22" s="24"/>
      <c r="I22" s="24">
        <v>94310</v>
      </c>
      <c r="J22" s="24"/>
      <c r="K22" s="24">
        <v>63106</v>
      </c>
    </row>
    <row r="23" spans="1:12" ht="24" customHeight="1">
      <c r="A23" s="1" t="s">
        <v>165</v>
      </c>
      <c r="C23" s="23"/>
      <c r="E23" s="79">
        <v>305775</v>
      </c>
      <c r="F23" s="79"/>
      <c r="G23" s="79">
        <v>223830</v>
      </c>
      <c r="H23" s="79"/>
      <c r="I23" s="79">
        <v>0</v>
      </c>
      <c r="J23" s="79"/>
      <c r="K23" s="79">
        <v>0</v>
      </c>
    </row>
    <row r="24" spans="1:12" ht="24" customHeight="1">
      <c r="A24" s="1" t="s">
        <v>164</v>
      </c>
      <c r="C24" s="23"/>
      <c r="E24" s="24">
        <v>0</v>
      </c>
      <c r="F24" s="24"/>
      <c r="G24" s="24">
        <v>13450</v>
      </c>
      <c r="H24" s="24"/>
      <c r="I24" s="24">
        <v>0</v>
      </c>
      <c r="J24" s="24"/>
      <c r="K24" s="24">
        <v>0</v>
      </c>
    </row>
    <row r="25" spans="1:12" ht="24" customHeight="1">
      <c r="A25" s="14" t="s">
        <v>44</v>
      </c>
      <c r="C25" s="23"/>
      <c r="E25" s="81">
        <f>SUM(E20:E24)</f>
        <v>9899807</v>
      </c>
      <c r="F25" s="79"/>
      <c r="G25" s="81">
        <f>SUM(G20:G24)</f>
        <v>8792430</v>
      </c>
      <c r="H25" s="24"/>
      <c r="I25" s="81">
        <f>SUM(I20:I24)</f>
        <v>94310</v>
      </c>
      <c r="J25" s="24"/>
      <c r="K25" s="81">
        <f>SUM(K20:K24)</f>
        <v>63106</v>
      </c>
    </row>
    <row r="26" spans="1:12" ht="24" customHeight="1">
      <c r="A26" s="14" t="s">
        <v>228</v>
      </c>
      <c r="C26" s="23"/>
      <c r="E26" s="79">
        <f>SUM(E18-E25)</f>
        <v>-295931</v>
      </c>
      <c r="F26" s="79"/>
      <c r="G26" s="79">
        <f>SUM(G18-G25)</f>
        <v>1393405</v>
      </c>
      <c r="H26" s="79"/>
      <c r="I26" s="79">
        <f>SUM(I18-I25)</f>
        <v>916145</v>
      </c>
      <c r="J26" s="79"/>
      <c r="K26" s="79">
        <f>SUM(K18-K25)</f>
        <v>949965</v>
      </c>
      <c r="L26" s="11"/>
    </row>
    <row r="27" spans="1:12" ht="24" customHeight="1">
      <c r="A27" s="1" t="s">
        <v>102</v>
      </c>
      <c r="C27" s="23">
        <v>5</v>
      </c>
      <c r="E27" s="79">
        <v>597731</v>
      </c>
      <c r="F27" s="24"/>
      <c r="G27" s="79">
        <v>576749</v>
      </c>
      <c r="H27" s="24"/>
      <c r="I27" s="79">
        <v>0</v>
      </c>
      <c r="J27" s="24"/>
      <c r="K27" s="79">
        <v>0</v>
      </c>
    </row>
    <row r="28" spans="1:12" ht="24" customHeight="1">
      <c r="A28" s="1" t="s">
        <v>176</v>
      </c>
      <c r="C28" s="23"/>
      <c r="E28" s="24">
        <v>2828</v>
      </c>
      <c r="F28" s="24"/>
      <c r="G28" s="24">
        <v>2421</v>
      </c>
      <c r="H28" s="24"/>
      <c r="I28" s="24">
        <v>256461</v>
      </c>
      <c r="J28" s="24"/>
      <c r="K28" s="24">
        <v>197931</v>
      </c>
    </row>
    <row r="29" spans="1:12" ht="24" customHeight="1">
      <c r="A29" s="1" t="s">
        <v>59</v>
      </c>
      <c r="C29" s="23"/>
      <c r="E29" s="24">
        <v>-1915143</v>
      </c>
      <c r="F29" s="24"/>
      <c r="G29" s="24">
        <v>-1952851</v>
      </c>
      <c r="H29" s="24"/>
      <c r="I29" s="24">
        <v>-203751</v>
      </c>
      <c r="J29" s="24"/>
      <c r="K29" s="24">
        <v>-203202</v>
      </c>
    </row>
    <row r="30" spans="1:12" ht="24" customHeight="1">
      <c r="A30" s="14" t="s">
        <v>159</v>
      </c>
      <c r="C30" s="23"/>
      <c r="E30" s="84">
        <f>SUM(E26:E29)</f>
        <v>-1610515</v>
      </c>
      <c r="F30" s="24"/>
      <c r="G30" s="84">
        <f>SUM(G26:G29)</f>
        <v>19724</v>
      </c>
      <c r="H30" s="24"/>
      <c r="I30" s="84">
        <f>SUM(I26:I29)</f>
        <v>968855</v>
      </c>
      <c r="J30" s="24"/>
      <c r="K30" s="84">
        <f>SUM(K26:K29)</f>
        <v>944694</v>
      </c>
    </row>
    <row r="31" spans="1:12" ht="24" customHeight="1">
      <c r="A31" s="1" t="s">
        <v>109</v>
      </c>
      <c r="C31" s="23"/>
      <c r="E31" s="79">
        <v>-56809</v>
      </c>
      <c r="F31" s="79"/>
      <c r="G31" s="79">
        <v>-35269</v>
      </c>
      <c r="H31" s="79"/>
      <c r="I31" s="79">
        <v>-54701</v>
      </c>
      <c r="J31" s="79"/>
      <c r="K31" s="79">
        <v>0</v>
      </c>
      <c r="L31" s="11"/>
    </row>
    <row r="32" spans="1:12" ht="24" customHeight="1">
      <c r="A32" s="14" t="s">
        <v>200</v>
      </c>
      <c r="C32" s="23"/>
      <c r="E32" s="81">
        <f>SUM(E30:E31)</f>
        <v>-1667324</v>
      </c>
      <c r="F32" s="24"/>
      <c r="G32" s="81">
        <f>SUM(G30:G31)</f>
        <v>-15545</v>
      </c>
      <c r="H32" s="24"/>
      <c r="I32" s="81">
        <f>SUM(I30:I31)</f>
        <v>914154</v>
      </c>
      <c r="J32" s="24"/>
      <c r="K32" s="81">
        <f>SUM(K30:K31)</f>
        <v>944694</v>
      </c>
    </row>
    <row r="33" spans="1:11" ht="24" customHeight="1">
      <c r="A33" s="14"/>
      <c r="C33" s="23"/>
      <c r="E33" s="24"/>
      <c r="F33" s="24"/>
      <c r="G33" s="24"/>
      <c r="H33" s="24"/>
      <c r="I33" s="24"/>
      <c r="J33" s="24"/>
      <c r="K33" s="24"/>
    </row>
    <row r="34" spans="1:11" ht="24" customHeight="1">
      <c r="A34" s="123" t="s">
        <v>251</v>
      </c>
      <c r="C34" s="23"/>
      <c r="E34" s="24"/>
      <c r="F34" s="24"/>
      <c r="G34" s="24"/>
      <c r="H34" s="24"/>
      <c r="I34" s="24"/>
      <c r="J34" s="24"/>
      <c r="K34" s="24"/>
    </row>
    <row r="35" spans="1:11" ht="24" customHeight="1">
      <c r="A35" s="124" t="s">
        <v>252</v>
      </c>
      <c r="C35" s="23"/>
      <c r="E35" s="24"/>
      <c r="F35" s="24"/>
      <c r="G35" s="24"/>
      <c r="H35" s="24"/>
      <c r="I35" s="24"/>
      <c r="J35" s="24"/>
      <c r="K35" s="24"/>
    </row>
    <row r="36" spans="1:11" ht="24" customHeight="1">
      <c r="A36" s="124" t="s">
        <v>253</v>
      </c>
      <c r="C36" s="23"/>
      <c r="E36" s="24"/>
      <c r="F36" s="24"/>
      <c r="G36" s="24"/>
      <c r="H36" s="24"/>
      <c r="I36" s="24"/>
      <c r="J36" s="24"/>
      <c r="K36" s="24"/>
    </row>
    <row r="37" spans="1:11" ht="24" customHeight="1">
      <c r="A37" s="125" t="s">
        <v>254</v>
      </c>
      <c r="C37" s="23"/>
      <c r="E37" s="24"/>
      <c r="F37" s="24"/>
      <c r="G37" s="24"/>
      <c r="H37" s="24"/>
      <c r="I37" s="24"/>
      <c r="J37" s="24"/>
      <c r="K37" s="24"/>
    </row>
    <row r="38" spans="1:11" ht="24" customHeight="1">
      <c r="A38" s="125" t="s">
        <v>255</v>
      </c>
      <c r="C38" s="23"/>
      <c r="E38" s="24">
        <v>1</v>
      </c>
      <c r="F38" s="24"/>
      <c r="G38" s="24">
        <v>0</v>
      </c>
      <c r="H38" s="24"/>
      <c r="I38" s="24">
        <v>0</v>
      </c>
      <c r="J38" s="24"/>
      <c r="K38" s="24">
        <v>0</v>
      </c>
    </row>
    <row r="39" spans="1:11" ht="24" customHeight="1">
      <c r="A39" s="124" t="s">
        <v>256</v>
      </c>
      <c r="C39" s="23"/>
      <c r="E39" s="24"/>
      <c r="F39" s="24"/>
      <c r="G39" s="24"/>
      <c r="H39" s="24"/>
      <c r="I39" s="24"/>
      <c r="J39" s="24"/>
      <c r="K39" s="24"/>
    </row>
    <row r="40" spans="1:11" ht="24" customHeight="1">
      <c r="A40" s="124" t="s">
        <v>253</v>
      </c>
      <c r="C40" s="23"/>
      <c r="E40" s="24"/>
      <c r="F40" s="24"/>
      <c r="G40" s="24"/>
      <c r="H40" s="24"/>
      <c r="I40" s="24"/>
      <c r="J40" s="24"/>
      <c r="K40" s="24"/>
    </row>
    <row r="41" spans="1:11" ht="24" customHeight="1">
      <c r="A41" s="125" t="s">
        <v>257</v>
      </c>
      <c r="C41" s="23"/>
      <c r="E41" s="24">
        <v>0</v>
      </c>
      <c r="F41" s="24"/>
      <c r="G41" s="24">
        <v>0</v>
      </c>
      <c r="H41" s="24"/>
      <c r="I41" s="24">
        <v>-15102</v>
      </c>
      <c r="J41" s="24"/>
      <c r="K41" s="24">
        <v>0</v>
      </c>
    </row>
    <row r="42" spans="1:11" ht="24" customHeight="1">
      <c r="A42" s="14" t="s">
        <v>201</v>
      </c>
      <c r="C42" s="23"/>
      <c r="E42" s="81">
        <f>SUM(E37:E41)</f>
        <v>1</v>
      </c>
      <c r="F42" s="79"/>
      <c r="G42" s="81">
        <f>SUM(G37:G41)</f>
        <v>0</v>
      </c>
      <c r="H42" s="79"/>
      <c r="I42" s="81">
        <f>SUM(I37:I41)</f>
        <v>-15102</v>
      </c>
      <c r="J42" s="79"/>
      <c r="K42" s="81">
        <f>SUM(K37:K41)</f>
        <v>0</v>
      </c>
    </row>
    <row r="43" spans="1:11" ht="24" customHeight="1">
      <c r="A43" s="14"/>
      <c r="C43" s="23"/>
      <c r="E43" s="84"/>
      <c r="F43" s="79"/>
      <c r="G43" s="84"/>
      <c r="H43" s="79"/>
      <c r="I43" s="84"/>
      <c r="J43" s="79"/>
      <c r="K43" s="84"/>
    </row>
    <row r="44" spans="1:11" ht="24" customHeight="1" thickBot="1">
      <c r="A44" s="14" t="s">
        <v>202</v>
      </c>
      <c r="C44" s="23"/>
      <c r="E44" s="78">
        <f>SUM(E32,E42)</f>
        <v>-1667323</v>
      </c>
      <c r="F44" s="79"/>
      <c r="G44" s="78">
        <f>SUM(G32,G42)</f>
        <v>-15545</v>
      </c>
      <c r="H44" s="79"/>
      <c r="I44" s="78">
        <f>SUM(I32,I42)</f>
        <v>899052</v>
      </c>
      <c r="J44" s="79"/>
      <c r="K44" s="78">
        <f>SUM(K32,K42)</f>
        <v>944694</v>
      </c>
    </row>
    <row r="45" spans="1:11" s="1" customFormat="1" ht="24" customHeight="1" thickTop="1">
      <c r="A45" s="14"/>
      <c r="C45" s="23"/>
      <c r="E45" s="55"/>
      <c r="F45" s="55"/>
      <c r="G45" s="55"/>
      <c r="H45" s="55"/>
      <c r="I45" s="55"/>
      <c r="J45" s="55"/>
      <c r="K45" s="55"/>
    </row>
    <row r="46" spans="1:11" s="1" customFormat="1" ht="24" customHeight="1">
      <c r="A46" s="1" t="s">
        <v>203</v>
      </c>
    </row>
    <row r="47" spans="1:11" ht="24" customHeight="1">
      <c r="K47" s="71" t="s">
        <v>194</v>
      </c>
    </row>
    <row r="48" spans="1:11" s="1" customFormat="1" ht="24" customHeight="1">
      <c r="A48" s="12" t="s">
        <v>22</v>
      </c>
      <c r="B48" s="56"/>
      <c r="C48" s="56"/>
      <c r="D48" s="56"/>
      <c r="E48" s="56"/>
      <c r="F48" s="56"/>
      <c r="G48" s="56"/>
      <c r="H48" s="56"/>
      <c r="I48" s="56"/>
      <c r="J48" s="56"/>
    </row>
    <row r="49" spans="1:11" s="1" customFormat="1" ht="24" customHeight="1">
      <c r="A49" s="12" t="s">
        <v>211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s="1" customFormat="1" ht="24" customHeight="1">
      <c r="A50" s="12" t="s">
        <v>234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 s="1" customFormat="1" ht="24" customHeight="1">
      <c r="K51" s="64" t="s">
        <v>198</v>
      </c>
    </row>
    <row r="52" spans="1:11" s="1" customFormat="1" ht="24" customHeight="1">
      <c r="E52" s="34"/>
      <c r="F52" s="122" t="s">
        <v>10</v>
      </c>
      <c r="G52" s="34"/>
      <c r="H52" s="14"/>
      <c r="I52" s="34"/>
      <c r="J52" s="122" t="s">
        <v>9</v>
      </c>
      <c r="K52" s="34"/>
    </row>
    <row r="53" spans="1:11" s="1" customFormat="1" ht="24" customHeight="1">
      <c r="C53" s="13"/>
      <c r="E53" s="66">
        <v>2023</v>
      </c>
      <c r="G53" s="66">
        <v>2022</v>
      </c>
      <c r="I53" s="66">
        <v>2023</v>
      </c>
      <c r="K53" s="66">
        <v>2022</v>
      </c>
    </row>
    <row r="54" spans="1:11" ht="24" customHeight="1">
      <c r="A54" s="14" t="s">
        <v>160</v>
      </c>
      <c r="E54" s="79"/>
      <c r="F54" s="79"/>
      <c r="G54" s="79"/>
      <c r="H54" s="79"/>
      <c r="I54" s="79"/>
      <c r="J54" s="79"/>
      <c r="K54" s="79"/>
    </row>
    <row r="55" spans="1:11" ht="24" customHeight="1" thickBot="1">
      <c r="A55" s="1" t="s">
        <v>78</v>
      </c>
      <c r="C55" s="23"/>
      <c r="E55" s="79">
        <f>E57-E56</f>
        <v>-1669185</v>
      </c>
      <c r="F55" s="79"/>
      <c r="G55" s="79">
        <f>G57-G56</f>
        <v>-96296</v>
      </c>
      <c r="H55" s="79"/>
      <c r="I55" s="78">
        <f>I32</f>
        <v>914154</v>
      </c>
      <c r="J55" s="79"/>
      <c r="K55" s="78">
        <f>K32</f>
        <v>944694</v>
      </c>
    </row>
    <row r="56" spans="1:11" ht="24" customHeight="1" thickTop="1">
      <c r="A56" s="1" t="s">
        <v>76</v>
      </c>
      <c r="C56" s="23"/>
      <c r="E56" s="79">
        <v>1861</v>
      </c>
      <c r="F56" s="79"/>
      <c r="G56" s="79">
        <v>80751</v>
      </c>
      <c r="H56" s="79"/>
      <c r="I56" s="79"/>
      <c r="J56" s="24"/>
      <c r="K56" s="79"/>
    </row>
    <row r="57" spans="1:11" ht="24" customHeight="1" thickBot="1">
      <c r="E57" s="86">
        <f>E32</f>
        <v>-1667324</v>
      </c>
      <c r="F57" s="79"/>
      <c r="G57" s="86">
        <f>G32</f>
        <v>-15545</v>
      </c>
      <c r="H57" s="79"/>
      <c r="I57" s="79"/>
      <c r="J57" s="79"/>
      <c r="K57" s="79"/>
    </row>
    <row r="58" spans="1:11" ht="24" customHeight="1" thickTop="1">
      <c r="E58" s="79"/>
      <c r="F58" s="79"/>
      <c r="G58" s="79"/>
      <c r="H58" s="79"/>
      <c r="I58" s="79"/>
      <c r="J58" s="79"/>
      <c r="K58" s="79"/>
    </row>
    <row r="59" spans="1:11" ht="24" customHeight="1">
      <c r="A59" s="14" t="s">
        <v>79</v>
      </c>
      <c r="E59" s="79"/>
      <c r="F59" s="79"/>
      <c r="G59" s="79"/>
      <c r="H59" s="79"/>
      <c r="I59" s="24"/>
      <c r="J59" s="24"/>
      <c r="K59" s="24"/>
    </row>
    <row r="60" spans="1:11" ht="24" customHeight="1" thickBot="1">
      <c r="A60" s="1" t="s">
        <v>78</v>
      </c>
      <c r="E60" s="79">
        <f>E62-E61</f>
        <v>-1669184</v>
      </c>
      <c r="F60" s="79"/>
      <c r="G60" s="79">
        <f>G62-G61</f>
        <v>-96296</v>
      </c>
      <c r="H60" s="79"/>
      <c r="I60" s="78">
        <f>I44</f>
        <v>899052</v>
      </c>
      <c r="J60" s="79"/>
      <c r="K60" s="78">
        <f>K44</f>
        <v>944694</v>
      </c>
    </row>
    <row r="61" spans="1:11" ht="24" customHeight="1" thickTop="1">
      <c r="A61" s="1" t="s">
        <v>76</v>
      </c>
      <c r="E61" s="79">
        <v>1861</v>
      </c>
      <c r="F61" s="24"/>
      <c r="G61" s="79">
        <v>80751</v>
      </c>
      <c r="H61" s="79"/>
      <c r="I61" s="79"/>
      <c r="J61" s="79"/>
      <c r="K61" s="79"/>
    </row>
    <row r="62" spans="1:11" ht="24" customHeight="1" thickBot="1">
      <c r="A62" s="15"/>
      <c r="E62" s="86">
        <f>E44</f>
        <v>-1667323</v>
      </c>
      <c r="F62" s="79"/>
      <c r="G62" s="86">
        <f>G44</f>
        <v>-15545</v>
      </c>
      <c r="H62" s="79"/>
      <c r="I62" s="79"/>
      <c r="J62" s="79"/>
      <c r="K62" s="79"/>
    </row>
    <row r="63" spans="1:11" ht="24" customHeight="1" thickTop="1">
      <c r="A63" s="15"/>
      <c r="E63" s="79"/>
      <c r="F63" s="79"/>
      <c r="G63" s="79"/>
      <c r="H63" s="79"/>
      <c r="I63" s="79"/>
      <c r="J63" s="79"/>
      <c r="K63" s="79"/>
    </row>
    <row r="64" spans="1:11" ht="24" customHeight="1">
      <c r="A64" s="14" t="s">
        <v>173</v>
      </c>
      <c r="C64" s="23"/>
      <c r="E64" s="24"/>
      <c r="F64" s="24"/>
      <c r="G64" s="24"/>
      <c r="H64" s="24"/>
      <c r="I64" s="24"/>
      <c r="J64" s="24"/>
      <c r="K64" s="24"/>
    </row>
    <row r="65" spans="1:11" ht="24" customHeight="1">
      <c r="A65" s="1" t="s">
        <v>174</v>
      </c>
      <c r="C65" s="23"/>
      <c r="E65" s="24"/>
      <c r="F65" s="24"/>
      <c r="G65" s="24"/>
      <c r="H65" s="24"/>
      <c r="I65" s="24"/>
      <c r="J65" s="24"/>
      <c r="K65" s="24"/>
    </row>
    <row r="66" spans="1:11" ht="24" customHeight="1" thickBot="1">
      <c r="A66" s="1" t="s">
        <v>161</v>
      </c>
      <c r="E66" s="16">
        <f>E55/(8592816071/1000)</f>
        <v>-0.1942535469406069</v>
      </c>
      <c r="F66" s="17"/>
      <c r="G66" s="16">
        <f>G55/(8592816071/1000)</f>
        <v>-1.1206570605530652E-2</v>
      </c>
      <c r="H66" s="17"/>
      <c r="I66" s="16">
        <f>I55/(8592816071/1000)</f>
        <v>0.10638584515793251</v>
      </c>
      <c r="J66" s="17"/>
      <c r="K66" s="16">
        <f>K55/(8592816071/1000)</f>
        <v>0.10993997685907177</v>
      </c>
    </row>
    <row r="67" spans="1:11" s="1" customFormat="1" ht="24" customHeight="1" thickTop="1">
      <c r="E67" s="54"/>
      <c r="F67" s="63"/>
      <c r="G67" s="54"/>
      <c r="H67" s="63"/>
      <c r="I67" s="54"/>
      <c r="J67" s="63"/>
      <c r="K67" s="54"/>
    </row>
    <row r="68" spans="1:11" s="1" customFormat="1" ht="24" customHeight="1">
      <c r="A68" s="1" t="s">
        <v>203</v>
      </c>
    </row>
  </sheetData>
  <phoneticPr fontId="95" type="noConversion"/>
  <printOptions horizontalCentered="1"/>
  <pageMargins left="0.66" right="0.39370078740157499" top="0.78740157480314998" bottom="0.31496062992126" header="0.31496062992126" footer="0.31496062992126"/>
  <pageSetup paperSize="9" scale="70" orientation="portrait" r:id="rId1"/>
  <rowBreaks count="1" manualBreakCount="1">
    <brk id="4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showGridLines="0" view="pageBreakPreview" zoomScaleNormal="60" zoomScaleSheetLayoutView="100" workbookViewId="0"/>
  </sheetViews>
  <sheetFormatPr defaultColWidth="9.36328125" defaultRowHeight="24" customHeight="1"/>
  <cols>
    <col min="1" max="1" width="39.90625" style="47" customWidth="1"/>
    <col min="2" max="2" width="5.36328125" style="47" customWidth="1"/>
    <col min="3" max="3" width="15.6328125" style="7" customWidth="1"/>
    <col min="4" max="4" width="1.453125" style="7" customWidth="1"/>
    <col min="5" max="5" width="15.6328125" style="7" customWidth="1"/>
    <col min="6" max="6" width="1.453125" style="7" customWidth="1"/>
    <col min="7" max="7" width="15.6328125" style="7" customWidth="1"/>
    <col min="8" max="8" width="1.453125" style="7" customWidth="1"/>
    <col min="9" max="9" width="17.36328125" style="7" customWidth="1"/>
    <col min="10" max="10" width="1.453125" style="7" customWidth="1"/>
    <col min="11" max="11" width="15.6328125" style="7" customWidth="1"/>
    <col min="12" max="12" width="1.453125" style="7" customWidth="1"/>
    <col min="13" max="13" width="15.6328125" style="7" customWidth="1"/>
    <col min="14" max="14" width="1.453125" style="7" customWidth="1"/>
    <col min="15" max="15" width="15.6328125" style="7" customWidth="1"/>
    <col min="16" max="16" width="1.453125" style="7" customWidth="1"/>
    <col min="17" max="17" width="15.6328125" style="7" customWidth="1"/>
    <col min="18" max="18" width="1.453125" style="7" customWidth="1"/>
    <col min="19" max="19" width="15.6328125" style="7" customWidth="1"/>
    <col min="20" max="20" width="1.453125" style="7" customWidth="1"/>
    <col min="21" max="21" width="15.6328125" style="7" customWidth="1"/>
    <col min="22" max="22" width="1.453125" style="7" customWidth="1"/>
    <col min="23" max="23" width="15.6328125" style="7" customWidth="1"/>
    <col min="24" max="24" width="1.453125" style="7" customWidth="1"/>
    <col min="25" max="25" width="17.36328125" style="7" customWidth="1"/>
    <col min="26" max="26" width="1.453125" style="7" customWidth="1"/>
    <col min="27" max="27" width="15.6328125" style="8" customWidth="1"/>
    <col min="28" max="28" width="1.453125" style="7" customWidth="1"/>
    <col min="29" max="29" width="17.36328125" style="7" customWidth="1"/>
    <col min="30" max="30" width="1.453125" style="7" customWidth="1"/>
    <col min="31" max="16384" width="9.36328125" style="7"/>
  </cols>
  <sheetData>
    <row r="1" spans="1:30" ht="24" customHeight="1">
      <c r="AC1" s="72" t="s">
        <v>194</v>
      </c>
    </row>
    <row r="2" spans="1:30" s="47" customFormat="1" ht="24" customHeight="1">
      <c r="A2" s="49" t="s">
        <v>22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48"/>
      <c r="AB2" s="50"/>
      <c r="AC2" s="50"/>
    </row>
    <row r="3" spans="1:30" s="47" customFormat="1" ht="24" customHeight="1">
      <c r="A3" s="49" t="s">
        <v>98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48"/>
      <c r="AB3" s="50"/>
      <c r="AC3" s="50"/>
    </row>
    <row r="4" spans="1:30" s="47" customFormat="1" ht="24" customHeight="1">
      <c r="A4" s="12" t="s">
        <v>234</v>
      </c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48"/>
      <c r="AB4" s="50"/>
      <c r="AC4" s="50"/>
    </row>
    <row r="5" spans="1:30" s="47" customFormat="1" ht="24" customHeight="1">
      <c r="AC5" s="64" t="s">
        <v>199</v>
      </c>
      <c r="AD5" s="62"/>
    </row>
    <row r="6" spans="1:30" s="47" customFormat="1" ht="24" customHeight="1">
      <c r="C6" s="129" t="s">
        <v>65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</row>
    <row r="7" spans="1:30" s="47" customFormat="1" ht="24" customHeight="1">
      <c r="C7" s="130" t="s">
        <v>92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61"/>
      <c r="AA7" s="61"/>
      <c r="AB7" s="61"/>
      <c r="AC7" s="61"/>
    </row>
    <row r="8" spans="1:30" s="47" customFormat="1" ht="24" customHeight="1">
      <c r="C8" s="61"/>
      <c r="D8" s="61"/>
      <c r="E8" s="61"/>
      <c r="F8" s="61"/>
      <c r="G8" s="61"/>
      <c r="H8" s="61"/>
      <c r="I8" s="61"/>
      <c r="J8" s="61"/>
      <c r="K8" s="130" t="s">
        <v>75</v>
      </c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51"/>
      <c r="Y8" s="61"/>
      <c r="Z8" s="51"/>
      <c r="AA8" s="61"/>
      <c r="AB8" s="51"/>
      <c r="AC8" s="51"/>
    </row>
    <row r="9" spans="1:30" s="47" customFormat="1" ht="24" customHeight="1"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4" t="s">
        <v>244</v>
      </c>
      <c r="V9" s="103"/>
      <c r="W9" s="103"/>
      <c r="X9" s="51"/>
      <c r="Y9" s="103"/>
      <c r="Z9" s="51"/>
      <c r="AA9" s="103"/>
      <c r="AB9" s="51"/>
      <c r="AC9" s="51"/>
    </row>
    <row r="10" spans="1:30" s="47" customFormat="1" ht="24" customHeight="1">
      <c r="C10" s="48"/>
      <c r="D10" s="48"/>
      <c r="E10" s="61"/>
      <c r="F10" s="48"/>
      <c r="G10" s="128"/>
      <c r="H10" s="128"/>
      <c r="I10" s="128"/>
      <c r="J10" s="48"/>
      <c r="K10" s="48" t="s">
        <v>81</v>
      </c>
      <c r="L10" s="48"/>
      <c r="M10" s="48"/>
      <c r="N10" s="48"/>
      <c r="O10" s="48" t="s">
        <v>1</v>
      </c>
      <c r="P10" s="61"/>
      <c r="Q10" s="48"/>
      <c r="R10" s="61"/>
      <c r="S10" s="48"/>
      <c r="T10" s="100"/>
      <c r="U10" s="104" t="s">
        <v>245</v>
      </c>
      <c r="V10" s="103"/>
      <c r="W10" s="48"/>
      <c r="X10" s="61"/>
      <c r="Y10" s="61"/>
      <c r="Z10" s="61"/>
      <c r="AA10" s="48" t="s">
        <v>158</v>
      </c>
      <c r="AB10" s="61"/>
      <c r="AC10" s="61"/>
    </row>
    <row r="11" spans="1:30" s="47" customFormat="1" ht="24" customHeight="1">
      <c r="C11" s="48"/>
      <c r="D11" s="48"/>
      <c r="J11" s="61"/>
      <c r="K11" s="48" t="s">
        <v>146</v>
      </c>
      <c r="M11" s="48"/>
      <c r="O11" s="61" t="s">
        <v>151</v>
      </c>
      <c r="Q11" s="48" t="s">
        <v>152</v>
      </c>
      <c r="R11" s="48"/>
      <c r="S11" s="48"/>
      <c r="T11" s="48"/>
      <c r="U11" s="104" t="s">
        <v>246</v>
      </c>
      <c r="V11" s="48"/>
      <c r="W11" s="61" t="s">
        <v>80</v>
      </c>
      <c r="X11" s="48"/>
      <c r="Y11" s="61" t="s">
        <v>56</v>
      </c>
      <c r="Z11" s="48"/>
      <c r="AA11" s="48" t="s">
        <v>57</v>
      </c>
      <c r="AB11" s="48"/>
      <c r="AC11" s="62"/>
    </row>
    <row r="12" spans="1:30" s="47" customFormat="1" ht="24" customHeight="1">
      <c r="C12" s="52" t="s">
        <v>145</v>
      </c>
      <c r="D12" s="48"/>
      <c r="E12" s="52" t="s">
        <v>81</v>
      </c>
      <c r="G12" s="127" t="s">
        <v>0</v>
      </c>
      <c r="H12" s="127"/>
      <c r="I12" s="127"/>
      <c r="J12" s="61"/>
      <c r="K12" s="48" t="s">
        <v>67</v>
      </c>
      <c r="M12" s="48" t="s">
        <v>81</v>
      </c>
      <c r="O12" s="48" t="s">
        <v>150</v>
      </c>
      <c r="Q12" s="61" t="s">
        <v>93</v>
      </c>
      <c r="R12" s="48"/>
      <c r="S12" s="100" t="s">
        <v>221</v>
      </c>
      <c r="T12" s="48"/>
      <c r="U12" s="104" t="s">
        <v>247</v>
      </c>
      <c r="V12" s="48"/>
      <c r="W12" s="48" t="s">
        <v>82</v>
      </c>
      <c r="X12" s="48"/>
      <c r="Y12" s="48" t="s">
        <v>153</v>
      </c>
      <c r="Z12" s="48"/>
      <c r="AA12" s="48" t="s">
        <v>83</v>
      </c>
      <c r="AB12" s="48"/>
      <c r="AC12" s="48" t="s">
        <v>4</v>
      </c>
    </row>
    <row r="13" spans="1:30" s="48" customFormat="1" ht="24" customHeight="1">
      <c r="B13" s="77"/>
      <c r="C13" s="52" t="s">
        <v>13</v>
      </c>
      <c r="E13" s="52" t="s">
        <v>146</v>
      </c>
      <c r="G13" s="61" t="s">
        <v>127</v>
      </c>
      <c r="H13" s="61"/>
      <c r="K13" s="48" t="s">
        <v>52</v>
      </c>
      <c r="M13" s="48" t="s">
        <v>147</v>
      </c>
      <c r="O13" s="48" t="s">
        <v>149</v>
      </c>
      <c r="Q13" s="48" t="s">
        <v>66</v>
      </c>
      <c r="R13" s="61"/>
      <c r="S13" s="48" t="s">
        <v>222</v>
      </c>
      <c r="T13" s="100"/>
      <c r="U13" s="104" t="s">
        <v>248</v>
      </c>
      <c r="V13" s="103"/>
      <c r="W13" s="48" t="s">
        <v>118</v>
      </c>
      <c r="X13" s="61"/>
      <c r="Y13" s="48" t="s">
        <v>155</v>
      </c>
      <c r="Z13" s="61"/>
      <c r="AA13" s="48" t="s">
        <v>157</v>
      </c>
      <c r="AB13" s="61"/>
      <c r="AC13" s="48" t="s">
        <v>84</v>
      </c>
    </row>
    <row r="14" spans="1:30" s="48" customFormat="1" ht="24" customHeight="1">
      <c r="B14" s="97"/>
      <c r="C14" s="45" t="s">
        <v>3</v>
      </c>
      <c r="D14" s="61"/>
      <c r="E14" s="45" t="s">
        <v>67</v>
      </c>
      <c r="F14" s="61"/>
      <c r="G14" s="60" t="s">
        <v>128</v>
      </c>
      <c r="H14" s="61"/>
      <c r="I14" s="99" t="s">
        <v>259</v>
      </c>
      <c r="J14" s="61"/>
      <c r="K14" s="60" t="s">
        <v>53</v>
      </c>
      <c r="L14" s="61"/>
      <c r="M14" s="60" t="s">
        <v>69</v>
      </c>
      <c r="N14" s="61"/>
      <c r="O14" s="60" t="s">
        <v>148</v>
      </c>
      <c r="P14" s="61"/>
      <c r="Q14" s="60" t="s">
        <v>100</v>
      </c>
      <c r="R14" s="61"/>
      <c r="S14" s="99" t="s">
        <v>223</v>
      </c>
      <c r="T14" s="100"/>
      <c r="U14" s="105" t="s">
        <v>249</v>
      </c>
      <c r="V14" s="103"/>
      <c r="W14" s="60" t="s">
        <v>85</v>
      </c>
      <c r="X14" s="61"/>
      <c r="Y14" s="60" t="s">
        <v>154</v>
      </c>
      <c r="Z14" s="61"/>
      <c r="AA14" s="60" t="s">
        <v>156</v>
      </c>
      <c r="AB14" s="61"/>
      <c r="AC14" s="60" t="s">
        <v>85</v>
      </c>
    </row>
    <row r="15" spans="1:30" ht="24" customHeight="1">
      <c r="A15" s="53" t="s">
        <v>220</v>
      </c>
      <c r="B15" s="67"/>
      <c r="C15" s="87">
        <v>4296408</v>
      </c>
      <c r="D15" s="87"/>
      <c r="E15" s="87">
        <v>9028738</v>
      </c>
      <c r="F15" s="87"/>
      <c r="G15" s="87">
        <v>1590650</v>
      </c>
      <c r="H15" s="87"/>
      <c r="I15" s="87">
        <v>-12029738</v>
      </c>
      <c r="J15" s="87"/>
      <c r="K15" s="87">
        <v>25170</v>
      </c>
      <c r="L15" s="87"/>
      <c r="M15" s="87">
        <v>200781</v>
      </c>
      <c r="N15" s="87"/>
      <c r="O15" s="87">
        <v>49666</v>
      </c>
      <c r="P15" s="87"/>
      <c r="Q15" s="87">
        <v>-17437</v>
      </c>
      <c r="R15" s="87"/>
      <c r="S15" s="87">
        <v>1292345</v>
      </c>
      <c r="T15" s="87"/>
      <c r="U15" s="87">
        <v>0</v>
      </c>
      <c r="V15" s="87"/>
      <c r="W15" s="87">
        <f>SUM(K15:S15)</f>
        <v>1550525</v>
      </c>
      <c r="X15" s="87"/>
      <c r="Y15" s="87">
        <f>SUM(C15:I15,W15)</f>
        <v>4436583</v>
      </c>
      <c r="Z15" s="87"/>
      <c r="AA15" s="87">
        <v>1163968</v>
      </c>
      <c r="AB15" s="87"/>
      <c r="AC15" s="87">
        <f t="shared" ref="AC15:AC16" si="0">SUM(Y15:AA15)</f>
        <v>5600551</v>
      </c>
    </row>
    <row r="16" spans="1:30" ht="24" customHeight="1">
      <c r="A16" s="113" t="s">
        <v>200</v>
      </c>
      <c r="B16" s="107"/>
      <c r="C16" s="108">
        <v>0</v>
      </c>
      <c r="D16" s="108"/>
      <c r="E16" s="108">
        <v>0</v>
      </c>
      <c r="F16" s="108"/>
      <c r="G16" s="108">
        <v>0</v>
      </c>
      <c r="H16" s="108"/>
      <c r="I16" s="108">
        <f>'6mPL'!G55</f>
        <v>-96296</v>
      </c>
      <c r="J16" s="108"/>
      <c r="K16" s="108">
        <v>0</v>
      </c>
      <c r="L16" s="108"/>
      <c r="M16" s="108">
        <v>0</v>
      </c>
      <c r="N16" s="108"/>
      <c r="O16" s="108">
        <v>0</v>
      </c>
      <c r="P16" s="108"/>
      <c r="Q16" s="108">
        <v>0</v>
      </c>
      <c r="R16" s="108"/>
      <c r="S16" s="108">
        <v>0</v>
      </c>
      <c r="T16" s="108"/>
      <c r="U16" s="108">
        <v>0</v>
      </c>
      <c r="V16" s="108"/>
      <c r="W16" s="108">
        <f>SUM(K16:U16)</f>
        <v>0</v>
      </c>
      <c r="X16" s="108"/>
      <c r="Y16" s="108">
        <f>SUM(C16:I16,W16)</f>
        <v>-96296</v>
      </c>
      <c r="Z16" s="108"/>
      <c r="AA16" s="108">
        <f>'6mPL'!G56</f>
        <v>80751</v>
      </c>
      <c r="AB16" s="108"/>
      <c r="AC16" s="108">
        <f t="shared" si="0"/>
        <v>-15545</v>
      </c>
    </row>
    <row r="17" spans="1:31" ht="24" customHeight="1">
      <c r="A17" s="106" t="s">
        <v>202</v>
      </c>
      <c r="B17" s="107"/>
      <c r="C17" s="112">
        <f>SUM(C16:C16)</f>
        <v>0</v>
      </c>
      <c r="D17" s="108"/>
      <c r="E17" s="112">
        <f>SUM(E16:E16)</f>
        <v>0</v>
      </c>
      <c r="F17" s="108"/>
      <c r="G17" s="112">
        <f>SUM(G16:G16)</f>
        <v>0</v>
      </c>
      <c r="H17" s="108"/>
      <c r="I17" s="112">
        <f>SUM(I16:I16)</f>
        <v>-96296</v>
      </c>
      <c r="J17" s="108"/>
      <c r="K17" s="112">
        <f>SUM(K16:K16)</f>
        <v>0</v>
      </c>
      <c r="L17" s="108"/>
      <c r="M17" s="112">
        <f>SUM(M16:M16)</f>
        <v>0</v>
      </c>
      <c r="N17" s="108"/>
      <c r="O17" s="112">
        <f>SUM(O16:O16)</f>
        <v>0</v>
      </c>
      <c r="P17" s="108"/>
      <c r="Q17" s="112">
        <f>SUM(Q16:Q16)</f>
        <v>0</v>
      </c>
      <c r="R17" s="108"/>
      <c r="S17" s="112">
        <f>SUM(S16:S16)</f>
        <v>0</v>
      </c>
      <c r="T17" s="108"/>
      <c r="U17" s="112">
        <f>SUM(U16:U16)</f>
        <v>0</v>
      </c>
      <c r="V17" s="108"/>
      <c r="W17" s="112">
        <f>SUM(K17:U17)</f>
        <v>0</v>
      </c>
      <c r="X17" s="108"/>
      <c r="Y17" s="112">
        <f>SUM(C17:I17,W17)</f>
        <v>-96296</v>
      </c>
      <c r="Z17" s="108"/>
      <c r="AA17" s="112">
        <f>SUM(AA16:AA16)</f>
        <v>80751</v>
      </c>
      <c r="AB17" s="108"/>
      <c r="AC17" s="112">
        <f>SUM(Y17:AA17)</f>
        <v>-15545</v>
      </c>
    </row>
    <row r="18" spans="1:31" ht="24" customHeight="1" thickBot="1">
      <c r="A18" s="110" t="s">
        <v>229</v>
      </c>
      <c r="B18" s="107"/>
      <c r="C18" s="111">
        <f>SUM(C15,C17:C17)</f>
        <v>4296408</v>
      </c>
      <c r="D18" s="108"/>
      <c r="E18" s="111">
        <f>SUM(E15,E17:E17)</f>
        <v>9028738</v>
      </c>
      <c r="F18" s="108"/>
      <c r="G18" s="111">
        <f>SUM(G15,G17:G17)</f>
        <v>1590650</v>
      </c>
      <c r="H18" s="108"/>
      <c r="I18" s="111">
        <f>SUM(I15,I17:I17)</f>
        <v>-12126034</v>
      </c>
      <c r="J18" s="108"/>
      <c r="K18" s="111">
        <f>SUM(K15,K17:K17)</f>
        <v>25170</v>
      </c>
      <c r="L18" s="108"/>
      <c r="M18" s="111">
        <f>SUM(M15,M17:M17)</f>
        <v>200781</v>
      </c>
      <c r="N18" s="108"/>
      <c r="O18" s="111">
        <f>SUM(O15,O17:O17)</f>
        <v>49666</v>
      </c>
      <c r="P18" s="108"/>
      <c r="Q18" s="111">
        <f>SUM(Q15,Q17:Q17)</f>
        <v>-17437</v>
      </c>
      <c r="R18" s="108"/>
      <c r="S18" s="111">
        <f>SUM(S15,S17:S17)</f>
        <v>1292345</v>
      </c>
      <c r="T18" s="108"/>
      <c r="U18" s="111">
        <f>SUM(U15,U17:U17)</f>
        <v>0</v>
      </c>
      <c r="V18" s="108"/>
      <c r="W18" s="111">
        <f>SUM(K18:U18)</f>
        <v>1550525</v>
      </c>
      <c r="X18" s="108"/>
      <c r="Y18" s="111">
        <f>SUM(C18:I18,W18)</f>
        <v>4340287</v>
      </c>
      <c r="Z18" s="108"/>
      <c r="AA18" s="111">
        <f>SUM(AA15,AA17:AA17)</f>
        <v>1244719</v>
      </c>
      <c r="AB18" s="108"/>
      <c r="AC18" s="111">
        <f t="shared" ref="AC18" si="1">SUM(Y18:AA18)</f>
        <v>5585006</v>
      </c>
    </row>
    <row r="19" spans="1:31" ht="24" customHeight="1" thickTop="1">
      <c r="A19" s="53"/>
      <c r="B19" s="68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8"/>
      <c r="Z19" s="9"/>
      <c r="AA19" s="9"/>
      <c r="AB19" s="9"/>
      <c r="AC19" s="87"/>
    </row>
    <row r="20" spans="1:31" ht="24" customHeight="1">
      <c r="A20" s="53" t="s">
        <v>235</v>
      </c>
      <c r="B20" s="67"/>
      <c r="C20" s="87">
        <v>4296408</v>
      </c>
      <c r="D20" s="87"/>
      <c r="E20" s="87">
        <v>9028738</v>
      </c>
      <c r="F20" s="87"/>
      <c r="G20" s="87">
        <v>1590650</v>
      </c>
      <c r="H20" s="87"/>
      <c r="I20" s="87">
        <v>-14014094</v>
      </c>
      <c r="J20" s="87"/>
      <c r="K20" s="87">
        <v>25170</v>
      </c>
      <c r="L20" s="87"/>
      <c r="M20" s="87">
        <v>200781</v>
      </c>
      <c r="N20" s="87"/>
      <c r="O20" s="87">
        <v>49666</v>
      </c>
      <c r="P20" s="87"/>
      <c r="Q20" s="87">
        <v>-17437</v>
      </c>
      <c r="R20" s="87"/>
      <c r="S20" s="87">
        <v>1292345</v>
      </c>
      <c r="T20" s="87"/>
      <c r="U20" s="87">
        <v>-32</v>
      </c>
      <c r="V20" s="87"/>
      <c r="W20" s="87">
        <f>SUM(K20:U20)</f>
        <v>1550493</v>
      </c>
      <c r="X20" s="87"/>
      <c r="Y20" s="87">
        <f>SUM(C20:I20,W20)</f>
        <v>2452195</v>
      </c>
      <c r="Z20" s="87"/>
      <c r="AA20" s="87">
        <v>1129300</v>
      </c>
      <c r="AB20" s="87"/>
      <c r="AC20" s="87">
        <f t="shared" ref="AC20" si="2">SUM(Y20:AA20)</f>
        <v>3581495</v>
      </c>
    </row>
    <row r="21" spans="1:31" ht="24" customHeight="1">
      <c r="A21" s="106" t="s">
        <v>200</v>
      </c>
      <c r="B21" s="107"/>
      <c r="C21" s="108">
        <v>0</v>
      </c>
      <c r="D21" s="108"/>
      <c r="E21" s="108">
        <v>0</v>
      </c>
      <c r="F21" s="108"/>
      <c r="G21" s="108">
        <v>0</v>
      </c>
      <c r="H21" s="108"/>
      <c r="I21" s="108">
        <f>'6mPL'!E55</f>
        <v>-1669185</v>
      </c>
      <c r="J21" s="108"/>
      <c r="K21" s="108">
        <v>0</v>
      </c>
      <c r="L21" s="108"/>
      <c r="M21" s="108">
        <v>0</v>
      </c>
      <c r="N21" s="108"/>
      <c r="O21" s="108">
        <v>0</v>
      </c>
      <c r="P21" s="108"/>
      <c r="Q21" s="108">
        <v>0</v>
      </c>
      <c r="R21" s="108"/>
      <c r="S21" s="108">
        <v>0</v>
      </c>
      <c r="T21" s="108"/>
      <c r="U21" s="108">
        <v>0</v>
      </c>
      <c r="V21" s="108"/>
      <c r="W21" s="108">
        <f>SUM(K21:U21)</f>
        <v>0</v>
      </c>
      <c r="X21" s="108"/>
      <c r="Y21" s="108">
        <f>SUM(C21:I21,W21)</f>
        <v>-1669185</v>
      </c>
      <c r="Z21" s="108"/>
      <c r="AA21" s="108">
        <f>'6mPL'!E56</f>
        <v>1861</v>
      </c>
      <c r="AB21" s="108"/>
      <c r="AC21" s="108">
        <f>SUM(Y21:AA21)</f>
        <v>-1667324</v>
      </c>
    </row>
    <row r="22" spans="1:31" ht="24" customHeight="1">
      <c r="A22" s="106" t="s">
        <v>201</v>
      </c>
      <c r="B22" s="107"/>
      <c r="C22" s="109">
        <v>0</v>
      </c>
      <c r="D22" s="108"/>
      <c r="E22" s="109">
        <v>0</v>
      </c>
      <c r="F22" s="108"/>
      <c r="G22" s="109">
        <v>0</v>
      </c>
      <c r="H22" s="108"/>
      <c r="I22" s="109">
        <v>0</v>
      </c>
      <c r="J22" s="108"/>
      <c r="K22" s="109">
        <v>0</v>
      </c>
      <c r="L22" s="108"/>
      <c r="M22" s="109">
        <v>0</v>
      </c>
      <c r="N22" s="108"/>
      <c r="O22" s="109">
        <v>0</v>
      </c>
      <c r="P22" s="108"/>
      <c r="Q22" s="109">
        <v>0</v>
      </c>
      <c r="R22" s="108"/>
      <c r="S22" s="109">
        <v>0</v>
      </c>
      <c r="T22" s="108"/>
      <c r="U22" s="109">
        <f>'6mPL'!E42</f>
        <v>1</v>
      </c>
      <c r="V22" s="108"/>
      <c r="W22" s="109">
        <f>SUM(K22:U22)</f>
        <v>1</v>
      </c>
      <c r="X22" s="108"/>
      <c r="Y22" s="109">
        <f>SUM(C22:I22,W22)</f>
        <v>1</v>
      </c>
      <c r="Z22" s="108"/>
      <c r="AA22" s="109">
        <f>'6mPL'!E61-'6mPL'!E56</f>
        <v>0</v>
      </c>
      <c r="AB22" s="108"/>
      <c r="AC22" s="109">
        <f>SUM(Y22:AA22)</f>
        <v>1</v>
      </c>
    </row>
    <row r="23" spans="1:31" ht="24" customHeight="1">
      <c r="A23" s="106" t="s">
        <v>202</v>
      </c>
      <c r="B23" s="107"/>
      <c r="C23" s="112">
        <f>SUM(C21:C22)</f>
        <v>0</v>
      </c>
      <c r="D23" s="108"/>
      <c r="E23" s="112">
        <f>SUM(E21:E22)</f>
        <v>0</v>
      </c>
      <c r="F23" s="108"/>
      <c r="G23" s="112">
        <f>SUM(G21:G22)</f>
        <v>0</v>
      </c>
      <c r="H23" s="108"/>
      <c r="I23" s="112">
        <f>SUM(I21:I22)</f>
        <v>-1669185</v>
      </c>
      <c r="J23" s="108"/>
      <c r="K23" s="112">
        <f>SUM(K21:K22)</f>
        <v>0</v>
      </c>
      <c r="L23" s="108"/>
      <c r="M23" s="112">
        <f>SUM(M21:M22)</f>
        <v>0</v>
      </c>
      <c r="N23" s="108"/>
      <c r="O23" s="112">
        <f>SUM(O21:O22)</f>
        <v>0</v>
      </c>
      <c r="P23" s="108"/>
      <c r="Q23" s="112">
        <f>SUM(Q21:Q22)</f>
        <v>0</v>
      </c>
      <c r="R23" s="108"/>
      <c r="S23" s="112">
        <f>SUM(S21:S22)</f>
        <v>0</v>
      </c>
      <c r="T23" s="108"/>
      <c r="U23" s="112">
        <f>SUM(U21:U22)</f>
        <v>1</v>
      </c>
      <c r="V23" s="108"/>
      <c r="W23" s="112">
        <f>SUM(K23:U23)</f>
        <v>1</v>
      </c>
      <c r="X23" s="108"/>
      <c r="Y23" s="112">
        <f>SUM(C23:I23,W23)</f>
        <v>-1669184</v>
      </c>
      <c r="Z23" s="108"/>
      <c r="AA23" s="112">
        <f>SUM(AA21:AA22)</f>
        <v>1861</v>
      </c>
      <c r="AB23" s="108"/>
      <c r="AC23" s="112">
        <f>SUM(Y23:AA23)</f>
        <v>-1667323</v>
      </c>
    </row>
    <row r="24" spans="1:31" ht="24" customHeight="1">
      <c r="A24" s="106" t="s">
        <v>266</v>
      </c>
      <c r="B24" s="10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9"/>
      <c r="AE24" s="119"/>
    </row>
    <row r="25" spans="1:31" ht="24" customHeight="1">
      <c r="A25" s="106" t="s">
        <v>267</v>
      </c>
      <c r="B25" s="107"/>
      <c r="C25" s="118">
        <v>0</v>
      </c>
      <c r="D25" s="108"/>
      <c r="E25" s="118">
        <v>0</v>
      </c>
      <c r="F25" s="108"/>
      <c r="G25" s="118">
        <v>0</v>
      </c>
      <c r="H25" s="108"/>
      <c r="I25" s="118">
        <v>0</v>
      </c>
      <c r="J25" s="108"/>
      <c r="K25" s="118">
        <v>0</v>
      </c>
      <c r="L25" s="108"/>
      <c r="M25" s="118">
        <v>0</v>
      </c>
      <c r="N25" s="108"/>
      <c r="O25" s="118">
        <v>0</v>
      </c>
      <c r="P25" s="108"/>
      <c r="Q25" s="118">
        <v>-133397</v>
      </c>
      <c r="R25" s="108"/>
      <c r="S25" s="118">
        <v>0</v>
      </c>
      <c r="T25" s="108"/>
      <c r="U25" s="118">
        <v>0</v>
      </c>
      <c r="V25" s="108"/>
      <c r="W25" s="109">
        <f>SUM(K25:U25)</f>
        <v>-133397</v>
      </c>
      <c r="X25" s="108"/>
      <c r="Y25" s="108">
        <f>SUM(C25:I25,W25)</f>
        <v>-133397</v>
      </c>
      <c r="Z25" s="108"/>
      <c r="AA25" s="118">
        <v>-3908</v>
      </c>
      <c r="AB25" s="108"/>
      <c r="AC25" s="108">
        <f>SUM(Y25:AA25)</f>
        <v>-137305</v>
      </c>
    </row>
    <row r="26" spans="1:31" ht="24" customHeight="1" thickBot="1">
      <c r="A26" s="110" t="s">
        <v>236</v>
      </c>
      <c r="B26" s="107"/>
      <c r="C26" s="111">
        <f>SUM(C20,C23:C25)</f>
        <v>4296408</v>
      </c>
      <c r="D26" s="108"/>
      <c r="E26" s="111">
        <f>SUM(E20,E23:E25)</f>
        <v>9028738</v>
      </c>
      <c r="F26" s="108"/>
      <c r="G26" s="111">
        <f>SUM(G20,G23:G25)</f>
        <v>1590650</v>
      </c>
      <c r="H26" s="108"/>
      <c r="I26" s="111">
        <f>SUM(I20,I23:I25)</f>
        <v>-15683279</v>
      </c>
      <c r="J26" s="108"/>
      <c r="K26" s="111">
        <f>SUM(K20,K23:K25)</f>
        <v>25170</v>
      </c>
      <c r="L26" s="108"/>
      <c r="M26" s="111">
        <f>SUM(M20,M23:M25)</f>
        <v>200781</v>
      </c>
      <c r="N26" s="108"/>
      <c r="O26" s="111">
        <f>SUM(O20,O23:O25)</f>
        <v>49666</v>
      </c>
      <c r="P26" s="108"/>
      <c r="Q26" s="111">
        <f>SUM(Q20,Q23:Q25)</f>
        <v>-150834</v>
      </c>
      <c r="R26" s="108"/>
      <c r="S26" s="111">
        <f>SUM(S20,S23:S25)</f>
        <v>1292345</v>
      </c>
      <c r="T26" s="108"/>
      <c r="U26" s="111">
        <f>SUM(U20,U23:U25)</f>
        <v>-31</v>
      </c>
      <c r="V26" s="108"/>
      <c r="W26" s="111">
        <f>SUM(W20,W23:W25)</f>
        <v>1417097</v>
      </c>
      <c r="X26" s="108"/>
      <c r="Y26" s="111">
        <f>SUM(Y20,Y23:Y25)</f>
        <v>649614</v>
      </c>
      <c r="Z26" s="108"/>
      <c r="AA26" s="111">
        <f>SUM(AA20,AA23:AA25)</f>
        <v>1127253</v>
      </c>
      <c r="AB26" s="108"/>
      <c r="AC26" s="111">
        <f>SUM(AC20,AC23:AC25)</f>
        <v>1776867</v>
      </c>
    </row>
    <row r="27" spans="1:31" ht="24" customHeight="1" thickTop="1">
      <c r="A27" s="53"/>
      <c r="B27" s="53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8"/>
      <c r="Z27" s="9"/>
      <c r="AA27" s="9"/>
      <c r="AB27" s="9"/>
      <c r="AC27" s="87">
        <f>SUM(BS!F103-AC26)</f>
        <v>0</v>
      </c>
    </row>
    <row r="28" spans="1:31" s="47" customFormat="1" ht="24" customHeight="1">
      <c r="A28" s="1" t="s">
        <v>203</v>
      </c>
      <c r="W28" s="48"/>
    </row>
  </sheetData>
  <mergeCells count="5">
    <mergeCell ref="G12:I12"/>
    <mergeCell ref="G10:I10"/>
    <mergeCell ref="C6:AC6"/>
    <mergeCell ref="C7:Y7"/>
    <mergeCell ref="K8:W8"/>
  </mergeCells>
  <printOptions horizontalCentered="1"/>
  <pageMargins left="0.39370078740157499" right="0.39370078740157499" top="0.90551181102362199" bottom="0.39370078740157499" header="0.31496062992126" footer="0.31496062992126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view="pageBreakPreview" zoomScaleNormal="80" zoomScaleSheetLayoutView="100" workbookViewId="0"/>
  </sheetViews>
  <sheetFormatPr defaultColWidth="9.36328125" defaultRowHeight="24" customHeight="1"/>
  <cols>
    <col min="1" max="1" width="29.6328125" style="39" customWidth="1"/>
    <col min="2" max="2" width="4.1796875" style="39" customWidth="1"/>
    <col min="3" max="3" width="8.54296875" style="39" customWidth="1"/>
    <col min="4" max="4" width="1.6328125" style="39" customWidth="1"/>
    <col min="5" max="5" width="15.6328125" style="3" customWidth="1"/>
    <col min="6" max="6" width="1.6328125" style="3" customWidth="1"/>
    <col min="7" max="7" width="15.6328125" style="3" customWidth="1"/>
    <col min="8" max="8" width="1.6328125" style="3" customWidth="1"/>
    <col min="9" max="9" width="15.6328125" style="3" customWidth="1"/>
    <col min="10" max="10" width="1.6328125" style="3" customWidth="1"/>
    <col min="11" max="11" width="15.6328125" style="3" customWidth="1"/>
    <col min="12" max="12" width="1.6328125" style="3" customWidth="1"/>
    <col min="13" max="13" width="16.08984375" style="3" customWidth="1"/>
    <col min="14" max="14" width="1.6328125" style="3" customWidth="1"/>
    <col min="15" max="15" width="16.08984375" style="3" customWidth="1"/>
    <col min="16" max="16" width="1.6328125" style="3" customWidth="1"/>
    <col min="17" max="17" width="16.08984375" style="3" customWidth="1"/>
    <col min="18" max="18" width="1.6328125" style="3" customWidth="1"/>
    <col min="19" max="19" width="16.08984375" style="3" customWidth="1"/>
    <col min="20" max="20" width="1.6328125" style="3" customWidth="1"/>
    <col min="21" max="16384" width="9.36328125" style="3"/>
  </cols>
  <sheetData>
    <row r="1" spans="1:20" ht="24" customHeight="1">
      <c r="S1" s="73" t="s">
        <v>194</v>
      </c>
    </row>
    <row r="2" spans="1:20" s="39" customFormat="1" ht="24" customHeight="1">
      <c r="A2" s="40" t="s">
        <v>22</v>
      </c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s="39" customFormat="1" ht="24" customHeight="1">
      <c r="A3" s="40" t="s">
        <v>99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39" customFormat="1" ht="24" customHeight="1">
      <c r="A4" s="12" t="s">
        <v>234</v>
      </c>
      <c r="B4" s="40"/>
      <c r="C4" s="40"/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 s="39" customFormat="1" ht="24" customHeight="1">
      <c r="S5" s="65" t="s">
        <v>199</v>
      </c>
      <c r="T5" s="65"/>
    </row>
    <row r="6" spans="1:20" s="39" customFormat="1" ht="24" customHeight="1">
      <c r="E6" s="132" t="s">
        <v>9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42"/>
    </row>
    <row r="7" spans="1:20" s="39" customFormat="1" ht="24" customHeight="1">
      <c r="E7" s="42"/>
      <c r="F7" s="42"/>
      <c r="G7" s="42"/>
      <c r="H7" s="42"/>
      <c r="I7" s="42"/>
      <c r="J7" s="42"/>
      <c r="K7" s="42"/>
      <c r="L7" s="42"/>
      <c r="M7" s="133" t="s">
        <v>75</v>
      </c>
      <c r="N7" s="133"/>
      <c r="O7" s="133"/>
      <c r="P7" s="133"/>
      <c r="Q7" s="133"/>
      <c r="R7" s="42"/>
      <c r="S7" s="42"/>
      <c r="T7" s="42"/>
    </row>
    <row r="8" spans="1:20" s="39" customFormat="1" ht="24" customHeight="1">
      <c r="M8" s="43" t="s">
        <v>54</v>
      </c>
      <c r="O8" s="43"/>
      <c r="Q8" s="44" t="s">
        <v>80</v>
      </c>
      <c r="S8" s="44"/>
      <c r="T8" s="44"/>
    </row>
    <row r="9" spans="1:20" s="39" customFormat="1" ht="24" customHeight="1">
      <c r="E9" s="43" t="s">
        <v>145</v>
      </c>
      <c r="F9" s="43"/>
      <c r="G9" s="43" t="s">
        <v>81</v>
      </c>
      <c r="I9" s="131" t="s">
        <v>0</v>
      </c>
      <c r="J9" s="131"/>
      <c r="K9" s="131"/>
      <c r="M9" s="44" t="s">
        <v>5</v>
      </c>
      <c r="O9" s="43" t="s">
        <v>81</v>
      </c>
      <c r="Q9" s="43" t="s">
        <v>82</v>
      </c>
      <c r="S9" s="43" t="s">
        <v>4</v>
      </c>
      <c r="T9" s="43"/>
    </row>
    <row r="10" spans="1:20" s="43" customFormat="1" ht="24" customHeight="1">
      <c r="C10" s="44"/>
      <c r="E10" s="43" t="s">
        <v>13</v>
      </c>
      <c r="G10" s="43" t="s">
        <v>146</v>
      </c>
      <c r="I10" s="44" t="s">
        <v>127</v>
      </c>
      <c r="M10" s="43" t="s">
        <v>52</v>
      </c>
      <c r="O10" s="43" t="s">
        <v>147</v>
      </c>
      <c r="Q10" s="43" t="s">
        <v>118</v>
      </c>
      <c r="S10" s="43" t="s">
        <v>84</v>
      </c>
    </row>
    <row r="11" spans="1:20" s="43" customFormat="1" ht="24" customHeight="1">
      <c r="C11" s="97"/>
      <c r="E11" s="117" t="s">
        <v>3</v>
      </c>
      <c r="F11" s="44"/>
      <c r="G11" s="117" t="s">
        <v>67</v>
      </c>
      <c r="H11" s="44"/>
      <c r="I11" s="117" t="s">
        <v>128</v>
      </c>
      <c r="J11" s="44"/>
      <c r="K11" s="117" t="s">
        <v>2</v>
      </c>
      <c r="L11" s="44"/>
      <c r="M11" s="117" t="s">
        <v>53</v>
      </c>
      <c r="N11" s="44"/>
      <c r="O11" s="117" t="s">
        <v>69</v>
      </c>
      <c r="P11" s="44"/>
      <c r="Q11" s="117" t="s">
        <v>85</v>
      </c>
      <c r="R11" s="44"/>
      <c r="S11" s="117" t="s">
        <v>85</v>
      </c>
      <c r="T11" s="44"/>
    </row>
    <row r="12" spans="1:20" ht="24" customHeight="1">
      <c r="A12" s="53" t="s">
        <v>220</v>
      </c>
      <c r="C12" s="69"/>
      <c r="E12" s="6">
        <v>4296408</v>
      </c>
      <c r="F12" s="6"/>
      <c r="G12" s="6">
        <v>9028738</v>
      </c>
      <c r="H12" s="6"/>
      <c r="I12" s="6">
        <v>485445</v>
      </c>
      <c r="J12" s="6"/>
      <c r="K12" s="6">
        <v>3163838</v>
      </c>
      <c r="L12" s="6"/>
      <c r="M12" s="6">
        <v>25170</v>
      </c>
      <c r="N12" s="6"/>
      <c r="O12" s="6">
        <v>200781</v>
      </c>
      <c r="P12" s="6"/>
      <c r="Q12" s="89">
        <f t="shared" ref="Q12:Q13" si="0">SUM(M12:O12)</f>
        <v>225951</v>
      </c>
      <c r="R12" s="6"/>
      <c r="S12" s="90">
        <f>SUM(E12:K12,Q12)</f>
        <v>17200380</v>
      </c>
      <c r="T12" s="120"/>
    </row>
    <row r="13" spans="1:20" ht="24" customHeight="1">
      <c r="A13" s="101" t="s">
        <v>258</v>
      </c>
      <c r="B13" s="101"/>
      <c r="C13" s="114"/>
      <c r="D13" s="101"/>
      <c r="E13" s="115">
        <v>0</v>
      </c>
      <c r="F13" s="102"/>
      <c r="G13" s="115">
        <v>0</v>
      </c>
      <c r="H13" s="102"/>
      <c r="I13" s="115">
        <v>0</v>
      </c>
      <c r="J13" s="102"/>
      <c r="K13" s="115">
        <f>'6mPL'!K55</f>
        <v>944694</v>
      </c>
      <c r="L13" s="102"/>
      <c r="M13" s="115">
        <v>0</v>
      </c>
      <c r="N13" s="102"/>
      <c r="O13" s="115">
        <v>0</v>
      </c>
      <c r="P13" s="102"/>
      <c r="Q13" s="115">
        <f t="shared" si="0"/>
        <v>0</v>
      </c>
      <c r="R13" s="102"/>
      <c r="S13" s="115">
        <f>SUM(E13:K13,Q13)</f>
        <v>944694</v>
      </c>
      <c r="T13" s="120"/>
    </row>
    <row r="14" spans="1:20" s="5" customFormat="1" ht="24" customHeight="1">
      <c r="A14" s="101" t="s">
        <v>202</v>
      </c>
      <c r="B14" s="101"/>
      <c r="C14" s="114"/>
      <c r="D14" s="101"/>
      <c r="E14" s="116">
        <f>SUM(E13)</f>
        <v>0</v>
      </c>
      <c r="F14" s="102"/>
      <c r="G14" s="116">
        <f>SUM(G13)</f>
        <v>0</v>
      </c>
      <c r="H14" s="102"/>
      <c r="I14" s="116">
        <f>SUM(I13)</f>
        <v>0</v>
      </c>
      <c r="J14" s="102"/>
      <c r="K14" s="116">
        <f>SUM(K13)</f>
        <v>944694</v>
      </c>
      <c r="L14" s="102"/>
      <c r="M14" s="116">
        <f>SUM(M13)</f>
        <v>0</v>
      </c>
      <c r="N14" s="102"/>
      <c r="O14" s="116">
        <f>SUM(O13)</f>
        <v>0</v>
      </c>
      <c r="P14" s="102"/>
      <c r="Q14" s="116">
        <f t="shared" ref="Q14:Q15" si="1">SUM(M14:O14)</f>
        <v>0</v>
      </c>
      <c r="R14" s="102"/>
      <c r="S14" s="116">
        <f t="shared" ref="S14:S15" si="2">SUM(E14:K14,Q14)</f>
        <v>944694</v>
      </c>
      <c r="T14" s="4"/>
    </row>
    <row r="15" spans="1:20" ht="24" customHeight="1" thickBot="1">
      <c r="A15" s="110" t="s">
        <v>229</v>
      </c>
      <c r="B15" s="101"/>
      <c r="C15" s="114"/>
      <c r="D15" s="101"/>
      <c r="E15" s="111">
        <f>SUM(E12,E14)</f>
        <v>4296408</v>
      </c>
      <c r="F15" s="102"/>
      <c r="G15" s="111">
        <f>SUM(G12,G14)</f>
        <v>9028738</v>
      </c>
      <c r="H15" s="102"/>
      <c r="I15" s="111">
        <f>SUM(I12,I14)</f>
        <v>485445</v>
      </c>
      <c r="J15" s="102"/>
      <c r="K15" s="111">
        <f>SUM(K12,K14)</f>
        <v>4108532</v>
      </c>
      <c r="L15" s="102"/>
      <c r="M15" s="111">
        <f>SUM(M12,M14)</f>
        <v>25170</v>
      </c>
      <c r="N15" s="102"/>
      <c r="O15" s="111">
        <f>SUM(O12,O14)</f>
        <v>200781</v>
      </c>
      <c r="P15" s="102"/>
      <c r="Q15" s="111">
        <f t="shared" si="1"/>
        <v>225951</v>
      </c>
      <c r="R15" s="102"/>
      <c r="S15" s="111">
        <f t="shared" si="2"/>
        <v>18145074</v>
      </c>
      <c r="T15" s="120"/>
    </row>
    <row r="16" spans="1:20" ht="24" customHeight="1" thickTop="1">
      <c r="C16" s="7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>
        <f>SUM(18145074-S15)</f>
        <v>0</v>
      </c>
      <c r="T16" s="6"/>
    </row>
    <row r="17" spans="1:20" ht="24" customHeight="1">
      <c r="A17" s="46" t="s">
        <v>235</v>
      </c>
      <c r="C17" s="69"/>
      <c r="E17" s="6">
        <v>4296408</v>
      </c>
      <c r="F17" s="6"/>
      <c r="G17" s="6">
        <v>9028738</v>
      </c>
      <c r="H17" s="6"/>
      <c r="I17" s="6">
        <v>485445</v>
      </c>
      <c r="J17" s="6"/>
      <c r="K17" s="6">
        <v>4982924</v>
      </c>
      <c r="L17" s="6"/>
      <c r="M17" s="6">
        <v>25170</v>
      </c>
      <c r="N17" s="6"/>
      <c r="O17" s="6">
        <v>200781</v>
      </c>
      <c r="P17" s="6"/>
      <c r="Q17" s="89">
        <f t="shared" ref="Q17" si="3">SUM(M17:O17)</f>
        <v>225951</v>
      </c>
      <c r="R17" s="6"/>
      <c r="S17" s="90">
        <f>SUM(E17:K17,Q17)</f>
        <v>19019466</v>
      </c>
      <c r="T17" s="120"/>
    </row>
    <row r="18" spans="1:20" ht="24" customHeight="1">
      <c r="A18" s="101" t="s">
        <v>258</v>
      </c>
      <c r="B18" s="101"/>
      <c r="C18" s="114"/>
      <c r="D18" s="101"/>
      <c r="E18" s="102">
        <v>0</v>
      </c>
      <c r="F18" s="102"/>
      <c r="G18" s="102">
        <v>0</v>
      </c>
      <c r="H18" s="102"/>
      <c r="I18" s="102">
        <v>0</v>
      </c>
      <c r="J18" s="102"/>
      <c r="K18" s="102">
        <f>'6mPL'!I55</f>
        <v>914154</v>
      </c>
      <c r="L18" s="102"/>
      <c r="M18" s="102">
        <v>0</v>
      </c>
      <c r="N18" s="102"/>
      <c r="O18" s="102">
        <v>0</v>
      </c>
      <c r="P18" s="102"/>
      <c r="Q18" s="102">
        <f t="shared" ref="Q18:Q21" si="4">SUM(M18:O18)</f>
        <v>0</v>
      </c>
      <c r="R18" s="102"/>
      <c r="S18" s="102">
        <f>SUM(E18:K18,Q18)</f>
        <v>914154</v>
      </c>
      <c r="T18" s="120"/>
    </row>
    <row r="19" spans="1:20" ht="24" customHeight="1">
      <c r="A19" s="101" t="s">
        <v>201</v>
      </c>
      <c r="B19" s="101"/>
      <c r="C19" s="114"/>
      <c r="D19" s="101"/>
      <c r="E19" s="115">
        <v>0</v>
      </c>
      <c r="F19" s="102"/>
      <c r="G19" s="115">
        <v>0</v>
      </c>
      <c r="H19" s="102"/>
      <c r="I19" s="115">
        <v>0</v>
      </c>
      <c r="J19" s="102"/>
      <c r="K19" s="115">
        <f>'6mPL'!I42</f>
        <v>-15102</v>
      </c>
      <c r="L19" s="102"/>
      <c r="M19" s="115">
        <v>0</v>
      </c>
      <c r="N19" s="102"/>
      <c r="O19" s="115">
        <v>0</v>
      </c>
      <c r="P19" s="102"/>
      <c r="Q19" s="115">
        <f t="shared" ref="Q19:Q20" si="5">SUM(M19:O19)</f>
        <v>0</v>
      </c>
      <c r="R19" s="102"/>
      <c r="S19" s="115">
        <f t="shared" ref="S19:S20" si="6">SUM(E19:K19,Q19)</f>
        <v>-15102</v>
      </c>
      <c r="T19" s="120"/>
    </row>
    <row r="20" spans="1:20" s="5" customFormat="1" ht="24" customHeight="1">
      <c r="A20" s="101" t="s">
        <v>202</v>
      </c>
      <c r="B20" s="101"/>
      <c r="C20" s="114"/>
      <c r="D20" s="101"/>
      <c r="E20" s="116">
        <f>SUM(E18:E19)</f>
        <v>0</v>
      </c>
      <c r="F20" s="102"/>
      <c r="G20" s="116">
        <f>SUM(G18:G19)</f>
        <v>0</v>
      </c>
      <c r="H20" s="102"/>
      <c r="I20" s="116">
        <f>SUM(I18:I19)</f>
        <v>0</v>
      </c>
      <c r="J20" s="102"/>
      <c r="K20" s="116">
        <f>SUM(K18:K19)</f>
        <v>899052</v>
      </c>
      <c r="L20" s="102"/>
      <c r="M20" s="116">
        <f>SUM(M18:M19)</f>
        <v>0</v>
      </c>
      <c r="N20" s="102"/>
      <c r="O20" s="116">
        <f>SUM(O18:O19)</f>
        <v>0</v>
      </c>
      <c r="P20" s="102"/>
      <c r="Q20" s="116">
        <f t="shared" si="5"/>
        <v>0</v>
      </c>
      <c r="R20" s="102"/>
      <c r="S20" s="116">
        <f t="shared" si="6"/>
        <v>899052</v>
      </c>
      <c r="T20" s="4"/>
    </row>
    <row r="21" spans="1:20" ht="24" customHeight="1" thickBot="1">
      <c r="A21" s="110" t="s">
        <v>236</v>
      </c>
      <c r="B21" s="101"/>
      <c r="C21" s="114"/>
      <c r="D21" s="101"/>
      <c r="E21" s="111">
        <f>SUM(E17,E20)</f>
        <v>4296408</v>
      </c>
      <c r="F21" s="102"/>
      <c r="G21" s="111">
        <f>SUM(G17,G20)</f>
        <v>9028738</v>
      </c>
      <c r="H21" s="102"/>
      <c r="I21" s="111">
        <f>SUM(I17,I20)</f>
        <v>485445</v>
      </c>
      <c r="J21" s="102"/>
      <c r="K21" s="111">
        <f>SUM(K17,K20)</f>
        <v>5881976</v>
      </c>
      <c r="L21" s="102"/>
      <c r="M21" s="111">
        <f>SUM(M17,M20)</f>
        <v>25170</v>
      </c>
      <c r="N21" s="102"/>
      <c r="O21" s="111">
        <f>SUM(O17,O20)</f>
        <v>200781</v>
      </c>
      <c r="P21" s="102"/>
      <c r="Q21" s="111">
        <f t="shared" si="4"/>
        <v>225951</v>
      </c>
      <c r="R21" s="102"/>
      <c r="S21" s="111">
        <f>SUM(E21:K21,Q21)</f>
        <v>19918518</v>
      </c>
      <c r="T21" s="120"/>
    </row>
    <row r="22" spans="1:20" ht="24" customHeight="1" thickTop="1"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>
        <f>SUM(BS!J103-S21)</f>
        <v>0</v>
      </c>
      <c r="T22" s="6"/>
    </row>
    <row r="23" spans="1:20" s="39" customFormat="1" ht="24" customHeight="1">
      <c r="A23" s="1" t="s">
        <v>203</v>
      </c>
    </row>
  </sheetData>
  <mergeCells count="3">
    <mergeCell ref="I9:K9"/>
    <mergeCell ref="E6:S6"/>
    <mergeCell ref="M7:Q7"/>
  </mergeCells>
  <printOptions horizontalCentered="1"/>
  <pageMargins left="0.39370078740157499" right="0.39370078740157499" top="0.90500000000000003" bottom="0.39370078740157499" header="0.31496062992126" footer="0.31496062992126"/>
  <pageSetup paperSize="9" scale="7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showGridLines="0" view="pageBreakPreview" zoomScaleNormal="70" zoomScaleSheetLayoutView="100" workbookViewId="0"/>
  </sheetViews>
  <sheetFormatPr defaultColWidth="0.6328125" defaultRowHeight="24" customHeight="1"/>
  <cols>
    <col min="1" max="1" width="56.36328125" style="18" customWidth="1"/>
    <col min="2" max="2" width="2.6328125" style="18" customWidth="1"/>
    <col min="3" max="3" width="7" style="18" customWidth="1"/>
    <col min="4" max="4" width="6" style="18" customWidth="1"/>
    <col min="5" max="5" width="17" style="19" customWidth="1"/>
    <col min="6" max="6" width="1.453125" style="19" customWidth="1"/>
    <col min="7" max="7" width="17" style="19" customWidth="1"/>
    <col min="8" max="8" width="1.453125" style="19" customWidth="1"/>
    <col min="9" max="9" width="17" style="19" customWidth="1"/>
    <col min="10" max="10" width="1.453125" style="19" customWidth="1"/>
    <col min="11" max="11" width="17" style="19" customWidth="1"/>
    <col min="12" max="12" width="1.453125" style="25" customWidth="1"/>
    <col min="13" max="251" width="12" style="25" customWidth="1"/>
    <col min="252" max="252" width="20.6328125" style="25" customWidth="1"/>
    <col min="253" max="253" width="35.453125" style="25" customWidth="1"/>
    <col min="254" max="254" width="0.6328125" style="25"/>
    <col min="255" max="255" width="56.453125" style="25" customWidth="1"/>
    <col min="256" max="256" width="5.6328125" style="25" customWidth="1"/>
    <col min="257" max="257" width="0.453125" style="25" customWidth="1"/>
    <col min="258" max="258" width="17.36328125" style="25" customWidth="1"/>
    <col min="259" max="259" width="0.6328125" style="25" customWidth="1"/>
    <col min="260" max="260" width="17.36328125" style="25" customWidth="1"/>
    <col min="261" max="261" width="0.6328125" style="25" customWidth="1"/>
    <col min="262" max="262" width="17.36328125" style="25" customWidth="1"/>
    <col min="263" max="263" width="0.6328125" style="25" customWidth="1"/>
    <col min="264" max="264" width="17.36328125" style="25" customWidth="1"/>
    <col min="265" max="507" width="12" style="25" customWidth="1"/>
    <col min="508" max="508" width="20.6328125" style="25" customWidth="1"/>
    <col min="509" max="509" width="35.453125" style="25" customWidth="1"/>
    <col min="510" max="510" width="0.6328125" style="25"/>
    <col min="511" max="511" width="56.453125" style="25" customWidth="1"/>
    <col min="512" max="512" width="5.6328125" style="25" customWidth="1"/>
    <col min="513" max="513" width="0.453125" style="25" customWidth="1"/>
    <col min="514" max="514" width="17.36328125" style="25" customWidth="1"/>
    <col min="515" max="515" width="0.6328125" style="25" customWidth="1"/>
    <col min="516" max="516" width="17.36328125" style="25" customWidth="1"/>
    <col min="517" max="517" width="0.6328125" style="25" customWidth="1"/>
    <col min="518" max="518" width="17.36328125" style="25" customWidth="1"/>
    <col min="519" max="519" width="0.6328125" style="25" customWidth="1"/>
    <col min="520" max="520" width="17.36328125" style="25" customWidth="1"/>
    <col min="521" max="763" width="12" style="25" customWidth="1"/>
    <col min="764" max="764" width="20.6328125" style="25" customWidth="1"/>
    <col min="765" max="765" width="35.453125" style="25" customWidth="1"/>
    <col min="766" max="766" width="0.6328125" style="25"/>
    <col min="767" max="767" width="56.453125" style="25" customWidth="1"/>
    <col min="768" max="768" width="5.6328125" style="25" customWidth="1"/>
    <col min="769" max="769" width="0.453125" style="25" customWidth="1"/>
    <col min="770" max="770" width="17.36328125" style="25" customWidth="1"/>
    <col min="771" max="771" width="0.6328125" style="25" customWidth="1"/>
    <col min="772" max="772" width="17.36328125" style="25" customWidth="1"/>
    <col min="773" max="773" width="0.6328125" style="25" customWidth="1"/>
    <col min="774" max="774" width="17.36328125" style="25" customWidth="1"/>
    <col min="775" max="775" width="0.6328125" style="25" customWidth="1"/>
    <col min="776" max="776" width="17.36328125" style="25" customWidth="1"/>
    <col min="777" max="1019" width="12" style="25" customWidth="1"/>
    <col min="1020" max="1020" width="20.6328125" style="25" customWidth="1"/>
    <col min="1021" max="1021" width="35.453125" style="25" customWidth="1"/>
    <col min="1022" max="1022" width="0.6328125" style="25"/>
    <col min="1023" max="1023" width="56.453125" style="25" customWidth="1"/>
    <col min="1024" max="1024" width="5.6328125" style="25" customWidth="1"/>
    <col min="1025" max="1025" width="0.453125" style="25" customWidth="1"/>
    <col min="1026" max="1026" width="17.36328125" style="25" customWidth="1"/>
    <col min="1027" max="1027" width="0.6328125" style="25" customWidth="1"/>
    <col min="1028" max="1028" width="17.36328125" style="25" customWidth="1"/>
    <col min="1029" max="1029" width="0.6328125" style="25" customWidth="1"/>
    <col min="1030" max="1030" width="17.36328125" style="25" customWidth="1"/>
    <col min="1031" max="1031" width="0.6328125" style="25" customWidth="1"/>
    <col min="1032" max="1032" width="17.36328125" style="25" customWidth="1"/>
    <col min="1033" max="1275" width="12" style="25" customWidth="1"/>
    <col min="1276" max="1276" width="20.6328125" style="25" customWidth="1"/>
    <col min="1277" max="1277" width="35.453125" style="25" customWidth="1"/>
    <col min="1278" max="1278" width="0.6328125" style="25"/>
    <col min="1279" max="1279" width="56.453125" style="25" customWidth="1"/>
    <col min="1280" max="1280" width="5.6328125" style="25" customWidth="1"/>
    <col min="1281" max="1281" width="0.453125" style="25" customWidth="1"/>
    <col min="1282" max="1282" width="17.36328125" style="25" customWidth="1"/>
    <col min="1283" max="1283" width="0.6328125" style="25" customWidth="1"/>
    <col min="1284" max="1284" width="17.36328125" style="25" customWidth="1"/>
    <col min="1285" max="1285" width="0.6328125" style="25" customWidth="1"/>
    <col min="1286" max="1286" width="17.36328125" style="25" customWidth="1"/>
    <col min="1287" max="1287" width="0.6328125" style="25" customWidth="1"/>
    <col min="1288" max="1288" width="17.36328125" style="25" customWidth="1"/>
    <col min="1289" max="1531" width="12" style="25" customWidth="1"/>
    <col min="1532" max="1532" width="20.6328125" style="25" customWidth="1"/>
    <col min="1533" max="1533" width="35.453125" style="25" customWidth="1"/>
    <col min="1534" max="1534" width="0.6328125" style="25"/>
    <col min="1535" max="1535" width="56.453125" style="25" customWidth="1"/>
    <col min="1536" max="1536" width="5.6328125" style="25" customWidth="1"/>
    <col min="1537" max="1537" width="0.453125" style="25" customWidth="1"/>
    <col min="1538" max="1538" width="17.36328125" style="25" customWidth="1"/>
    <col min="1539" max="1539" width="0.6328125" style="25" customWidth="1"/>
    <col min="1540" max="1540" width="17.36328125" style="25" customWidth="1"/>
    <col min="1541" max="1541" width="0.6328125" style="25" customWidth="1"/>
    <col min="1542" max="1542" width="17.36328125" style="25" customWidth="1"/>
    <col min="1543" max="1543" width="0.6328125" style="25" customWidth="1"/>
    <col min="1544" max="1544" width="17.36328125" style="25" customWidth="1"/>
    <col min="1545" max="1787" width="12" style="25" customWidth="1"/>
    <col min="1788" max="1788" width="20.6328125" style="25" customWidth="1"/>
    <col min="1789" max="1789" width="35.453125" style="25" customWidth="1"/>
    <col min="1790" max="1790" width="0.6328125" style="25"/>
    <col min="1791" max="1791" width="56.453125" style="25" customWidth="1"/>
    <col min="1792" max="1792" width="5.6328125" style="25" customWidth="1"/>
    <col min="1793" max="1793" width="0.453125" style="25" customWidth="1"/>
    <col min="1794" max="1794" width="17.36328125" style="25" customWidth="1"/>
    <col min="1795" max="1795" width="0.6328125" style="25" customWidth="1"/>
    <col min="1796" max="1796" width="17.36328125" style="25" customWidth="1"/>
    <col min="1797" max="1797" width="0.6328125" style="25" customWidth="1"/>
    <col min="1798" max="1798" width="17.36328125" style="25" customWidth="1"/>
    <col min="1799" max="1799" width="0.6328125" style="25" customWidth="1"/>
    <col min="1800" max="1800" width="17.36328125" style="25" customWidth="1"/>
    <col min="1801" max="2043" width="12" style="25" customWidth="1"/>
    <col min="2044" max="2044" width="20.6328125" style="25" customWidth="1"/>
    <col min="2045" max="2045" width="35.453125" style="25" customWidth="1"/>
    <col min="2046" max="2046" width="0.6328125" style="25"/>
    <col min="2047" max="2047" width="56.453125" style="25" customWidth="1"/>
    <col min="2048" max="2048" width="5.6328125" style="25" customWidth="1"/>
    <col min="2049" max="2049" width="0.453125" style="25" customWidth="1"/>
    <col min="2050" max="2050" width="17.36328125" style="25" customWidth="1"/>
    <col min="2051" max="2051" width="0.6328125" style="25" customWidth="1"/>
    <col min="2052" max="2052" width="17.36328125" style="25" customWidth="1"/>
    <col min="2053" max="2053" width="0.6328125" style="25" customWidth="1"/>
    <col min="2054" max="2054" width="17.36328125" style="25" customWidth="1"/>
    <col min="2055" max="2055" width="0.6328125" style="25" customWidth="1"/>
    <col min="2056" max="2056" width="17.36328125" style="25" customWidth="1"/>
    <col min="2057" max="2299" width="12" style="25" customWidth="1"/>
    <col min="2300" max="2300" width="20.6328125" style="25" customWidth="1"/>
    <col min="2301" max="2301" width="35.453125" style="25" customWidth="1"/>
    <col min="2302" max="2302" width="0.6328125" style="25"/>
    <col min="2303" max="2303" width="56.453125" style="25" customWidth="1"/>
    <col min="2304" max="2304" width="5.6328125" style="25" customWidth="1"/>
    <col min="2305" max="2305" width="0.453125" style="25" customWidth="1"/>
    <col min="2306" max="2306" width="17.36328125" style="25" customWidth="1"/>
    <col min="2307" max="2307" width="0.6328125" style="25" customWidth="1"/>
    <col min="2308" max="2308" width="17.36328125" style="25" customWidth="1"/>
    <col min="2309" max="2309" width="0.6328125" style="25" customWidth="1"/>
    <col min="2310" max="2310" width="17.36328125" style="25" customWidth="1"/>
    <col min="2311" max="2311" width="0.6328125" style="25" customWidth="1"/>
    <col min="2312" max="2312" width="17.36328125" style="25" customWidth="1"/>
    <col min="2313" max="2555" width="12" style="25" customWidth="1"/>
    <col min="2556" max="2556" width="20.6328125" style="25" customWidth="1"/>
    <col min="2557" max="2557" width="35.453125" style="25" customWidth="1"/>
    <col min="2558" max="2558" width="0.6328125" style="25"/>
    <col min="2559" max="2559" width="56.453125" style="25" customWidth="1"/>
    <col min="2560" max="2560" width="5.6328125" style="25" customWidth="1"/>
    <col min="2561" max="2561" width="0.453125" style="25" customWidth="1"/>
    <col min="2562" max="2562" width="17.36328125" style="25" customWidth="1"/>
    <col min="2563" max="2563" width="0.6328125" style="25" customWidth="1"/>
    <col min="2564" max="2564" width="17.36328125" style="25" customWidth="1"/>
    <col min="2565" max="2565" width="0.6328125" style="25" customWidth="1"/>
    <col min="2566" max="2566" width="17.36328125" style="25" customWidth="1"/>
    <col min="2567" max="2567" width="0.6328125" style="25" customWidth="1"/>
    <col min="2568" max="2568" width="17.36328125" style="25" customWidth="1"/>
    <col min="2569" max="2811" width="12" style="25" customWidth="1"/>
    <col min="2812" max="2812" width="20.6328125" style="25" customWidth="1"/>
    <col min="2813" max="2813" width="35.453125" style="25" customWidth="1"/>
    <col min="2814" max="2814" width="0.6328125" style="25"/>
    <col min="2815" max="2815" width="56.453125" style="25" customWidth="1"/>
    <col min="2816" max="2816" width="5.6328125" style="25" customWidth="1"/>
    <col min="2817" max="2817" width="0.453125" style="25" customWidth="1"/>
    <col min="2818" max="2818" width="17.36328125" style="25" customWidth="1"/>
    <col min="2819" max="2819" width="0.6328125" style="25" customWidth="1"/>
    <col min="2820" max="2820" width="17.36328125" style="25" customWidth="1"/>
    <col min="2821" max="2821" width="0.6328125" style="25" customWidth="1"/>
    <col min="2822" max="2822" width="17.36328125" style="25" customWidth="1"/>
    <col min="2823" max="2823" width="0.6328125" style="25" customWidth="1"/>
    <col min="2824" max="2824" width="17.36328125" style="25" customWidth="1"/>
    <col min="2825" max="3067" width="12" style="25" customWidth="1"/>
    <col min="3068" max="3068" width="20.6328125" style="25" customWidth="1"/>
    <col min="3069" max="3069" width="35.453125" style="25" customWidth="1"/>
    <col min="3070" max="3070" width="0.6328125" style="25"/>
    <col min="3071" max="3071" width="56.453125" style="25" customWidth="1"/>
    <col min="3072" max="3072" width="5.6328125" style="25" customWidth="1"/>
    <col min="3073" max="3073" width="0.453125" style="25" customWidth="1"/>
    <col min="3074" max="3074" width="17.36328125" style="25" customWidth="1"/>
    <col min="3075" max="3075" width="0.6328125" style="25" customWidth="1"/>
    <col min="3076" max="3076" width="17.36328125" style="25" customWidth="1"/>
    <col min="3077" max="3077" width="0.6328125" style="25" customWidth="1"/>
    <col min="3078" max="3078" width="17.36328125" style="25" customWidth="1"/>
    <col min="3079" max="3079" width="0.6328125" style="25" customWidth="1"/>
    <col min="3080" max="3080" width="17.36328125" style="25" customWidth="1"/>
    <col min="3081" max="3323" width="12" style="25" customWidth="1"/>
    <col min="3324" max="3324" width="20.6328125" style="25" customWidth="1"/>
    <col min="3325" max="3325" width="35.453125" style="25" customWidth="1"/>
    <col min="3326" max="3326" width="0.6328125" style="25"/>
    <col min="3327" max="3327" width="56.453125" style="25" customWidth="1"/>
    <col min="3328" max="3328" width="5.6328125" style="25" customWidth="1"/>
    <col min="3329" max="3329" width="0.453125" style="25" customWidth="1"/>
    <col min="3330" max="3330" width="17.36328125" style="25" customWidth="1"/>
    <col min="3331" max="3331" width="0.6328125" style="25" customWidth="1"/>
    <col min="3332" max="3332" width="17.36328125" style="25" customWidth="1"/>
    <col min="3333" max="3333" width="0.6328125" style="25" customWidth="1"/>
    <col min="3334" max="3334" width="17.36328125" style="25" customWidth="1"/>
    <col min="3335" max="3335" width="0.6328125" style="25" customWidth="1"/>
    <col min="3336" max="3336" width="17.36328125" style="25" customWidth="1"/>
    <col min="3337" max="3579" width="12" style="25" customWidth="1"/>
    <col min="3580" max="3580" width="20.6328125" style="25" customWidth="1"/>
    <col min="3581" max="3581" width="35.453125" style="25" customWidth="1"/>
    <col min="3582" max="3582" width="0.6328125" style="25"/>
    <col min="3583" max="3583" width="56.453125" style="25" customWidth="1"/>
    <col min="3584" max="3584" width="5.6328125" style="25" customWidth="1"/>
    <col min="3585" max="3585" width="0.453125" style="25" customWidth="1"/>
    <col min="3586" max="3586" width="17.36328125" style="25" customWidth="1"/>
    <col min="3587" max="3587" width="0.6328125" style="25" customWidth="1"/>
    <col min="3588" max="3588" width="17.36328125" style="25" customWidth="1"/>
    <col min="3589" max="3589" width="0.6328125" style="25" customWidth="1"/>
    <col min="3590" max="3590" width="17.36328125" style="25" customWidth="1"/>
    <col min="3591" max="3591" width="0.6328125" style="25" customWidth="1"/>
    <col min="3592" max="3592" width="17.36328125" style="25" customWidth="1"/>
    <col min="3593" max="3835" width="12" style="25" customWidth="1"/>
    <col min="3836" max="3836" width="20.6328125" style="25" customWidth="1"/>
    <col min="3837" max="3837" width="35.453125" style="25" customWidth="1"/>
    <col min="3838" max="3838" width="0.6328125" style="25"/>
    <col min="3839" max="3839" width="56.453125" style="25" customWidth="1"/>
    <col min="3840" max="3840" width="5.6328125" style="25" customWidth="1"/>
    <col min="3841" max="3841" width="0.453125" style="25" customWidth="1"/>
    <col min="3842" max="3842" width="17.36328125" style="25" customWidth="1"/>
    <col min="3843" max="3843" width="0.6328125" style="25" customWidth="1"/>
    <col min="3844" max="3844" width="17.36328125" style="25" customWidth="1"/>
    <col min="3845" max="3845" width="0.6328125" style="25" customWidth="1"/>
    <col min="3846" max="3846" width="17.36328125" style="25" customWidth="1"/>
    <col min="3847" max="3847" width="0.6328125" style="25" customWidth="1"/>
    <col min="3848" max="3848" width="17.36328125" style="25" customWidth="1"/>
    <col min="3849" max="4091" width="12" style="25" customWidth="1"/>
    <col min="4092" max="4092" width="20.6328125" style="25" customWidth="1"/>
    <col min="4093" max="4093" width="35.453125" style="25" customWidth="1"/>
    <col min="4094" max="4094" width="0.6328125" style="25"/>
    <col min="4095" max="4095" width="56.453125" style="25" customWidth="1"/>
    <col min="4096" max="4096" width="5.6328125" style="25" customWidth="1"/>
    <col min="4097" max="4097" width="0.453125" style="25" customWidth="1"/>
    <col min="4098" max="4098" width="17.36328125" style="25" customWidth="1"/>
    <col min="4099" max="4099" width="0.6328125" style="25" customWidth="1"/>
    <col min="4100" max="4100" width="17.36328125" style="25" customWidth="1"/>
    <col min="4101" max="4101" width="0.6328125" style="25" customWidth="1"/>
    <col min="4102" max="4102" width="17.36328125" style="25" customWidth="1"/>
    <col min="4103" max="4103" width="0.6328125" style="25" customWidth="1"/>
    <col min="4104" max="4104" width="17.36328125" style="25" customWidth="1"/>
    <col min="4105" max="4347" width="12" style="25" customWidth="1"/>
    <col min="4348" max="4348" width="20.6328125" style="25" customWidth="1"/>
    <col min="4349" max="4349" width="35.453125" style="25" customWidth="1"/>
    <col min="4350" max="4350" width="0.6328125" style="25"/>
    <col min="4351" max="4351" width="56.453125" style="25" customWidth="1"/>
    <col min="4352" max="4352" width="5.6328125" style="25" customWidth="1"/>
    <col min="4353" max="4353" width="0.453125" style="25" customWidth="1"/>
    <col min="4354" max="4354" width="17.36328125" style="25" customWidth="1"/>
    <col min="4355" max="4355" width="0.6328125" style="25" customWidth="1"/>
    <col min="4356" max="4356" width="17.36328125" style="25" customWidth="1"/>
    <col min="4357" max="4357" width="0.6328125" style="25" customWidth="1"/>
    <col min="4358" max="4358" width="17.36328125" style="25" customWidth="1"/>
    <col min="4359" max="4359" width="0.6328125" style="25" customWidth="1"/>
    <col min="4360" max="4360" width="17.36328125" style="25" customWidth="1"/>
    <col min="4361" max="4603" width="12" style="25" customWidth="1"/>
    <col min="4604" max="4604" width="20.6328125" style="25" customWidth="1"/>
    <col min="4605" max="4605" width="35.453125" style="25" customWidth="1"/>
    <col min="4606" max="4606" width="0.6328125" style="25"/>
    <col min="4607" max="4607" width="56.453125" style="25" customWidth="1"/>
    <col min="4608" max="4608" width="5.6328125" style="25" customWidth="1"/>
    <col min="4609" max="4609" width="0.453125" style="25" customWidth="1"/>
    <col min="4610" max="4610" width="17.36328125" style="25" customWidth="1"/>
    <col min="4611" max="4611" width="0.6328125" style="25" customWidth="1"/>
    <col min="4612" max="4612" width="17.36328125" style="25" customWidth="1"/>
    <col min="4613" max="4613" width="0.6328125" style="25" customWidth="1"/>
    <col min="4614" max="4614" width="17.36328125" style="25" customWidth="1"/>
    <col min="4615" max="4615" width="0.6328125" style="25" customWidth="1"/>
    <col min="4616" max="4616" width="17.36328125" style="25" customWidth="1"/>
    <col min="4617" max="4859" width="12" style="25" customWidth="1"/>
    <col min="4860" max="4860" width="20.6328125" style="25" customWidth="1"/>
    <col min="4861" max="4861" width="35.453125" style="25" customWidth="1"/>
    <col min="4862" max="4862" width="0.6328125" style="25"/>
    <col min="4863" max="4863" width="56.453125" style="25" customWidth="1"/>
    <col min="4864" max="4864" width="5.6328125" style="25" customWidth="1"/>
    <col min="4865" max="4865" width="0.453125" style="25" customWidth="1"/>
    <col min="4866" max="4866" width="17.36328125" style="25" customWidth="1"/>
    <col min="4867" max="4867" width="0.6328125" style="25" customWidth="1"/>
    <col min="4868" max="4868" width="17.36328125" style="25" customWidth="1"/>
    <col min="4869" max="4869" width="0.6328125" style="25" customWidth="1"/>
    <col min="4870" max="4870" width="17.36328125" style="25" customWidth="1"/>
    <col min="4871" max="4871" width="0.6328125" style="25" customWidth="1"/>
    <col min="4872" max="4872" width="17.36328125" style="25" customWidth="1"/>
    <col min="4873" max="5115" width="12" style="25" customWidth="1"/>
    <col min="5116" max="5116" width="20.6328125" style="25" customWidth="1"/>
    <col min="5117" max="5117" width="35.453125" style="25" customWidth="1"/>
    <col min="5118" max="5118" width="0.6328125" style="25"/>
    <col min="5119" max="5119" width="56.453125" style="25" customWidth="1"/>
    <col min="5120" max="5120" width="5.6328125" style="25" customWidth="1"/>
    <col min="5121" max="5121" width="0.453125" style="25" customWidth="1"/>
    <col min="5122" max="5122" width="17.36328125" style="25" customWidth="1"/>
    <col min="5123" max="5123" width="0.6328125" style="25" customWidth="1"/>
    <col min="5124" max="5124" width="17.36328125" style="25" customWidth="1"/>
    <col min="5125" max="5125" width="0.6328125" style="25" customWidth="1"/>
    <col min="5126" max="5126" width="17.36328125" style="25" customWidth="1"/>
    <col min="5127" max="5127" width="0.6328125" style="25" customWidth="1"/>
    <col min="5128" max="5128" width="17.36328125" style="25" customWidth="1"/>
    <col min="5129" max="5371" width="12" style="25" customWidth="1"/>
    <col min="5372" max="5372" width="20.6328125" style="25" customWidth="1"/>
    <col min="5373" max="5373" width="35.453125" style="25" customWidth="1"/>
    <col min="5374" max="5374" width="0.6328125" style="25"/>
    <col min="5375" max="5375" width="56.453125" style="25" customWidth="1"/>
    <col min="5376" max="5376" width="5.6328125" style="25" customWidth="1"/>
    <col min="5377" max="5377" width="0.453125" style="25" customWidth="1"/>
    <col min="5378" max="5378" width="17.36328125" style="25" customWidth="1"/>
    <col min="5379" max="5379" width="0.6328125" style="25" customWidth="1"/>
    <col min="5380" max="5380" width="17.36328125" style="25" customWidth="1"/>
    <col min="5381" max="5381" width="0.6328125" style="25" customWidth="1"/>
    <col min="5382" max="5382" width="17.36328125" style="25" customWidth="1"/>
    <col min="5383" max="5383" width="0.6328125" style="25" customWidth="1"/>
    <col min="5384" max="5384" width="17.36328125" style="25" customWidth="1"/>
    <col min="5385" max="5627" width="12" style="25" customWidth="1"/>
    <col min="5628" max="5628" width="20.6328125" style="25" customWidth="1"/>
    <col min="5629" max="5629" width="35.453125" style="25" customWidth="1"/>
    <col min="5630" max="5630" width="0.6328125" style="25"/>
    <col min="5631" max="5631" width="56.453125" style="25" customWidth="1"/>
    <col min="5632" max="5632" width="5.6328125" style="25" customWidth="1"/>
    <col min="5633" max="5633" width="0.453125" style="25" customWidth="1"/>
    <col min="5634" max="5634" width="17.36328125" style="25" customWidth="1"/>
    <col min="5635" max="5635" width="0.6328125" style="25" customWidth="1"/>
    <col min="5636" max="5636" width="17.36328125" style="25" customWidth="1"/>
    <col min="5637" max="5637" width="0.6328125" style="25" customWidth="1"/>
    <col min="5638" max="5638" width="17.36328125" style="25" customWidth="1"/>
    <col min="5639" max="5639" width="0.6328125" style="25" customWidth="1"/>
    <col min="5640" max="5640" width="17.36328125" style="25" customWidth="1"/>
    <col min="5641" max="5883" width="12" style="25" customWidth="1"/>
    <col min="5884" max="5884" width="20.6328125" style="25" customWidth="1"/>
    <col min="5885" max="5885" width="35.453125" style="25" customWidth="1"/>
    <col min="5886" max="5886" width="0.6328125" style="25"/>
    <col min="5887" max="5887" width="56.453125" style="25" customWidth="1"/>
    <col min="5888" max="5888" width="5.6328125" style="25" customWidth="1"/>
    <col min="5889" max="5889" width="0.453125" style="25" customWidth="1"/>
    <col min="5890" max="5890" width="17.36328125" style="25" customWidth="1"/>
    <col min="5891" max="5891" width="0.6328125" style="25" customWidth="1"/>
    <col min="5892" max="5892" width="17.36328125" style="25" customWidth="1"/>
    <col min="5893" max="5893" width="0.6328125" style="25" customWidth="1"/>
    <col min="5894" max="5894" width="17.36328125" style="25" customWidth="1"/>
    <col min="5895" max="5895" width="0.6328125" style="25" customWidth="1"/>
    <col min="5896" max="5896" width="17.36328125" style="25" customWidth="1"/>
    <col min="5897" max="6139" width="12" style="25" customWidth="1"/>
    <col min="6140" max="6140" width="20.6328125" style="25" customWidth="1"/>
    <col min="6141" max="6141" width="35.453125" style="25" customWidth="1"/>
    <col min="6142" max="6142" width="0.6328125" style="25"/>
    <col min="6143" max="6143" width="56.453125" style="25" customWidth="1"/>
    <col min="6144" max="6144" width="5.6328125" style="25" customWidth="1"/>
    <col min="6145" max="6145" width="0.453125" style="25" customWidth="1"/>
    <col min="6146" max="6146" width="17.36328125" style="25" customWidth="1"/>
    <col min="6147" max="6147" width="0.6328125" style="25" customWidth="1"/>
    <col min="6148" max="6148" width="17.36328125" style="25" customWidth="1"/>
    <col min="6149" max="6149" width="0.6328125" style="25" customWidth="1"/>
    <col min="6150" max="6150" width="17.36328125" style="25" customWidth="1"/>
    <col min="6151" max="6151" width="0.6328125" style="25" customWidth="1"/>
    <col min="6152" max="6152" width="17.36328125" style="25" customWidth="1"/>
    <col min="6153" max="6395" width="12" style="25" customWidth="1"/>
    <col min="6396" max="6396" width="20.6328125" style="25" customWidth="1"/>
    <col min="6397" max="6397" width="35.453125" style="25" customWidth="1"/>
    <col min="6398" max="6398" width="0.6328125" style="25"/>
    <col min="6399" max="6399" width="56.453125" style="25" customWidth="1"/>
    <col min="6400" max="6400" width="5.6328125" style="25" customWidth="1"/>
    <col min="6401" max="6401" width="0.453125" style="25" customWidth="1"/>
    <col min="6402" max="6402" width="17.36328125" style="25" customWidth="1"/>
    <col min="6403" max="6403" width="0.6328125" style="25" customWidth="1"/>
    <col min="6404" max="6404" width="17.36328125" style="25" customWidth="1"/>
    <col min="6405" max="6405" width="0.6328125" style="25" customWidth="1"/>
    <col min="6406" max="6406" width="17.36328125" style="25" customWidth="1"/>
    <col min="6407" max="6407" width="0.6328125" style="25" customWidth="1"/>
    <col min="6408" max="6408" width="17.36328125" style="25" customWidth="1"/>
    <col min="6409" max="6651" width="12" style="25" customWidth="1"/>
    <col min="6652" max="6652" width="20.6328125" style="25" customWidth="1"/>
    <col min="6653" max="6653" width="35.453125" style="25" customWidth="1"/>
    <col min="6654" max="6654" width="0.6328125" style="25"/>
    <col min="6655" max="6655" width="56.453125" style="25" customWidth="1"/>
    <col min="6656" max="6656" width="5.6328125" style="25" customWidth="1"/>
    <col min="6657" max="6657" width="0.453125" style="25" customWidth="1"/>
    <col min="6658" max="6658" width="17.36328125" style="25" customWidth="1"/>
    <col min="6659" max="6659" width="0.6328125" style="25" customWidth="1"/>
    <col min="6660" max="6660" width="17.36328125" style="25" customWidth="1"/>
    <col min="6661" max="6661" width="0.6328125" style="25" customWidth="1"/>
    <col min="6662" max="6662" width="17.36328125" style="25" customWidth="1"/>
    <col min="6663" max="6663" width="0.6328125" style="25" customWidth="1"/>
    <col min="6664" max="6664" width="17.36328125" style="25" customWidth="1"/>
    <col min="6665" max="6907" width="12" style="25" customWidth="1"/>
    <col min="6908" max="6908" width="20.6328125" style="25" customWidth="1"/>
    <col min="6909" max="6909" width="35.453125" style="25" customWidth="1"/>
    <col min="6910" max="6910" width="0.6328125" style="25"/>
    <col min="6911" max="6911" width="56.453125" style="25" customWidth="1"/>
    <col min="6912" max="6912" width="5.6328125" style="25" customWidth="1"/>
    <col min="6913" max="6913" width="0.453125" style="25" customWidth="1"/>
    <col min="6914" max="6914" width="17.36328125" style="25" customWidth="1"/>
    <col min="6915" max="6915" width="0.6328125" style="25" customWidth="1"/>
    <col min="6916" max="6916" width="17.36328125" style="25" customWidth="1"/>
    <col min="6917" max="6917" width="0.6328125" style="25" customWidth="1"/>
    <col min="6918" max="6918" width="17.36328125" style="25" customWidth="1"/>
    <col min="6919" max="6919" width="0.6328125" style="25" customWidth="1"/>
    <col min="6920" max="6920" width="17.36328125" style="25" customWidth="1"/>
    <col min="6921" max="7163" width="12" style="25" customWidth="1"/>
    <col min="7164" max="7164" width="20.6328125" style="25" customWidth="1"/>
    <col min="7165" max="7165" width="35.453125" style="25" customWidth="1"/>
    <col min="7166" max="7166" width="0.6328125" style="25"/>
    <col min="7167" max="7167" width="56.453125" style="25" customWidth="1"/>
    <col min="7168" max="7168" width="5.6328125" style="25" customWidth="1"/>
    <col min="7169" max="7169" width="0.453125" style="25" customWidth="1"/>
    <col min="7170" max="7170" width="17.36328125" style="25" customWidth="1"/>
    <col min="7171" max="7171" width="0.6328125" style="25" customWidth="1"/>
    <col min="7172" max="7172" width="17.36328125" style="25" customWidth="1"/>
    <col min="7173" max="7173" width="0.6328125" style="25" customWidth="1"/>
    <col min="7174" max="7174" width="17.36328125" style="25" customWidth="1"/>
    <col min="7175" max="7175" width="0.6328125" style="25" customWidth="1"/>
    <col min="7176" max="7176" width="17.36328125" style="25" customWidth="1"/>
    <col min="7177" max="7419" width="12" style="25" customWidth="1"/>
    <col min="7420" max="7420" width="20.6328125" style="25" customWidth="1"/>
    <col min="7421" max="7421" width="35.453125" style="25" customWidth="1"/>
    <col min="7422" max="7422" width="0.6328125" style="25"/>
    <col min="7423" max="7423" width="56.453125" style="25" customWidth="1"/>
    <col min="7424" max="7424" width="5.6328125" style="25" customWidth="1"/>
    <col min="7425" max="7425" width="0.453125" style="25" customWidth="1"/>
    <col min="7426" max="7426" width="17.36328125" style="25" customWidth="1"/>
    <col min="7427" max="7427" width="0.6328125" style="25" customWidth="1"/>
    <col min="7428" max="7428" width="17.36328125" style="25" customWidth="1"/>
    <col min="7429" max="7429" width="0.6328125" style="25" customWidth="1"/>
    <col min="7430" max="7430" width="17.36328125" style="25" customWidth="1"/>
    <col min="7431" max="7431" width="0.6328125" style="25" customWidth="1"/>
    <col min="7432" max="7432" width="17.36328125" style="25" customWidth="1"/>
    <col min="7433" max="7675" width="12" style="25" customWidth="1"/>
    <col min="7676" max="7676" width="20.6328125" style="25" customWidth="1"/>
    <col min="7677" max="7677" width="35.453125" style="25" customWidth="1"/>
    <col min="7678" max="7678" width="0.6328125" style="25"/>
    <col min="7679" max="7679" width="56.453125" style="25" customWidth="1"/>
    <col min="7680" max="7680" width="5.6328125" style="25" customWidth="1"/>
    <col min="7681" max="7681" width="0.453125" style="25" customWidth="1"/>
    <col min="7682" max="7682" width="17.36328125" style="25" customWidth="1"/>
    <col min="7683" max="7683" width="0.6328125" style="25" customWidth="1"/>
    <col min="7684" max="7684" width="17.36328125" style="25" customWidth="1"/>
    <col min="7685" max="7685" width="0.6328125" style="25" customWidth="1"/>
    <col min="7686" max="7686" width="17.36328125" style="25" customWidth="1"/>
    <col min="7687" max="7687" width="0.6328125" style="25" customWidth="1"/>
    <col min="7688" max="7688" width="17.36328125" style="25" customWidth="1"/>
    <col min="7689" max="7931" width="12" style="25" customWidth="1"/>
    <col min="7932" max="7932" width="20.6328125" style="25" customWidth="1"/>
    <col min="7933" max="7933" width="35.453125" style="25" customWidth="1"/>
    <col min="7934" max="7934" width="0.6328125" style="25"/>
    <col min="7935" max="7935" width="56.453125" style="25" customWidth="1"/>
    <col min="7936" max="7936" width="5.6328125" style="25" customWidth="1"/>
    <col min="7937" max="7937" width="0.453125" style="25" customWidth="1"/>
    <col min="7938" max="7938" width="17.36328125" style="25" customWidth="1"/>
    <col min="7939" max="7939" width="0.6328125" style="25" customWidth="1"/>
    <col min="7940" max="7940" width="17.36328125" style="25" customWidth="1"/>
    <col min="7941" max="7941" width="0.6328125" style="25" customWidth="1"/>
    <col min="7942" max="7942" width="17.36328125" style="25" customWidth="1"/>
    <col min="7943" max="7943" width="0.6328125" style="25" customWidth="1"/>
    <col min="7944" max="7944" width="17.36328125" style="25" customWidth="1"/>
    <col min="7945" max="8187" width="12" style="25" customWidth="1"/>
    <col min="8188" max="8188" width="20.6328125" style="25" customWidth="1"/>
    <col min="8189" max="8189" width="35.453125" style="25" customWidth="1"/>
    <col min="8190" max="8190" width="0.6328125" style="25"/>
    <col min="8191" max="8191" width="56.453125" style="25" customWidth="1"/>
    <col min="8192" max="8192" width="5.6328125" style="25" customWidth="1"/>
    <col min="8193" max="8193" width="0.453125" style="25" customWidth="1"/>
    <col min="8194" max="8194" width="17.36328125" style="25" customWidth="1"/>
    <col min="8195" max="8195" width="0.6328125" style="25" customWidth="1"/>
    <col min="8196" max="8196" width="17.36328125" style="25" customWidth="1"/>
    <col min="8197" max="8197" width="0.6328125" style="25" customWidth="1"/>
    <col min="8198" max="8198" width="17.36328125" style="25" customWidth="1"/>
    <col min="8199" max="8199" width="0.6328125" style="25" customWidth="1"/>
    <col min="8200" max="8200" width="17.36328125" style="25" customWidth="1"/>
    <col min="8201" max="8443" width="12" style="25" customWidth="1"/>
    <col min="8444" max="8444" width="20.6328125" style="25" customWidth="1"/>
    <col min="8445" max="8445" width="35.453125" style="25" customWidth="1"/>
    <col min="8446" max="8446" width="0.6328125" style="25"/>
    <col min="8447" max="8447" width="56.453125" style="25" customWidth="1"/>
    <col min="8448" max="8448" width="5.6328125" style="25" customWidth="1"/>
    <col min="8449" max="8449" width="0.453125" style="25" customWidth="1"/>
    <col min="8450" max="8450" width="17.36328125" style="25" customWidth="1"/>
    <col min="8451" max="8451" width="0.6328125" style="25" customWidth="1"/>
    <col min="8452" max="8452" width="17.36328125" style="25" customWidth="1"/>
    <col min="8453" max="8453" width="0.6328125" style="25" customWidth="1"/>
    <col min="8454" max="8454" width="17.36328125" style="25" customWidth="1"/>
    <col min="8455" max="8455" width="0.6328125" style="25" customWidth="1"/>
    <col min="8456" max="8456" width="17.36328125" style="25" customWidth="1"/>
    <col min="8457" max="8699" width="12" style="25" customWidth="1"/>
    <col min="8700" max="8700" width="20.6328125" style="25" customWidth="1"/>
    <col min="8701" max="8701" width="35.453125" style="25" customWidth="1"/>
    <col min="8702" max="8702" width="0.6328125" style="25"/>
    <col min="8703" max="8703" width="56.453125" style="25" customWidth="1"/>
    <col min="8704" max="8704" width="5.6328125" style="25" customWidth="1"/>
    <col min="8705" max="8705" width="0.453125" style="25" customWidth="1"/>
    <col min="8706" max="8706" width="17.36328125" style="25" customWidth="1"/>
    <col min="8707" max="8707" width="0.6328125" style="25" customWidth="1"/>
    <col min="8708" max="8708" width="17.36328125" style="25" customWidth="1"/>
    <col min="8709" max="8709" width="0.6328125" style="25" customWidth="1"/>
    <col min="8710" max="8710" width="17.36328125" style="25" customWidth="1"/>
    <col min="8711" max="8711" width="0.6328125" style="25" customWidth="1"/>
    <col min="8712" max="8712" width="17.36328125" style="25" customWidth="1"/>
    <col min="8713" max="8955" width="12" style="25" customWidth="1"/>
    <col min="8956" max="8956" width="20.6328125" style="25" customWidth="1"/>
    <col min="8957" max="8957" width="35.453125" style="25" customWidth="1"/>
    <col min="8958" max="8958" width="0.6328125" style="25"/>
    <col min="8959" max="8959" width="56.453125" style="25" customWidth="1"/>
    <col min="8960" max="8960" width="5.6328125" style="25" customWidth="1"/>
    <col min="8961" max="8961" width="0.453125" style="25" customWidth="1"/>
    <col min="8962" max="8962" width="17.36328125" style="25" customWidth="1"/>
    <col min="8963" max="8963" width="0.6328125" style="25" customWidth="1"/>
    <col min="8964" max="8964" width="17.36328125" style="25" customWidth="1"/>
    <col min="8965" max="8965" width="0.6328125" style="25" customWidth="1"/>
    <col min="8966" max="8966" width="17.36328125" style="25" customWidth="1"/>
    <col min="8967" max="8967" width="0.6328125" style="25" customWidth="1"/>
    <col min="8968" max="8968" width="17.36328125" style="25" customWidth="1"/>
    <col min="8969" max="9211" width="12" style="25" customWidth="1"/>
    <col min="9212" max="9212" width="20.6328125" style="25" customWidth="1"/>
    <col min="9213" max="9213" width="35.453125" style="25" customWidth="1"/>
    <col min="9214" max="9214" width="0.6328125" style="25"/>
    <col min="9215" max="9215" width="56.453125" style="25" customWidth="1"/>
    <col min="9216" max="9216" width="5.6328125" style="25" customWidth="1"/>
    <col min="9217" max="9217" width="0.453125" style="25" customWidth="1"/>
    <col min="9218" max="9218" width="17.36328125" style="25" customWidth="1"/>
    <col min="9219" max="9219" width="0.6328125" style="25" customWidth="1"/>
    <col min="9220" max="9220" width="17.36328125" style="25" customWidth="1"/>
    <col min="9221" max="9221" width="0.6328125" style="25" customWidth="1"/>
    <col min="9222" max="9222" width="17.36328125" style="25" customWidth="1"/>
    <col min="9223" max="9223" width="0.6328125" style="25" customWidth="1"/>
    <col min="9224" max="9224" width="17.36328125" style="25" customWidth="1"/>
    <col min="9225" max="9467" width="12" style="25" customWidth="1"/>
    <col min="9468" max="9468" width="20.6328125" style="25" customWidth="1"/>
    <col min="9469" max="9469" width="35.453125" style="25" customWidth="1"/>
    <col min="9470" max="9470" width="0.6328125" style="25"/>
    <col min="9471" max="9471" width="56.453125" style="25" customWidth="1"/>
    <col min="9472" max="9472" width="5.6328125" style="25" customWidth="1"/>
    <col min="9473" max="9473" width="0.453125" style="25" customWidth="1"/>
    <col min="9474" max="9474" width="17.36328125" style="25" customWidth="1"/>
    <col min="9475" max="9475" width="0.6328125" style="25" customWidth="1"/>
    <col min="9476" max="9476" width="17.36328125" style="25" customWidth="1"/>
    <col min="9477" max="9477" width="0.6328125" style="25" customWidth="1"/>
    <col min="9478" max="9478" width="17.36328125" style="25" customWidth="1"/>
    <col min="9479" max="9479" width="0.6328125" style="25" customWidth="1"/>
    <col min="9480" max="9480" width="17.36328125" style="25" customWidth="1"/>
    <col min="9481" max="9723" width="12" style="25" customWidth="1"/>
    <col min="9724" max="9724" width="20.6328125" style="25" customWidth="1"/>
    <col min="9725" max="9725" width="35.453125" style="25" customWidth="1"/>
    <col min="9726" max="9726" width="0.6328125" style="25"/>
    <col min="9727" max="9727" width="56.453125" style="25" customWidth="1"/>
    <col min="9728" max="9728" width="5.6328125" style="25" customWidth="1"/>
    <col min="9729" max="9729" width="0.453125" style="25" customWidth="1"/>
    <col min="9730" max="9730" width="17.36328125" style="25" customWidth="1"/>
    <col min="9731" max="9731" width="0.6328125" style="25" customWidth="1"/>
    <col min="9732" max="9732" width="17.36328125" style="25" customWidth="1"/>
    <col min="9733" max="9733" width="0.6328125" style="25" customWidth="1"/>
    <col min="9734" max="9734" width="17.36328125" style="25" customWidth="1"/>
    <col min="9735" max="9735" width="0.6328125" style="25" customWidth="1"/>
    <col min="9736" max="9736" width="17.36328125" style="25" customWidth="1"/>
    <col min="9737" max="9979" width="12" style="25" customWidth="1"/>
    <col min="9980" max="9980" width="20.6328125" style="25" customWidth="1"/>
    <col min="9981" max="9981" width="35.453125" style="25" customWidth="1"/>
    <col min="9982" max="9982" width="0.6328125" style="25"/>
    <col min="9983" max="9983" width="56.453125" style="25" customWidth="1"/>
    <col min="9984" max="9984" width="5.6328125" style="25" customWidth="1"/>
    <col min="9985" max="9985" width="0.453125" style="25" customWidth="1"/>
    <col min="9986" max="9986" width="17.36328125" style="25" customWidth="1"/>
    <col min="9987" max="9987" width="0.6328125" style="25" customWidth="1"/>
    <col min="9988" max="9988" width="17.36328125" style="25" customWidth="1"/>
    <col min="9989" max="9989" width="0.6328125" style="25" customWidth="1"/>
    <col min="9990" max="9990" width="17.36328125" style="25" customWidth="1"/>
    <col min="9991" max="9991" width="0.6328125" style="25" customWidth="1"/>
    <col min="9992" max="9992" width="17.36328125" style="25" customWidth="1"/>
    <col min="9993" max="10235" width="12" style="25" customWidth="1"/>
    <col min="10236" max="10236" width="20.6328125" style="25" customWidth="1"/>
    <col min="10237" max="10237" width="35.453125" style="25" customWidth="1"/>
    <col min="10238" max="10238" width="0.6328125" style="25"/>
    <col min="10239" max="10239" width="56.453125" style="25" customWidth="1"/>
    <col min="10240" max="10240" width="5.6328125" style="25" customWidth="1"/>
    <col min="10241" max="10241" width="0.453125" style="25" customWidth="1"/>
    <col min="10242" max="10242" width="17.36328125" style="25" customWidth="1"/>
    <col min="10243" max="10243" width="0.6328125" style="25" customWidth="1"/>
    <col min="10244" max="10244" width="17.36328125" style="25" customWidth="1"/>
    <col min="10245" max="10245" width="0.6328125" style="25" customWidth="1"/>
    <col min="10246" max="10246" width="17.36328125" style="25" customWidth="1"/>
    <col min="10247" max="10247" width="0.6328125" style="25" customWidth="1"/>
    <col min="10248" max="10248" width="17.36328125" style="25" customWidth="1"/>
    <col min="10249" max="10491" width="12" style="25" customWidth="1"/>
    <col min="10492" max="10492" width="20.6328125" style="25" customWidth="1"/>
    <col min="10493" max="10493" width="35.453125" style="25" customWidth="1"/>
    <col min="10494" max="10494" width="0.6328125" style="25"/>
    <col min="10495" max="10495" width="56.453125" style="25" customWidth="1"/>
    <col min="10496" max="10496" width="5.6328125" style="25" customWidth="1"/>
    <col min="10497" max="10497" width="0.453125" style="25" customWidth="1"/>
    <col min="10498" max="10498" width="17.36328125" style="25" customWidth="1"/>
    <col min="10499" max="10499" width="0.6328125" style="25" customWidth="1"/>
    <col min="10500" max="10500" width="17.36328125" style="25" customWidth="1"/>
    <col min="10501" max="10501" width="0.6328125" style="25" customWidth="1"/>
    <col min="10502" max="10502" width="17.36328125" style="25" customWidth="1"/>
    <col min="10503" max="10503" width="0.6328125" style="25" customWidth="1"/>
    <col min="10504" max="10504" width="17.36328125" style="25" customWidth="1"/>
    <col min="10505" max="10747" width="12" style="25" customWidth="1"/>
    <col min="10748" max="10748" width="20.6328125" style="25" customWidth="1"/>
    <col min="10749" max="10749" width="35.453125" style="25" customWidth="1"/>
    <col min="10750" max="10750" width="0.6328125" style="25"/>
    <col min="10751" max="10751" width="56.453125" style="25" customWidth="1"/>
    <col min="10752" max="10752" width="5.6328125" style="25" customWidth="1"/>
    <col min="10753" max="10753" width="0.453125" style="25" customWidth="1"/>
    <col min="10754" max="10754" width="17.36328125" style="25" customWidth="1"/>
    <col min="10755" max="10755" width="0.6328125" style="25" customWidth="1"/>
    <col min="10756" max="10756" width="17.36328125" style="25" customWidth="1"/>
    <col min="10757" max="10757" width="0.6328125" style="25" customWidth="1"/>
    <col min="10758" max="10758" width="17.36328125" style="25" customWidth="1"/>
    <col min="10759" max="10759" width="0.6328125" style="25" customWidth="1"/>
    <col min="10760" max="10760" width="17.36328125" style="25" customWidth="1"/>
    <col min="10761" max="11003" width="12" style="25" customWidth="1"/>
    <col min="11004" max="11004" width="20.6328125" style="25" customWidth="1"/>
    <col min="11005" max="11005" width="35.453125" style="25" customWidth="1"/>
    <col min="11006" max="11006" width="0.6328125" style="25"/>
    <col min="11007" max="11007" width="56.453125" style="25" customWidth="1"/>
    <col min="11008" max="11008" width="5.6328125" style="25" customWidth="1"/>
    <col min="11009" max="11009" width="0.453125" style="25" customWidth="1"/>
    <col min="11010" max="11010" width="17.36328125" style="25" customWidth="1"/>
    <col min="11011" max="11011" width="0.6328125" style="25" customWidth="1"/>
    <col min="11012" max="11012" width="17.36328125" style="25" customWidth="1"/>
    <col min="11013" max="11013" width="0.6328125" style="25" customWidth="1"/>
    <col min="11014" max="11014" width="17.36328125" style="25" customWidth="1"/>
    <col min="11015" max="11015" width="0.6328125" style="25" customWidth="1"/>
    <col min="11016" max="11016" width="17.36328125" style="25" customWidth="1"/>
    <col min="11017" max="11259" width="12" style="25" customWidth="1"/>
    <col min="11260" max="11260" width="20.6328125" style="25" customWidth="1"/>
    <col min="11261" max="11261" width="35.453125" style="25" customWidth="1"/>
    <col min="11262" max="11262" width="0.6328125" style="25"/>
    <col min="11263" max="11263" width="56.453125" style="25" customWidth="1"/>
    <col min="11264" max="11264" width="5.6328125" style="25" customWidth="1"/>
    <col min="11265" max="11265" width="0.453125" style="25" customWidth="1"/>
    <col min="11266" max="11266" width="17.36328125" style="25" customWidth="1"/>
    <col min="11267" max="11267" width="0.6328125" style="25" customWidth="1"/>
    <col min="11268" max="11268" width="17.36328125" style="25" customWidth="1"/>
    <col min="11269" max="11269" width="0.6328125" style="25" customWidth="1"/>
    <col min="11270" max="11270" width="17.36328125" style="25" customWidth="1"/>
    <col min="11271" max="11271" width="0.6328125" style="25" customWidth="1"/>
    <col min="11272" max="11272" width="17.36328125" style="25" customWidth="1"/>
    <col min="11273" max="11515" width="12" style="25" customWidth="1"/>
    <col min="11516" max="11516" width="20.6328125" style="25" customWidth="1"/>
    <col min="11517" max="11517" width="35.453125" style="25" customWidth="1"/>
    <col min="11518" max="11518" width="0.6328125" style="25"/>
    <col min="11519" max="11519" width="56.453125" style="25" customWidth="1"/>
    <col min="11520" max="11520" width="5.6328125" style="25" customWidth="1"/>
    <col min="11521" max="11521" width="0.453125" style="25" customWidth="1"/>
    <col min="11522" max="11522" width="17.36328125" style="25" customWidth="1"/>
    <col min="11523" max="11523" width="0.6328125" style="25" customWidth="1"/>
    <col min="11524" max="11524" width="17.36328125" style="25" customWidth="1"/>
    <col min="11525" max="11525" width="0.6328125" style="25" customWidth="1"/>
    <col min="11526" max="11526" width="17.36328125" style="25" customWidth="1"/>
    <col min="11527" max="11527" width="0.6328125" style="25" customWidth="1"/>
    <col min="11528" max="11528" width="17.36328125" style="25" customWidth="1"/>
    <col min="11529" max="11771" width="12" style="25" customWidth="1"/>
    <col min="11772" max="11772" width="20.6328125" style="25" customWidth="1"/>
    <col min="11773" max="11773" width="35.453125" style="25" customWidth="1"/>
    <col min="11774" max="11774" width="0.6328125" style="25"/>
    <col min="11775" max="11775" width="56.453125" style="25" customWidth="1"/>
    <col min="11776" max="11776" width="5.6328125" style="25" customWidth="1"/>
    <col min="11777" max="11777" width="0.453125" style="25" customWidth="1"/>
    <col min="11778" max="11778" width="17.36328125" style="25" customWidth="1"/>
    <col min="11779" max="11779" width="0.6328125" style="25" customWidth="1"/>
    <col min="11780" max="11780" width="17.36328125" style="25" customWidth="1"/>
    <col min="11781" max="11781" width="0.6328125" style="25" customWidth="1"/>
    <col min="11782" max="11782" width="17.36328125" style="25" customWidth="1"/>
    <col min="11783" max="11783" width="0.6328125" style="25" customWidth="1"/>
    <col min="11784" max="11784" width="17.36328125" style="25" customWidth="1"/>
    <col min="11785" max="12027" width="12" style="25" customWidth="1"/>
    <col min="12028" max="12028" width="20.6328125" style="25" customWidth="1"/>
    <col min="12029" max="12029" width="35.453125" style="25" customWidth="1"/>
    <col min="12030" max="12030" width="0.6328125" style="25"/>
    <col min="12031" max="12031" width="56.453125" style="25" customWidth="1"/>
    <col min="12032" max="12032" width="5.6328125" style="25" customWidth="1"/>
    <col min="12033" max="12033" width="0.453125" style="25" customWidth="1"/>
    <col min="12034" max="12034" width="17.36328125" style="25" customWidth="1"/>
    <col min="12035" max="12035" width="0.6328125" style="25" customWidth="1"/>
    <col min="12036" max="12036" width="17.36328125" style="25" customWidth="1"/>
    <col min="12037" max="12037" width="0.6328125" style="25" customWidth="1"/>
    <col min="12038" max="12038" width="17.36328125" style="25" customWidth="1"/>
    <col min="12039" max="12039" width="0.6328125" style="25" customWidth="1"/>
    <col min="12040" max="12040" width="17.36328125" style="25" customWidth="1"/>
    <col min="12041" max="12283" width="12" style="25" customWidth="1"/>
    <col min="12284" max="12284" width="20.6328125" style="25" customWidth="1"/>
    <col min="12285" max="12285" width="35.453125" style="25" customWidth="1"/>
    <col min="12286" max="12286" width="0.6328125" style="25"/>
    <col min="12287" max="12287" width="56.453125" style="25" customWidth="1"/>
    <col min="12288" max="12288" width="5.6328125" style="25" customWidth="1"/>
    <col min="12289" max="12289" width="0.453125" style="25" customWidth="1"/>
    <col min="12290" max="12290" width="17.36328125" style="25" customWidth="1"/>
    <col min="12291" max="12291" width="0.6328125" style="25" customWidth="1"/>
    <col min="12292" max="12292" width="17.36328125" style="25" customWidth="1"/>
    <col min="12293" max="12293" width="0.6328125" style="25" customWidth="1"/>
    <col min="12294" max="12294" width="17.36328125" style="25" customWidth="1"/>
    <col min="12295" max="12295" width="0.6328125" style="25" customWidth="1"/>
    <col min="12296" max="12296" width="17.36328125" style="25" customWidth="1"/>
    <col min="12297" max="12539" width="12" style="25" customWidth="1"/>
    <col min="12540" max="12540" width="20.6328125" style="25" customWidth="1"/>
    <col min="12541" max="12541" width="35.453125" style="25" customWidth="1"/>
    <col min="12542" max="12542" width="0.6328125" style="25"/>
    <col min="12543" max="12543" width="56.453125" style="25" customWidth="1"/>
    <col min="12544" max="12544" width="5.6328125" style="25" customWidth="1"/>
    <col min="12545" max="12545" width="0.453125" style="25" customWidth="1"/>
    <col min="12546" max="12546" width="17.36328125" style="25" customWidth="1"/>
    <col min="12547" max="12547" width="0.6328125" style="25" customWidth="1"/>
    <col min="12548" max="12548" width="17.36328125" style="25" customWidth="1"/>
    <col min="12549" max="12549" width="0.6328125" style="25" customWidth="1"/>
    <col min="12550" max="12550" width="17.36328125" style="25" customWidth="1"/>
    <col min="12551" max="12551" width="0.6328125" style="25" customWidth="1"/>
    <col min="12552" max="12552" width="17.36328125" style="25" customWidth="1"/>
    <col min="12553" max="12795" width="12" style="25" customWidth="1"/>
    <col min="12796" max="12796" width="20.6328125" style="25" customWidth="1"/>
    <col min="12797" max="12797" width="35.453125" style="25" customWidth="1"/>
    <col min="12798" max="12798" width="0.6328125" style="25"/>
    <col min="12799" max="12799" width="56.453125" style="25" customWidth="1"/>
    <col min="12800" max="12800" width="5.6328125" style="25" customWidth="1"/>
    <col min="12801" max="12801" width="0.453125" style="25" customWidth="1"/>
    <col min="12802" max="12802" width="17.36328125" style="25" customWidth="1"/>
    <col min="12803" max="12803" width="0.6328125" style="25" customWidth="1"/>
    <col min="12804" max="12804" width="17.36328125" style="25" customWidth="1"/>
    <col min="12805" max="12805" width="0.6328125" style="25" customWidth="1"/>
    <col min="12806" max="12806" width="17.36328125" style="25" customWidth="1"/>
    <col min="12807" max="12807" width="0.6328125" style="25" customWidth="1"/>
    <col min="12808" max="12808" width="17.36328125" style="25" customWidth="1"/>
    <col min="12809" max="13051" width="12" style="25" customWidth="1"/>
    <col min="13052" max="13052" width="20.6328125" style="25" customWidth="1"/>
    <col min="13053" max="13053" width="35.453125" style="25" customWidth="1"/>
    <col min="13054" max="13054" width="0.6328125" style="25"/>
    <col min="13055" max="13055" width="56.453125" style="25" customWidth="1"/>
    <col min="13056" max="13056" width="5.6328125" style="25" customWidth="1"/>
    <col min="13057" max="13057" width="0.453125" style="25" customWidth="1"/>
    <col min="13058" max="13058" width="17.36328125" style="25" customWidth="1"/>
    <col min="13059" max="13059" width="0.6328125" style="25" customWidth="1"/>
    <col min="13060" max="13060" width="17.36328125" style="25" customWidth="1"/>
    <col min="13061" max="13061" width="0.6328125" style="25" customWidth="1"/>
    <col min="13062" max="13062" width="17.36328125" style="25" customWidth="1"/>
    <col min="13063" max="13063" width="0.6328125" style="25" customWidth="1"/>
    <col min="13064" max="13064" width="17.36328125" style="25" customWidth="1"/>
    <col min="13065" max="13307" width="12" style="25" customWidth="1"/>
    <col min="13308" max="13308" width="20.6328125" style="25" customWidth="1"/>
    <col min="13309" max="13309" width="35.453125" style="25" customWidth="1"/>
    <col min="13310" max="13310" width="0.6328125" style="25"/>
    <col min="13311" max="13311" width="56.453125" style="25" customWidth="1"/>
    <col min="13312" max="13312" width="5.6328125" style="25" customWidth="1"/>
    <col min="13313" max="13313" width="0.453125" style="25" customWidth="1"/>
    <col min="13314" max="13314" width="17.36328125" style="25" customWidth="1"/>
    <col min="13315" max="13315" width="0.6328125" style="25" customWidth="1"/>
    <col min="13316" max="13316" width="17.36328125" style="25" customWidth="1"/>
    <col min="13317" max="13317" width="0.6328125" style="25" customWidth="1"/>
    <col min="13318" max="13318" width="17.36328125" style="25" customWidth="1"/>
    <col min="13319" max="13319" width="0.6328125" style="25" customWidth="1"/>
    <col min="13320" max="13320" width="17.36328125" style="25" customWidth="1"/>
    <col min="13321" max="13563" width="12" style="25" customWidth="1"/>
    <col min="13564" max="13564" width="20.6328125" style="25" customWidth="1"/>
    <col min="13565" max="13565" width="35.453125" style="25" customWidth="1"/>
    <col min="13566" max="13566" width="0.6328125" style="25"/>
    <col min="13567" max="13567" width="56.453125" style="25" customWidth="1"/>
    <col min="13568" max="13568" width="5.6328125" style="25" customWidth="1"/>
    <col min="13569" max="13569" width="0.453125" style="25" customWidth="1"/>
    <col min="13570" max="13570" width="17.36328125" style="25" customWidth="1"/>
    <col min="13571" max="13571" width="0.6328125" style="25" customWidth="1"/>
    <col min="13572" max="13572" width="17.36328125" style="25" customWidth="1"/>
    <col min="13573" max="13573" width="0.6328125" style="25" customWidth="1"/>
    <col min="13574" max="13574" width="17.36328125" style="25" customWidth="1"/>
    <col min="13575" max="13575" width="0.6328125" style="25" customWidth="1"/>
    <col min="13576" max="13576" width="17.36328125" style="25" customWidth="1"/>
    <col min="13577" max="13819" width="12" style="25" customWidth="1"/>
    <col min="13820" max="13820" width="20.6328125" style="25" customWidth="1"/>
    <col min="13821" max="13821" width="35.453125" style="25" customWidth="1"/>
    <col min="13822" max="13822" width="0.6328125" style="25"/>
    <col min="13823" max="13823" width="56.453125" style="25" customWidth="1"/>
    <col min="13824" max="13824" width="5.6328125" style="25" customWidth="1"/>
    <col min="13825" max="13825" width="0.453125" style="25" customWidth="1"/>
    <col min="13826" max="13826" width="17.36328125" style="25" customWidth="1"/>
    <col min="13827" max="13827" width="0.6328125" style="25" customWidth="1"/>
    <col min="13828" max="13828" width="17.36328125" style="25" customWidth="1"/>
    <col min="13829" max="13829" width="0.6328125" style="25" customWidth="1"/>
    <col min="13830" max="13830" width="17.36328125" style="25" customWidth="1"/>
    <col min="13831" max="13831" width="0.6328125" style="25" customWidth="1"/>
    <col min="13832" max="13832" width="17.36328125" style="25" customWidth="1"/>
    <col min="13833" max="14075" width="12" style="25" customWidth="1"/>
    <col min="14076" max="14076" width="20.6328125" style="25" customWidth="1"/>
    <col min="14077" max="14077" width="35.453125" style="25" customWidth="1"/>
    <col min="14078" max="14078" width="0.6328125" style="25"/>
    <col min="14079" max="14079" width="56.453125" style="25" customWidth="1"/>
    <col min="14080" max="14080" width="5.6328125" style="25" customWidth="1"/>
    <col min="14081" max="14081" width="0.453125" style="25" customWidth="1"/>
    <col min="14082" max="14082" width="17.36328125" style="25" customWidth="1"/>
    <col min="14083" max="14083" width="0.6328125" style="25" customWidth="1"/>
    <col min="14084" max="14084" width="17.36328125" style="25" customWidth="1"/>
    <col min="14085" max="14085" width="0.6328125" style="25" customWidth="1"/>
    <col min="14086" max="14086" width="17.36328125" style="25" customWidth="1"/>
    <col min="14087" max="14087" width="0.6328125" style="25" customWidth="1"/>
    <col min="14088" max="14088" width="17.36328125" style="25" customWidth="1"/>
    <col min="14089" max="14331" width="12" style="25" customWidth="1"/>
    <col min="14332" max="14332" width="20.6328125" style="25" customWidth="1"/>
    <col min="14333" max="14333" width="35.453125" style="25" customWidth="1"/>
    <col min="14334" max="14334" width="0.6328125" style="25"/>
    <col min="14335" max="14335" width="56.453125" style="25" customWidth="1"/>
    <col min="14336" max="14336" width="5.6328125" style="25" customWidth="1"/>
    <col min="14337" max="14337" width="0.453125" style="25" customWidth="1"/>
    <col min="14338" max="14338" width="17.36328125" style="25" customWidth="1"/>
    <col min="14339" max="14339" width="0.6328125" style="25" customWidth="1"/>
    <col min="14340" max="14340" width="17.36328125" style="25" customWidth="1"/>
    <col min="14341" max="14341" width="0.6328125" style="25" customWidth="1"/>
    <col min="14342" max="14342" width="17.36328125" style="25" customWidth="1"/>
    <col min="14343" max="14343" width="0.6328125" style="25" customWidth="1"/>
    <col min="14344" max="14344" width="17.36328125" style="25" customWidth="1"/>
    <col min="14345" max="14587" width="12" style="25" customWidth="1"/>
    <col min="14588" max="14588" width="20.6328125" style="25" customWidth="1"/>
    <col min="14589" max="14589" width="35.453125" style="25" customWidth="1"/>
    <col min="14590" max="14590" width="0.6328125" style="25"/>
    <col min="14591" max="14591" width="56.453125" style="25" customWidth="1"/>
    <col min="14592" max="14592" width="5.6328125" style="25" customWidth="1"/>
    <col min="14593" max="14593" width="0.453125" style="25" customWidth="1"/>
    <col min="14594" max="14594" width="17.36328125" style="25" customWidth="1"/>
    <col min="14595" max="14595" width="0.6328125" style="25" customWidth="1"/>
    <col min="14596" max="14596" width="17.36328125" style="25" customWidth="1"/>
    <col min="14597" max="14597" width="0.6328125" style="25" customWidth="1"/>
    <col min="14598" max="14598" width="17.36328125" style="25" customWidth="1"/>
    <col min="14599" max="14599" width="0.6328125" style="25" customWidth="1"/>
    <col min="14600" max="14600" width="17.36328125" style="25" customWidth="1"/>
    <col min="14601" max="14843" width="12" style="25" customWidth="1"/>
    <col min="14844" max="14844" width="20.6328125" style="25" customWidth="1"/>
    <col min="14845" max="14845" width="35.453125" style="25" customWidth="1"/>
    <col min="14846" max="14846" width="0.6328125" style="25"/>
    <col min="14847" max="14847" width="56.453125" style="25" customWidth="1"/>
    <col min="14848" max="14848" width="5.6328125" style="25" customWidth="1"/>
    <col min="14849" max="14849" width="0.453125" style="25" customWidth="1"/>
    <col min="14850" max="14850" width="17.36328125" style="25" customWidth="1"/>
    <col min="14851" max="14851" width="0.6328125" style="25" customWidth="1"/>
    <col min="14852" max="14852" width="17.36328125" style="25" customWidth="1"/>
    <col min="14853" max="14853" width="0.6328125" style="25" customWidth="1"/>
    <col min="14854" max="14854" width="17.36328125" style="25" customWidth="1"/>
    <col min="14855" max="14855" width="0.6328125" style="25" customWidth="1"/>
    <col min="14856" max="14856" width="17.36328125" style="25" customWidth="1"/>
    <col min="14857" max="15099" width="12" style="25" customWidth="1"/>
    <col min="15100" max="15100" width="20.6328125" style="25" customWidth="1"/>
    <col min="15101" max="15101" width="35.453125" style="25" customWidth="1"/>
    <col min="15102" max="15102" width="0.6328125" style="25"/>
    <col min="15103" max="15103" width="56.453125" style="25" customWidth="1"/>
    <col min="15104" max="15104" width="5.6328125" style="25" customWidth="1"/>
    <col min="15105" max="15105" width="0.453125" style="25" customWidth="1"/>
    <col min="15106" max="15106" width="17.36328125" style="25" customWidth="1"/>
    <col min="15107" max="15107" width="0.6328125" style="25" customWidth="1"/>
    <col min="15108" max="15108" width="17.36328125" style="25" customWidth="1"/>
    <col min="15109" max="15109" width="0.6328125" style="25" customWidth="1"/>
    <col min="15110" max="15110" width="17.36328125" style="25" customWidth="1"/>
    <col min="15111" max="15111" width="0.6328125" style="25" customWidth="1"/>
    <col min="15112" max="15112" width="17.36328125" style="25" customWidth="1"/>
    <col min="15113" max="15355" width="12" style="25" customWidth="1"/>
    <col min="15356" max="15356" width="20.6328125" style="25" customWidth="1"/>
    <col min="15357" max="15357" width="35.453125" style="25" customWidth="1"/>
    <col min="15358" max="15358" width="0.6328125" style="25"/>
    <col min="15359" max="15359" width="56.453125" style="25" customWidth="1"/>
    <col min="15360" max="15360" width="5.6328125" style="25" customWidth="1"/>
    <col min="15361" max="15361" width="0.453125" style="25" customWidth="1"/>
    <col min="15362" max="15362" width="17.36328125" style="25" customWidth="1"/>
    <col min="15363" max="15363" width="0.6328125" style="25" customWidth="1"/>
    <col min="15364" max="15364" width="17.36328125" style="25" customWidth="1"/>
    <col min="15365" max="15365" width="0.6328125" style="25" customWidth="1"/>
    <col min="15366" max="15366" width="17.36328125" style="25" customWidth="1"/>
    <col min="15367" max="15367" width="0.6328125" style="25" customWidth="1"/>
    <col min="15368" max="15368" width="17.36328125" style="25" customWidth="1"/>
    <col min="15369" max="15611" width="12" style="25" customWidth="1"/>
    <col min="15612" max="15612" width="20.6328125" style="25" customWidth="1"/>
    <col min="15613" max="15613" width="35.453125" style="25" customWidth="1"/>
    <col min="15614" max="15614" width="0.6328125" style="25"/>
    <col min="15615" max="15615" width="56.453125" style="25" customWidth="1"/>
    <col min="15616" max="15616" width="5.6328125" style="25" customWidth="1"/>
    <col min="15617" max="15617" width="0.453125" style="25" customWidth="1"/>
    <col min="15618" max="15618" width="17.36328125" style="25" customWidth="1"/>
    <col min="15619" max="15619" width="0.6328125" style="25" customWidth="1"/>
    <col min="15620" max="15620" width="17.36328125" style="25" customWidth="1"/>
    <col min="15621" max="15621" width="0.6328125" style="25" customWidth="1"/>
    <col min="15622" max="15622" width="17.36328125" style="25" customWidth="1"/>
    <col min="15623" max="15623" width="0.6328125" style="25" customWidth="1"/>
    <col min="15624" max="15624" width="17.36328125" style="25" customWidth="1"/>
    <col min="15625" max="15867" width="12" style="25" customWidth="1"/>
    <col min="15868" max="15868" width="20.6328125" style="25" customWidth="1"/>
    <col min="15869" max="15869" width="35.453125" style="25" customWidth="1"/>
    <col min="15870" max="15870" width="0.6328125" style="25"/>
    <col min="15871" max="15871" width="56.453125" style="25" customWidth="1"/>
    <col min="15872" max="15872" width="5.6328125" style="25" customWidth="1"/>
    <col min="15873" max="15873" width="0.453125" style="25" customWidth="1"/>
    <col min="15874" max="15874" width="17.36328125" style="25" customWidth="1"/>
    <col min="15875" max="15875" width="0.6328125" style="25" customWidth="1"/>
    <col min="15876" max="15876" width="17.36328125" style="25" customWidth="1"/>
    <col min="15877" max="15877" width="0.6328125" style="25" customWidth="1"/>
    <col min="15878" max="15878" width="17.36328125" style="25" customWidth="1"/>
    <col min="15879" max="15879" width="0.6328125" style="25" customWidth="1"/>
    <col min="15880" max="15880" width="17.36328125" style="25" customWidth="1"/>
    <col min="15881" max="16123" width="12" style="25" customWidth="1"/>
    <col min="16124" max="16124" width="20.6328125" style="25" customWidth="1"/>
    <col min="16125" max="16125" width="35.453125" style="25" customWidth="1"/>
    <col min="16126" max="16126" width="0.6328125" style="25"/>
    <col min="16127" max="16127" width="56.453125" style="25" customWidth="1"/>
    <col min="16128" max="16128" width="5.6328125" style="25" customWidth="1"/>
    <col min="16129" max="16129" width="0.453125" style="25" customWidth="1"/>
    <col min="16130" max="16130" width="17.36328125" style="25" customWidth="1"/>
    <col min="16131" max="16131" width="0.6328125" style="25" customWidth="1"/>
    <col min="16132" max="16132" width="17.36328125" style="25" customWidth="1"/>
    <col min="16133" max="16133" width="0.6328125" style="25" customWidth="1"/>
    <col min="16134" max="16134" width="17.36328125" style="25" customWidth="1"/>
    <col min="16135" max="16135" width="0.6328125" style="25" customWidth="1"/>
    <col min="16136" max="16136" width="17.36328125" style="25" customWidth="1"/>
    <col min="16137" max="16379" width="12" style="25" customWidth="1"/>
    <col min="16380" max="16380" width="20.6328125" style="25" customWidth="1"/>
    <col min="16381" max="16384" width="35.453125" style="25" customWidth="1"/>
  </cols>
  <sheetData>
    <row r="1" spans="1:11" ht="24" customHeight="1">
      <c r="K1" s="74" t="s">
        <v>194</v>
      </c>
    </row>
    <row r="2" spans="1:11" s="18" customFormat="1" ht="24" customHeight="1">
      <c r="A2" s="33" t="s">
        <v>22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s="18" customFormat="1" ht="24" customHeight="1">
      <c r="A3" s="33" t="s">
        <v>122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18" customFormat="1" ht="24" customHeight="1">
      <c r="A4" s="12" t="s">
        <v>234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s="18" customFormat="1" ht="24" customHeight="1">
      <c r="K5" s="28" t="s">
        <v>199</v>
      </c>
    </row>
    <row r="6" spans="1:11" s="18" customFormat="1" ht="24" customHeight="1">
      <c r="E6" s="34"/>
      <c r="F6" s="98" t="s">
        <v>10</v>
      </c>
      <c r="G6" s="35"/>
      <c r="H6" s="36"/>
      <c r="I6" s="35"/>
      <c r="J6" s="98" t="s">
        <v>9</v>
      </c>
      <c r="K6" s="35"/>
    </row>
    <row r="7" spans="1:11" s="18" customFormat="1" ht="24" customHeight="1">
      <c r="B7" s="13"/>
      <c r="D7" s="13"/>
      <c r="E7" s="13">
        <v>2023</v>
      </c>
      <c r="F7" s="1"/>
      <c r="G7" s="13">
        <v>2022</v>
      </c>
      <c r="H7" s="1"/>
      <c r="I7" s="13">
        <v>2023</v>
      </c>
      <c r="J7" s="1"/>
      <c r="K7" s="13">
        <v>2022</v>
      </c>
    </row>
    <row r="8" spans="1:11" ht="24" customHeight="1">
      <c r="A8" s="33" t="s">
        <v>6</v>
      </c>
      <c r="E8" s="26"/>
      <c r="F8" s="26"/>
      <c r="G8" s="26"/>
      <c r="H8" s="26"/>
      <c r="I8" s="26"/>
      <c r="J8" s="26"/>
      <c r="K8" s="26"/>
    </row>
    <row r="9" spans="1:11" ht="24" customHeight="1">
      <c r="A9" s="29" t="s">
        <v>162</v>
      </c>
      <c r="E9" s="90">
        <f>SUM('6mPL'!E30)</f>
        <v>-1610515</v>
      </c>
      <c r="F9" s="90"/>
      <c r="G9" s="90">
        <f>SUM('6mPL'!G30)</f>
        <v>19724</v>
      </c>
      <c r="H9" s="90"/>
      <c r="I9" s="90">
        <f>SUM('6mPL'!I30)</f>
        <v>968855</v>
      </c>
      <c r="J9" s="90"/>
      <c r="K9" s="90">
        <f>SUM('6mPL'!K30)</f>
        <v>944694</v>
      </c>
    </row>
    <row r="10" spans="1:11" ht="24" customHeight="1">
      <c r="A10" s="29" t="s">
        <v>182</v>
      </c>
      <c r="E10" s="90"/>
      <c r="F10" s="90"/>
      <c r="G10" s="90"/>
      <c r="H10" s="90"/>
      <c r="I10" s="90"/>
      <c r="J10" s="90"/>
      <c r="K10" s="90"/>
    </row>
    <row r="11" spans="1:11" ht="24" customHeight="1">
      <c r="A11" s="29" t="s">
        <v>181</v>
      </c>
      <c r="E11" s="90"/>
      <c r="F11" s="90"/>
      <c r="G11" s="90"/>
      <c r="H11" s="90"/>
      <c r="I11" s="90"/>
      <c r="J11" s="90"/>
      <c r="K11" s="90"/>
    </row>
    <row r="12" spans="1:11" ht="24" customHeight="1">
      <c r="A12" s="29" t="s">
        <v>45</v>
      </c>
      <c r="E12" s="90">
        <v>5140199</v>
      </c>
      <c r="F12" s="90"/>
      <c r="G12" s="90">
        <v>5290422</v>
      </c>
      <c r="H12" s="90"/>
      <c r="I12" s="90">
        <v>11318</v>
      </c>
      <c r="J12" s="90"/>
      <c r="K12" s="90">
        <v>8965</v>
      </c>
    </row>
    <row r="13" spans="1:11" ht="24" customHeight="1">
      <c r="A13" s="29" t="s">
        <v>130</v>
      </c>
      <c r="E13" s="90">
        <v>50991</v>
      </c>
      <c r="F13" s="90"/>
      <c r="G13" s="90">
        <v>53274</v>
      </c>
      <c r="H13" s="90"/>
      <c r="I13" s="90">
        <v>0</v>
      </c>
      <c r="J13" s="90"/>
      <c r="K13" s="90">
        <v>0</v>
      </c>
    </row>
    <row r="14" spans="1:11" ht="24" customHeight="1">
      <c r="A14" s="29" t="s">
        <v>166</v>
      </c>
      <c r="B14" s="38"/>
      <c r="D14" s="38"/>
      <c r="E14" s="90">
        <v>305775</v>
      </c>
      <c r="F14" s="90"/>
      <c r="G14" s="90">
        <v>223830</v>
      </c>
      <c r="H14" s="90"/>
      <c r="I14" s="90">
        <v>0</v>
      </c>
      <c r="J14" s="90"/>
      <c r="K14" s="90">
        <v>0</v>
      </c>
    </row>
    <row r="15" spans="1:11" ht="24" customHeight="1">
      <c r="A15" s="1" t="s">
        <v>273</v>
      </c>
      <c r="B15" s="38"/>
      <c r="D15" s="38"/>
      <c r="E15" s="90">
        <v>19108</v>
      </c>
      <c r="F15" s="90"/>
      <c r="G15" s="90">
        <v>-6727</v>
      </c>
      <c r="H15" s="90"/>
      <c r="I15" s="90">
        <v>0</v>
      </c>
      <c r="J15" s="90"/>
      <c r="K15" s="90">
        <v>0</v>
      </c>
    </row>
    <row r="16" spans="1:11" ht="24" customHeight="1">
      <c r="A16" s="29" t="s">
        <v>265</v>
      </c>
      <c r="E16" s="90">
        <v>-5634</v>
      </c>
      <c r="F16" s="90"/>
      <c r="G16" s="90">
        <v>-14300</v>
      </c>
      <c r="H16" s="90"/>
      <c r="I16" s="90">
        <v>-10</v>
      </c>
      <c r="J16" s="25"/>
      <c r="K16" s="90">
        <v>-11</v>
      </c>
    </row>
    <row r="17" spans="1:11" ht="24" customHeight="1">
      <c r="A17" s="29" t="s">
        <v>261</v>
      </c>
      <c r="E17" s="90">
        <v>123390</v>
      </c>
      <c r="F17" s="90"/>
      <c r="G17" s="90">
        <v>0</v>
      </c>
      <c r="H17" s="90"/>
      <c r="I17" s="90">
        <v>0</v>
      </c>
      <c r="J17" s="90"/>
      <c r="K17" s="90">
        <v>0</v>
      </c>
    </row>
    <row r="18" spans="1:11" ht="24" customHeight="1">
      <c r="A18" s="29" t="s">
        <v>231</v>
      </c>
      <c r="E18" s="90">
        <v>-30592</v>
      </c>
      <c r="F18" s="90"/>
      <c r="G18" s="90">
        <v>-48691</v>
      </c>
      <c r="H18" s="90"/>
      <c r="I18" s="90">
        <v>0</v>
      </c>
      <c r="J18" s="90"/>
      <c r="K18" s="90">
        <v>0</v>
      </c>
    </row>
    <row r="19" spans="1:11" ht="24" customHeight="1">
      <c r="A19" s="29" t="s">
        <v>260</v>
      </c>
      <c r="E19" s="90">
        <v>-57544</v>
      </c>
      <c r="F19" s="90"/>
      <c r="G19" s="90">
        <v>28405</v>
      </c>
      <c r="H19" s="90"/>
      <c r="I19" s="90">
        <v>0</v>
      </c>
      <c r="J19" s="90"/>
      <c r="K19" s="90">
        <v>0</v>
      </c>
    </row>
    <row r="20" spans="1:11" ht="24" customHeight="1">
      <c r="A20" s="29" t="s">
        <v>207</v>
      </c>
      <c r="B20" s="38"/>
      <c r="D20" s="38"/>
      <c r="E20" s="90">
        <v>0</v>
      </c>
      <c r="F20" s="90"/>
      <c r="G20" s="90">
        <v>0</v>
      </c>
      <c r="H20" s="90"/>
      <c r="I20" s="90">
        <v>-699200</v>
      </c>
      <c r="J20" s="90"/>
      <c r="K20" s="90">
        <v>-729600</v>
      </c>
    </row>
    <row r="21" spans="1:11" ht="24" customHeight="1">
      <c r="A21" s="29" t="s">
        <v>214</v>
      </c>
      <c r="B21" s="38"/>
      <c r="D21" s="38"/>
      <c r="E21" s="90">
        <v>-597731</v>
      </c>
      <c r="F21" s="90"/>
      <c r="G21" s="90">
        <v>-576749</v>
      </c>
      <c r="H21" s="90"/>
      <c r="I21" s="90">
        <v>0</v>
      </c>
      <c r="J21" s="90"/>
      <c r="K21" s="90">
        <v>0</v>
      </c>
    </row>
    <row r="22" spans="1:11" ht="24" customHeight="1">
      <c r="A22" s="29" t="s">
        <v>225</v>
      </c>
      <c r="E22" s="90">
        <v>3719</v>
      </c>
      <c r="F22" s="90"/>
      <c r="G22" s="90">
        <v>30819</v>
      </c>
      <c r="H22" s="90"/>
      <c r="I22" s="90">
        <v>-1143</v>
      </c>
      <c r="J22" s="90"/>
      <c r="K22" s="90">
        <v>-4760</v>
      </c>
    </row>
    <row r="23" spans="1:11" ht="24" customHeight="1">
      <c r="A23" s="29" t="s">
        <v>268</v>
      </c>
      <c r="E23" s="90">
        <v>-23759</v>
      </c>
      <c r="F23" s="90"/>
      <c r="G23" s="90">
        <v>-17369</v>
      </c>
      <c r="H23" s="90"/>
      <c r="I23" s="90">
        <v>-1580</v>
      </c>
      <c r="J23" s="90"/>
      <c r="K23" s="90">
        <v>-2568</v>
      </c>
    </row>
    <row r="24" spans="1:11" ht="24" customHeight="1">
      <c r="A24" s="29" t="s">
        <v>163</v>
      </c>
      <c r="E24" s="90">
        <v>31968</v>
      </c>
      <c r="F24" s="90"/>
      <c r="G24" s="90">
        <v>27929</v>
      </c>
      <c r="H24" s="90"/>
      <c r="I24" s="90">
        <v>2356</v>
      </c>
      <c r="J24" s="90"/>
      <c r="K24" s="90">
        <v>917</v>
      </c>
    </row>
    <row r="25" spans="1:11" ht="24" customHeight="1">
      <c r="A25" s="29" t="s">
        <v>185</v>
      </c>
      <c r="E25" s="90">
        <v>-2828</v>
      </c>
      <c r="F25" s="90"/>
      <c r="G25" s="90">
        <v>-2421</v>
      </c>
      <c r="H25" s="90"/>
      <c r="I25" s="90">
        <v>-256461</v>
      </c>
      <c r="J25" s="90"/>
      <c r="K25" s="90">
        <v>-197931</v>
      </c>
    </row>
    <row r="26" spans="1:11" ht="24" customHeight="1">
      <c r="A26" s="29" t="s">
        <v>186</v>
      </c>
      <c r="E26" s="91">
        <v>1915143</v>
      </c>
      <c r="F26" s="90"/>
      <c r="G26" s="91">
        <v>1952851</v>
      </c>
      <c r="H26" s="90"/>
      <c r="I26" s="90">
        <v>203751</v>
      </c>
      <c r="J26" s="90"/>
      <c r="K26" s="91">
        <v>203202</v>
      </c>
    </row>
    <row r="27" spans="1:11" ht="24" customHeight="1">
      <c r="A27" s="29" t="s">
        <v>183</v>
      </c>
      <c r="E27" s="92"/>
      <c r="F27" s="90"/>
      <c r="G27" s="92"/>
      <c r="H27" s="90"/>
      <c r="I27" s="92"/>
      <c r="J27" s="90"/>
      <c r="K27" s="92"/>
    </row>
    <row r="28" spans="1:11" ht="24" customHeight="1">
      <c r="A28" s="29" t="s">
        <v>184</v>
      </c>
      <c r="E28" s="90">
        <f>SUM(E9:E26)</f>
        <v>5261690</v>
      </c>
      <c r="F28" s="90"/>
      <c r="G28" s="90">
        <f>SUM(G9:G26)</f>
        <v>6960997</v>
      </c>
      <c r="H28" s="90"/>
      <c r="I28" s="90">
        <f>SUM(I9:I26)</f>
        <v>227886</v>
      </c>
      <c r="J28" s="90"/>
      <c r="K28" s="90">
        <f>SUM(K9:K26)</f>
        <v>222908</v>
      </c>
    </row>
    <row r="29" spans="1:11" ht="24" customHeight="1">
      <c r="A29" s="29" t="s">
        <v>46</v>
      </c>
      <c r="E29" s="26"/>
      <c r="F29" s="26"/>
      <c r="G29" s="26"/>
      <c r="H29" s="26"/>
      <c r="I29" s="26"/>
      <c r="J29" s="26"/>
      <c r="K29" s="26"/>
    </row>
    <row r="30" spans="1:11" ht="24" customHeight="1">
      <c r="A30" s="29" t="s">
        <v>89</v>
      </c>
      <c r="E30" s="90">
        <v>-16994</v>
      </c>
      <c r="F30" s="90"/>
      <c r="G30" s="90">
        <v>-22304</v>
      </c>
      <c r="H30" s="90"/>
      <c r="I30" s="90">
        <v>-108289</v>
      </c>
      <c r="J30" s="90"/>
      <c r="K30" s="90">
        <v>-39692</v>
      </c>
    </row>
    <row r="31" spans="1:11" ht="24" customHeight="1">
      <c r="A31" s="29" t="s">
        <v>168</v>
      </c>
      <c r="E31" s="90">
        <v>-52212</v>
      </c>
      <c r="F31" s="90"/>
      <c r="G31" s="90">
        <v>-25199</v>
      </c>
      <c r="H31" s="90"/>
      <c r="I31" s="90">
        <v>-398</v>
      </c>
      <c r="J31" s="90"/>
      <c r="K31" s="90">
        <v>0</v>
      </c>
    </row>
    <row r="32" spans="1:11" ht="24" customHeight="1">
      <c r="A32" s="29" t="s">
        <v>121</v>
      </c>
      <c r="E32" s="90">
        <v>67790</v>
      </c>
      <c r="F32" s="90"/>
      <c r="G32" s="90">
        <v>20406</v>
      </c>
      <c r="H32" s="90"/>
      <c r="I32" s="90">
        <v>0</v>
      </c>
      <c r="J32" s="90"/>
      <c r="K32" s="90">
        <v>0</v>
      </c>
    </row>
    <row r="33" spans="1:11" ht="24" customHeight="1">
      <c r="A33" s="29" t="s">
        <v>90</v>
      </c>
      <c r="E33" s="90">
        <v>-33642</v>
      </c>
      <c r="F33" s="90"/>
      <c r="G33" s="90">
        <v>-76229</v>
      </c>
      <c r="H33" s="90"/>
      <c r="I33" s="90">
        <v>-3305</v>
      </c>
      <c r="J33" s="90"/>
      <c r="K33" s="90">
        <v>-568</v>
      </c>
    </row>
    <row r="34" spans="1:11" ht="24" customHeight="1">
      <c r="A34" s="29" t="s">
        <v>47</v>
      </c>
      <c r="E34" s="90">
        <v>-80274</v>
      </c>
      <c r="F34" s="90"/>
      <c r="G34" s="90">
        <v>-37904</v>
      </c>
      <c r="H34" s="90"/>
      <c r="I34" s="90">
        <v>-62</v>
      </c>
      <c r="J34" s="90"/>
      <c r="K34" s="90">
        <v>-42</v>
      </c>
    </row>
    <row r="35" spans="1:11" ht="24" customHeight="1">
      <c r="A35" s="29" t="s">
        <v>48</v>
      </c>
      <c r="E35" s="90">
        <v>32112</v>
      </c>
      <c r="F35" s="90"/>
      <c r="G35" s="90">
        <v>-180285</v>
      </c>
      <c r="H35" s="90"/>
      <c r="I35" s="90">
        <v>0</v>
      </c>
      <c r="J35" s="90"/>
      <c r="K35" s="90">
        <v>-16</v>
      </c>
    </row>
    <row r="36" spans="1:11" ht="24" customHeight="1">
      <c r="A36" s="29" t="s">
        <v>49</v>
      </c>
      <c r="E36" s="90"/>
      <c r="F36" s="90"/>
      <c r="G36" s="90"/>
      <c r="H36" s="90"/>
      <c r="I36" s="90"/>
      <c r="J36" s="90"/>
      <c r="K36" s="90"/>
    </row>
    <row r="37" spans="1:11" ht="24" customHeight="1">
      <c r="A37" s="29" t="s">
        <v>91</v>
      </c>
      <c r="E37" s="90">
        <v>737476</v>
      </c>
      <c r="F37" s="90"/>
      <c r="G37" s="90">
        <v>124338</v>
      </c>
      <c r="H37" s="90"/>
      <c r="I37" s="90">
        <v>17974</v>
      </c>
      <c r="J37" s="90"/>
      <c r="K37" s="90">
        <v>-19110</v>
      </c>
    </row>
    <row r="38" spans="1:11" ht="24" customHeight="1">
      <c r="A38" s="29" t="s">
        <v>111</v>
      </c>
      <c r="E38" s="90">
        <v>-5125</v>
      </c>
      <c r="F38" s="90"/>
      <c r="G38" s="90">
        <v>-3278</v>
      </c>
      <c r="H38" s="90"/>
      <c r="I38" s="90">
        <v>-2113</v>
      </c>
      <c r="J38" s="90"/>
      <c r="K38" s="90">
        <v>-281</v>
      </c>
    </row>
    <row r="39" spans="1:11" ht="24" customHeight="1">
      <c r="A39" s="29" t="s">
        <v>112</v>
      </c>
      <c r="E39" s="90">
        <v>-12381</v>
      </c>
      <c r="F39" s="90"/>
      <c r="G39" s="90">
        <v>-88980</v>
      </c>
      <c r="H39" s="90"/>
      <c r="I39" s="90">
        <v>0</v>
      </c>
      <c r="J39" s="90"/>
      <c r="K39" s="90">
        <v>0</v>
      </c>
    </row>
    <row r="40" spans="1:11" ht="24" customHeight="1">
      <c r="A40" s="29" t="s">
        <v>50</v>
      </c>
      <c r="E40" s="90">
        <v>-10808</v>
      </c>
      <c r="F40" s="90"/>
      <c r="G40" s="90">
        <v>-24396</v>
      </c>
      <c r="H40" s="90"/>
      <c r="I40" s="90">
        <v>-2370</v>
      </c>
      <c r="J40" s="90"/>
      <c r="K40" s="90">
        <v>-1530</v>
      </c>
    </row>
    <row r="41" spans="1:11" ht="24" customHeight="1">
      <c r="A41" s="29" t="s">
        <v>105</v>
      </c>
      <c r="E41" s="90">
        <v>-1568006</v>
      </c>
      <c r="F41" s="90"/>
      <c r="G41" s="90">
        <v>-1817487</v>
      </c>
      <c r="H41" s="90"/>
      <c r="I41" s="90">
        <v>0</v>
      </c>
      <c r="J41" s="90"/>
      <c r="K41" s="90">
        <v>0</v>
      </c>
    </row>
    <row r="42" spans="1:11" ht="24" customHeight="1">
      <c r="A42" s="29" t="s">
        <v>120</v>
      </c>
      <c r="E42" s="90">
        <v>-13432</v>
      </c>
      <c r="F42" s="90"/>
      <c r="G42" s="90">
        <v>-15456</v>
      </c>
      <c r="H42" s="90"/>
      <c r="I42" s="90">
        <v>0</v>
      </c>
      <c r="J42" s="90"/>
      <c r="K42" s="90">
        <v>-2379</v>
      </c>
    </row>
    <row r="43" spans="1:11" ht="24" customHeight="1">
      <c r="A43" s="29" t="s">
        <v>212</v>
      </c>
      <c r="E43" s="90">
        <v>-2911</v>
      </c>
      <c r="F43" s="90"/>
      <c r="G43" s="90">
        <v>-1187</v>
      </c>
      <c r="H43" s="90"/>
      <c r="I43" s="90">
        <v>0</v>
      </c>
      <c r="J43" s="90"/>
      <c r="K43" s="90">
        <v>0</v>
      </c>
    </row>
    <row r="44" spans="1:11" ht="24" customHeight="1">
      <c r="A44" s="29" t="s">
        <v>169</v>
      </c>
      <c r="E44" s="90">
        <v>-4039</v>
      </c>
      <c r="F44" s="90"/>
      <c r="G44" s="90">
        <v>-11522</v>
      </c>
      <c r="H44" s="90"/>
      <c r="I44" s="90">
        <v>192</v>
      </c>
      <c r="J44" s="90"/>
      <c r="K44" s="90">
        <v>423</v>
      </c>
    </row>
    <row r="45" spans="1:11" ht="24" customHeight="1">
      <c r="A45" s="29" t="s">
        <v>51</v>
      </c>
      <c r="E45" s="91">
        <v>-17</v>
      </c>
      <c r="F45" s="90"/>
      <c r="G45" s="91">
        <v>-483</v>
      </c>
      <c r="H45" s="90"/>
      <c r="I45" s="91">
        <v>-17</v>
      </c>
      <c r="J45" s="90"/>
      <c r="K45" s="91">
        <v>-482</v>
      </c>
    </row>
    <row r="46" spans="1:11" ht="24" customHeight="1">
      <c r="A46" s="29" t="s">
        <v>6</v>
      </c>
      <c r="E46" s="90">
        <f>SUM(E28:E45)</f>
        <v>4299227</v>
      </c>
      <c r="F46" s="90"/>
      <c r="G46" s="90">
        <f>SUM(G28:G45)</f>
        <v>4801031</v>
      </c>
      <c r="H46" s="90"/>
      <c r="I46" s="90">
        <f>SUM(I28:I45)</f>
        <v>129498</v>
      </c>
      <c r="J46" s="90"/>
      <c r="K46" s="90">
        <f>SUM(K28:K45)</f>
        <v>159231</v>
      </c>
    </row>
    <row r="47" spans="1:11" ht="24" customHeight="1">
      <c r="A47" s="29" t="s">
        <v>132</v>
      </c>
      <c r="E47" s="90">
        <v>316823</v>
      </c>
      <c r="F47" s="90"/>
      <c r="G47" s="90">
        <v>2514</v>
      </c>
      <c r="H47" s="90"/>
      <c r="I47" s="90">
        <v>15687</v>
      </c>
      <c r="J47" s="90"/>
      <c r="K47" s="90">
        <v>0</v>
      </c>
    </row>
    <row r="48" spans="1:11" ht="24" customHeight="1">
      <c r="A48" s="29" t="s">
        <v>131</v>
      </c>
      <c r="E48" s="90">
        <v>-107264</v>
      </c>
      <c r="F48" s="90"/>
      <c r="G48" s="90">
        <v>-110281</v>
      </c>
      <c r="H48" s="90"/>
      <c r="I48" s="90">
        <v>-27235</v>
      </c>
      <c r="J48" s="90"/>
      <c r="K48" s="90">
        <v>-5090</v>
      </c>
    </row>
    <row r="49" spans="1:11" ht="24" customHeight="1">
      <c r="A49" s="33" t="s">
        <v>230</v>
      </c>
      <c r="E49" s="93">
        <f>SUM(E46:E48)</f>
        <v>4508786</v>
      </c>
      <c r="F49" s="90"/>
      <c r="G49" s="93">
        <f>SUM(G46:G48)</f>
        <v>4693264</v>
      </c>
      <c r="H49" s="90"/>
      <c r="I49" s="93">
        <f t="shared" ref="I49:K49" si="0">SUM(I46:I48)</f>
        <v>117950</v>
      </c>
      <c r="J49" s="90"/>
      <c r="K49" s="93">
        <f t="shared" si="0"/>
        <v>154141</v>
      </c>
    </row>
    <row r="50" spans="1:11" s="18" customFormat="1" ht="24" customHeight="1">
      <c r="F50" s="32"/>
      <c r="H50" s="32"/>
      <c r="J50" s="32"/>
    </row>
    <row r="51" spans="1:11" s="18" customFormat="1" ht="24" customHeight="1">
      <c r="A51" s="1" t="s">
        <v>203</v>
      </c>
    </row>
    <row r="52" spans="1:11" ht="24" customHeight="1">
      <c r="K52" s="74" t="s">
        <v>194</v>
      </c>
    </row>
    <row r="53" spans="1:11" s="18" customFormat="1" ht="24" customHeight="1">
      <c r="A53" s="33" t="s">
        <v>22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1" s="18" customFormat="1" ht="24" customHeight="1">
      <c r="A54" s="33" t="s">
        <v>123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s="18" customFormat="1" ht="24" customHeight="1">
      <c r="A55" s="12" t="s">
        <v>234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s="18" customFormat="1" ht="24" customHeight="1">
      <c r="K56" s="28" t="s">
        <v>199</v>
      </c>
    </row>
    <row r="57" spans="1:11" s="18" customFormat="1" ht="24" customHeight="1">
      <c r="E57" s="34"/>
      <c r="F57" s="98" t="s">
        <v>10</v>
      </c>
      <c r="G57" s="35"/>
      <c r="H57" s="36"/>
      <c r="I57" s="35"/>
      <c r="J57" s="98" t="s">
        <v>9</v>
      </c>
      <c r="K57" s="35"/>
    </row>
    <row r="58" spans="1:11" s="18" customFormat="1" ht="24" customHeight="1">
      <c r="B58" s="13"/>
      <c r="D58" s="13"/>
      <c r="E58" s="13">
        <v>2023</v>
      </c>
      <c r="F58" s="1"/>
      <c r="G58" s="13">
        <v>2022</v>
      </c>
      <c r="H58" s="1"/>
      <c r="I58" s="13">
        <v>2023</v>
      </c>
      <c r="J58" s="1"/>
      <c r="K58" s="13">
        <v>2022</v>
      </c>
    </row>
    <row r="59" spans="1:11" ht="24" customHeight="1">
      <c r="A59" s="33" t="s">
        <v>7</v>
      </c>
      <c r="E59" s="26"/>
      <c r="F59" s="26"/>
      <c r="G59" s="26"/>
      <c r="H59" s="26"/>
      <c r="I59" s="26"/>
      <c r="J59" s="26"/>
      <c r="K59" s="26"/>
    </row>
    <row r="60" spans="1:11" ht="24" customHeight="1">
      <c r="A60" s="29" t="s">
        <v>178</v>
      </c>
      <c r="B60" s="38"/>
      <c r="D60" s="38"/>
      <c r="E60" s="26">
        <v>2629</v>
      </c>
      <c r="F60" s="90"/>
      <c r="G60" s="26">
        <v>2375</v>
      </c>
      <c r="H60" s="90"/>
      <c r="I60" s="90">
        <v>480</v>
      </c>
      <c r="J60" s="90"/>
      <c r="K60" s="90">
        <v>3775</v>
      </c>
    </row>
    <row r="61" spans="1:11" ht="24" customHeight="1">
      <c r="A61" s="29" t="s">
        <v>208</v>
      </c>
      <c r="B61" s="38"/>
      <c r="D61" s="38"/>
      <c r="E61" s="26">
        <v>7577</v>
      </c>
      <c r="F61" s="90"/>
      <c r="G61" s="26">
        <v>2497</v>
      </c>
      <c r="H61" s="90"/>
      <c r="I61" s="90">
        <v>0</v>
      </c>
      <c r="J61" s="90"/>
      <c r="K61" s="90">
        <v>0</v>
      </c>
    </row>
    <row r="62" spans="1:11" ht="24" customHeight="1">
      <c r="A62" s="29" t="s">
        <v>187</v>
      </c>
      <c r="B62" s="38"/>
      <c r="D62" s="38"/>
      <c r="E62" s="90">
        <v>-3803</v>
      </c>
      <c r="F62" s="90"/>
      <c r="G62" s="90">
        <v>-137574</v>
      </c>
      <c r="H62" s="90"/>
      <c r="I62" s="90">
        <v>-147</v>
      </c>
      <c r="J62" s="90"/>
      <c r="K62" s="90">
        <v>-12</v>
      </c>
    </row>
    <row r="63" spans="1:11" ht="24" customHeight="1">
      <c r="A63" s="29" t="s">
        <v>188</v>
      </c>
      <c r="B63" s="38"/>
      <c r="D63" s="38"/>
      <c r="E63" s="26">
        <v>0</v>
      </c>
      <c r="F63" s="90"/>
      <c r="G63" s="26">
        <v>80000</v>
      </c>
      <c r="H63" s="90"/>
      <c r="I63" s="90">
        <v>0</v>
      </c>
      <c r="J63" s="90"/>
      <c r="K63" s="90">
        <v>0</v>
      </c>
    </row>
    <row r="64" spans="1:11" ht="24" customHeight="1">
      <c r="A64" s="29" t="s">
        <v>269</v>
      </c>
      <c r="E64" s="90">
        <v>0</v>
      </c>
      <c r="F64" s="90"/>
      <c r="G64" s="90">
        <v>0</v>
      </c>
      <c r="H64" s="90"/>
      <c r="I64" s="90">
        <v>-133000</v>
      </c>
      <c r="J64" s="90"/>
      <c r="K64" s="90">
        <v>-205300</v>
      </c>
    </row>
    <row r="65" spans="1:11" ht="24" customHeight="1">
      <c r="A65" s="29" t="s">
        <v>192</v>
      </c>
      <c r="B65" s="38"/>
      <c r="D65" s="38"/>
      <c r="E65" s="90">
        <v>439200</v>
      </c>
      <c r="F65" s="90"/>
      <c r="G65" s="90">
        <v>729600</v>
      </c>
      <c r="H65" s="90"/>
      <c r="I65" s="90">
        <v>439200</v>
      </c>
      <c r="J65" s="90"/>
      <c r="K65" s="90">
        <v>729600</v>
      </c>
    </row>
    <row r="66" spans="1:11" ht="24" customHeight="1">
      <c r="A66" s="29" t="s">
        <v>68</v>
      </c>
      <c r="B66" s="38"/>
      <c r="D66" s="38"/>
      <c r="E66" s="26">
        <v>6308</v>
      </c>
      <c r="F66" s="90"/>
      <c r="G66" s="26">
        <v>16127</v>
      </c>
      <c r="H66" s="90"/>
      <c r="I66" s="90">
        <v>0</v>
      </c>
      <c r="J66" s="90"/>
      <c r="K66" s="90">
        <v>0</v>
      </c>
    </row>
    <row r="67" spans="1:11" ht="24" customHeight="1">
      <c r="A67" s="29" t="s">
        <v>86</v>
      </c>
      <c r="B67" s="38"/>
      <c r="D67" s="38"/>
      <c r="E67" s="26">
        <v>-2176</v>
      </c>
      <c r="F67" s="90"/>
      <c r="G67" s="26">
        <v>-2227</v>
      </c>
      <c r="H67" s="90"/>
      <c r="I67" s="90">
        <v>0</v>
      </c>
      <c r="J67" s="90"/>
      <c r="K67" s="90">
        <v>0</v>
      </c>
    </row>
    <row r="68" spans="1:11" ht="24" customHeight="1">
      <c r="A68" s="29" t="s">
        <v>210</v>
      </c>
      <c r="B68" s="38"/>
      <c r="D68" s="38"/>
      <c r="E68" s="26">
        <v>-697994</v>
      </c>
      <c r="F68" s="90"/>
      <c r="G68" s="26">
        <v>-1201892</v>
      </c>
      <c r="H68" s="90"/>
      <c r="I68" s="90">
        <v>-412</v>
      </c>
      <c r="J68" s="90"/>
      <c r="K68" s="90">
        <v>-1215</v>
      </c>
    </row>
    <row r="69" spans="1:11" ht="24" customHeight="1">
      <c r="A69" s="29" t="s">
        <v>191</v>
      </c>
      <c r="B69" s="38"/>
      <c r="D69" s="38"/>
      <c r="E69" s="20">
        <v>-1887</v>
      </c>
      <c r="F69" s="90"/>
      <c r="G69" s="20">
        <v>-2842</v>
      </c>
      <c r="H69" s="90"/>
      <c r="I69" s="91">
        <v>0</v>
      </c>
      <c r="J69" s="90"/>
      <c r="K69" s="91">
        <v>0</v>
      </c>
    </row>
    <row r="70" spans="1:11" ht="24" customHeight="1">
      <c r="A70" s="33" t="s">
        <v>171</v>
      </c>
      <c r="B70" s="38"/>
      <c r="D70" s="38"/>
      <c r="E70" s="93">
        <f>SUM(E60:E69)</f>
        <v>-250146</v>
      </c>
      <c r="F70" s="90"/>
      <c r="G70" s="93">
        <f>SUM(G60:G69)</f>
        <v>-513936</v>
      </c>
      <c r="H70" s="90"/>
      <c r="I70" s="93">
        <f>SUM(I60:I69)</f>
        <v>306121</v>
      </c>
      <c r="J70" s="90"/>
      <c r="K70" s="93">
        <f>SUM(K60:K69)</f>
        <v>526848</v>
      </c>
    </row>
    <row r="71" spans="1:11" ht="24" customHeight="1">
      <c r="A71" s="33" t="s">
        <v>8</v>
      </c>
      <c r="E71" s="94"/>
      <c r="F71" s="95"/>
      <c r="G71" s="94"/>
      <c r="H71" s="90"/>
      <c r="I71" s="94"/>
      <c r="J71" s="95"/>
      <c r="K71" s="94"/>
    </row>
    <row r="72" spans="1:11" ht="24" customHeight="1">
      <c r="A72" s="29" t="s">
        <v>179</v>
      </c>
      <c r="E72" s="26">
        <v>-1996773</v>
      </c>
      <c r="F72" s="90"/>
      <c r="G72" s="26">
        <v>-1921728</v>
      </c>
      <c r="H72" s="90"/>
      <c r="I72" s="90">
        <v>-126407</v>
      </c>
      <c r="J72" s="90"/>
      <c r="K72" s="90">
        <v>-142675</v>
      </c>
    </row>
    <row r="73" spans="1:11" ht="24" customHeight="1">
      <c r="A73" s="29" t="s">
        <v>262</v>
      </c>
      <c r="E73" s="26">
        <v>378634</v>
      </c>
      <c r="F73" s="90"/>
      <c r="G73" s="26">
        <v>-321451</v>
      </c>
      <c r="H73" s="90"/>
      <c r="I73" s="90">
        <v>0</v>
      </c>
      <c r="J73" s="90"/>
      <c r="K73" s="90">
        <v>0</v>
      </c>
    </row>
    <row r="74" spans="1:11" ht="24" customHeight="1">
      <c r="A74" s="29" t="s">
        <v>217</v>
      </c>
      <c r="E74" s="90">
        <v>0</v>
      </c>
      <c r="F74" s="90"/>
      <c r="G74" s="90">
        <v>-60000</v>
      </c>
      <c r="H74" s="90"/>
      <c r="I74" s="90">
        <v>-178400</v>
      </c>
      <c r="J74" s="90"/>
      <c r="K74" s="90">
        <v>-201000</v>
      </c>
    </row>
    <row r="75" spans="1:11" ht="24" customHeight="1">
      <c r="A75" s="29" t="s">
        <v>271</v>
      </c>
      <c r="E75" s="90">
        <v>-137305</v>
      </c>
      <c r="F75" s="90"/>
      <c r="G75" s="90">
        <v>0</v>
      </c>
      <c r="H75" s="90"/>
      <c r="I75" s="90">
        <v>0</v>
      </c>
      <c r="J75" s="90"/>
      <c r="K75" s="90">
        <v>0</v>
      </c>
    </row>
    <row r="76" spans="1:11" ht="24" customHeight="1">
      <c r="A76" s="29" t="s">
        <v>87</v>
      </c>
      <c r="E76" s="26">
        <v>-51493</v>
      </c>
      <c r="F76" s="90"/>
      <c r="G76" s="26">
        <v>-201514</v>
      </c>
      <c r="H76" s="90"/>
      <c r="I76" s="90">
        <v>-20568</v>
      </c>
      <c r="J76" s="90"/>
      <c r="K76" s="90">
        <v>-81984</v>
      </c>
    </row>
    <row r="77" spans="1:11" ht="24" customHeight="1">
      <c r="A77" s="29" t="s">
        <v>226</v>
      </c>
      <c r="E77" s="26">
        <v>0</v>
      </c>
      <c r="F77" s="90"/>
      <c r="G77" s="26">
        <v>-22899</v>
      </c>
      <c r="H77" s="90"/>
      <c r="I77" s="90">
        <v>0</v>
      </c>
      <c r="J77" s="90"/>
      <c r="K77" s="90">
        <v>0</v>
      </c>
    </row>
    <row r="78" spans="1:11" ht="24" customHeight="1">
      <c r="A78" s="29" t="s">
        <v>215</v>
      </c>
      <c r="E78" s="26">
        <v>-32380</v>
      </c>
      <c r="F78" s="90"/>
      <c r="G78" s="26">
        <v>-229520</v>
      </c>
      <c r="H78" s="90"/>
      <c r="I78" s="90">
        <v>0</v>
      </c>
      <c r="J78" s="90"/>
      <c r="K78" s="90">
        <v>0</v>
      </c>
    </row>
    <row r="79" spans="1:11" ht="24" customHeight="1">
      <c r="A79" s="29" t="s">
        <v>216</v>
      </c>
      <c r="E79" s="26">
        <v>-14761</v>
      </c>
      <c r="F79" s="90"/>
      <c r="G79" s="26">
        <v>-113635</v>
      </c>
      <c r="H79" s="90"/>
      <c r="I79" s="90">
        <v>-14761</v>
      </c>
      <c r="J79" s="90"/>
      <c r="K79" s="90">
        <v>-113635</v>
      </c>
    </row>
    <row r="80" spans="1:11" ht="24" customHeight="1">
      <c r="A80" s="29" t="s">
        <v>180</v>
      </c>
      <c r="E80" s="26">
        <v>-2240626</v>
      </c>
      <c r="F80" s="90"/>
      <c r="G80" s="26">
        <v>-2226166</v>
      </c>
      <c r="H80" s="90"/>
      <c r="I80" s="90">
        <v>-452</v>
      </c>
      <c r="J80" s="90"/>
      <c r="K80" s="90">
        <v>-592</v>
      </c>
    </row>
    <row r="81" spans="1:11" ht="24" customHeight="1">
      <c r="A81" s="29" t="s">
        <v>263</v>
      </c>
      <c r="E81" s="26">
        <v>0</v>
      </c>
      <c r="F81" s="90"/>
      <c r="G81" s="26">
        <v>740200</v>
      </c>
      <c r="H81" s="90"/>
      <c r="I81" s="90">
        <v>0</v>
      </c>
      <c r="J81" s="90"/>
      <c r="K81" s="90">
        <v>0</v>
      </c>
    </row>
    <row r="82" spans="1:11" ht="24" customHeight="1">
      <c r="A82" s="29" t="s">
        <v>264</v>
      </c>
      <c r="E82" s="26">
        <v>0</v>
      </c>
      <c r="F82" s="90"/>
      <c r="G82" s="26">
        <v>-14859</v>
      </c>
      <c r="H82" s="90"/>
      <c r="I82" s="90">
        <v>0</v>
      </c>
      <c r="J82" s="90"/>
      <c r="K82" s="90">
        <v>0</v>
      </c>
    </row>
    <row r="83" spans="1:11" ht="24" customHeight="1">
      <c r="A83" s="33" t="s">
        <v>213</v>
      </c>
      <c r="E83" s="93">
        <f>SUM(E72:E82)</f>
        <v>-4094704</v>
      </c>
      <c r="F83" s="90"/>
      <c r="G83" s="93">
        <f>SUM(G72:G82)</f>
        <v>-4371572</v>
      </c>
      <c r="H83" s="90"/>
      <c r="I83" s="93">
        <f>SUM(I72:I82)</f>
        <v>-340588</v>
      </c>
      <c r="J83" s="90"/>
      <c r="K83" s="93">
        <f>SUM(K72:K82)</f>
        <v>-539886</v>
      </c>
    </row>
    <row r="84" spans="1:11" ht="24" customHeight="1">
      <c r="A84" s="33" t="s">
        <v>125</v>
      </c>
      <c r="E84" s="90">
        <f>SUM(E49,E70,E83)</f>
        <v>163936</v>
      </c>
      <c r="F84" s="90"/>
      <c r="G84" s="90">
        <f>SUM(G49,G70,G83)</f>
        <v>-192244</v>
      </c>
      <c r="H84" s="90"/>
      <c r="I84" s="90">
        <f>SUM(I49,I70,I83)</f>
        <v>83483</v>
      </c>
      <c r="J84" s="90"/>
      <c r="K84" s="90">
        <f>SUM(K49,K70,K83)</f>
        <v>141103</v>
      </c>
    </row>
    <row r="85" spans="1:11" ht="24" customHeight="1">
      <c r="A85" s="29" t="s">
        <v>204</v>
      </c>
      <c r="E85" s="90">
        <f>SUM(BS!H11)</f>
        <v>723436</v>
      </c>
      <c r="F85" s="90"/>
      <c r="G85" s="90">
        <v>1553229</v>
      </c>
      <c r="H85" s="90"/>
      <c r="I85" s="90">
        <f>SUM(BS!L11)</f>
        <v>184233</v>
      </c>
      <c r="J85" s="90"/>
      <c r="K85" s="90">
        <v>279015</v>
      </c>
    </row>
    <row r="86" spans="1:11" ht="24" customHeight="1" thickBot="1">
      <c r="A86" s="33" t="s">
        <v>205</v>
      </c>
      <c r="E86" s="96">
        <f>SUM(E84:E85)</f>
        <v>887372</v>
      </c>
      <c r="F86" s="90"/>
      <c r="G86" s="96">
        <f>SUM(G84:G85)</f>
        <v>1360985</v>
      </c>
      <c r="H86" s="90"/>
      <c r="I86" s="96">
        <f>SUM(I84:I85)</f>
        <v>267716</v>
      </c>
      <c r="J86" s="90"/>
      <c r="K86" s="96">
        <f>SUM(K84:K85)</f>
        <v>420118</v>
      </c>
    </row>
    <row r="87" spans="1:11" ht="24" customHeight="1" thickTop="1">
      <c r="E87" s="90">
        <f>SUM(BS!F11-E86)</f>
        <v>0</v>
      </c>
      <c r="F87" s="90"/>
      <c r="G87" s="90">
        <f>SUM(1360985-G86)</f>
        <v>0</v>
      </c>
      <c r="H87" s="90"/>
      <c r="I87" s="90">
        <f>SUM(BS!J11-I86)</f>
        <v>0</v>
      </c>
      <c r="J87" s="90"/>
      <c r="K87" s="90">
        <f>SUM(420118-K86)</f>
        <v>0</v>
      </c>
    </row>
    <row r="88" spans="1:11" s="18" customFormat="1" ht="24" customHeight="1">
      <c r="A88" s="1" t="s">
        <v>203</v>
      </c>
    </row>
    <row r="89" spans="1:11" ht="24" customHeight="1">
      <c r="K89" s="74" t="s">
        <v>194</v>
      </c>
    </row>
    <row r="90" spans="1:11" s="18" customFormat="1" ht="24" customHeight="1">
      <c r="A90" s="33" t="s">
        <v>22</v>
      </c>
      <c r="B90" s="31"/>
      <c r="C90" s="31"/>
      <c r="D90" s="31"/>
      <c r="E90" s="31"/>
      <c r="F90" s="31"/>
      <c r="G90" s="31"/>
      <c r="H90" s="31"/>
      <c r="I90" s="31"/>
      <c r="J90" s="31"/>
    </row>
    <row r="91" spans="1:11" s="18" customFormat="1" ht="24" customHeight="1">
      <c r="A91" s="33" t="s">
        <v>123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spans="1:11" s="18" customFormat="1" ht="24" customHeight="1">
      <c r="A92" s="12" t="s">
        <v>234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spans="1:11" s="18" customFormat="1" ht="24" customHeight="1">
      <c r="K93" s="28" t="s">
        <v>199</v>
      </c>
    </row>
    <row r="94" spans="1:11" s="18" customFormat="1" ht="24" customHeight="1">
      <c r="E94" s="34"/>
      <c r="F94" s="98" t="s">
        <v>10</v>
      </c>
      <c r="G94" s="35"/>
      <c r="H94" s="36"/>
      <c r="I94" s="35"/>
      <c r="J94" s="98" t="s">
        <v>9</v>
      </c>
      <c r="K94" s="35"/>
    </row>
    <row r="95" spans="1:11" s="18" customFormat="1" ht="24" customHeight="1">
      <c r="B95" s="13"/>
      <c r="D95" s="13"/>
      <c r="E95" s="13">
        <v>2023</v>
      </c>
      <c r="F95" s="1"/>
      <c r="G95" s="13">
        <v>2022</v>
      </c>
      <c r="H95" s="1"/>
      <c r="I95" s="13">
        <v>2023</v>
      </c>
      <c r="J95" s="1"/>
      <c r="K95" s="13">
        <v>2022</v>
      </c>
    </row>
    <row r="96" spans="1:11" s="18" customFormat="1" ht="24" customHeight="1">
      <c r="B96" s="56"/>
      <c r="D96" s="56"/>
      <c r="E96" s="56"/>
      <c r="F96" s="1"/>
      <c r="G96" s="56"/>
      <c r="H96" s="1"/>
      <c r="I96" s="56"/>
      <c r="J96" s="1"/>
      <c r="K96" s="56"/>
    </row>
    <row r="97" spans="1:11" ht="24" customHeight="1">
      <c r="A97" s="33" t="s">
        <v>88</v>
      </c>
      <c r="E97" s="90"/>
      <c r="F97" s="90"/>
      <c r="G97" s="90"/>
      <c r="H97" s="90"/>
      <c r="I97" s="90"/>
      <c r="J97" s="90"/>
      <c r="K97" s="90"/>
    </row>
    <row r="98" spans="1:11" ht="24" customHeight="1">
      <c r="A98" s="29" t="s">
        <v>129</v>
      </c>
      <c r="E98" s="90"/>
      <c r="F98" s="90"/>
      <c r="G98" s="90"/>
      <c r="H98" s="90"/>
      <c r="I98" s="90"/>
      <c r="J98" s="90"/>
      <c r="K98" s="90"/>
    </row>
    <row r="99" spans="1:11" ht="24" customHeight="1">
      <c r="A99" s="29" t="s">
        <v>193</v>
      </c>
      <c r="E99" s="79">
        <v>245443</v>
      </c>
      <c r="F99" s="90"/>
      <c r="G99" s="79">
        <v>907617</v>
      </c>
      <c r="H99" s="90"/>
      <c r="I99" s="79">
        <v>0</v>
      </c>
      <c r="J99" s="90"/>
      <c r="K99" s="79">
        <v>0</v>
      </c>
    </row>
    <row r="100" spans="1:11" ht="24" customHeight="1">
      <c r="A100" s="29" t="s">
        <v>219</v>
      </c>
      <c r="E100" s="79">
        <v>60908</v>
      </c>
      <c r="F100" s="90"/>
      <c r="G100" s="79">
        <v>233285</v>
      </c>
      <c r="H100" s="90"/>
      <c r="I100" s="79">
        <v>0</v>
      </c>
      <c r="J100" s="90"/>
      <c r="K100" s="79">
        <v>0</v>
      </c>
    </row>
    <row r="101" spans="1:11" ht="24" customHeight="1">
      <c r="A101" s="29" t="s">
        <v>227</v>
      </c>
      <c r="E101" s="79">
        <v>1463941</v>
      </c>
      <c r="F101" s="90"/>
      <c r="G101" s="79">
        <v>643395</v>
      </c>
      <c r="H101" s="90"/>
      <c r="I101" s="79">
        <v>-107</v>
      </c>
      <c r="J101" s="90"/>
      <c r="K101" s="79">
        <v>912</v>
      </c>
    </row>
    <row r="102" spans="1:11" ht="24" customHeight="1">
      <c r="A102" s="29" t="s">
        <v>270</v>
      </c>
      <c r="E102" s="26"/>
      <c r="F102" s="90"/>
      <c r="G102" s="26"/>
      <c r="H102" s="90"/>
      <c r="I102" s="26"/>
      <c r="J102" s="90"/>
      <c r="K102" s="26"/>
    </row>
    <row r="103" spans="1:11" ht="24" customHeight="1">
      <c r="A103" s="29" t="s">
        <v>272</v>
      </c>
      <c r="E103" s="79">
        <v>260000</v>
      </c>
      <c r="F103" s="90"/>
      <c r="G103" s="79">
        <v>0</v>
      </c>
      <c r="H103" s="90"/>
      <c r="I103" s="79">
        <v>260000</v>
      </c>
      <c r="J103" s="90"/>
      <c r="K103" s="79">
        <v>0</v>
      </c>
    </row>
    <row r="104" spans="1:11" ht="24" customHeight="1">
      <c r="A104" s="29" t="s">
        <v>209</v>
      </c>
      <c r="E104" s="79">
        <v>0</v>
      </c>
      <c r="F104" s="90"/>
      <c r="G104" s="79">
        <v>0</v>
      </c>
      <c r="H104" s="90"/>
      <c r="I104" s="79">
        <v>349739</v>
      </c>
      <c r="J104" s="90"/>
      <c r="K104" s="79">
        <v>327964</v>
      </c>
    </row>
    <row r="105" spans="1:11" ht="24" customHeight="1">
      <c r="A105" s="29" t="s">
        <v>232</v>
      </c>
      <c r="E105" s="79"/>
      <c r="F105" s="90"/>
      <c r="G105" s="79"/>
      <c r="H105" s="90"/>
      <c r="I105" s="79"/>
      <c r="J105" s="90"/>
      <c r="K105" s="79"/>
    </row>
    <row r="106" spans="1:11" ht="24" customHeight="1">
      <c r="A106" s="29" t="s">
        <v>233</v>
      </c>
      <c r="E106" s="79">
        <v>0</v>
      </c>
      <c r="F106" s="90"/>
      <c r="G106" s="79">
        <v>2289856</v>
      </c>
      <c r="H106" s="90"/>
      <c r="I106" s="79">
        <v>0</v>
      </c>
      <c r="J106" s="90"/>
      <c r="K106" s="79">
        <v>0</v>
      </c>
    </row>
    <row r="107" spans="1:11" s="18" customFormat="1" ht="24" customHeight="1">
      <c r="A107" s="29"/>
      <c r="E107" s="30"/>
      <c r="F107" s="31"/>
      <c r="G107" s="30"/>
      <c r="H107" s="31"/>
      <c r="I107" s="30"/>
      <c r="K107" s="30"/>
    </row>
    <row r="108" spans="1:11" s="18" customFormat="1" ht="24" customHeight="1">
      <c r="A108" s="1" t="s">
        <v>203</v>
      </c>
    </row>
  </sheetData>
  <printOptions horizontalCentered="1"/>
  <pageMargins left="0.78" right="0.39370078740157499" top="0.78700000000000003" bottom="0.2" header="0.31496062992126" footer="0.31496062992126"/>
  <pageSetup paperSize="9" scale="62" orientation="portrait" r:id="rId1"/>
  <rowBreaks count="2" manualBreakCount="2">
    <brk id="51" max="11" man="1"/>
    <brk id="88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CF960520FD291438C6C9F23B1EF1F8E" ma:contentTypeVersion="3" ma:contentTypeDescription="สร้างเอกสารใหม่" ma:contentTypeScope="" ma:versionID="0a34222acf34b8c66731643a146511b5">
  <xsd:schema xmlns:xsd="http://www.w3.org/2001/XMLSchema" xmlns:xs="http://www.w3.org/2001/XMLSchema" xmlns:p="http://schemas.microsoft.com/office/2006/metadata/properties" xmlns:ns2="1e48d4a5-cc80-4b45-8e10-fde1ac37ecb3" targetNamespace="http://schemas.microsoft.com/office/2006/metadata/properties" ma:root="true" ma:fieldsID="a5f7da8cb220183b9c3ae81cbc78068d" ns2:_="">
    <xsd:import namespace="1e48d4a5-cc80-4b45-8e10-fde1ac37ec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8d4a5-cc80-4b45-8e10-fde1ac37e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B42D5D-59E8-4FDF-88D0-945305A13D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8d4a5-cc80-4b45-8e10-fde1ac37ec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723C3A-5F92-44B7-8357-B80306598C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639AE5-E2DA-4558-88F0-EF78C63C1B61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e48d4a5-cc80-4b45-8e10-fde1ac37ecb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3mPL</vt:lpstr>
      <vt:lpstr>6mPL</vt:lpstr>
      <vt:lpstr>CE1</vt:lpstr>
      <vt:lpstr>CE2</vt:lpstr>
      <vt:lpstr>CF</vt:lpstr>
      <vt:lpstr>'3mPL'!Print_Area</vt:lpstr>
      <vt:lpstr>'6mPL'!Print_Area</vt:lpstr>
      <vt:lpstr>BS!Print_Area</vt:lpstr>
      <vt:lpstr>'CE1'!Print_Area</vt:lpstr>
      <vt:lpstr>'CE2'!Print_Area</vt:lpstr>
      <vt:lpstr>CF!Print_Area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2023-08-10T03:24:23Z</cp:lastPrinted>
  <dcterms:created xsi:type="dcterms:W3CDTF">1997-11-07T06:36:09Z</dcterms:created>
  <dcterms:modified xsi:type="dcterms:W3CDTF">2023-08-10T07:52:46Z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0x0101004CF960520FD291438C6C9F23B1EF1F8E</vt:lpwstr>
  </property>
</Properties>
</file>