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01. Working paper FS\2023\06 JUN (Q2'23)\Sent to SET\FS\"/>
    </mc:Choice>
  </mc:AlternateContent>
  <xr:revisionPtr revIDLastSave="0" documentId="13_ncr:1_{72A3EB1D-8149-4E93-8ACE-C95E61F14B1F}" xr6:coauthVersionLast="47" xr6:coauthVersionMax="47" xr10:uidLastSave="{00000000-0000-0000-0000-000000000000}"/>
  <bookViews>
    <workbookView xWindow="-120" yWindow="-120" windowWidth="29040" windowHeight="15840" tabRatio="827" activeTab="9" xr2:uid="{00000000-000D-0000-FFFF-FFFF00000000}"/>
  </bookViews>
  <sheets>
    <sheet name="BS 3-5" sheetId="1" r:id="rId1"/>
    <sheet name="PL 6" sheetId="2" r:id="rId2"/>
    <sheet name="PL 7" sheetId="9" r:id="rId3"/>
    <sheet name="PL 8" sheetId="17" r:id="rId4"/>
    <sheet name="PL 9" sheetId="18" r:id="rId5"/>
    <sheet name="CH 10" sheetId="13" r:id="rId6"/>
    <sheet name="CH 11" sheetId="14" r:id="rId7"/>
    <sheet name="CH_sep 12" sheetId="12" r:id="rId8"/>
    <sheet name="CH_sep 13" sheetId="15" r:id="rId9"/>
    <sheet name="CF 14-15" sheetId="16" r:id="rId10"/>
  </sheets>
  <definedNames>
    <definedName name="_xlnm._FilterDatabase" localSheetId="5" hidden="1">'CH 10'!#REF!</definedName>
    <definedName name="_xlnm._FilterDatabase" localSheetId="6" hidden="1">'CH 11'!#REF!</definedName>
    <definedName name="aaa" localSheetId="5">#REF!</definedName>
    <definedName name="aaa" localSheetId="6">#REF!</definedName>
    <definedName name="aaa" localSheetId="1">#REF!</definedName>
    <definedName name="aaa" localSheetId="2">#REF!</definedName>
    <definedName name="aaa" localSheetId="3">#REF!</definedName>
    <definedName name="aaa" localSheetId="4">#REF!</definedName>
    <definedName name="aaa">#REF!</definedName>
    <definedName name="ADMIN" localSheetId="5">#REF!</definedName>
    <definedName name="ADMIN" localSheetId="6">#REF!</definedName>
    <definedName name="ADMIN" localSheetId="1">#REF!</definedName>
    <definedName name="ADMIN" localSheetId="2">#REF!</definedName>
    <definedName name="ADMIN" localSheetId="3">#REF!</definedName>
    <definedName name="ADMIN" localSheetId="4">#REF!</definedName>
    <definedName name="ADMIN">#REF!</definedName>
    <definedName name="bbb" localSheetId="5">#REF!</definedName>
    <definedName name="bbb" localSheetId="6">#REF!</definedName>
    <definedName name="bbb" localSheetId="1">#REF!</definedName>
    <definedName name="bbb" localSheetId="2">#REF!</definedName>
    <definedName name="bbb" localSheetId="3">#REF!</definedName>
    <definedName name="bbb" localSheetId="4">#REF!</definedName>
    <definedName name="bbb">#REF!</definedName>
    <definedName name="BIODIESEL" localSheetId="5">#REF!</definedName>
    <definedName name="BIODIESEL" localSheetId="6">#REF!</definedName>
    <definedName name="BIODIESEL" localSheetId="1">#REF!</definedName>
    <definedName name="BIODIESEL" localSheetId="2">#REF!</definedName>
    <definedName name="BIODIESEL" localSheetId="3">#REF!</definedName>
    <definedName name="BIODIESEL" localSheetId="4">#REF!</definedName>
    <definedName name="BIODIESEL">#REF!</definedName>
    <definedName name="ETHANOL" localSheetId="5">#REF!</definedName>
    <definedName name="ETHANOL" localSheetId="6">#REF!</definedName>
    <definedName name="ETHANOL" localSheetId="1">#REF!</definedName>
    <definedName name="ETHANOL" localSheetId="2">#REF!</definedName>
    <definedName name="ETHANOL" localSheetId="3">#REF!</definedName>
    <definedName name="ETHANOL" localSheetId="4">#REF!</definedName>
    <definedName name="ETHANOL">#REF!</definedName>
    <definedName name="KKK" localSheetId="5">#REF!</definedName>
    <definedName name="KKK" localSheetId="6">#REF!</definedName>
    <definedName name="KKK" localSheetId="1">#REF!</definedName>
    <definedName name="KKK" localSheetId="2">#REF!</definedName>
    <definedName name="KKK" localSheetId="3">#REF!</definedName>
    <definedName name="KKK" localSheetId="4">#REF!</definedName>
    <definedName name="KKK">#REF!</definedName>
    <definedName name="MTBE_INVENT" localSheetId="5">#REF!</definedName>
    <definedName name="MTBE_INVENT" localSheetId="6">#REF!</definedName>
    <definedName name="MTBE_INVENT" localSheetId="1">#REF!</definedName>
    <definedName name="MTBE_INVENT" localSheetId="2">#REF!</definedName>
    <definedName name="MTBE_INVENT" localSheetId="3">#REF!</definedName>
    <definedName name="MTBE_INVENT" localSheetId="4">#REF!</definedName>
    <definedName name="MTBE_INVENT">#REF!</definedName>
    <definedName name="MTBE_PURCHASE" localSheetId="5">#REF!</definedName>
    <definedName name="MTBE_PURCHASE" localSheetId="6">#REF!</definedName>
    <definedName name="MTBE_PURCHASE" localSheetId="1">#REF!</definedName>
    <definedName name="MTBE_PURCHASE" localSheetId="2">#REF!</definedName>
    <definedName name="MTBE_PURCHASE" localSheetId="3">#REF!</definedName>
    <definedName name="MTBE_PURCHASE" localSheetId="4">#REF!</definedName>
    <definedName name="MTBE_PURCHASE">#REF!</definedName>
    <definedName name="OTHER" localSheetId="5">#REF!</definedName>
    <definedName name="OTHER" localSheetId="6">#REF!</definedName>
    <definedName name="OTHER" localSheetId="1">#REF!</definedName>
    <definedName name="OTHER" localSheetId="2">#REF!</definedName>
    <definedName name="OTHER" localSheetId="3">#REF!</definedName>
    <definedName name="OTHER" localSheetId="4">#REF!</definedName>
    <definedName name="OTHER">#REF!</definedName>
    <definedName name="_xlnm.Print_Area" localSheetId="0">'BS 3-5'!$A$1:$J$113</definedName>
    <definedName name="_xlnm.Print_Area" localSheetId="9">'CF 14-15'!$A$1:$I$101</definedName>
    <definedName name="_xlnm.Print_Area" localSheetId="5">'CH 10'!$A$1:$AL$41</definedName>
    <definedName name="_xlnm.Print_Area" localSheetId="6">'CH 11'!$A$1:$AN$39</definedName>
    <definedName name="_xlnm.Print_Area" localSheetId="7">'CH_sep 12'!$A$1:$V$26</definedName>
    <definedName name="_xlnm.Print_Area" localSheetId="8">'CH_sep 13'!$A$1:$V$27</definedName>
    <definedName name="_xlnm.Print_Area" localSheetId="1">'PL 6'!$A$1:$K$46</definedName>
    <definedName name="_xlnm.Print_Area" localSheetId="2">'PL 7'!$A$1:$K$36</definedName>
    <definedName name="_xlnm.Print_Area" localSheetId="3">'PL 8'!$A$1:$K$46</definedName>
    <definedName name="_xlnm.Print_Area" localSheetId="4">'PL 9'!$A$1:$K$36</definedName>
    <definedName name="_xlnm.Print_Area">#REF!</definedName>
    <definedName name="Print_Area_MI" localSheetId="5">#REF!</definedName>
    <definedName name="Print_Area_MI" localSheetId="6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5">#REF!</definedName>
    <definedName name="Print_Titles_MI" localSheetId="6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>#REF!</definedName>
    <definedName name="TRAIL" localSheetId="5">#REF!</definedName>
    <definedName name="TRAIL" localSheetId="6">#REF!</definedName>
    <definedName name="TRAIL" localSheetId="1">#REF!</definedName>
    <definedName name="TRAIL" localSheetId="2">#REF!</definedName>
    <definedName name="TRAIL" localSheetId="3">#REF!</definedName>
    <definedName name="TRAIL" localSheetId="4">#REF!</definedName>
    <definedName name="TRAIL">#REF!</definedName>
    <definedName name="เก็บข้อมูลMTBE" localSheetId="5">#REF!</definedName>
    <definedName name="เก็บข้อมูลMTBE" localSheetId="6">#REF!</definedName>
    <definedName name="เก็บข้อมูลMTBE" localSheetId="1">#REF!</definedName>
    <definedName name="เก็บข้อมูลMTBE" localSheetId="2">#REF!</definedName>
    <definedName name="เก็บข้อมูลMTBE" localSheetId="3">#REF!</definedName>
    <definedName name="เก็บข้อมูลMTBE" localSheetId="4">#REF!</definedName>
    <definedName name="เก็บข้อมูลMTBE">#REF!</definedName>
    <definedName name="หมายเหตุ" localSheetId="5">#REF!</definedName>
    <definedName name="หมายเหตุ" localSheetId="6">#REF!</definedName>
    <definedName name="หมายเหตุ" localSheetId="1">#REF!</definedName>
    <definedName name="หมายเหตุ" localSheetId="2">#REF!</definedName>
    <definedName name="หมายเหตุ" localSheetId="3">#REF!</definedName>
    <definedName name="หมายเหตุ" localSheetId="4">#REF!</definedName>
    <definedName name="หมายเห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6" i="16" l="1"/>
  <c r="C96" i="16"/>
  <c r="AH37" i="14"/>
  <c r="AJ37" i="14"/>
  <c r="AF37" i="14"/>
  <c r="R27" i="15"/>
  <c r="V27" i="15"/>
  <c r="T27" i="15"/>
  <c r="P27" i="15"/>
  <c r="N27" i="15"/>
  <c r="L27" i="15"/>
  <c r="J27" i="15"/>
  <c r="H27" i="15"/>
  <c r="F27" i="15"/>
  <c r="D27" i="15"/>
  <c r="V25" i="15"/>
  <c r="V22" i="15"/>
  <c r="V21" i="15"/>
  <c r="V16" i="15"/>
  <c r="D18" i="15"/>
  <c r="D28" i="14"/>
  <c r="AL23" i="14"/>
  <c r="AH19" i="14"/>
  <c r="AH20" i="14"/>
  <c r="AF23" i="14"/>
  <c r="AD23" i="14"/>
  <c r="AB23" i="14"/>
  <c r="Z23" i="14"/>
  <c r="X23" i="14"/>
  <c r="V23" i="14"/>
  <c r="T23" i="14"/>
  <c r="R23" i="14"/>
  <c r="P23" i="14"/>
  <c r="N23" i="14"/>
  <c r="L23" i="14"/>
  <c r="J23" i="14"/>
  <c r="H23" i="14"/>
  <c r="F23" i="14"/>
  <c r="D23" i="14"/>
  <c r="AN37" i="14" l="1"/>
  <c r="D30" i="14"/>
  <c r="AJ19" i="14"/>
  <c r="AN19" i="14" l="1"/>
  <c r="J18" i="1" l="1"/>
  <c r="F18" i="1"/>
  <c r="T18" i="15" l="1"/>
  <c r="R18" i="15"/>
  <c r="P18" i="15"/>
  <c r="N18" i="15"/>
  <c r="L18" i="15"/>
  <c r="J18" i="15"/>
  <c r="H18" i="15"/>
  <c r="F18" i="15"/>
  <c r="T23" i="15"/>
  <c r="R23" i="15"/>
  <c r="P23" i="15"/>
  <c r="L23" i="15"/>
  <c r="J23" i="15"/>
  <c r="H23" i="15"/>
  <c r="F23" i="15"/>
  <c r="D23" i="15"/>
  <c r="T22" i="12"/>
  <c r="R22" i="12"/>
  <c r="R26" i="12" s="1"/>
  <c r="P22" i="12"/>
  <c r="N22" i="12"/>
  <c r="L22" i="12"/>
  <c r="J22" i="12"/>
  <c r="H22" i="12"/>
  <c r="F22" i="12"/>
  <c r="F26" i="12" s="1"/>
  <c r="V17" i="12"/>
  <c r="T17" i="12"/>
  <c r="R17" i="12"/>
  <c r="P17" i="12"/>
  <c r="N17" i="12"/>
  <c r="L17" i="12"/>
  <c r="J17" i="12"/>
  <c r="H17" i="12"/>
  <c r="F17" i="12"/>
  <c r="V22" i="12"/>
  <c r="P26" i="12"/>
  <c r="N26" i="12"/>
  <c r="D22" i="12"/>
  <c r="D26" i="12" s="1"/>
  <c r="V24" i="12"/>
  <c r="AL39" i="13"/>
  <c r="AL36" i="13"/>
  <c r="AL35" i="13"/>
  <c r="AL29" i="13"/>
  <c r="AL27" i="13"/>
  <c r="AL22" i="13"/>
  <c r="AL21" i="13"/>
  <c r="AH39" i="13"/>
  <c r="AH36" i="13"/>
  <c r="AH35" i="13"/>
  <c r="AH22" i="13"/>
  <c r="AH21" i="13"/>
  <c r="AH20" i="13"/>
  <c r="AF39" i="13"/>
  <c r="AF36" i="13"/>
  <c r="AF35" i="13"/>
  <c r="AF32" i="13"/>
  <c r="AF29" i="13"/>
  <c r="AF27" i="13"/>
  <c r="AF22" i="13"/>
  <c r="AF21" i="13"/>
  <c r="AJ41" i="13"/>
  <c r="AD41" i="13"/>
  <c r="AB41" i="13"/>
  <c r="Z41" i="13"/>
  <c r="X41" i="13"/>
  <c r="V41" i="13"/>
  <c r="T41" i="13"/>
  <c r="R41" i="13"/>
  <c r="N41" i="13"/>
  <c r="L41" i="13"/>
  <c r="J41" i="13"/>
  <c r="H41" i="13"/>
  <c r="F41" i="13"/>
  <c r="D41" i="13"/>
  <c r="P41" i="13"/>
  <c r="D23" i="13"/>
  <c r="F23" i="13"/>
  <c r="H23" i="13"/>
  <c r="J23" i="13"/>
  <c r="L23" i="13"/>
  <c r="N23" i="13"/>
  <c r="P23" i="13"/>
  <c r="R23" i="13"/>
  <c r="T23" i="13"/>
  <c r="V23" i="13"/>
  <c r="Z23" i="13"/>
  <c r="AB23" i="13"/>
  <c r="AD23" i="13"/>
  <c r="AJ23" i="13"/>
  <c r="E71" i="16"/>
  <c r="L26" i="12" l="1"/>
  <c r="V26" i="12"/>
  <c r="T26" i="12"/>
  <c r="J26" i="12"/>
  <c r="H26" i="12"/>
  <c r="I90" i="16"/>
  <c r="G90" i="16"/>
  <c r="E90" i="16"/>
  <c r="I71" i="16"/>
  <c r="AF16" i="13"/>
  <c r="AH16" i="13" s="1"/>
  <c r="AL16" i="13" s="1"/>
  <c r="AF20" i="13"/>
  <c r="AH27" i="13"/>
  <c r="AH29" i="13"/>
  <c r="K28" i="18"/>
  <c r="I28" i="18"/>
  <c r="G28" i="18"/>
  <c r="E28" i="18"/>
  <c r="K19" i="18"/>
  <c r="G19" i="18"/>
  <c r="K28" i="9"/>
  <c r="I28" i="9"/>
  <c r="G28" i="9"/>
  <c r="K19" i="9"/>
  <c r="G19" i="9"/>
  <c r="J33" i="18"/>
  <c r="H33" i="18"/>
  <c r="I19" i="18"/>
  <c r="E19" i="18"/>
  <c r="J35" i="17"/>
  <c r="H35" i="17"/>
  <c r="K11" i="17"/>
  <c r="K23" i="17" s="1"/>
  <c r="K30" i="17" s="1"/>
  <c r="K32" i="17" s="1"/>
  <c r="K35" i="17" s="1"/>
  <c r="K37" i="17" s="1"/>
  <c r="I11" i="17"/>
  <c r="I23" i="17" s="1"/>
  <c r="I30" i="17" s="1"/>
  <c r="I32" i="17" s="1"/>
  <c r="I35" i="17" s="1"/>
  <c r="I37" i="17" s="1"/>
  <c r="G11" i="17"/>
  <c r="G23" i="17" s="1"/>
  <c r="G30" i="17" s="1"/>
  <c r="G32" i="17" s="1"/>
  <c r="G35" i="17" s="1"/>
  <c r="G37" i="17" s="1"/>
  <c r="E11" i="17"/>
  <c r="E23" i="17" s="1"/>
  <c r="E30" i="17" s="1"/>
  <c r="E32" i="17" s="1"/>
  <c r="K9" i="18" l="1"/>
  <c r="I10" i="16"/>
  <c r="I31" i="16" s="1"/>
  <c r="I42" i="16" s="1"/>
  <c r="I44" i="16" s="1"/>
  <c r="I93" i="16" s="1"/>
  <c r="I95" i="16" s="1"/>
  <c r="I97" i="16" s="1"/>
  <c r="G9" i="18"/>
  <c r="E10" i="16"/>
  <c r="E31" i="16" s="1"/>
  <c r="E42" i="16" s="1"/>
  <c r="E44" i="16" s="1"/>
  <c r="E93" i="16" s="1"/>
  <c r="E95" i="16" s="1"/>
  <c r="E97" i="16" s="1"/>
  <c r="E37" i="17"/>
  <c r="E29" i="18"/>
  <c r="I9" i="18"/>
  <c r="G10" i="16"/>
  <c r="AF23" i="13"/>
  <c r="I29" i="18"/>
  <c r="K29" i="18"/>
  <c r="K30" i="18" s="1"/>
  <c r="K33" i="18" s="1"/>
  <c r="K35" i="18" s="1"/>
  <c r="G29" i="18"/>
  <c r="G30" i="18" s="1"/>
  <c r="G33" i="18" s="1"/>
  <c r="G35" i="18" s="1"/>
  <c r="K29" i="9"/>
  <c r="G29" i="9"/>
  <c r="E9" i="18" l="1"/>
  <c r="E30" i="18" s="1"/>
  <c r="E35" i="18" s="1"/>
  <c r="C10" i="16"/>
  <c r="I30" i="18"/>
  <c r="I33" i="18" s="1"/>
  <c r="I35" i="18" s="1"/>
  <c r="AL20" i="13"/>
  <c r="AL23" i="13" s="1"/>
  <c r="AH23" i="13"/>
  <c r="D58" i="1" l="1"/>
  <c r="C90" i="16" l="1"/>
  <c r="G71" i="16"/>
  <c r="C71" i="16"/>
  <c r="G31" i="16"/>
  <c r="G42" i="16" s="1"/>
  <c r="G44" i="16" s="1"/>
  <c r="C31" i="16"/>
  <c r="C42" i="16" s="1"/>
  <c r="C44" i="16" s="1"/>
  <c r="C93" i="16" l="1"/>
  <c r="C95" i="16" s="1"/>
  <c r="C97" i="16" s="1"/>
  <c r="G93" i="16"/>
  <c r="G95" i="16" s="1"/>
  <c r="G97" i="16" s="1"/>
  <c r="D30" i="13"/>
  <c r="F30" i="13"/>
  <c r="J30" i="13"/>
  <c r="L30" i="13"/>
  <c r="N30" i="13"/>
  <c r="P30" i="13"/>
  <c r="R30" i="13"/>
  <c r="T30" i="13"/>
  <c r="V30" i="13"/>
  <c r="X30" i="13"/>
  <c r="Z30" i="13"/>
  <c r="AB30" i="13"/>
  <c r="AD30" i="13"/>
  <c r="V17" i="15" l="1"/>
  <c r="V18" i="15" s="1"/>
  <c r="AH22" i="14"/>
  <c r="AJ22" i="14"/>
  <c r="V35" i="14"/>
  <c r="T35" i="14"/>
  <c r="P35" i="14"/>
  <c r="N35" i="14"/>
  <c r="L35" i="14"/>
  <c r="J35" i="14"/>
  <c r="H35" i="14"/>
  <c r="F35" i="14"/>
  <c r="D35" i="14"/>
  <c r="D39" i="14" s="1"/>
  <c r="AH33" i="14"/>
  <c r="AH27" i="14"/>
  <c r="AJ27" i="14" s="1"/>
  <c r="AF28" i="14"/>
  <c r="AD28" i="14"/>
  <c r="AB28" i="14"/>
  <c r="Z28" i="14"/>
  <c r="X28" i="14"/>
  <c r="V28" i="14"/>
  <c r="T28" i="14"/>
  <c r="R28" i="14"/>
  <c r="R30" i="14" s="1"/>
  <c r="P28" i="14"/>
  <c r="N28" i="14"/>
  <c r="L28" i="14"/>
  <c r="L30" i="14" s="1"/>
  <c r="L39" i="14" s="1"/>
  <c r="J28" i="14"/>
  <c r="F28" i="14"/>
  <c r="F30" i="14" s="1"/>
  <c r="K23" i="14"/>
  <c r="K28" i="14"/>
  <c r="F39" i="14" l="1"/>
  <c r="K39" i="14"/>
  <c r="K30" i="14"/>
  <c r="AH28" i="14"/>
  <c r="AH15" i="14"/>
  <c r="AJ15" i="14" s="1"/>
  <c r="V21" i="12" l="1"/>
  <c r="V20" i="12"/>
  <c r="V12" i="12"/>
  <c r="V12" i="15"/>
  <c r="D17" i="12" l="1"/>
  <c r="V16" i="12"/>
  <c r="AF30" i="14"/>
  <c r="AD30" i="14"/>
  <c r="AB30" i="14"/>
  <c r="Z30" i="14"/>
  <c r="X30" i="14"/>
  <c r="V30" i="14"/>
  <c r="V39" i="14" s="1"/>
  <c r="T30" i="14"/>
  <c r="T39" i="14" s="1"/>
  <c r="P30" i="14"/>
  <c r="P39" i="14" s="1"/>
  <c r="N30" i="14"/>
  <c r="N39" i="14" s="1"/>
  <c r="AH21" i="14"/>
  <c r="AH23" i="14" s="1"/>
  <c r="AN15" i="14"/>
  <c r="AD37" i="13"/>
  <c r="AB37" i="13"/>
  <c r="Z37" i="13"/>
  <c r="X37" i="13"/>
  <c r="V37" i="13"/>
  <c r="T37" i="13"/>
  <c r="R37" i="13"/>
  <c r="P37" i="13"/>
  <c r="AB32" i="13"/>
  <c r="AJ30" i="13"/>
  <c r="AF30" i="13"/>
  <c r="H30" i="13"/>
  <c r="Z32" i="13"/>
  <c r="X23" i="13"/>
  <c r="V32" i="13"/>
  <c r="P32" i="13"/>
  <c r="J32" i="13"/>
  <c r="D32" i="13"/>
  <c r="AJ32" i="13" l="1"/>
  <c r="L32" i="13"/>
  <c r="F32" i="13"/>
  <c r="X32" i="13"/>
  <c r="N32" i="13"/>
  <c r="R32" i="13"/>
  <c r="T32" i="13"/>
  <c r="AF37" i="13"/>
  <c r="AF41" i="13" s="1"/>
  <c r="AH30" i="14"/>
  <c r="AJ37" i="13"/>
  <c r="AH37" i="13"/>
  <c r="H32" i="13"/>
  <c r="AH30" i="13"/>
  <c r="AH41" i="13" l="1"/>
  <c r="AL37" i="13"/>
  <c r="AL30" i="13"/>
  <c r="AL32" i="13" l="1"/>
  <c r="AL41" i="13"/>
  <c r="AH32" i="13"/>
  <c r="K11" i="2" l="1"/>
  <c r="K23" i="2" s="1"/>
  <c r="K30" i="2" s="1"/>
  <c r="K32" i="2" s="1"/>
  <c r="G11" i="2"/>
  <c r="G23" i="2" s="1"/>
  <c r="G30" i="2" s="1"/>
  <c r="G32" i="2" s="1"/>
  <c r="J100" i="1"/>
  <c r="J102" i="1" s="1"/>
  <c r="F100" i="1"/>
  <c r="F102" i="1" s="1"/>
  <c r="J70" i="1"/>
  <c r="J58" i="1"/>
  <c r="F70" i="1"/>
  <c r="F58" i="1"/>
  <c r="J33" i="1"/>
  <c r="F33" i="1"/>
  <c r="G37" i="2" l="1"/>
  <c r="G9" i="9" s="1"/>
  <c r="G30" i="9" s="1"/>
  <c r="G35" i="9" s="1"/>
  <c r="K37" i="2"/>
  <c r="K9" i="9" s="1"/>
  <c r="K30" i="9" s="1"/>
  <c r="K35" i="9" s="1"/>
  <c r="F35" i="1"/>
  <c r="J72" i="1"/>
  <c r="J104" i="1" s="1"/>
  <c r="F72" i="1"/>
  <c r="F104" i="1" s="1"/>
  <c r="J35" i="1"/>
  <c r="H70" i="1" l="1"/>
  <c r="H33" i="1" l="1"/>
  <c r="H58" i="1"/>
  <c r="H72" i="1" s="1"/>
  <c r="H100" i="1" l="1"/>
  <c r="H102" i="1" s="1"/>
  <c r="H104" i="1" s="1"/>
  <c r="AJ20" i="14" l="1"/>
  <c r="AF35" i="14" l="1"/>
  <c r="AF39" i="14" s="1"/>
  <c r="AB35" i="14"/>
  <c r="AB39" i="14" s="1"/>
  <c r="Z35" i="14" l="1"/>
  <c r="Z39" i="14" s="1"/>
  <c r="D70" i="1"/>
  <c r="E11" i="2" l="1"/>
  <c r="I11" i="2" l="1"/>
  <c r="I23" i="2" s="1"/>
  <c r="I30" i="2" s="1"/>
  <c r="I32" i="2" s="1"/>
  <c r="E28" i="9"/>
  <c r="E23" i="2"/>
  <c r="E30" i="2" s="1"/>
  <c r="E32" i="2" s="1"/>
  <c r="I19" i="9"/>
  <c r="I29" i="9" s="1"/>
  <c r="I37" i="2" l="1"/>
  <c r="I9" i="9" s="1"/>
  <c r="I30" i="9" s="1"/>
  <c r="I33" i="9" s="1"/>
  <c r="V23" i="15" l="1"/>
  <c r="N23" i="15"/>
  <c r="I35" i="9"/>
  <c r="D72" i="1" l="1"/>
  <c r="J30" i="14" l="1"/>
  <c r="J39" i="14" s="1"/>
  <c r="AJ21" i="14" l="1"/>
  <c r="AJ23" i="14" s="1"/>
  <c r="AD35" i="14"/>
  <c r="AD39" i="14" s="1"/>
  <c r="AN20" i="14" l="1"/>
  <c r="AN21" i="14"/>
  <c r="AN22" i="14" l="1"/>
  <c r="AN23" i="14" s="1"/>
  <c r="E37" i="2" l="1"/>
  <c r="E9" i="9" s="1"/>
  <c r="AL35" i="14" l="1"/>
  <c r="R35" i="14"/>
  <c r="R39" i="14" s="1"/>
  <c r="AJ33" i="14"/>
  <c r="AN33" i="14" l="1"/>
  <c r="H28" i="14" l="1"/>
  <c r="AL28" i="14"/>
  <c r="AL30" i="14" l="1"/>
  <c r="AL39" i="14" s="1"/>
  <c r="AN27" i="14"/>
  <c r="AN28" i="14" s="1"/>
  <c r="AN30" i="14" s="1"/>
  <c r="AJ28" i="14"/>
  <c r="AJ30" i="14" s="1"/>
  <c r="H30" i="14"/>
  <c r="H39" i="14" s="1"/>
  <c r="D33" i="1" l="1"/>
  <c r="E19" i="9" l="1"/>
  <c r="E29" i="9" l="1"/>
  <c r="E30" i="9" s="1"/>
  <c r="E35" i="9" s="1"/>
  <c r="X35" i="14"/>
  <c r="X39" i="14" s="1"/>
  <c r="AH34" i="14"/>
  <c r="D100" i="1"/>
  <c r="AH35" i="14" l="1"/>
  <c r="AH39" i="14" s="1"/>
  <c r="AJ34" i="14"/>
  <c r="D102" i="1"/>
  <c r="AN34" i="14" l="1"/>
  <c r="AN35" i="14" s="1"/>
  <c r="AN39" i="14" s="1"/>
  <c r="AJ35" i="14"/>
  <c r="AJ39" i="14" s="1"/>
  <c r="D104" i="1"/>
  <c r="H18" i="1" l="1"/>
  <c r="H35" i="1" s="1"/>
  <c r="D18" i="1" l="1"/>
  <c r="D35" i="1" s="1"/>
</calcChain>
</file>

<file path=xl/sharedStrings.xml><?xml version="1.0" encoding="utf-8"?>
<sst xmlns="http://schemas.openxmlformats.org/spreadsheetml/2006/main" count="624" uniqueCount="300">
  <si>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</si>
  <si>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</si>
  <si>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</si>
  <si>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</si>
  <si>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</si>
  <si>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</si>
  <si>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</si>
  <si>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เงินชดเชยกองทุนน้ำมันค้างรับ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</si>
  <si>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</si>
  <si>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</si>
  <si>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</si>
  <si>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</si>
  <si>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</si>
  <si>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</si>
  <si>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</si>
  <si>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</si>
  <si>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</si>
  <si>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</si>
  <si>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</si>
  <si>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</si>
  <si>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</si>
  <si>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</si>
  <si>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</si>
  <si>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</si>
  <si>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</si>
  <si>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</si>
  <si>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</si>
  <si>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</si>
  <si>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ส่วนเกินมูลค่าหุ้นสามัญ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</si>
  <si>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</si>
  <si>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</si>
  <si>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</si>
  <si>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</si>
  <si>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</t>
  </si>
  <si>
    <t xml:space="preserve">งบการเงินรวม </t>
  </si>
  <si>
    <t>รายได้จากการขายและการให้บริการ</t>
  </si>
  <si>
    <t>ต้นทุนขายและการให้บริการ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</si>
  <si>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</si>
  <si>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</si>
  <si>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</si>
  <si>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</si>
  <si>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รวมส่วน</t>
  </si>
  <si>
    <t>ส่วนของ</t>
  </si>
  <si>
    <t>ส่วนเกิน</t>
  </si>
  <si>
    <t>ของผู้ถือหุ้น</t>
  </si>
  <si>
    <t>และชำระแล้ว</t>
  </si>
  <si>
    <t>กระแสเงินสดจากกิจกรรมดำเนินงาน</t>
  </si>
  <si>
    <t>รายได้ตัดบัญชีรับรู้</t>
  </si>
  <si>
    <t>การเปลี่ยนแปลงในสินทรัพย์และหนี้สินดำเนินงาน</t>
  </si>
  <si>
    <t xml:space="preserve">ลูกหนี้การค้า 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</si>
  <si>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</si>
  <si>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</si>
  <si>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</si>
  <si>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ส่วนได้เสียที่ไม่มีอำนาจควบคุม</t>
  </si>
  <si>
    <t>ส่วนได้เสีย</t>
  </si>
  <si>
    <t>ที่ไม่มีอำนาจ</t>
  </si>
  <si>
    <t>รวมส่วนของ</t>
  </si>
  <si>
    <t>ควบคุม</t>
  </si>
  <si>
    <t>ผู้ถือหุ้น</t>
  </si>
  <si>
    <t>31 ธันวาคม</t>
  </si>
  <si>
    <t>รายการกับผู้ถือหุ้นที่บันทึกโดยตรงเข้าส่วนของผู้ถือหุ้น</t>
  </si>
  <si>
    <t>เงินปันผลรับ</t>
  </si>
  <si>
    <t>องค์ประกอบอื่นของส่วนของผู้ถือหุ้น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</si>
  <si>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</si>
  <si>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ของส่วนผู้ถือหุ้น</t>
  </si>
  <si>
    <t>เงินให้กู้ยืมระยะยาวแก่กิจการที่เกี่ยวข้องกัน</t>
  </si>
  <si>
    <t xml:space="preserve">    การเปลี่ยนแปลงในส่วนได้เสียในบริษัทย่อย </t>
  </si>
  <si>
    <t>เงินกู้ยืมระยะสั้นจากสถาบันการเงิน</t>
  </si>
  <si>
    <t>สินทรัพย์ภาษีเงินได้ของงวดปัจจุบัน</t>
  </si>
  <si>
    <t>ส่วนเกินทุนอื่น</t>
  </si>
  <si>
    <t>ใบสำคัญแสดงสิทธิที่จะซื้อหุ้น</t>
  </si>
  <si>
    <t>รายได้ดอกเบี้ยและเงินปันผล</t>
  </si>
  <si>
    <t>บริษัท บางจาก คอร์ปอเรชั่น จำกัด (มหาชน) และบริษัทย่อย</t>
  </si>
  <si>
    <t>ของบริษัทใหญ่</t>
  </si>
  <si>
    <t>ทุนสำรอง</t>
  </si>
  <si>
    <t>ตามกฎหมาย</t>
  </si>
  <si>
    <t>เบ็ดเสร็จอื่น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</si>
  <si>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</si>
  <si>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</si>
  <si>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</si>
  <si>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ต้นทุนทางการเงินจ่าย</t>
  </si>
  <si>
    <t>เงินสดรับจากหุ้นทุนออกให้ตามสิทธิ</t>
  </si>
  <si>
    <t>รวมส่วนของบริษัทใหญ่</t>
  </si>
  <si>
    <t>ดอกเบี้ยรับ</t>
  </si>
  <si>
    <t>(นายชัยวัฒน์ โควาวิสารัช)</t>
  </si>
  <si>
    <t>ค่าความนิยม</t>
  </si>
  <si>
    <t>รายการปรับปรุง</t>
  </si>
  <si>
    <t xml:space="preserve">     กำไรขาดทุนเบ็ดเสร็จอื่น</t>
  </si>
  <si>
    <t>รวม</t>
  </si>
  <si>
    <t>งบกำไรขาดทุน (ไม่ได้ตรวจสอบ)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</si>
  <si>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</si>
  <si>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สำหรับงวดสามเดือนสิ้นสุด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</si>
  <si>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</si>
  <si>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</si>
  <si>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</si>
  <si>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ผลต่างของอัตราแลกเปลี่ยนจากการแปลงค่างบการเงิน</t>
  </si>
  <si>
    <t>งบการเงิน</t>
  </si>
  <si>
    <t>องค์ประกอบอื่น</t>
  </si>
  <si>
    <t>กำไรขาดทุนเบ็ดเสร็จสำหรับงวด</t>
  </si>
  <si>
    <t xml:space="preserve">กระแสเงินสดสุทธิได้มาจาก (ใช้ไปใน) กิจกรรมดำเนินงาน </t>
  </si>
  <si>
    <t xml:space="preserve">     ก่อนผลกระทบของอัตราแลกเปลี่ยน</t>
  </si>
  <si>
    <t>(พันบาท)</t>
  </si>
  <si>
    <t xml:space="preserve">    รวม</t>
  </si>
  <si>
    <t>ใบสำคัญ</t>
  </si>
  <si>
    <t>แสดงสิทธิ</t>
  </si>
  <si>
    <t>ที่จะซื้อหุ้น</t>
  </si>
  <si>
    <t>มูลค่าหุ้น</t>
  </si>
  <si>
    <t>เงินสดและรายการเทียบเท่าเงินสด ณ 1 มกราคม</t>
  </si>
  <si>
    <t>(ไม่ได้ตรวจสอบ)</t>
  </si>
  <si>
    <t>ลูกหนี้การค้าและลูกหนี้หมุนเวียนอื่น</t>
  </si>
  <si>
    <t>อสังหาริมทรัพย์เพื่อการลงทุน</t>
  </si>
  <si>
    <t>เงินลงทุนในบริษัทร่วมและการร่วมค้า</t>
  </si>
  <si>
    <t>สินทรัพย์สิทธิการใช้</t>
  </si>
  <si>
    <t>เจ้าหนี้การค้าและเจ้าหนี้หมุนเวียนอื่น</t>
  </si>
  <si>
    <t>หุ้นกู้</t>
  </si>
  <si>
    <t>ทุนจดทะเบียน</t>
  </si>
  <si>
    <t>ทุนที่ออกและชำระเต็มมูลค่าแล้ว</t>
  </si>
  <si>
    <t>หุ้นทุนซื้อคืน</t>
  </si>
  <si>
    <t>จัดสรรแล้ว</t>
  </si>
  <si>
    <t xml:space="preserve">   ทุนสำรองตามกฎหมาย</t>
  </si>
  <si>
    <t xml:space="preserve">   สำรองหุ้นทุนซื้อคืน</t>
  </si>
  <si>
    <t>หุ้นกู้ด้อยสิทธิที่มีลักษณะคล้ายทุน</t>
  </si>
  <si>
    <t>หุ้นกู้ด้อยสิทธิ</t>
  </si>
  <si>
    <t>ที่มีลักษณะ</t>
  </si>
  <si>
    <t>คล้ายทุน</t>
  </si>
  <si>
    <t>ส่วนแบ่ง</t>
  </si>
  <si>
    <t>ของ</t>
  </si>
  <si>
    <t>การร่วมค้า</t>
  </si>
  <si>
    <t>ที่ใช้วิธี</t>
  </si>
  <si>
    <t>บริษัทร่วมและ</t>
  </si>
  <si>
    <t>สำรอง</t>
  </si>
  <si>
    <t>สินทรัพย์ทางการเงินไม่หมุนเวียนอื่น</t>
  </si>
  <si>
    <t>ประมาณการหนี้สินสำหรับต้นทุนในการรื้อถอน</t>
  </si>
  <si>
    <t>ทุนอื่น</t>
  </si>
  <si>
    <t>สินทรัพย์ทางการเงินหมุนเวียนอื่น</t>
  </si>
  <si>
    <t>หนี้สินทางการเงินไม่หมุนเวียนอื่น</t>
  </si>
  <si>
    <t>หนี้สินทางการเงินหมุนเวียนอื่น</t>
  </si>
  <si>
    <t>ความเสี่ยง</t>
  </si>
  <si>
    <t xml:space="preserve">    เงินปันผลให้ผู้ถือหุ้นของบริษัท</t>
  </si>
  <si>
    <t>หนี้สินตามสัญญาเช่า</t>
  </si>
  <si>
    <t>(หุ้นสามัญจำนวน 1,376,923,157 หุ้น มูลค่า 1 บาทต่อหุ้น)</t>
  </si>
  <si>
    <t>ผลกำไร (ขาดทุน) จากเงินลงทุนในตราสารทุนที่ถือกำหนด</t>
  </si>
  <si>
    <t>การแปลงค่า</t>
  </si>
  <si>
    <t>การป้องกัน</t>
  </si>
  <si>
    <t>กระแส</t>
  </si>
  <si>
    <t>เงินสด</t>
  </si>
  <si>
    <t>เงินลงทุนสุทธิ</t>
  </si>
  <si>
    <t>ในหน่วยงาน</t>
  </si>
  <si>
    <t>ต่างประเทศ</t>
  </si>
  <si>
    <t>การ</t>
  </si>
  <si>
    <t>เปลี่ยนแปลง</t>
  </si>
  <si>
    <t>ใน</t>
  </si>
  <si>
    <t>มูลค่ายุติธรรม</t>
  </si>
  <si>
    <t>ค่าเสื่อมราคาและค่าตัดจำหน่าย</t>
  </si>
  <si>
    <t>เงินสดจ่ายชำระหนี้สินตามสัญญาเช่า</t>
  </si>
  <si>
    <t>เงินสดจ่ายเพื่อให้ได้มาซึ่งสิทธิการใช้สินทรัพย์</t>
  </si>
  <si>
    <t>ประมาณการหนี้สินสำหรับผลประโยชน์พนักงาน</t>
  </si>
  <si>
    <t>เงินสดและรายการเทียบเท่าเงินสดเพิ่มขึ้น (ลดลง) สุทธิ</t>
  </si>
  <si>
    <t>กระแสเงินสดสุทธิได้มาจาก (ใช้ไปใน) กิจกรรมจัดหาเงิน</t>
  </si>
  <si>
    <t xml:space="preserve">     กำไร</t>
  </si>
  <si>
    <t>รวมกำไรขาดทุนเบ็ดเสร็จสำหรับงวด</t>
  </si>
  <si>
    <t>(กลับรายการ) ขาดทุนจากการด้อยค่าซึ่งเป็นไปตาม TFRS 9</t>
  </si>
  <si>
    <t>ภาษีเงินได้นิติบุคคลค้างจ่าย</t>
  </si>
  <si>
    <t xml:space="preserve">    การเปลี่ยนแปลงในส่วนได้เสียในบริษัทย่อย</t>
  </si>
  <si>
    <t xml:space="preserve">        โดยไม่สูญเสียอำนาจควบคุม</t>
  </si>
  <si>
    <t xml:space="preserve">    กำไร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</si>
  <si>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</si>
  <si>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</si>
  <si>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เงินลงทุนระยะสั้น</t>
  </si>
  <si>
    <t>ลูกหนี้หมุนเวียนอื่น</t>
  </si>
  <si>
    <t>เจ้าหนี้หมุนเวียนอื่น</t>
  </si>
  <si>
    <t>รายการที่ไม่ใช่เงินสด</t>
  </si>
  <si>
    <t>เจ้าหนี้ค่าซื้อที่ดิน อาคารและอุปกรณ์</t>
  </si>
  <si>
    <t>ในหน่วยงานต่างประเทศ</t>
  </si>
  <si>
    <t xml:space="preserve">   </t>
  </si>
  <si>
    <t>ตามวิธีส่วนได้เสีย</t>
  </si>
  <si>
    <t>ให้วัดมูลค่าด้วยมูลค่ายุติธรรมผ่านกำไรขาดทุนเบ็ดเสร็จอื่น</t>
  </si>
  <si>
    <t>ที่กำหนดไว้</t>
  </si>
  <si>
    <t>สินทรัพย์ที่ได้มาจากการค้ำประกัน</t>
  </si>
  <si>
    <t>ส่วนของหุ้นกู้ที่ถึงกำหนดชำระภายในหนึ่งปี</t>
  </si>
  <si>
    <t>ค่าใช้จ่ายในการสำรวจและประเมินค่า</t>
  </si>
  <si>
    <t>ยอดคงเหลือ ณ วันที่ 1 มกราคม 2565</t>
  </si>
  <si>
    <t>ของส่วนของผู้ถือหุ้น</t>
  </si>
  <si>
    <t>สำรองการ</t>
  </si>
  <si>
    <t>เปลี่ยนแปลงใน</t>
  </si>
  <si>
    <t>ตัดจำหน่ายค่าใช้จ่ายในการสำรวจและประเมินค่า</t>
  </si>
  <si>
    <t>เงินสดรับจากการออกหุ้นสามัญของบริษัทย่อย</t>
  </si>
  <si>
    <t>เงินกู้ยืมระยะยาว</t>
  </si>
  <si>
    <t xml:space="preserve">        ที่ไม่มีอำนาจควบคุม</t>
  </si>
  <si>
    <t>เงินสดจ่ายเพื่อชำระคืนเงินกู้ยืมระยะสั้นจากกิจการที่เกี่ยวข้องกัน</t>
  </si>
  <si>
    <t>กำไรขั้นต้น</t>
  </si>
  <si>
    <t>กำไรจากกิจกรรมดำเนินงาน</t>
  </si>
  <si>
    <t>ค่าใช้จ่ายภาษีเงินได้</t>
  </si>
  <si>
    <t>กำไรสำหรับงวด</t>
  </si>
  <si>
    <t>ภาษีเงินได้รับคืน (จ่ายออก)</t>
  </si>
  <si>
    <t>กระแสเงินสดสุทธิได้มาจาก (ใช้ไปใน) กิจกรรมลงทุน</t>
  </si>
  <si>
    <t>เงินกู้ยืมระยะสั้นจากสถาบันการเงินลดลง</t>
  </si>
  <si>
    <t>กำไรจากการปรับปรุงมูลค่ายุติธรรมของเงินลงทุน</t>
  </si>
  <si>
    <t>กำไรก่อนค่าใช้จ่ายภาษีเงินได้</t>
  </si>
  <si>
    <t>การแบ่งปันกำไร</t>
  </si>
  <si>
    <t>ส่วนแบ่งกำไร (ขาดทุน) เบ็ดเสร็จอื่นของบริษัทร่วมและการร่วมค้า</t>
  </si>
  <si>
    <t>กำไร (ขาดทุน)</t>
  </si>
  <si>
    <t>กำไร (ขาดทุน) เบ็ดเสร็จสำหรับงวด</t>
  </si>
  <si>
    <t xml:space="preserve">    กำไร (ขาดทุน) เบ็ดเสร็จอื่น</t>
  </si>
  <si>
    <t>รวมกำไร (ขาดทุน) เบ็ดเสร็จสำหรับงวด</t>
  </si>
  <si>
    <t>เงินสดรับจากการจำหน่ายเงินลงทุนในบริษัทร่วม</t>
  </si>
  <si>
    <t>การแบ่งปันกำไรขาดทุนเบ็ดเสร็จรวม</t>
  </si>
  <si>
    <t>เงินสดจ่ายเพื่อการซื้อธุรกิจ</t>
  </si>
  <si>
    <t>เงินให้กู้ยืมระยะสั้น</t>
  </si>
  <si>
    <t>ที่ดิน อาคารและอุปกรณ์</t>
  </si>
  <si>
    <t>ส่วนของเงินกู้ยืมระยะยาวที่ถึงกำหนดชำระ</t>
  </si>
  <si>
    <t>ภายในหนึ่งปี</t>
  </si>
  <si>
    <t>ส่วนของหนี้สินตามสัญญาเช่าที่ถึงกำหนด</t>
  </si>
  <si>
    <t>ชำระภายในหนึ่งปี</t>
  </si>
  <si>
    <t>ภาษีสรรพสามิตและเงินนำส่งกองทุน</t>
  </si>
  <si>
    <t>น้ำมันเชื้อเพลิงค้างจ่าย</t>
  </si>
  <si>
    <t>ประมาณการหนี้สินไม่หมุนเวียนสำหรับ</t>
  </si>
  <si>
    <t>ผลประโยชน์พนักงาน</t>
  </si>
  <si>
    <t>ใบสำคัญแสดงสิทธิซื้อหุ้นสามัญที่หมดอายุแล้ว</t>
  </si>
  <si>
    <t>ยอดคงเหลือ ณ วันที่ 1 มกราคม 2566</t>
  </si>
  <si>
    <t>(นายพิชัย ชุณหวชิร)</t>
  </si>
  <si>
    <t>ประธานกรรมการ</t>
  </si>
  <si>
    <t>ประธานเจ้าหน้าที่บริหารกลุ่มบริษัทบางจากและกรรมการผู้จัดการใหญ่</t>
  </si>
  <si>
    <t>เงินสดจ่ายเพื่อการชำระค่าหุ้นในบริษัทย่อย</t>
  </si>
  <si>
    <t>ซื้อหุ้นสามัญ</t>
  </si>
  <si>
    <t>กำไร (ขาดทุน) จากตราสารอนุพันธ์</t>
  </si>
  <si>
    <t>กำไรจากการจำหน่ายเงินลงทุน</t>
  </si>
  <si>
    <t>กลับรายการ (ขาดทุน) จากการด้อยค่าของสินทรัพย์</t>
  </si>
  <si>
    <t>ผลขาดทุนจากการวัดมูลค่าใหม่ของผลประโยชน์พนักงาน</t>
  </si>
  <si>
    <t>4, 5</t>
  </si>
  <si>
    <t>เงินปันผลจ่าย</t>
  </si>
  <si>
    <t>(กำไร) ขาดทุนจากตราสารอนุพันธ์ที่ยังไม่เกิดขึ้น</t>
  </si>
  <si>
    <t>(กำไร) ขาดทุนจากอัตราแลกเปลี่ยนที่ยังไม่เกิดขึ้น</t>
  </si>
  <si>
    <t>(กลับรายการ) ขาดทุนจากการด้อยค่าของสินทรัพย์</t>
  </si>
  <si>
    <t>กำไรจากการจำหน่ายที่ดิน อาคารและอุปกรณ์</t>
  </si>
  <si>
    <t xml:space="preserve">ผลกำไรและกลับรายการขาดทุนจากการด้อยค่า </t>
  </si>
  <si>
    <t xml:space="preserve">   (ขาดทุนจากการด้อยค่า) ซึ่งเป็นไปตาม TFRS 9</t>
  </si>
  <si>
    <t>และการร่วมค้าที่ใช้วิธีส่วนได้เสีย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</si>
  <si>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</si>
  <si>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</si>
  <si>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ผลกำไร (ขาดทุน) จากการป้องกันความเสี่ยงของเงินลงทุนสุทธิ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</si>
  <si>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</si>
  <si>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</si>
  <si>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</si>
  <si>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ส่วนแบ่งกำไร</t>
  </si>
  <si>
    <t>เงินสดรับจากเงินกู้ยืมระยะยาว</t>
  </si>
  <si>
    <t>เงินสดจ่ายเพื่อชำระคืนเงินกู้ยืมระยะยาว</t>
  </si>
  <si>
    <t>กำไร (ขาดทุน) เบ็ดเสร็จอื่นสำหรับงวด - สุทธิจากภาษี</t>
  </si>
  <si>
    <t>กำไรขาดทุนเบ็ดเสร็จรวมสำหรับงวด</t>
  </si>
  <si>
    <t xml:space="preserve">    การได้มาซึ่งบริษัทย่อยที่มีส่วนได้เสีย</t>
  </si>
  <si>
    <t>ทุนที่ออก</t>
  </si>
  <si>
    <t xml:space="preserve">       หุ้นทุนออกให้ตามสิทธิ</t>
  </si>
  <si>
    <t xml:space="preserve">       การจ่ายโดยใช้หุ้นเป็นเกณฑ์</t>
  </si>
  <si>
    <t xml:space="preserve">       เงินปันผล</t>
  </si>
  <si>
    <t xml:space="preserve">     กำไร (ขาดทุน) เบ็ดเสร็จอื่น</t>
  </si>
  <si>
    <t>ที่หมดอายุแล้ว</t>
  </si>
  <si>
    <t>เงินลงทุนระยะสั้น (เพิ่มขึ้น) ลดลง</t>
  </si>
  <si>
    <t>สำหรับงวดหกเดือนสิ้นสุด</t>
  </si>
  <si>
    <t>30 มิถุนายน</t>
  </si>
  <si>
    <t>วันที่ 30 มิถุนายน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</si>
  <si>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</si>
  <si>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สำหรับงวดหกเดือนสิ้นสุดวันที่ 30 มิถุนายน 2565</t>
  </si>
  <si>
    <t>เงินสดจ่ายเพื่อการลงทุนในเงินลงทุนอื่น</t>
  </si>
  <si>
    <t>เงินให้กู้ยืมระยะสั้นเพิ่มขึ้น</t>
  </si>
  <si>
    <t>เงินให้กู้ยืมระยะยาวเพิ่มขึ้น</t>
  </si>
  <si>
    <t>เงินสดรับจากเงินกู้ยืมระยะยาวจากสถาบันการเงิน</t>
  </si>
  <si>
    <t>ดอกเบี้ยจ่ายสำหรับหุ้นกู้ด้อยสิทธิที่มีลักษณะคล้ายทุน</t>
  </si>
  <si>
    <t>เงินสดจ่ายเพื่อชำระคืนหุ้นกู้</t>
  </si>
  <si>
    <t>เงินสดและรายการเทียบเท่าเงินสด ณ 30 มิถุนายน</t>
  </si>
  <si>
    <t>ยอดคงเหลือ ณ วันที่ 30 มิถุนายน 2565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</si>
  <si>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</si>
  <si>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</si>
  <si>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กำไร (ขาดทุน) จากอัตราแลกเปลี่ยน</t>
  </si>
  <si>
    <t xml:space="preserve">        เงินปันผล</t>
  </si>
  <si>
    <t>(กลับรายการ) ขาดทุนจากการปรับมูลค่าสินค้าคงเหลือ</t>
  </si>
  <si>
    <t>เงินสดรับจากการจำหน่ายเงินลงทุนอื่น</t>
  </si>
  <si>
    <t>เงินสดรับจากการออกหุ้นกู้</t>
  </si>
  <si>
    <t>เงินสดรับจากการจำหน่ายหุ้นทุนซื้อคืน</t>
  </si>
  <si>
    <t>เงินสดจ่ายจากการเปลี่ยนแปลงส่วนได้เสียในความเป็นเจ้าของ</t>
  </si>
  <si>
    <t xml:space="preserve">     ในบริษัทที่ไม่ได้มีผลทำให้สูญเสียการควบคุม</t>
  </si>
  <si>
    <t>เงินสดจ่ายเพื่อการลงทุนในบริษัทย่อย บริษัทร่วมและการร่วมค้าสุทธิจากเงินสดที่ได้มา</t>
  </si>
  <si>
    <t>ผลกระทบของอัตราแลกเปลี่ยนที่มีต่อเงินสดและรายการเทียบเท่าเงินสด</t>
  </si>
  <si>
    <t>กำไรจากมูลค่ายุติธรรมของสิ่งตอบแทนที่คาดว่าจะต้องจ่าย</t>
  </si>
  <si>
    <t>ส่วนแบ่งกำไร (ขาดทุน) จากเงินลงทุนในบริษัทร่วม</t>
  </si>
  <si>
    <t>ผลกำไรจากการป้องกันความเสี่ยงกระแสเงินสด</t>
  </si>
  <si>
    <t xml:space="preserve">       </t>
  </si>
  <si>
    <t>4, 14</t>
  </si>
  <si>
    <t xml:space="preserve">    การจำหน่ายซื้อหุ้นทุนซื้อคืน</t>
  </si>
  <si>
    <t xml:space="preserve">    การจัดสรรส่วนทุนให้ผู้ถือหุ้น</t>
  </si>
  <si>
    <t>(กลับรายการ) ประมาณการหนี้สินสำหรับโปรแกรมสิทธิพิเศษแก่ลูกค้า</t>
  </si>
  <si>
    <t>เงินสดรับคืนจากเงินให้กู้ยืมระยะยาว</t>
  </si>
  <si>
    <t>ส่วนแบ่ง (กำไร) ขาดทุนของบริษัทร่วมและการร่วมค้าที่ใช้วิธีส่วนได้เสีย (สุทธิจากภาษี)</t>
  </si>
  <si>
    <t>ส่วนแบ่งขาดทุนจากเงินลงทุนในบริษัทร่วม</t>
  </si>
  <si>
    <t>ส่วนแบ่งกำไรเบ็ดเสร็จอื่นของบริษัทร่วมและการร่วมค้า</t>
  </si>
  <si>
    <t>ผลขาดทุนจากการป้องกันความเสี่ยงของเงินลงทุนสุทธิ</t>
  </si>
  <si>
    <t>กำไรก่อน (ค่าใช้จ่าย) รายได้ภาษีเงินได้</t>
  </si>
  <si>
    <t>(ค่าใช้จ่าย) รายได้ภาษีเงินได้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</si>
  <si>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</si>
  <si>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เงินทุนที่ได้รับจากผู้ถือหุ้นการจัดสรรส่วนทุนให้ผู้ถือหุ้น</t>
  </si>
  <si>
    <t xml:space="preserve">       การจำหน่ายซื้อหุ้นทุนซื้อคืน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</si>
</sst>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.00;\(#,##0.00\)"/>
    <numFmt numFmtId="168" formatCode="_-* #,##0_-;\-* #,##0_-;_-* &quot;-&quot;??_-;_-@_-"/>
    <numFmt numFmtId="169" formatCode="_(* #,##0_);_(* \(#,##0\);_(* &quot;-&quot;??_);_(@_)"/>
    <numFmt numFmtId="170" formatCode="#,##0\ ;\(#,##0\)"/>
    <numFmt numFmtId="171" formatCode="_(&quot;฿&quot;* #,##0.00_);_(&quot;฿&quot;* \(#,##0.00\);_(&quot;฿&quot;* &quot;-&quot;??_);_(@_)"/>
    <numFmt numFmtId="172" formatCode="[$-107041E]d\ mmmm\ yyyy;@"/>
    <numFmt numFmtId="173" formatCode="#,##0.0000000000000;\(#,##0.0000000000000\)"/>
  </numFmts>
  <fonts count="38">
    <font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b/>
      <sz val="13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u/>
      <sz val="15"/>
      <name val="Angsana New"/>
      <family val="1"/>
    </font>
    <font>
      <sz val="15"/>
      <color indexed="12"/>
      <name val="Angsana New"/>
      <family val="1"/>
    </font>
    <font>
      <sz val="15"/>
      <name val="AngsanaUPC"/>
      <family val="1"/>
      <charset val="222"/>
    </font>
    <font>
      <sz val="16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3"/>
      <color rgb="FFFF0000"/>
      <name val="Angsana New"/>
      <family val="1"/>
    </font>
    <font>
      <sz val="14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6" fillId="0" borderId="0"/>
    <xf numFmtId="0" fontId="6" fillId="0" borderId="0"/>
    <xf numFmtId="0" fontId="21" fillId="0" borderId="0">
      <alignment horizontal="left"/>
    </xf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72" fontId="21" fillId="0" borderId="0"/>
    <xf numFmtId="0" fontId="21" fillId="0" borderId="0"/>
  </cellStyleXfs>
  <cellXfs count="258">
    <xf numFmtId="0" fontId="0" fillId="0" borderId="0" xfId="0"/>
    <xf numFmtId="0" fontId="23" fillId="0" borderId="0" xfId="33" applyNumberFormat="1" applyFont="1" applyFill="1" applyBorder="1" applyAlignment="1">
      <alignment horizontal="center"/>
    </xf>
    <xf numFmtId="0" fontId="22" fillId="0" borderId="0" xfId="33" applyNumberFormat="1" applyFont="1" applyFill="1" applyBorder="1" applyAlignment="1">
      <alignment horizontal="center"/>
    </xf>
    <xf numFmtId="164" fontId="24" fillId="0" borderId="0" xfId="36" applyNumberFormat="1" applyFont="1" applyFill="1" applyBorder="1"/>
    <xf numFmtId="164" fontId="21" fillId="0" borderId="0" xfId="28" applyNumberFormat="1" applyFont="1" applyFill="1"/>
    <xf numFmtId="0" fontId="22" fillId="0" borderId="0" xfId="34" applyNumberFormat="1" applyFont="1" applyFill="1" applyBorder="1" applyAlignment="1">
      <alignment horizontal="center"/>
    </xf>
    <xf numFmtId="164" fontId="24" fillId="0" borderId="0" xfId="28" applyNumberFormat="1" applyFont="1" applyFill="1" applyBorder="1"/>
    <xf numFmtId="164" fontId="21" fillId="0" borderId="0" xfId="33" applyNumberFormat="1" applyFont="1" applyFill="1" applyBorder="1"/>
    <xf numFmtId="164" fontId="21" fillId="0" borderId="0" xfId="33" applyNumberFormat="1" applyFont="1" applyFill="1" applyBorder="1" applyAlignment="1">
      <alignment horizontal="center"/>
    </xf>
    <xf numFmtId="166" fontId="21" fillId="0" borderId="0" xfId="33" applyNumberFormat="1" applyFont="1" applyFill="1" applyBorder="1"/>
    <xf numFmtId="164" fontId="21" fillId="0" borderId="0" xfId="28" applyNumberFormat="1" applyFont="1" applyFill="1" applyBorder="1"/>
    <xf numFmtId="43" fontId="21" fillId="0" borderId="0" xfId="28" applyFont="1" applyFill="1" applyBorder="1"/>
    <xf numFmtId="164" fontId="21" fillId="0" borderId="11" xfId="28" applyNumberFormat="1" applyFont="1" applyFill="1" applyBorder="1"/>
    <xf numFmtId="164" fontId="24" fillId="0" borderId="11" xfId="28" applyNumberFormat="1" applyFont="1" applyFill="1" applyBorder="1"/>
    <xf numFmtId="166" fontId="24" fillId="0" borderId="0" xfId="33" applyNumberFormat="1" applyFont="1" applyFill="1" applyBorder="1"/>
    <xf numFmtId="164" fontId="24" fillId="0" borderId="12" xfId="28" applyNumberFormat="1" applyFont="1" applyFill="1" applyBorder="1"/>
    <xf numFmtId="164" fontId="24" fillId="0" borderId="10" xfId="28" applyNumberFormat="1" applyFont="1" applyFill="1" applyBorder="1"/>
    <xf numFmtId="43" fontId="21" fillId="0" borderId="0" xfId="28" applyFont="1" applyFill="1"/>
    <xf numFmtId="164" fontId="21" fillId="0" borderId="0" xfId="34" applyNumberFormat="1" applyFont="1" applyFill="1"/>
    <xf numFmtId="164" fontId="21" fillId="0" borderId="0" xfId="34" applyNumberFormat="1" applyFont="1" applyFill="1" applyBorder="1" applyAlignment="1">
      <alignment horizontal="center"/>
    </xf>
    <xf numFmtId="166" fontId="21" fillId="0" borderId="0" xfId="34" applyNumberFormat="1" applyFont="1" applyFill="1"/>
    <xf numFmtId="0" fontId="23" fillId="0" borderId="0" xfId="34" applyNumberFormat="1" applyFont="1" applyFill="1" applyBorder="1" applyAlignment="1">
      <alignment horizontal="center"/>
    </xf>
    <xf numFmtId="164" fontId="21" fillId="0" borderId="11" xfId="34" applyNumberFormat="1" applyFont="1" applyFill="1" applyBorder="1"/>
    <xf numFmtId="164" fontId="21" fillId="0" borderId="0" xfId="34" applyNumberFormat="1" applyFont="1" applyFill="1" applyBorder="1"/>
    <xf numFmtId="166" fontId="24" fillId="0" borderId="0" xfId="34" applyNumberFormat="1" applyFont="1" applyFill="1"/>
    <xf numFmtId="0" fontId="21" fillId="0" borderId="0" xfId="34" applyNumberFormat="1" applyFont="1" applyFill="1" applyBorder="1" applyAlignment="1">
      <alignment horizontal="center"/>
    </xf>
    <xf numFmtId="164" fontId="24" fillId="0" borderId="0" xfId="34" applyNumberFormat="1" applyFont="1" applyFill="1" applyBorder="1"/>
    <xf numFmtId="164" fontId="24" fillId="0" borderId="0" xfId="34" applyNumberFormat="1" applyFont="1" applyFill="1" applyBorder="1" applyAlignment="1">
      <alignment horizontal="center"/>
    </xf>
    <xf numFmtId="0" fontId="22" fillId="0" borderId="0" xfId="34" quotePrefix="1" applyNumberFormat="1" applyFont="1" applyFill="1" applyBorder="1" applyAlignment="1">
      <alignment horizontal="center"/>
    </xf>
    <xf numFmtId="166" fontId="21" fillId="0" borderId="0" xfId="34" applyNumberFormat="1" applyFont="1" applyFill="1" applyBorder="1"/>
    <xf numFmtId="164" fontId="24" fillId="0" borderId="14" xfId="28" applyNumberFormat="1" applyFont="1" applyFill="1" applyBorder="1"/>
    <xf numFmtId="43" fontId="21" fillId="0" borderId="0" xfId="34" applyFont="1" applyFill="1" applyBorder="1"/>
    <xf numFmtId="164" fontId="24" fillId="0" borderId="0" xfId="28" applyNumberFormat="1" applyFont="1" applyFill="1"/>
    <xf numFmtId="164" fontId="24" fillId="0" borderId="13" xfId="28" applyNumberFormat="1" applyFont="1" applyFill="1" applyBorder="1"/>
    <xf numFmtId="164" fontId="24" fillId="0" borderId="0" xfId="34" applyNumberFormat="1" applyFont="1" applyFill="1"/>
    <xf numFmtId="168" fontId="21" fillId="0" borderId="0" xfId="28" applyNumberFormat="1" applyFont="1" applyFill="1"/>
    <xf numFmtId="164" fontId="0" fillId="0" borderId="11" xfId="28" applyNumberFormat="1" applyFont="1" applyFill="1" applyBorder="1"/>
    <xf numFmtId="164" fontId="21" fillId="0" borderId="11" xfId="28" applyNumberFormat="1" applyFont="1" applyFill="1" applyBorder="1" applyAlignment="1">
      <alignment horizontal="right"/>
    </xf>
    <xf numFmtId="164" fontId="0" fillId="0" borderId="0" xfId="28" applyNumberFormat="1" applyFont="1" applyFill="1"/>
    <xf numFmtId="164" fontId="21" fillId="0" borderId="10" xfId="28" applyNumberFormat="1" applyFont="1" applyFill="1" applyBorder="1"/>
    <xf numFmtId="164" fontId="0" fillId="0" borderId="0" xfId="34" applyNumberFormat="1" applyFont="1" applyFill="1"/>
    <xf numFmtId="43" fontId="22" fillId="0" borderId="0" xfId="28" applyFont="1" applyFill="1" applyBorder="1" applyAlignment="1">
      <alignment horizontal="center"/>
    </xf>
    <xf numFmtId="169" fontId="24" fillId="0" borderId="0" xfId="36" applyNumberFormat="1" applyFont="1" applyFill="1"/>
    <xf numFmtId="164" fontId="24" fillId="0" borderId="0" xfId="36" applyNumberFormat="1" applyFont="1" applyFill="1"/>
    <xf numFmtId="164" fontId="21" fillId="0" borderId="0" xfId="36" applyNumberFormat="1" applyFont="1" applyFill="1"/>
    <xf numFmtId="164" fontId="21" fillId="0" borderId="0" xfId="36" applyNumberFormat="1" applyFont="1" applyFill="1" applyBorder="1"/>
    <xf numFmtId="164" fontId="24" fillId="0" borderId="12" xfId="36" applyNumberFormat="1" applyFont="1" applyFill="1" applyBorder="1"/>
    <xf numFmtId="164" fontId="21" fillId="0" borderId="0" xfId="37" applyNumberFormat="1" applyFont="1" applyFill="1"/>
    <xf numFmtId="164" fontId="21" fillId="0" borderId="0" xfId="37" applyNumberFormat="1" applyFont="1" applyFill="1" applyBorder="1"/>
    <xf numFmtId="164" fontId="24" fillId="0" borderId="0" xfId="37" applyNumberFormat="1" applyFont="1" applyFill="1" applyBorder="1"/>
    <xf numFmtId="164" fontId="24" fillId="0" borderId="11" xfId="36" applyNumberFormat="1" applyFont="1" applyFill="1" applyBorder="1"/>
    <xf numFmtId="164" fontId="24" fillId="0" borderId="11" xfId="33" applyNumberFormat="1" applyFont="1" applyFill="1" applyBorder="1"/>
    <xf numFmtId="164" fontId="24" fillId="0" borderId="0" xfId="33" applyNumberFormat="1" applyFont="1" applyFill="1" applyBorder="1"/>
    <xf numFmtId="164" fontId="24" fillId="0" borderId="10" xfId="36" applyNumberFormat="1" applyFont="1" applyFill="1" applyBorder="1"/>
    <xf numFmtId="43" fontId="24" fillId="0" borderId="0" xfId="28" applyFont="1" applyFill="1"/>
    <xf numFmtId="168" fontId="24" fillId="0" borderId="0" xfId="28" applyNumberFormat="1" applyFont="1" applyFill="1"/>
    <xf numFmtId="164" fontId="21" fillId="0" borderId="0" xfId="30" applyNumberFormat="1" applyFont="1" applyFill="1" applyAlignment="1">
      <alignment vertical="center"/>
    </xf>
    <xf numFmtId="164" fontId="21" fillId="0" borderId="0" xfId="28" applyNumberFormat="1" applyFont="1" applyFill="1" applyAlignment="1">
      <alignment vertical="center"/>
    </xf>
    <xf numFmtId="164" fontId="21" fillId="0" borderId="13" xfId="28" applyNumberFormat="1" applyFont="1" applyFill="1" applyBorder="1" applyAlignment="1">
      <alignment vertical="center"/>
    </xf>
    <xf numFmtId="164" fontId="21" fillId="0" borderId="0" xfId="28" applyNumberFormat="1" applyFont="1" applyFill="1" applyBorder="1" applyAlignment="1">
      <alignment vertical="center"/>
    </xf>
    <xf numFmtId="164" fontId="24" fillId="0" borderId="12" xfId="28" applyNumberFormat="1" applyFont="1" applyFill="1" applyBorder="1" applyAlignment="1">
      <alignment vertical="center"/>
    </xf>
    <xf numFmtId="164" fontId="0" fillId="0" borderId="11" xfId="28" applyNumberFormat="1" applyFont="1" applyFill="1" applyBorder="1" applyAlignment="1">
      <alignment vertical="center"/>
    </xf>
    <xf numFmtId="164" fontId="24" fillId="0" borderId="14" xfId="28" applyNumberFormat="1" applyFont="1" applyFill="1" applyBorder="1" applyAlignment="1">
      <alignment vertical="center"/>
    </xf>
    <xf numFmtId="43" fontId="21" fillId="0" borderId="0" xfId="28" applyFont="1" applyFill="1" applyAlignment="1">
      <alignment vertical="center"/>
    </xf>
    <xf numFmtId="43" fontId="32" fillId="0" borderId="0" xfId="30" applyFont="1" applyFill="1" applyAlignment="1">
      <alignment vertical="center"/>
    </xf>
    <xf numFmtId="43" fontId="24" fillId="0" borderId="0" xfId="28" applyFont="1" applyFill="1" applyBorder="1"/>
    <xf numFmtId="164" fontId="0" fillId="0" borderId="0" xfId="28" applyNumberFormat="1" applyFont="1" applyFill="1" applyBorder="1"/>
    <xf numFmtId="169" fontId="37" fillId="0" borderId="0" xfId="28" applyNumberFormat="1" applyFont="1" applyFill="1" applyBorder="1" applyAlignment="1">
      <alignment horizontal="center"/>
    </xf>
    <xf numFmtId="43" fontId="36" fillId="0" borderId="0" xfId="28" applyFont="1" applyFill="1"/>
    <xf numFmtId="168" fontId="36" fillId="0" borderId="0" xfId="28" applyNumberFormat="1" applyFont="1" applyFill="1"/>
    <xf numFmtId="43" fontId="36" fillId="0" borderId="0" xfId="28" applyFont="1" applyFill="1" applyBorder="1"/>
    <xf numFmtId="43" fontId="35" fillId="0" borderId="0" xfId="28" applyFont="1" applyFill="1" applyBorder="1"/>
    <xf numFmtId="43" fontId="34" fillId="0" borderId="0" xfId="28" applyFont="1" applyFill="1" applyAlignment="1">
      <alignment vertical="center"/>
    </xf>
    <xf numFmtId="43" fontId="34" fillId="0" borderId="0" xfId="28" applyFont="1" applyFill="1"/>
    <xf numFmtId="169" fontId="37" fillId="0" borderId="11" xfId="28" applyNumberFormat="1" applyFont="1" applyFill="1" applyBorder="1" applyAlignment="1">
      <alignment horizontal="center"/>
    </xf>
    <xf numFmtId="164" fontId="21" fillId="0" borderId="11" xfId="36" applyNumberFormat="1" applyFont="1" applyFill="1" applyBorder="1"/>
    <xf numFmtId="0" fontId="20" fillId="0" borderId="0" xfId="54" applyFont="1" applyAlignment="1">
      <alignment horizontal="left"/>
    </xf>
    <xf numFmtId="166" fontId="21" fillId="0" borderId="0" xfId="0" applyNumberFormat="1" applyFont="1"/>
    <xf numFmtId="166" fontId="22" fillId="0" borderId="0" xfId="0" applyNumberFormat="1" applyFont="1" applyAlignment="1">
      <alignment horizontal="center"/>
    </xf>
    <xf numFmtId="164" fontId="21" fillId="0" borderId="0" xfId="0" applyNumberFormat="1" applyFont="1"/>
    <xf numFmtId="168" fontId="21" fillId="0" borderId="0" xfId="0" applyNumberFormat="1" applyFont="1"/>
    <xf numFmtId="0" fontId="20" fillId="0" borderId="0" xfId="0" applyFont="1" applyAlignment="1">
      <alignment horizontal="left"/>
    </xf>
    <xf numFmtId="166" fontId="23" fillId="0" borderId="0" xfId="0" applyNumberFormat="1" applyFont="1" applyAlignment="1">
      <alignment horizontal="centerContinuous"/>
    </xf>
    <xf numFmtId="166" fontId="24" fillId="0" borderId="0" xfId="0" applyNumberFormat="1" applyFont="1" applyAlignment="1">
      <alignment horizontal="centerContinuous"/>
    </xf>
    <xf numFmtId="164" fontId="24" fillId="0" borderId="0" xfId="0" applyNumberFormat="1" applyFont="1" applyAlignment="1">
      <alignment horizontal="centerContinuous"/>
    </xf>
    <xf numFmtId="168" fontId="24" fillId="0" borderId="0" xfId="0" applyNumberFormat="1" applyFont="1" applyAlignment="1">
      <alignment horizontal="centerContinuous"/>
    </xf>
    <xf numFmtId="0" fontId="24" fillId="0" borderId="0" xfId="0" applyFont="1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166" fontId="20" fillId="0" borderId="0" xfId="0" applyNumberFormat="1" applyFont="1"/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166" fontId="23" fillId="0" borderId="0" xfId="0" applyNumberFormat="1" applyFont="1"/>
    <xf numFmtId="166" fontId="0" fillId="0" borderId="0" xfId="0" applyNumberFormat="1"/>
    <xf numFmtId="166" fontId="24" fillId="0" borderId="0" xfId="0" applyNumberFormat="1" applyFont="1"/>
    <xf numFmtId="166" fontId="23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166" fontId="21" fillId="0" borderId="0" xfId="51" applyNumberFormat="1" applyFont="1"/>
    <xf numFmtId="166" fontId="22" fillId="0" borderId="0" xfId="51" applyNumberFormat="1" applyFont="1" applyAlignment="1">
      <alignment horizontal="center"/>
    </xf>
    <xf numFmtId="166" fontId="21" fillId="0" borderId="0" xfId="0" applyNumberFormat="1" applyFont="1" applyAlignment="1">
      <alignment horizontal="left"/>
    </xf>
    <xf numFmtId="166" fontId="22" fillId="0" borderId="0" xfId="0" applyNumberFormat="1" applyFont="1"/>
    <xf numFmtId="166" fontId="33" fillId="0" borderId="0" xfId="0" applyNumberFormat="1" applyFont="1"/>
    <xf numFmtId="166" fontId="34" fillId="0" borderId="0" xfId="0" applyNumberFormat="1" applyFont="1"/>
    <xf numFmtId="0" fontId="22" fillId="0" borderId="0" xfId="57" applyFont="1"/>
    <xf numFmtId="164" fontId="22" fillId="0" borderId="0" xfId="0" applyNumberFormat="1" applyFont="1" applyAlignment="1">
      <alignment horizontal="center"/>
    </xf>
    <xf numFmtId="168" fontId="22" fillId="0" borderId="0" xfId="0" applyNumberFormat="1" applyFont="1" applyAlignment="1">
      <alignment horizontal="center"/>
    </xf>
    <xf numFmtId="166" fontId="21" fillId="0" borderId="0" xfId="54" applyNumberFormat="1" applyFont="1"/>
    <xf numFmtId="167" fontId="21" fillId="0" borderId="0" xfId="58" applyNumberFormat="1" applyFont="1"/>
    <xf numFmtId="0" fontId="21" fillId="0" borderId="0" xfId="58" applyFont="1" applyAlignment="1">
      <alignment horizontal="center"/>
    </xf>
    <xf numFmtId="167" fontId="21" fillId="0" borderId="0" xfId="58" applyNumberFormat="1" applyFont="1" applyAlignment="1">
      <alignment horizontal="right"/>
    </xf>
    <xf numFmtId="0" fontId="21" fillId="0" borderId="0" xfId="54" applyFont="1" applyAlignment="1">
      <alignment horizontal="center"/>
    </xf>
    <xf numFmtId="0" fontId="24" fillId="0" borderId="0" xfId="54" applyFont="1" applyAlignment="1">
      <alignment horizontal="center"/>
    </xf>
    <xf numFmtId="167" fontId="24" fillId="0" borderId="0" xfId="54" applyNumberFormat="1" applyFont="1" applyAlignment="1">
      <alignment horizontal="center"/>
    </xf>
    <xf numFmtId="0" fontId="20" fillId="0" borderId="0" xfId="48" applyFont="1"/>
    <xf numFmtId="0" fontId="20" fillId="0" borderId="0" xfId="54" applyFont="1"/>
    <xf numFmtId="167" fontId="20" fillId="0" borderId="0" xfId="54" applyNumberFormat="1" applyFont="1"/>
    <xf numFmtId="167" fontId="21" fillId="0" borderId="0" xfId="58" applyNumberFormat="1" applyFont="1" applyAlignment="1">
      <alignment horizontal="centerContinuous"/>
    </xf>
    <xf numFmtId="0" fontId="22" fillId="0" borderId="0" xfId="58" applyFont="1" applyAlignment="1">
      <alignment horizontal="center"/>
    </xf>
    <xf numFmtId="0" fontId="26" fillId="0" borderId="0" xfId="52" applyFont="1" applyAlignment="1">
      <alignment horizontal="left"/>
    </xf>
    <xf numFmtId="166" fontId="21" fillId="0" borderId="0" xfId="58" applyNumberFormat="1" applyFont="1" applyAlignment="1">
      <alignment horizontal="center"/>
    </xf>
    <xf numFmtId="167" fontId="24" fillId="0" borderId="0" xfId="58" applyNumberFormat="1" applyFont="1"/>
    <xf numFmtId="0" fontId="24" fillId="0" borderId="0" xfId="52" applyFont="1" applyAlignment="1">
      <alignment horizontal="left"/>
    </xf>
    <xf numFmtId="167" fontId="22" fillId="0" borderId="0" xfId="58" applyNumberFormat="1" applyFont="1"/>
    <xf numFmtId="167" fontId="21" fillId="0" borderId="0" xfId="57" applyNumberFormat="1" applyFont="1"/>
    <xf numFmtId="167" fontId="0" fillId="0" borderId="0" xfId="58" applyNumberFormat="1" applyFont="1"/>
    <xf numFmtId="167" fontId="0" fillId="0" borderId="0" xfId="57" applyNumberFormat="1" applyFont="1"/>
    <xf numFmtId="0" fontId="24" fillId="0" borderId="0" xfId="0" applyFont="1" applyAlignment="1">
      <alignment horizontal="left"/>
    </xf>
    <xf numFmtId="167" fontId="21" fillId="0" borderId="0" xfId="58" applyNumberFormat="1" applyFont="1" applyAlignment="1">
      <alignment horizontal="left" indent="1"/>
    </xf>
    <xf numFmtId="166" fontId="21" fillId="0" borderId="0" xfId="58" applyNumberFormat="1" applyFont="1"/>
    <xf numFmtId="164" fontId="24" fillId="0" borderId="0" xfId="58" applyNumberFormat="1" applyFont="1"/>
    <xf numFmtId="0" fontId="0" fillId="0" borderId="0" xfId="52" applyFont="1" applyAlignment="1">
      <alignment horizontal="left"/>
    </xf>
    <xf numFmtId="164" fontId="21" fillId="0" borderId="0" xfId="58" applyNumberFormat="1" applyFont="1"/>
    <xf numFmtId="164" fontId="21" fillId="0" borderId="11" xfId="58" applyNumberFormat="1" applyFont="1" applyBorder="1"/>
    <xf numFmtId="0" fontId="21" fillId="0" borderId="0" xfId="52" applyAlignment="1">
      <alignment horizontal="left"/>
    </xf>
    <xf numFmtId="164" fontId="24" fillId="0" borderId="14" xfId="58" applyNumberFormat="1" applyFont="1" applyBorder="1"/>
    <xf numFmtId="167" fontId="24" fillId="0" borderId="10" xfId="58" applyNumberFormat="1" applyFont="1" applyBorder="1"/>
    <xf numFmtId="166" fontId="21" fillId="0" borderId="0" xfId="58" applyNumberFormat="1" applyFont="1" applyAlignment="1">
      <alignment horizontal="right"/>
    </xf>
    <xf numFmtId="0" fontId="22" fillId="0" borderId="0" xfId="58" applyFont="1"/>
    <xf numFmtId="0" fontId="21" fillId="0" borderId="0" xfId="58" applyFont="1"/>
    <xf numFmtId="0" fontId="20" fillId="0" borderId="0" xfId="53" applyFont="1" applyAlignment="1">
      <alignment horizontal="left" vertical="center"/>
    </xf>
    <xf numFmtId="0" fontId="21" fillId="0" borderId="0" xfId="57" applyFont="1" applyAlignment="1">
      <alignment horizontal="center" vertical="center"/>
    </xf>
    <xf numFmtId="167" fontId="21" fillId="0" borderId="0" xfId="57" applyNumberFormat="1" applyFont="1" applyAlignment="1">
      <alignment vertical="center"/>
    </xf>
    <xf numFmtId="166" fontId="21" fillId="0" borderId="0" xfId="57" applyNumberFormat="1" applyFont="1" applyAlignment="1">
      <alignment vertical="center"/>
    </xf>
    <xf numFmtId="0" fontId="20" fillId="0" borderId="0" xfId="53" applyFont="1" applyAlignment="1">
      <alignment vertical="center"/>
    </xf>
    <xf numFmtId="0" fontId="21" fillId="0" borderId="0" xfId="53" applyFont="1" applyAlignment="1">
      <alignment vertical="center"/>
    </xf>
    <xf numFmtId="0" fontId="30" fillId="0" borderId="0" xfId="53" applyFont="1" applyAlignment="1">
      <alignment vertical="center"/>
    </xf>
    <xf numFmtId="166" fontId="24" fillId="0" borderId="0" xfId="53" applyNumberFormat="1" applyFont="1" applyAlignment="1">
      <alignment horizontal="center" vertical="center"/>
    </xf>
    <xf numFmtId="166" fontId="21" fillId="0" borderId="0" xfId="53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166" fontId="23" fillId="0" borderId="0" xfId="53" applyNumberFormat="1" applyFont="1" applyAlignment="1">
      <alignment vertical="center"/>
    </xf>
    <xf numFmtId="166" fontId="21" fillId="0" borderId="0" xfId="53" applyNumberFormat="1" applyFont="1" applyAlignment="1">
      <alignment vertical="center"/>
    </xf>
    <xf numFmtId="166" fontId="21" fillId="0" borderId="0" xfId="53" applyNumberFormat="1" applyFont="1" applyAlignment="1">
      <alignment horizontal="right" vertical="center"/>
    </xf>
    <xf numFmtId="167" fontId="21" fillId="0" borderId="0" xfId="53" applyNumberFormat="1" applyFont="1" applyAlignment="1">
      <alignment vertical="center"/>
    </xf>
    <xf numFmtId="166" fontId="0" fillId="0" borderId="0" xfId="53" applyNumberFormat="1" applyFont="1" applyAlignment="1">
      <alignment vertical="center"/>
    </xf>
    <xf numFmtId="164" fontId="21" fillId="0" borderId="0" xfId="53" applyNumberFormat="1" applyFont="1" applyAlignment="1">
      <alignment vertical="center"/>
    </xf>
    <xf numFmtId="166" fontId="22" fillId="0" borderId="0" xfId="53" applyNumberFormat="1" applyFont="1" applyAlignment="1">
      <alignment vertical="center"/>
    </xf>
    <xf numFmtId="0" fontId="22" fillId="0" borderId="0" xfId="0" applyFont="1" applyAlignment="1">
      <alignment vertical="center"/>
    </xf>
    <xf numFmtId="167" fontId="0" fillId="0" borderId="0" xfId="58" applyNumberFormat="1" applyFont="1" applyAlignment="1">
      <alignment vertical="center"/>
    </xf>
    <xf numFmtId="167" fontId="31" fillId="0" borderId="0" xfId="53" applyNumberFormat="1" applyFont="1" applyAlignment="1">
      <alignment vertical="center"/>
    </xf>
    <xf numFmtId="0" fontId="0" fillId="0" borderId="0" xfId="0" applyAlignment="1">
      <alignment vertical="center"/>
    </xf>
    <xf numFmtId="167" fontId="0" fillId="0" borderId="0" xfId="57" applyNumberFormat="1" applyFont="1" applyAlignment="1">
      <alignment vertical="center"/>
    </xf>
    <xf numFmtId="167" fontId="0" fillId="0" borderId="0" xfId="53" applyNumberFormat="1" applyFont="1" applyAlignment="1">
      <alignment vertical="center"/>
    </xf>
    <xf numFmtId="166" fontId="21" fillId="0" borderId="0" xfId="51" applyNumberFormat="1" applyFont="1" applyAlignment="1">
      <alignment vertical="center"/>
    </xf>
    <xf numFmtId="0" fontId="0" fillId="0" borderId="0" xfId="0" applyAlignment="1">
      <alignment horizontal="left" vertical="center"/>
    </xf>
    <xf numFmtId="167" fontId="22" fillId="0" borderId="0" xfId="53" applyNumberFormat="1" applyFont="1" applyAlignment="1">
      <alignment vertical="center"/>
    </xf>
    <xf numFmtId="166" fontId="0" fillId="0" borderId="0" xfId="51" applyNumberFormat="1" applyFont="1" applyAlignment="1">
      <alignment vertical="center"/>
    </xf>
    <xf numFmtId="164" fontId="29" fillId="0" borderId="0" xfId="53" applyNumberFormat="1" applyFont="1" applyAlignment="1">
      <alignment vertical="center"/>
    </xf>
    <xf numFmtId="0" fontId="21" fillId="0" borderId="0" xfId="0" applyFont="1" applyAlignment="1">
      <alignment horizontal="left" vertical="center"/>
    </xf>
    <xf numFmtId="164" fontId="21" fillId="0" borderId="11" xfId="53" applyNumberFormat="1" applyFont="1" applyBorder="1" applyAlignment="1">
      <alignment vertical="center"/>
    </xf>
    <xf numFmtId="0" fontId="24" fillId="0" borderId="0" xfId="52" applyFont="1" applyAlignment="1">
      <alignment horizontal="left" vertical="center"/>
    </xf>
    <xf numFmtId="166" fontId="24" fillId="0" borderId="0" xfId="53" applyNumberFormat="1" applyFont="1" applyAlignment="1">
      <alignment vertical="center"/>
    </xf>
    <xf numFmtId="167" fontId="23" fillId="0" borderId="0" xfId="53" applyNumberFormat="1" applyFont="1" applyAlignment="1">
      <alignment vertical="center"/>
    </xf>
    <xf numFmtId="167" fontId="21" fillId="0" borderId="0" xfId="51" applyNumberFormat="1" applyFont="1" applyAlignment="1">
      <alignment vertical="center"/>
    </xf>
    <xf numFmtId="167" fontId="0" fillId="0" borderId="0" xfId="51" applyNumberFormat="1" applyFont="1" applyAlignment="1">
      <alignment vertical="center"/>
    </xf>
    <xf numFmtId="0" fontId="21" fillId="0" borderId="0" xfId="0" applyFont="1" applyAlignment="1">
      <alignment vertical="center"/>
    </xf>
    <xf numFmtId="167" fontId="24" fillId="0" borderId="0" xfId="53" applyNumberFormat="1" applyFont="1" applyAlignment="1">
      <alignment vertical="center"/>
    </xf>
    <xf numFmtId="164" fontId="24" fillId="0" borderId="12" xfId="53" applyNumberFormat="1" applyFont="1" applyBorder="1" applyAlignment="1">
      <alignment vertical="center"/>
    </xf>
    <xf numFmtId="164" fontId="24" fillId="0" borderId="0" xfId="53" applyNumberFormat="1" applyFont="1" applyAlignment="1">
      <alignment vertical="center"/>
    </xf>
    <xf numFmtId="167" fontId="0" fillId="0" borderId="0" xfId="48" applyNumberFormat="1" applyFont="1" applyAlignment="1">
      <alignment vertical="center"/>
    </xf>
    <xf numFmtId="167" fontId="0" fillId="0" borderId="0" xfId="0" applyNumberFormat="1" applyAlignment="1">
      <alignment vertical="center"/>
    </xf>
    <xf numFmtId="0" fontId="24" fillId="0" borderId="0" xfId="0" applyFont="1" applyAlignment="1">
      <alignment horizontal="left" vertical="center"/>
    </xf>
    <xf numFmtId="164" fontId="24" fillId="0" borderId="14" xfId="53" applyNumberFormat="1" applyFont="1" applyBorder="1" applyAlignment="1">
      <alignment vertical="center"/>
    </xf>
    <xf numFmtId="0" fontId="23" fillId="0" borderId="0" xfId="66" applyFont="1" applyAlignment="1">
      <alignment horizontal="left" vertical="center"/>
    </xf>
    <xf numFmtId="170" fontId="24" fillId="0" borderId="0" xfId="53" applyNumberFormat="1" applyFont="1" applyAlignment="1">
      <alignment vertical="center"/>
    </xf>
    <xf numFmtId="167" fontId="21" fillId="0" borderId="0" xfId="48" applyNumberFormat="1" applyFont="1" applyAlignment="1">
      <alignment vertical="center"/>
    </xf>
    <xf numFmtId="166" fontId="34" fillId="0" borderId="0" xfId="53" applyNumberFormat="1" applyFont="1" applyAlignment="1">
      <alignment vertical="center"/>
    </xf>
    <xf numFmtId="0" fontId="20" fillId="0" borderId="0" xfId="48" applyFont="1" applyAlignment="1">
      <alignment horizontal="left"/>
    </xf>
    <xf numFmtId="167" fontId="25" fillId="0" borderId="0" xfId="48" applyNumberFormat="1" applyFont="1"/>
    <xf numFmtId="167" fontId="25" fillId="0" borderId="0" xfId="48" applyNumberFormat="1" applyFont="1" applyAlignment="1">
      <alignment horizontal="right"/>
    </xf>
    <xf numFmtId="167" fontId="25" fillId="0" borderId="0" xfId="48" applyNumberFormat="1" applyFont="1" applyAlignment="1">
      <alignment horizontal="left"/>
    </xf>
    <xf numFmtId="0" fontId="27" fillId="0" borderId="0" xfId="48" applyFont="1" applyAlignment="1">
      <alignment horizontal="left"/>
    </xf>
    <xf numFmtId="167" fontId="27" fillId="0" borderId="0" xfId="48" applyNumberFormat="1" applyFont="1" applyAlignment="1">
      <alignment horizontal="centerContinuous"/>
    </xf>
    <xf numFmtId="167" fontId="21" fillId="0" borderId="0" xfId="48" applyNumberFormat="1" applyFont="1"/>
    <xf numFmtId="167" fontId="24" fillId="0" borderId="0" xfId="48" applyNumberFormat="1" applyFont="1" applyAlignment="1">
      <alignment horizontal="centerContinuous"/>
    </xf>
    <xf numFmtId="167" fontId="21" fillId="0" borderId="0" xfId="48" applyNumberFormat="1" applyFont="1" applyAlignment="1">
      <alignment horizontal="centerContinuous"/>
    </xf>
    <xf numFmtId="167" fontId="21" fillId="0" borderId="0" xfId="48" applyNumberFormat="1" applyFont="1" applyAlignment="1">
      <alignment horizontal="center"/>
    </xf>
    <xf numFmtId="167" fontId="21" fillId="0" borderId="11" xfId="48" applyNumberFormat="1" applyFont="1" applyBorder="1" applyAlignment="1">
      <alignment horizontal="center"/>
    </xf>
    <xf numFmtId="167" fontId="22" fillId="0" borderId="0" xfId="48" applyNumberFormat="1" applyFont="1" applyAlignment="1">
      <alignment horizontal="center"/>
    </xf>
    <xf numFmtId="2" fontId="21" fillId="0" borderId="11" xfId="0" applyNumberFormat="1" applyFont="1" applyBorder="1" applyAlignment="1">
      <alignment horizontal="center" wrapText="1"/>
    </xf>
    <xf numFmtId="0" fontId="22" fillId="0" borderId="0" xfId="48" applyFont="1" applyAlignment="1">
      <alignment horizontal="center"/>
    </xf>
    <xf numFmtId="167" fontId="24" fillId="0" borderId="0" xfId="48" applyNumberFormat="1" applyFont="1" applyAlignment="1">
      <alignment horizontal="left"/>
    </xf>
    <xf numFmtId="166" fontId="22" fillId="0" borderId="0" xfId="48" applyNumberFormat="1" applyFont="1" applyAlignment="1">
      <alignment horizontal="center"/>
    </xf>
    <xf numFmtId="167" fontId="24" fillId="0" borderId="0" xfId="0" applyNumberFormat="1" applyFont="1"/>
    <xf numFmtId="167" fontId="24" fillId="0" borderId="0" xfId="48" applyNumberFormat="1" applyFont="1"/>
    <xf numFmtId="166" fontId="24" fillId="0" borderId="0" xfId="48" applyNumberFormat="1" applyFont="1"/>
    <xf numFmtId="166" fontId="21" fillId="0" borderId="0" xfId="48" applyNumberFormat="1" applyFont="1"/>
    <xf numFmtId="167" fontId="23" fillId="0" borderId="0" xfId="48" applyNumberFormat="1" applyFont="1"/>
    <xf numFmtId="167" fontId="0" fillId="0" borderId="0" xfId="48" applyNumberFormat="1" applyFont="1" applyAlignment="1">
      <alignment wrapText="1"/>
    </xf>
    <xf numFmtId="167" fontId="23" fillId="0" borderId="0" xfId="51" applyNumberFormat="1" applyFont="1" applyAlignment="1">
      <alignment horizontal="left" indent="1"/>
    </xf>
    <xf numFmtId="0" fontId="24" fillId="0" borderId="0" xfId="51" applyFont="1" applyAlignment="1">
      <alignment horizontal="left"/>
    </xf>
    <xf numFmtId="167" fontId="21" fillId="0" borderId="0" xfId="51" applyNumberFormat="1" applyFont="1"/>
    <xf numFmtId="167" fontId="25" fillId="0" borderId="0" xfId="51" applyNumberFormat="1" applyFont="1"/>
    <xf numFmtId="165" fontId="36" fillId="0" borderId="0" xfId="51" applyNumberFormat="1" applyFont="1"/>
    <xf numFmtId="164" fontId="21" fillId="0" borderId="0" xfId="53" applyNumberFormat="1" applyFont="1"/>
    <xf numFmtId="167" fontId="37" fillId="0" borderId="0" xfId="48" applyNumberFormat="1" applyFont="1"/>
    <xf numFmtId="165" fontId="25" fillId="0" borderId="0" xfId="51" applyNumberFormat="1" applyFont="1"/>
    <xf numFmtId="0" fontId="24" fillId="0" borderId="0" xfId="48" applyFont="1" applyAlignment="1">
      <alignment horizontal="left"/>
    </xf>
    <xf numFmtId="167" fontId="24" fillId="0" borderId="0" xfId="48" applyNumberFormat="1" applyFont="1" applyAlignment="1">
      <alignment horizontal="center"/>
    </xf>
    <xf numFmtId="173" fontId="24" fillId="0" borderId="0" xfId="48" applyNumberFormat="1" applyFont="1"/>
    <xf numFmtId="0" fontId="21" fillId="0" borderId="0" xfId="51" applyFont="1" applyAlignment="1">
      <alignment horizontal="center"/>
    </xf>
    <xf numFmtId="167" fontId="0" fillId="0" borderId="0" xfId="48" applyNumberFormat="1" applyFont="1" applyAlignment="1">
      <alignment horizontal="center"/>
    </xf>
    <xf numFmtId="167" fontId="21" fillId="0" borderId="0" xfId="48" applyNumberFormat="1" applyFont="1" applyAlignment="1">
      <alignment horizontal="center" vertical="center"/>
    </xf>
    <xf numFmtId="0" fontId="21" fillId="0" borderId="11" xfId="0" applyFont="1" applyBorder="1" applyAlignment="1">
      <alignment horizontal="center"/>
    </xf>
    <xf numFmtId="167" fontId="21" fillId="0" borderId="11" xfId="48" applyNumberFormat="1" applyFont="1" applyBorder="1" applyAlignment="1">
      <alignment horizontal="center" vertical="center"/>
    </xf>
    <xf numFmtId="0" fontId="21" fillId="0" borderId="11" xfId="51" applyFont="1" applyBorder="1" applyAlignment="1">
      <alignment horizontal="center"/>
    </xf>
    <xf numFmtId="0" fontId="23" fillId="0" borderId="0" xfId="0" applyFont="1" applyAlignment="1">
      <alignment horizontal="left"/>
    </xf>
    <xf numFmtId="167" fontId="23" fillId="0" borderId="0" xfId="48" applyNumberFormat="1" applyFont="1" applyAlignment="1">
      <alignment horizontal="left"/>
    </xf>
    <xf numFmtId="164" fontId="21" fillId="0" borderId="0" xfId="48" applyNumberFormat="1" applyFont="1"/>
    <xf numFmtId="164" fontId="24" fillId="0" borderId="0" xfId="48" applyNumberFormat="1" applyFont="1"/>
    <xf numFmtId="164" fontId="24" fillId="0" borderId="0" xfId="0" applyNumberFormat="1" applyFont="1"/>
    <xf numFmtId="167" fontId="34" fillId="0" borderId="0" xfId="48" applyNumberFormat="1" applyFont="1"/>
    <xf numFmtId="167" fontId="36" fillId="0" borderId="0" xfId="48" applyNumberFormat="1" applyFont="1"/>
    <xf numFmtId="165" fontId="36" fillId="0" borderId="0" xfId="48" applyNumberFormat="1" applyFont="1"/>
    <xf numFmtId="167" fontId="0" fillId="0" borderId="0" xfId="48" applyNumberFormat="1" applyFont="1"/>
    <xf numFmtId="168" fontId="25" fillId="0" borderId="0" xfId="28" applyNumberFormat="1" applyFont="1" applyFill="1"/>
    <xf numFmtId="0" fontId="24" fillId="0" borderId="0" xfId="58" applyFont="1" applyAlignment="1">
      <alignment horizontal="center"/>
    </xf>
    <xf numFmtId="167" fontId="24" fillId="0" borderId="0" xfId="57" applyNumberFormat="1" applyFont="1"/>
    <xf numFmtId="167" fontId="23" fillId="0" borderId="0" xfId="58" applyNumberFormat="1" applyFont="1"/>
    <xf numFmtId="164" fontId="21" fillId="0" borderId="0" xfId="57" applyNumberFormat="1" applyFont="1"/>
    <xf numFmtId="164" fontId="24" fillId="0" borderId="10" xfId="58" applyNumberFormat="1" applyFont="1" applyBorder="1"/>
    <xf numFmtId="0" fontId="21" fillId="0" borderId="0" xfId="57" applyFont="1" applyAlignment="1">
      <alignment horizontal="center"/>
    </xf>
    <xf numFmtId="0" fontId="22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166" fontId="20" fillId="0" borderId="0" xfId="0" applyNumberFormat="1" applyFont="1" applyAlignment="1">
      <alignment horizontal="left"/>
    </xf>
    <xf numFmtId="164" fontId="24" fillId="0" borderId="0" xfId="0" applyNumberFormat="1" applyFont="1" applyAlignment="1">
      <alignment horizontal="center"/>
    </xf>
    <xf numFmtId="0" fontId="22" fillId="0" borderId="0" xfId="57" applyFont="1" applyAlignment="1">
      <alignment horizontal="center"/>
    </xf>
    <xf numFmtId="166" fontId="22" fillId="0" borderId="0" xfId="0" applyNumberFormat="1" applyFont="1" applyAlignment="1">
      <alignment horizontal="center"/>
    </xf>
    <xf numFmtId="0" fontId="21" fillId="0" borderId="0" xfId="54" applyFont="1" applyAlignment="1">
      <alignment horizontal="center"/>
    </xf>
    <xf numFmtId="0" fontId="24" fillId="0" borderId="0" xfId="54" applyFont="1" applyAlignment="1">
      <alignment horizontal="center"/>
    </xf>
    <xf numFmtId="0" fontId="22" fillId="0" borderId="0" xfId="54" applyFont="1" applyAlignment="1">
      <alignment horizontal="center"/>
    </xf>
    <xf numFmtId="167" fontId="24" fillId="0" borderId="0" xfId="48" applyNumberFormat="1" applyFont="1" applyAlignment="1">
      <alignment horizontal="center"/>
    </xf>
    <xf numFmtId="167" fontId="21" fillId="0" borderId="11" xfId="48" applyNumberFormat="1" applyFont="1" applyBorder="1" applyAlignment="1">
      <alignment horizontal="center"/>
    </xf>
    <xf numFmtId="167" fontId="0" fillId="0" borderId="11" xfId="48" applyNumberFormat="1" applyFont="1" applyBorder="1" applyAlignment="1">
      <alignment horizontal="center"/>
    </xf>
    <xf numFmtId="167" fontId="22" fillId="0" borderId="0" xfId="48" applyNumberFormat="1" applyFont="1" applyAlignment="1">
      <alignment horizontal="center"/>
    </xf>
    <xf numFmtId="166" fontId="22" fillId="0" borderId="0" xfId="48" applyNumberFormat="1" applyFont="1" applyAlignment="1">
      <alignment horizontal="center"/>
    </xf>
    <xf numFmtId="166" fontId="24" fillId="0" borderId="0" xfId="53" applyNumberFormat="1" applyFont="1" applyAlignment="1">
      <alignment horizontal="center" vertical="center"/>
    </xf>
    <xf numFmtId="166" fontId="21" fillId="0" borderId="0" xfId="53" applyNumberFormat="1" applyFont="1" applyAlignment="1">
      <alignment horizontal="center" vertical="center"/>
    </xf>
    <xf numFmtId="166" fontId="22" fillId="0" borderId="0" xfId="53" applyNumberFormat="1" applyFont="1" applyAlignment="1">
      <alignment horizontal="center" vertical="center"/>
    </xf>
  </cellXfs>
  <cellStyles count="6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2 2" xfId="30" xr:uid="{00000000-0005-0000-0000-00001D000000}"/>
    <cellStyle name="Comma 2 2 2" xfId="31" xr:uid="{00000000-0005-0000-0000-00001E000000}"/>
    <cellStyle name="Comma 3 2" xfId="32" xr:uid="{00000000-0005-0000-0000-00001F000000}"/>
    <cellStyle name="Comma_AMT_BCP_TFS_Q151_Final-120508 2" xfId="33" xr:uid="{00000000-0005-0000-0000-000020000000}"/>
    <cellStyle name="Comma_AMT_BCP_TFS_Q151_Final-120508 2 2" xfId="34" xr:uid="{00000000-0005-0000-0000-000021000000}"/>
    <cellStyle name="Currency 2" xfId="35" xr:uid="{00000000-0005-0000-0000-000022000000}"/>
    <cellStyle name="Currency 3" xfId="36" xr:uid="{00000000-0005-0000-0000-000023000000}"/>
    <cellStyle name="Currency 3 2" xfId="37" xr:uid="{00000000-0005-0000-0000-000024000000}"/>
    <cellStyle name="Explanatory Text" xfId="38" builtinId="53" customBuiltin="1"/>
    <cellStyle name="Good" xfId="39" builtinId="26" customBuiltin="1"/>
    <cellStyle name="Heading 1" xfId="40" builtinId="16" customBuiltin="1"/>
    <cellStyle name="Heading 2" xfId="41" builtinId="17" customBuiltin="1"/>
    <cellStyle name="Heading 3" xfId="42" builtinId="18" customBuiltin="1"/>
    <cellStyle name="Heading 4" xfId="43" builtinId="19" customBuiltin="1"/>
    <cellStyle name="Input" xfId="44" builtinId="20" customBuiltin="1"/>
    <cellStyle name="Linked Cell" xfId="45" builtinId="24" customBuiltin="1"/>
    <cellStyle name="Neutral" xfId="46" builtinId="28" customBuiltin="1"/>
    <cellStyle name="Normal" xfId="0" builtinId="0"/>
    <cellStyle name="Normal 2" xfId="47" xr:uid="{00000000-0005-0000-0000-00002F000000}"/>
    <cellStyle name="Normal 2 2" xfId="48" xr:uid="{00000000-0005-0000-0000-000030000000}"/>
    <cellStyle name="Normal 219" xfId="49" xr:uid="{00000000-0005-0000-0000-000031000000}"/>
    <cellStyle name="Normal 3" xfId="50" xr:uid="{00000000-0005-0000-0000-000032000000}"/>
    <cellStyle name="Normal 30" xfId="66" xr:uid="{00000000-0005-0000-0000-000033000000}"/>
    <cellStyle name="Normal 4" xfId="51" xr:uid="{00000000-0005-0000-0000-000034000000}"/>
    <cellStyle name="Normal 4 2" xfId="52" xr:uid="{00000000-0005-0000-0000-000035000000}"/>
    <cellStyle name="Normal 4 2 2" xfId="53" xr:uid="{00000000-0005-0000-0000-000036000000}"/>
    <cellStyle name="Normal 5" xfId="54" xr:uid="{00000000-0005-0000-0000-000037000000}"/>
    <cellStyle name="Normal 6" xfId="55" xr:uid="{00000000-0005-0000-0000-000038000000}"/>
    <cellStyle name="Normal 7" xfId="56" xr:uid="{00000000-0005-0000-0000-000039000000}"/>
    <cellStyle name="Normal_AMT_BCP_TFS_Q151_Final-120508 2" xfId="57" xr:uid="{00000000-0005-0000-0000-00003A000000}"/>
    <cellStyle name="Normal_AMT_BCP_TFS_Q151_Final-120508 2 2" xfId="58" xr:uid="{00000000-0005-0000-0000-00003B000000}"/>
    <cellStyle name="Note" xfId="59" builtinId="10" customBuiltin="1"/>
    <cellStyle name="Output" xfId="60" builtinId="21" customBuiltin="1"/>
    <cellStyle name="Title" xfId="61" builtinId="15" customBuiltin="1"/>
    <cellStyle name="Total" xfId="62" builtinId="25" customBuiltin="1"/>
    <cellStyle name="Warning Text" xfId="63" builtinId="11" customBuiltin="1"/>
    <cellStyle name="เครื่องหมายจุลภาค_rec-volume0603" xfId="64" xr:uid="{00000000-0005-0000-0000-000041000000}"/>
    <cellStyle name="ปกติ_2009 Q1 PTT UT - TH (26-may-09)" xfId="65" xr:uid="{00000000-0005-0000-0000-000042000000}"/>
  </cellStyles>
  <dxfs count="0"/>
  <tableStyles count="1" defaultTableStyle="TableStyleMedium9" defaultPivotStyle="PivotStyleLight16">
    <tableStyle name="Invisible" pivot="0" table="0" count="0" xr9:uid="{A312D887-6BC7-4AC8-A86A-725439FDBE90}"/>
  </tableStyles>
  <colors>
    <mruColors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12"/>
  <sheetViews>
    <sheetView showGridLines="0" view="pageBreakPreview" topLeftCell="A98" zoomScale="115" zoomScaleNormal="100" zoomScaleSheetLayoutView="115" workbookViewId="0">
      <selection activeCell="D9" sqref="D9"/>
    </sheetView>
  </sheetViews>
  <sheetFormatPr defaultColWidth="26.5703125" defaultRowHeight="21.75"/>
  <cols>
    <col min="1" max="1" width="2" style="77" customWidth="1"/>
    <col min="2" max="2" width="46" style="77" customWidth="1"/>
    <col min="3" max="3" width="8.7109375" style="78" customWidth="1"/>
    <col min="4" max="4" width="19.5703125" style="77" customWidth="1"/>
    <col min="5" max="5" width="1.140625" style="77" customWidth="1"/>
    <col min="6" max="6" width="19.5703125" style="77" customWidth="1"/>
    <col min="7" max="7" width="1.140625" style="77" customWidth="1"/>
    <col min="8" max="8" width="19.5703125" style="79" customWidth="1"/>
    <col min="9" max="9" width="1.140625" style="77" customWidth="1"/>
    <col min="10" max="10" width="19.5703125" style="80" customWidth="1"/>
    <col min="11" max="11" width="11.5703125" style="77" customWidth="1"/>
    <col min="12" max="12" width="17" style="77" customWidth="1"/>
    <col min="13" max="16384" width="26.5703125" style="77"/>
  </cols>
  <sheetData>
    <row r="1" spans="1:13" ht="23.25">
      <c r="A1" s="76" t="s">
        <v>72</v>
      </c>
    </row>
    <row r="2" spans="1:13" ht="23.25">
      <c r="A2" s="81" t="s">
        <v>52</v>
      </c>
    </row>
    <row r="3" spans="1:13" ht="23.25">
      <c r="A3" s="81"/>
      <c r="C3" s="82"/>
      <c r="D3" s="83"/>
      <c r="E3" s="83"/>
      <c r="F3" s="83"/>
      <c r="G3" s="83"/>
      <c r="H3" s="84"/>
      <c r="I3" s="83"/>
      <c r="J3" s="85"/>
    </row>
    <row r="4" spans="1:13">
      <c r="D4" s="242" t="s">
        <v>0</v>
      </c>
      <c r="E4" s="242"/>
      <c r="F4" s="242"/>
      <c r="G4" s="242"/>
      <c r="H4" s="242" t="s">
        <v>1</v>
      </c>
      <c r="I4" s="242"/>
      <c r="J4" s="242"/>
    </row>
    <row r="5" spans="1:13">
      <c r="D5" s="87" t="s">
        <v>258</v>
      </c>
      <c r="E5"/>
      <c r="F5" s="88" t="s">
        <v>59</v>
      </c>
      <c r="G5" s="86"/>
      <c r="H5" s="87" t="s">
        <v>258</v>
      </c>
      <c r="I5"/>
      <c r="J5" s="88" t="s">
        <v>59</v>
      </c>
    </row>
    <row r="6" spans="1:13" ht="23.25">
      <c r="A6" s="89" t="s">
        <v>2</v>
      </c>
      <c r="C6" s="90" t="s">
        <v>3</v>
      </c>
      <c r="D6" s="91">
        <v>2566</v>
      </c>
      <c r="E6" s="91"/>
      <c r="F6" s="91">
        <v>2565</v>
      </c>
      <c r="G6" s="91"/>
      <c r="H6" s="91">
        <v>2566</v>
      </c>
      <c r="I6" s="91"/>
      <c r="J6" s="91">
        <v>2565</v>
      </c>
    </row>
    <row r="7" spans="1:13" ht="23.25">
      <c r="A7" s="89"/>
      <c r="C7" s="90"/>
      <c r="D7" s="88" t="s">
        <v>108</v>
      </c>
      <c r="E7" s="91"/>
      <c r="F7" s="91"/>
      <c r="G7" s="91"/>
      <c r="H7" s="88" t="s">
        <v>108</v>
      </c>
      <c r="I7" s="91"/>
      <c r="J7" s="91"/>
    </row>
    <row r="8" spans="1:13" ht="23.25">
      <c r="A8" s="243"/>
      <c r="B8" s="243"/>
      <c r="D8" s="241" t="s">
        <v>101</v>
      </c>
      <c r="E8" s="241"/>
      <c r="F8" s="241"/>
      <c r="G8" s="241"/>
      <c r="H8" s="241"/>
      <c r="I8" s="241"/>
      <c r="J8" s="241"/>
    </row>
    <row r="9" spans="1:13">
      <c r="A9" s="92" t="s">
        <v>4</v>
      </c>
    </row>
    <row r="10" spans="1:13">
      <c r="A10" s="77" t="s">
        <v>5</v>
      </c>
      <c r="D10" s="4">
        <v>51255550</v>
      </c>
      <c r="E10" s="4"/>
      <c r="F10" s="4">
        <v>45932068</v>
      </c>
      <c r="G10" s="4"/>
      <c r="H10" s="4">
        <v>18615902</v>
      </c>
      <c r="I10" s="4"/>
      <c r="J10" s="4">
        <v>17192032</v>
      </c>
    </row>
    <row r="11" spans="1:13">
      <c r="A11" s="77" t="s">
        <v>168</v>
      </c>
      <c r="D11" s="4">
        <v>141809</v>
      </c>
      <c r="E11" s="4"/>
      <c r="F11" s="4">
        <v>1236750</v>
      </c>
      <c r="G11" s="4"/>
      <c r="H11" s="4">
        <v>25000</v>
      </c>
      <c r="I11" s="4"/>
      <c r="J11" s="4">
        <v>0</v>
      </c>
    </row>
    <row r="12" spans="1:13">
      <c r="A12" s="93" t="s">
        <v>109</v>
      </c>
      <c r="C12" s="78" t="s">
        <v>229</v>
      </c>
      <c r="D12" s="38">
        <v>15504098</v>
      </c>
      <c r="E12" s="4"/>
      <c r="F12" s="38">
        <v>22199024</v>
      </c>
      <c r="G12" s="4"/>
      <c r="H12" s="4">
        <v>7489675</v>
      </c>
      <c r="I12" s="4"/>
      <c r="J12" s="4">
        <v>9096183</v>
      </c>
    </row>
    <row r="13" spans="1:13">
      <c r="A13" s="77" t="s">
        <v>68</v>
      </c>
      <c r="D13" s="4">
        <v>640750</v>
      </c>
      <c r="E13" s="4"/>
      <c r="F13" s="4">
        <v>636386</v>
      </c>
      <c r="G13" s="4"/>
      <c r="H13" s="4">
        <v>625558</v>
      </c>
      <c r="I13" s="4"/>
      <c r="J13" s="4">
        <v>617158</v>
      </c>
    </row>
    <row r="14" spans="1:13">
      <c r="A14" s="93" t="s">
        <v>208</v>
      </c>
      <c r="D14" s="4">
        <v>185854</v>
      </c>
      <c r="E14" s="4"/>
      <c r="F14" s="4">
        <v>90723</v>
      </c>
      <c r="G14" s="4"/>
      <c r="H14" s="4">
        <v>0</v>
      </c>
      <c r="I14" s="4"/>
      <c r="J14" s="4">
        <v>0</v>
      </c>
    </row>
    <row r="15" spans="1:13">
      <c r="A15" s="77" t="s">
        <v>6</v>
      </c>
      <c r="C15" s="78">
        <v>6</v>
      </c>
      <c r="D15" s="4">
        <v>29334227</v>
      </c>
      <c r="E15" s="4"/>
      <c r="F15" s="4">
        <v>29532535</v>
      </c>
      <c r="G15" s="4"/>
      <c r="H15" s="4">
        <v>23162037</v>
      </c>
      <c r="I15" s="4"/>
      <c r="J15" s="4">
        <v>24344552</v>
      </c>
    </row>
    <row r="16" spans="1:13">
      <c r="A16" s="93" t="s">
        <v>134</v>
      </c>
      <c r="B16" s="93"/>
      <c r="D16" s="4">
        <v>908485</v>
      </c>
      <c r="E16" s="4"/>
      <c r="F16" s="4">
        <v>628750</v>
      </c>
      <c r="G16" s="4"/>
      <c r="H16" s="4">
        <v>781260</v>
      </c>
      <c r="I16" s="4"/>
      <c r="J16" s="4">
        <v>523860</v>
      </c>
      <c r="L16" s="10"/>
      <c r="M16" s="10"/>
    </row>
    <row r="17" spans="1:10">
      <c r="A17" s="77" t="s">
        <v>7</v>
      </c>
      <c r="D17" s="4">
        <v>1369259</v>
      </c>
      <c r="E17" s="4"/>
      <c r="F17" s="4">
        <v>11092920</v>
      </c>
      <c r="G17" s="4"/>
      <c r="H17" s="4">
        <v>1369259</v>
      </c>
      <c r="I17" s="4"/>
      <c r="J17" s="4">
        <v>11092920</v>
      </c>
    </row>
    <row r="18" spans="1:10">
      <c r="A18" s="94" t="s">
        <v>8</v>
      </c>
      <c r="D18" s="15">
        <f>SUM(D10:D17)</f>
        <v>99340032</v>
      </c>
      <c r="E18" s="32"/>
      <c r="F18" s="15">
        <f>SUM(F10:F17)</f>
        <v>111349156</v>
      </c>
      <c r="G18" s="32"/>
      <c r="H18" s="15">
        <f>SUM(H10:H17)</f>
        <v>52068691</v>
      </c>
      <c r="I18" s="32"/>
      <c r="J18" s="15">
        <f>SUM(J10:J17)</f>
        <v>62866705</v>
      </c>
    </row>
    <row r="19" spans="1:10">
      <c r="A19" s="94"/>
      <c r="D19" s="10"/>
      <c r="E19" s="4"/>
      <c r="F19" s="10"/>
      <c r="G19" s="4"/>
      <c r="H19" s="10"/>
      <c r="I19" s="4"/>
      <c r="J19" s="10"/>
    </row>
    <row r="20" spans="1:10">
      <c r="A20" s="92" t="s">
        <v>9</v>
      </c>
      <c r="D20" s="79"/>
      <c r="E20" s="79"/>
      <c r="F20" s="79"/>
      <c r="G20" s="79"/>
      <c r="I20" s="79"/>
      <c r="J20" s="79"/>
    </row>
    <row r="21" spans="1:10">
      <c r="A21" s="77" t="s">
        <v>131</v>
      </c>
      <c r="D21" s="79">
        <v>3164940</v>
      </c>
      <c r="E21" s="79"/>
      <c r="F21" s="79">
        <v>3503796</v>
      </c>
      <c r="G21" s="79"/>
      <c r="H21" s="79">
        <v>1017937</v>
      </c>
      <c r="I21" s="79"/>
      <c r="J21" s="79">
        <v>1002947</v>
      </c>
    </row>
    <row r="22" spans="1:10">
      <c r="A22" s="77" t="s">
        <v>10</v>
      </c>
      <c r="C22" s="78">
        <v>7</v>
      </c>
      <c r="D22" s="4">
        <v>0</v>
      </c>
      <c r="E22" s="4"/>
      <c r="F22" s="4">
        <v>0</v>
      </c>
      <c r="G22" s="4"/>
      <c r="H22" s="4">
        <v>18582502</v>
      </c>
      <c r="I22" s="4"/>
      <c r="J22" s="4">
        <v>18572502</v>
      </c>
    </row>
    <row r="23" spans="1:10" s="93" customFormat="1">
      <c r="A23" s="93" t="s">
        <v>111</v>
      </c>
      <c r="C23" s="78">
        <v>8</v>
      </c>
      <c r="D23" s="4">
        <v>7198677</v>
      </c>
      <c r="E23" s="4"/>
      <c r="F23" s="4">
        <v>1852317</v>
      </c>
      <c r="G23" s="4"/>
      <c r="H23" s="4">
        <v>307000</v>
      </c>
      <c r="I23" s="4"/>
      <c r="J23" s="4">
        <v>307000</v>
      </c>
    </row>
    <row r="24" spans="1:10" s="93" customFormat="1">
      <c r="A24" s="93" t="s">
        <v>65</v>
      </c>
      <c r="C24" s="78">
        <v>4</v>
      </c>
      <c r="D24" s="4">
        <v>1557940</v>
      </c>
      <c r="E24" s="4"/>
      <c r="F24" s="4">
        <v>1653154</v>
      </c>
      <c r="G24" s="4"/>
      <c r="H24" s="4">
        <v>810000</v>
      </c>
      <c r="I24" s="4"/>
      <c r="J24" s="4">
        <v>810000</v>
      </c>
    </row>
    <row r="25" spans="1:10">
      <c r="A25" s="93" t="s">
        <v>110</v>
      </c>
      <c r="D25" s="4">
        <v>126966</v>
      </c>
      <c r="E25" s="4"/>
      <c r="F25" s="4">
        <v>126966</v>
      </c>
      <c r="G25" s="4"/>
      <c r="H25" s="4">
        <v>682953</v>
      </c>
      <c r="I25" s="4"/>
      <c r="J25" s="4">
        <v>682953</v>
      </c>
    </row>
    <row r="26" spans="1:10">
      <c r="A26" s="93" t="s">
        <v>209</v>
      </c>
      <c r="C26" s="78">
        <v>9</v>
      </c>
      <c r="D26" s="4">
        <v>76401079</v>
      </c>
      <c r="E26" s="4"/>
      <c r="F26" s="4">
        <v>73018382</v>
      </c>
      <c r="G26" s="4"/>
      <c r="H26" s="4">
        <v>29668894</v>
      </c>
      <c r="I26" s="4"/>
      <c r="J26" s="4">
        <v>30880277</v>
      </c>
    </row>
    <row r="27" spans="1:10">
      <c r="A27" s="93" t="s">
        <v>112</v>
      </c>
      <c r="C27" s="78">
        <v>10</v>
      </c>
      <c r="D27" s="4">
        <v>15527942</v>
      </c>
      <c r="E27" s="4"/>
      <c r="F27" s="4">
        <v>16947150</v>
      </c>
      <c r="G27" s="4"/>
      <c r="H27" s="4">
        <v>13603478</v>
      </c>
      <c r="I27" s="4"/>
      <c r="J27" s="4">
        <v>12802790</v>
      </c>
    </row>
    <row r="28" spans="1:10">
      <c r="A28" s="77" t="s">
        <v>85</v>
      </c>
      <c r="D28" s="4">
        <v>6982624</v>
      </c>
      <c r="E28" s="4"/>
      <c r="F28" s="4">
        <v>5787889</v>
      </c>
      <c r="G28" s="4"/>
      <c r="H28" s="4">
        <v>0</v>
      </c>
      <c r="I28" s="4"/>
      <c r="J28" s="4">
        <v>0</v>
      </c>
    </row>
    <row r="29" spans="1:10">
      <c r="A29" s="77" t="s">
        <v>11</v>
      </c>
      <c r="C29" s="78">
        <v>11</v>
      </c>
      <c r="D29" s="4">
        <v>12597914</v>
      </c>
      <c r="E29" s="4"/>
      <c r="F29" s="4">
        <v>11738196</v>
      </c>
      <c r="G29" s="4"/>
      <c r="H29" s="4">
        <v>206061</v>
      </c>
      <c r="I29" s="4"/>
      <c r="J29" s="4">
        <v>241512</v>
      </c>
    </row>
    <row r="30" spans="1:10">
      <c r="A30" s="93" t="s">
        <v>12</v>
      </c>
      <c r="D30" s="4">
        <v>1042650</v>
      </c>
      <c r="E30" s="4"/>
      <c r="F30" s="4">
        <v>850142</v>
      </c>
      <c r="G30" s="4"/>
      <c r="H30" s="4">
        <v>640255</v>
      </c>
      <c r="I30" s="4"/>
      <c r="J30" s="4">
        <v>779027</v>
      </c>
    </row>
    <row r="31" spans="1:10">
      <c r="A31" s="93" t="s">
        <v>178</v>
      </c>
      <c r="D31" s="4">
        <v>11181824</v>
      </c>
      <c r="E31" s="4"/>
      <c r="F31" s="4">
        <v>12922898</v>
      </c>
      <c r="G31" s="4"/>
      <c r="H31" s="4">
        <v>0</v>
      </c>
      <c r="I31" s="4"/>
      <c r="J31" s="4">
        <v>0</v>
      </c>
    </row>
    <row r="32" spans="1:10">
      <c r="A32" s="93" t="s">
        <v>13</v>
      </c>
      <c r="C32" s="78">
        <v>4</v>
      </c>
      <c r="D32" s="38">
        <v>2447401</v>
      </c>
      <c r="E32" s="4"/>
      <c r="F32" s="38">
        <v>2594300</v>
      </c>
      <c r="G32" s="4"/>
      <c r="H32" s="4">
        <v>1173887</v>
      </c>
      <c r="I32" s="4"/>
      <c r="J32" s="4">
        <v>1294677</v>
      </c>
    </row>
    <row r="33" spans="1:10" s="94" customFormat="1">
      <c r="A33" s="94" t="s">
        <v>14</v>
      </c>
      <c r="C33" s="95"/>
      <c r="D33" s="15">
        <f>SUM(D21:D32)</f>
        <v>138229957</v>
      </c>
      <c r="E33" s="32"/>
      <c r="F33" s="15">
        <f>SUM(F21:F32)</f>
        <v>130995190</v>
      </c>
      <c r="G33" s="32"/>
      <c r="H33" s="15">
        <f>SUM(H21:H32)</f>
        <v>66692967</v>
      </c>
      <c r="I33" s="32"/>
      <c r="J33" s="15">
        <f>SUM(J21:J32)</f>
        <v>67373685</v>
      </c>
    </row>
    <row r="34" spans="1:10" s="94" customFormat="1" ht="21" customHeight="1">
      <c r="C34" s="95"/>
      <c r="D34" s="33"/>
      <c r="E34" s="32"/>
      <c r="F34" s="33"/>
      <c r="G34" s="32"/>
      <c r="H34" s="6"/>
      <c r="I34" s="32"/>
      <c r="J34" s="6"/>
    </row>
    <row r="35" spans="1:10" s="94" customFormat="1" ht="21" customHeight="1" thickBot="1">
      <c r="A35" s="94" t="s">
        <v>15</v>
      </c>
      <c r="C35" s="95"/>
      <c r="D35" s="16">
        <f>D18+D33</f>
        <v>237569989</v>
      </c>
      <c r="E35" s="6"/>
      <c r="F35" s="16">
        <f>F18+F33</f>
        <v>242344346</v>
      </c>
      <c r="G35" s="6"/>
      <c r="H35" s="16">
        <f>H18+H33</f>
        <v>118761658</v>
      </c>
      <c r="I35" s="6"/>
      <c r="J35" s="16">
        <f>J18+J33</f>
        <v>130240390</v>
      </c>
    </row>
    <row r="36" spans="1:10" s="94" customFormat="1" ht="21" customHeight="1" thickTop="1">
      <c r="C36" s="95"/>
      <c r="D36" s="65"/>
      <c r="E36" s="6"/>
      <c r="F36" s="6"/>
      <c r="G36" s="6"/>
      <c r="H36" s="6"/>
      <c r="I36" s="6"/>
      <c r="J36" s="6"/>
    </row>
    <row r="37" spans="1:10" ht="23.25">
      <c r="A37" s="76" t="s">
        <v>72</v>
      </c>
      <c r="D37" s="79"/>
      <c r="E37" s="79"/>
      <c r="F37" s="79"/>
      <c r="G37" s="79"/>
      <c r="I37" s="79"/>
      <c r="J37" s="79"/>
    </row>
    <row r="38" spans="1:10" ht="23.25">
      <c r="A38" s="81" t="s">
        <v>52</v>
      </c>
      <c r="D38" s="79"/>
      <c r="E38" s="79"/>
      <c r="F38" s="79"/>
      <c r="G38" s="79"/>
      <c r="I38" s="79"/>
      <c r="J38" s="79"/>
    </row>
    <row r="39" spans="1:10">
      <c r="D39" s="79"/>
      <c r="E39" s="79"/>
      <c r="F39" s="79"/>
      <c r="G39" s="79"/>
      <c r="I39" s="79"/>
      <c r="J39" s="79"/>
    </row>
    <row r="40" spans="1:10">
      <c r="D40" s="244" t="s">
        <v>0</v>
      </c>
      <c r="E40" s="244"/>
      <c r="F40" s="244"/>
      <c r="G40" s="244"/>
      <c r="H40" s="244" t="s">
        <v>1</v>
      </c>
      <c r="I40" s="244"/>
      <c r="J40" s="244"/>
    </row>
    <row r="41" spans="1:10">
      <c r="D41" s="88" t="s">
        <v>258</v>
      </c>
      <c r="E41"/>
      <c r="F41" s="88" t="s">
        <v>59</v>
      </c>
      <c r="G41" s="86"/>
      <c r="H41" s="88" t="s">
        <v>258</v>
      </c>
      <c r="I41"/>
      <c r="J41" s="88" t="s">
        <v>59</v>
      </c>
    </row>
    <row r="42" spans="1:10" ht="23.25">
      <c r="A42" s="81" t="s">
        <v>16</v>
      </c>
      <c r="C42" s="90" t="s">
        <v>3</v>
      </c>
      <c r="D42" s="91">
        <v>2566</v>
      </c>
      <c r="E42" s="91"/>
      <c r="F42" s="91">
        <v>2565</v>
      </c>
      <c r="G42" s="91"/>
      <c r="H42" s="91">
        <v>2566</v>
      </c>
      <c r="I42" s="91"/>
      <c r="J42" s="91">
        <v>2565</v>
      </c>
    </row>
    <row r="43" spans="1:10" ht="23.25">
      <c r="A43" s="81"/>
      <c r="C43" s="90"/>
      <c r="D43" s="88" t="s">
        <v>108</v>
      </c>
      <c r="E43" s="91"/>
      <c r="F43" s="91"/>
      <c r="G43" s="91"/>
      <c r="H43" s="88" t="s">
        <v>108</v>
      </c>
      <c r="I43" s="91"/>
      <c r="J43" s="91"/>
    </row>
    <row r="44" spans="1:10">
      <c r="D44" s="241" t="s">
        <v>101</v>
      </c>
      <c r="E44" s="241"/>
      <c r="F44" s="241"/>
      <c r="G44" s="241"/>
      <c r="H44" s="241"/>
      <c r="I44" s="241"/>
      <c r="J44" s="241"/>
    </row>
    <row r="45" spans="1:10">
      <c r="A45" s="92" t="s">
        <v>17</v>
      </c>
      <c r="D45" s="79"/>
      <c r="E45" s="79"/>
      <c r="F45" s="79"/>
      <c r="G45" s="79"/>
      <c r="I45" s="79"/>
      <c r="J45" s="79"/>
    </row>
    <row r="46" spans="1:10">
      <c r="A46" s="77" t="s">
        <v>67</v>
      </c>
      <c r="C46" s="78">
        <v>12</v>
      </c>
      <c r="D46" s="4">
        <v>790000</v>
      </c>
      <c r="E46" s="4"/>
      <c r="F46" s="4">
        <v>1101024</v>
      </c>
      <c r="G46" s="4"/>
      <c r="H46" s="4">
        <v>0</v>
      </c>
      <c r="I46" s="4"/>
      <c r="J46" s="4">
        <v>0</v>
      </c>
    </row>
    <row r="47" spans="1:10">
      <c r="A47" s="93" t="s">
        <v>113</v>
      </c>
      <c r="C47" s="78">
        <v>4</v>
      </c>
      <c r="D47" s="38">
        <v>19602831</v>
      </c>
      <c r="E47" s="4"/>
      <c r="F47" s="38">
        <v>28947580</v>
      </c>
      <c r="G47" s="4"/>
      <c r="H47" s="38">
        <v>9228346</v>
      </c>
      <c r="I47" s="4"/>
      <c r="J47" s="38">
        <v>17262902</v>
      </c>
    </row>
    <row r="48" spans="1:10">
      <c r="A48" s="93" t="s">
        <v>210</v>
      </c>
      <c r="B48" s="93"/>
      <c r="D48" s="4"/>
      <c r="E48" s="4"/>
      <c r="F48" s="4"/>
      <c r="G48" s="4"/>
      <c r="H48" s="4"/>
      <c r="I48" s="4"/>
      <c r="J48" s="4"/>
    </row>
    <row r="49" spans="1:10">
      <c r="A49" s="93"/>
      <c r="B49" s="93" t="s">
        <v>211</v>
      </c>
      <c r="C49" s="78">
        <v>12</v>
      </c>
      <c r="D49" s="4">
        <v>3615491</v>
      </c>
      <c r="E49" s="4"/>
      <c r="F49" s="4">
        <v>7231263</v>
      </c>
      <c r="G49" s="4"/>
      <c r="H49" s="4">
        <v>300154</v>
      </c>
      <c r="I49" s="4"/>
      <c r="J49" s="4">
        <v>3903834</v>
      </c>
    </row>
    <row r="50" spans="1:10">
      <c r="A50" s="96" t="s">
        <v>212</v>
      </c>
      <c r="D50" s="4"/>
      <c r="E50" s="4"/>
      <c r="F50" s="4"/>
      <c r="G50" s="4"/>
      <c r="H50" s="4"/>
      <c r="I50" s="4"/>
      <c r="J50" s="4"/>
    </row>
    <row r="51" spans="1:10">
      <c r="A51" s="96"/>
      <c r="B51" s="77" t="s">
        <v>213</v>
      </c>
      <c r="D51" s="4">
        <v>1237623</v>
      </c>
      <c r="E51" s="4"/>
      <c r="F51" s="4">
        <v>1381308</v>
      </c>
      <c r="G51" s="4"/>
      <c r="H51" s="4">
        <v>1221336</v>
      </c>
      <c r="I51" s="4"/>
      <c r="J51" s="4">
        <v>1074231</v>
      </c>
    </row>
    <row r="52" spans="1:10">
      <c r="A52" s="77" t="s">
        <v>179</v>
      </c>
      <c r="C52" s="78">
        <v>12</v>
      </c>
      <c r="D52" s="4">
        <v>6699566</v>
      </c>
      <c r="E52" s="4"/>
      <c r="F52" s="4">
        <v>2400000</v>
      </c>
      <c r="G52" s="4"/>
      <c r="H52" s="4">
        <v>5900000</v>
      </c>
      <c r="I52" s="4"/>
      <c r="J52" s="4">
        <v>2400000</v>
      </c>
    </row>
    <row r="53" spans="1:10">
      <c r="A53" s="77" t="s">
        <v>214</v>
      </c>
      <c r="D53" s="4"/>
      <c r="E53" s="4"/>
      <c r="F53" s="4"/>
      <c r="G53" s="4"/>
      <c r="H53" s="4"/>
      <c r="I53" s="4"/>
      <c r="J53" s="4"/>
    </row>
    <row r="54" spans="1:10">
      <c r="B54" s="77" t="s">
        <v>215</v>
      </c>
      <c r="D54" s="4">
        <v>985459</v>
      </c>
      <c r="E54" s="4"/>
      <c r="F54" s="4">
        <v>1133742</v>
      </c>
      <c r="G54" s="4"/>
      <c r="H54" s="4">
        <v>985459</v>
      </c>
      <c r="I54" s="4"/>
      <c r="J54" s="4">
        <v>1133742</v>
      </c>
    </row>
    <row r="55" spans="1:10">
      <c r="A55" s="93" t="s">
        <v>162</v>
      </c>
      <c r="D55" s="4">
        <v>4444783</v>
      </c>
      <c r="E55" s="4"/>
      <c r="F55" s="4">
        <v>2030227</v>
      </c>
      <c r="G55" s="4"/>
      <c r="H55" s="4">
        <v>193157</v>
      </c>
      <c r="I55" s="4"/>
      <c r="J55" s="4">
        <v>0</v>
      </c>
    </row>
    <row r="56" spans="1:10">
      <c r="A56" s="93" t="s">
        <v>136</v>
      </c>
      <c r="D56" s="4">
        <v>496330</v>
      </c>
      <c r="E56" s="4"/>
      <c r="F56" s="4">
        <v>1993249</v>
      </c>
      <c r="G56" s="4"/>
      <c r="H56" s="4">
        <v>216118</v>
      </c>
      <c r="I56" s="4"/>
      <c r="J56" s="4">
        <v>1990544</v>
      </c>
    </row>
    <row r="57" spans="1:10">
      <c r="A57" s="77" t="s">
        <v>19</v>
      </c>
      <c r="C57" s="78">
        <v>4</v>
      </c>
      <c r="D57" s="4">
        <v>2079265</v>
      </c>
      <c r="E57" s="4"/>
      <c r="F57" s="4">
        <v>1633759</v>
      </c>
      <c r="G57" s="4"/>
      <c r="H57" s="4">
        <v>1395429</v>
      </c>
      <c r="I57" s="4"/>
      <c r="J57" s="4">
        <v>1238095</v>
      </c>
    </row>
    <row r="58" spans="1:10" s="94" customFormat="1">
      <c r="A58" s="94" t="s">
        <v>20</v>
      </c>
      <c r="C58" s="95"/>
      <c r="D58" s="15">
        <f>SUM(D46:D57)</f>
        <v>39951348</v>
      </c>
      <c r="E58" s="32"/>
      <c r="F58" s="15">
        <f>SUM(F46:F57)</f>
        <v>47852152</v>
      </c>
      <c r="G58" s="32"/>
      <c r="H58" s="15">
        <f>SUM(H46:H57)</f>
        <v>19439999</v>
      </c>
      <c r="I58" s="32"/>
      <c r="J58" s="15">
        <f>SUM(J46:J57)</f>
        <v>29003348</v>
      </c>
    </row>
    <row r="59" spans="1:10">
      <c r="A59" s="94"/>
      <c r="D59" s="10"/>
      <c r="E59" s="4"/>
      <c r="F59" s="10"/>
      <c r="G59" s="4"/>
      <c r="H59" s="10"/>
      <c r="I59" s="4"/>
      <c r="J59" s="10"/>
    </row>
    <row r="60" spans="1:10">
      <c r="A60" s="92" t="s">
        <v>21</v>
      </c>
      <c r="D60" s="79"/>
      <c r="E60" s="79"/>
      <c r="F60" s="79"/>
      <c r="G60" s="79"/>
      <c r="I60" s="79"/>
      <c r="J60" s="79"/>
    </row>
    <row r="61" spans="1:10">
      <c r="A61" s="93" t="s">
        <v>187</v>
      </c>
      <c r="C61" s="78">
        <v>12</v>
      </c>
      <c r="D61" s="4">
        <v>17786899</v>
      </c>
      <c r="E61" s="4"/>
      <c r="F61" s="4">
        <v>16489177</v>
      </c>
      <c r="G61" s="4"/>
      <c r="H61" s="4">
        <v>3446048</v>
      </c>
      <c r="I61" s="4"/>
      <c r="J61" s="4">
        <v>3590854</v>
      </c>
    </row>
    <row r="62" spans="1:10">
      <c r="A62" s="93" t="s">
        <v>139</v>
      </c>
      <c r="D62" s="4">
        <v>9085879</v>
      </c>
      <c r="E62" s="4"/>
      <c r="F62" s="4">
        <v>10400532</v>
      </c>
      <c r="G62" s="4"/>
      <c r="H62" s="4">
        <v>8631357</v>
      </c>
      <c r="I62" s="4"/>
      <c r="J62" s="4">
        <v>7922270</v>
      </c>
    </row>
    <row r="63" spans="1:10">
      <c r="A63" s="93" t="s">
        <v>114</v>
      </c>
      <c r="C63" s="78">
        <v>12</v>
      </c>
      <c r="D63" s="4">
        <v>57959627</v>
      </c>
      <c r="E63" s="4"/>
      <c r="F63" s="4">
        <v>54017898</v>
      </c>
      <c r="G63" s="4"/>
      <c r="H63" s="4">
        <v>33568885</v>
      </c>
      <c r="I63" s="4"/>
      <c r="J63" s="4">
        <v>37064519</v>
      </c>
    </row>
    <row r="64" spans="1:10">
      <c r="A64" s="97" t="s">
        <v>22</v>
      </c>
      <c r="C64" s="98"/>
      <c r="D64" s="4">
        <v>6336966</v>
      </c>
      <c r="E64" s="4"/>
      <c r="F64" s="4">
        <v>6560738</v>
      </c>
      <c r="G64" s="4"/>
      <c r="H64" s="4">
        <v>0</v>
      </c>
      <c r="I64" s="4"/>
      <c r="J64" s="4">
        <v>0</v>
      </c>
    </row>
    <row r="65" spans="1:10">
      <c r="A65" s="93" t="s">
        <v>216</v>
      </c>
      <c r="D65" s="4"/>
      <c r="E65" s="4"/>
      <c r="F65" s="4"/>
      <c r="G65" s="4"/>
      <c r="H65" s="4"/>
      <c r="I65" s="4"/>
      <c r="J65" s="4"/>
    </row>
    <row r="66" spans="1:10">
      <c r="A66" s="93"/>
      <c r="B66" s="93" t="s">
        <v>217</v>
      </c>
      <c r="D66" s="4">
        <v>2321617</v>
      </c>
      <c r="E66" s="4"/>
      <c r="F66" s="4">
        <v>2287442</v>
      </c>
      <c r="G66" s="4"/>
      <c r="H66" s="4">
        <v>2035117</v>
      </c>
      <c r="I66" s="4"/>
      <c r="J66" s="4">
        <v>2009606</v>
      </c>
    </row>
    <row r="67" spans="1:10">
      <c r="A67" s="93" t="s">
        <v>132</v>
      </c>
      <c r="B67" s="93"/>
      <c r="D67" s="4">
        <v>18462318</v>
      </c>
      <c r="E67" s="4"/>
      <c r="F67" s="4">
        <v>20900907</v>
      </c>
      <c r="G67" s="4"/>
      <c r="H67" s="4">
        <v>0</v>
      </c>
      <c r="I67" s="4"/>
      <c r="J67" s="4">
        <v>0</v>
      </c>
    </row>
    <row r="68" spans="1:10">
      <c r="A68" s="93" t="s">
        <v>135</v>
      </c>
      <c r="B68" s="93"/>
      <c r="D68" s="4">
        <v>31841</v>
      </c>
      <c r="E68" s="4"/>
      <c r="F68" s="4">
        <v>60256</v>
      </c>
      <c r="G68" s="4"/>
      <c r="H68" s="4">
        <v>0</v>
      </c>
      <c r="I68" s="4"/>
      <c r="J68" s="4">
        <v>0</v>
      </c>
    </row>
    <row r="69" spans="1:10">
      <c r="A69" s="99" t="s">
        <v>23</v>
      </c>
      <c r="D69" s="38">
        <v>301825</v>
      </c>
      <c r="E69" s="4"/>
      <c r="F69" s="38">
        <v>397166</v>
      </c>
      <c r="G69" s="4"/>
      <c r="H69" s="4">
        <v>27703</v>
      </c>
      <c r="I69" s="4"/>
      <c r="J69" s="4">
        <v>35451</v>
      </c>
    </row>
    <row r="70" spans="1:10" s="94" customFormat="1">
      <c r="A70" s="94" t="s">
        <v>24</v>
      </c>
      <c r="C70" s="95"/>
      <c r="D70" s="15">
        <f>SUM(D61:D69)</f>
        <v>112286972</v>
      </c>
      <c r="E70" s="32"/>
      <c r="F70" s="15">
        <f>SUM(F61:F69)</f>
        <v>111114116</v>
      </c>
      <c r="G70" s="32"/>
      <c r="H70" s="15">
        <f>SUM(H61:H69)</f>
        <v>47709110</v>
      </c>
      <c r="I70" s="32"/>
      <c r="J70" s="15">
        <f>SUM(J61:J69)</f>
        <v>50622700</v>
      </c>
    </row>
    <row r="71" spans="1:10" s="94" customFormat="1">
      <c r="C71" s="95"/>
      <c r="D71" s="33"/>
      <c r="E71" s="32"/>
      <c r="F71" s="33"/>
      <c r="G71" s="32"/>
      <c r="H71" s="6"/>
      <c r="I71" s="32"/>
      <c r="J71" s="6"/>
    </row>
    <row r="72" spans="1:10" s="94" customFormat="1" ht="21.75" customHeight="1">
      <c r="A72" s="94" t="s">
        <v>25</v>
      </c>
      <c r="C72" s="95"/>
      <c r="D72" s="13">
        <f>D58+D70</f>
        <v>152238320</v>
      </c>
      <c r="E72" s="6"/>
      <c r="F72" s="13">
        <f>F58+F70</f>
        <v>158966268</v>
      </c>
      <c r="G72" s="6"/>
      <c r="H72" s="13">
        <f>H58+H70</f>
        <v>67149109</v>
      </c>
      <c r="I72" s="6"/>
      <c r="J72" s="13">
        <f>J58+J70</f>
        <v>79626048</v>
      </c>
    </row>
    <row r="73" spans="1:10" s="94" customFormat="1" ht="21.75" customHeight="1">
      <c r="C73" s="95"/>
      <c r="D73" s="6"/>
      <c r="E73" s="6"/>
      <c r="F73" s="6"/>
      <c r="G73" s="6"/>
      <c r="H73" s="6"/>
      <c r="I73" s="6"/>
      <c r="J73" s="6"/>
    </row>
    <row r="74" spans="1:10" ht="23.25">
      <c r="A74" s="76" t="s">
        <v>72</v>
      </c>
    </row>
    <row r="75" spans="1:10" ht="23.25">
      <c r="A75" s="81" t="s">
        <v>52</v>
      </c>
    </row>
    <row r="77" spans="1:10">
      <c r="D77" s="242" t="s">
        <v>0</v>
      </c>
      <c r="E77" s="242"/>
      <c r="F77" s="242"/>
      <c r="G77" s="86"/>
      <c r="H77" s="242" t="s">
        <v>1</v>
      </c>
      <c r="I77" s="242"/>
      <c r="J77" s="242"/>
    </row>
    <row r="78" spans="1:10">
      <c r="D78" s="88" t="s">
        <v>258</v>
      </c>
      <c r="E78"/>
      <c r="F78" s="88" t="s">
        <v>59</v>
      </c>
      <c r="G78" s="86"/>
      <c r="H78" s="88" t="s">
        <v>258</v>
      </c>
      <c r="I78"/>
      <c r="J78" s="88" t="s">
        <v>59</v>
      </c>
    </row>
    <row r="79" spans="1:10" ht="23.25">
      <c r="A79" s="81" t="s">
        <v>16</v>
      </c>
      <c r="C79" s="117" t="s">
        <v>3</v>
      </c>
      <c r="D79" s="91">
        <v>2566</v>
      </c>
      <c r="E79" s="91"/>
      <c r="F79" s="91">
        <v>2565</v>
      </c>
      <c r="G79" s="91"/>
      <c r="H79" s="91">
        <v>2566</v>
      </c>
      <c r="I79" s="91"/>
      <c r="J79" s="91">
        <v>2565</v>
      </c>
    </row>
    <row r="80" spans="1:10" ht="23.25">
      <c r="A80" s="81"/>
      <c r="C80" s="90"/>
      <c r="D80" s="88" t="s">
        <v>108</v>
      </c>
      <c r="E80" s="91"/>
      <c r="F80" s="91"/>
      <c r="G80" s="91"/>
      <c r="H80" s="88" t="s">
        <v>108</v>
      </c>
      <c r="I80" s="91"/>
      <c r="J80" s="91"/>
    </row>
    <row r="81" spans="1:10">
      <c r="D81" s="241" t="s">
        <v>101</v>
      </c>
      <c r="E81" s="241"/>
      <c r="F81" s="241"/>
      <c r="G81" s="241"/>
      <c r="H81" s="241"/>
      <c r="I81" s="241"/>
      <c r="J81" s="241"/>
    </row>
    <row r="82" spans="1:10">
      <c r="A82" s="92" t="s">
        <v>26</v>
      </c>
    </row>
    <row r="83" spans="1:10">
      <c r="A83" s="77" t="s">
        <v>27</v>
      </c>
    </row>
    <row r="84" spans="1:10">
      <c r="B84" s="77" t="s">
        <v>115</v>
      </c>
      <c r="J84" s="77"/>
    </row>
    <row r="85" spans="1:10" ht="22.5" thickBot="1">
      <c r="B85" s="100" t="s">
        <v>140</v>
      </c>
      <c r="D85" s="39">
        <v>1376923</v>
      </c>
      <c r="E85" s="4"/>
      <c r="F85" s="39">
        <v>1376923</v>
      </c>
      <c r="G85" s="4"/>
      <c r="H85" s="39">
        <v>1376923</v>
      </c>
      <c r="I85" s="4"/>
      <c r="J85" s="39">
        <v>1376923</v>
      </c>
    </row>
    <row r="86" spans="1:10" ht="22.5" thickTop="1">
      <c r="B86" s="77" t="s">
        <v>116</v>
      </c>
      <c r="D86" s="4"/>
      <c r="E86" s="4"/>
      <c r="F86" s="4"/>
      <c r="G86" s="4"/>
      <c r="H86" s="4"/>
      <c r="I86" s="4"/>
      <c r="J86" s="4"/>
    </row>
    <row r="87" spans="1:10" s="101" customFormat="1" ht="24" customHeight="1">
      <c r="A87" s="77"/>
      <c r="B87" s="100" t="s">
        <v>140</v>
      </c>
      <c r="C87" s="78"/>
      <c r="D87" s="4">
        <v>1376923</v>
      </c>
      <c r="E87" s="4"/>
      <c r="F87" s="4">
        <v>1376923</v>
      </c>
      <c r="G87" s="4"/>
      <c r="H87" s="4">
        <v>1376923</v>
      </c>
      <c r="I87" s="4"/>
      <c r="J87" s="4">
        <v>1376923</v>
      </c>
    </row>
    <row r="88" spans="1:10">
      <c r="A88" s="93" t="s">
        <v>28</v>
      </c>
      <c r="D88" s="4">
        <v>11157460</v>
      </c>
      <c r="E88" s="4"/>
      <c r="F88" s="4">
        <v>11157460</v>
      </c>
      <c r="G88" s="4"/>
      <c r="H88" s="4">
        <v>11157460</v>
      </c>
      <c r="I88" s="4"/>
      <c r="J88" s="4">
        <v>11157460</v>
      </c>
    </row>
    <row r="89" spans="1:10" ht="21" customHeight="1">
      <c r="A89" s="93" t="s">
        <v>69</v>
      </c>
      <c r="D89" s="4">
        <v>3857853</v>
      </c>
      <c r="E89" s="4"/>
      <c r="F89" s="4">
        <v>3823912</v>
      </c>
      <c r="G89" s="4"/>
      <c r="H89" s="4">
        <v>235425</v>
      </c>
      <c r="I89" s="4"/>
      <c r="J89" s="4">
        <v>207947</v>
      </c>
    </row>
    <row r="90" spans="1:10" ht="21" customHeight="1">
      <c r="A90" s="93" t="s">
        <v>70</v>
      </c>
      <c r="B90" s="93"/>
      <c r="D90" s="4">
        <v>20160</v>
      </c>
      <c r="E90" s="4"/>
      <c r="F90" s="4">
        <v>19027</v>
      </c>
      <c r="G90" s="4"/>
      <c r="H90" s="4">
        <v>0</v>
      </c>
      <c r="I90" s="4"/>
      <c r="J90" s="4">
        <v>0</v>
      </c>
    </row>
    <row r="91" spans="1:10" ht="21" customHeight="1">
      <c r="A91" s="93" t="s">
        <v>218</v>
      </c>
      <c r="B91" s="93"/>
      <c r="D91" s="4">
        <v>1837</v>
      </c>
      <c r="E91" s="4"/>
      <c r="F91" s="4">
        <v>1837</v>
      </c>
      <c r="G91" s="4"/>
      <c r="H91" s="4">
        <v>0</v>
      </c>
      <c r="I91" s="4"/>
      <c r="J91" s="4">
        <v>0</v>
      </c>
    </row>
    <row r="92" spans="1:10">
      <c r="A92" s="77" t="s">
        <v>29</v>
      </c>
      <c r="D92" s="4"/>
      <c r="E92" s="4"/>
      <c r="F92" s="4"/>
      <c r="G92" s="4"/>
      <c r="H92" s="4"/>
      <c r="I92" s="4"/>
      <c r="J92" s="4"/>
    </row>
    <row r="93" spans="1:10">
      <c r="B93" s="77" t="s">
        <v>118</v>
      </c>
      <c r="D93" s="4"/>
      <c r="E93" s="4"/>
      <c r="F93" s="4"/>
      <c r="G93" s="4"/>
      <c r="H93" s="4"/>
      <c r="I93" s="4"/>
      <c r="J93" s="4"/>
    </row>
    <row r="94" spans="1:10">
      <c r="B94" s="93" t="s">
        <v>119</v>
      </c>
      <c r="D94" s="4">
        <v>153164</v>
      </c>
      <c r="E94" s="4"/>
      <c r="F94" s="4">
        <v>153164</v>
      </c>
      <c r="G94" s="4"/>
      <c r="H94" s="4">
        <v>153164</v>
      </c>
      <c r="I94" s="4"/>
      <c r="J94" s="4">
        <v>153164</v>
      </c>
    </row>
    <row r="95" spans="1:10">
      <c r="B95" s="93" t="s">
        <v>120</v>
      </c>
      <c r="C95" s="78">
        <v>13</v>
      </c>
      <c r="D95" s="4">
        <v>0</v>
      </c>
      <c r="E95" s="4"/>
      <c r="F95" s="4">
        <v>247741</v>
      </c>
      <c r="G95" s="4"/>
      <c r="H95" s="4">
        <v>0</v>
      </c>
      <c r="I95" s="4"/>
      <c r="J95" s="4">
        <v>247741</v>
      </c>
    </row>
    <row r="96" spans="1:10">
      <c r="B96" s="77" t="s">
        <v>30</v>
      </c>
      <c r="D96" s="4">
        <v>39499673</v>
      </c>
      <c r="E96" s="4"/>
      <c r="F96" s="4">
        <v>37669864</v>
      </c>
      <c r="G96" s="4"/>
      <c r="H96" s="4">
        <v>28741405</v>
      </c>
      <c r="I96" s="4"/>
      <c r="J96" s="4">
        <v>27784064</v>
      </c>
    </row>
    <row r="97" spans="1:12">
      <c r="A97" s="77" t="s">
        <v>117</v>
      </c>
      <c r="C97" s="78">
        <v>13</v>
      </c>
      <c r="D97" s="4">
        <v>0</v>
      </c>
      <c r="E97" s="4"/>
      <c r="F97" s="4">
        <v>-247741</v>
      </c>
      <c r="G97" s="4"/>
      <c r="H97" s="4">
        <v>0</v>
      </c>
      <c r="I97" s="4"/>
      <c r="J97" s="4">
        <v>-247741</v>
      </c>
    </row>
    <row r="98" spans="1:12">
      <c r="A98" s="93" t="s">
        <v>121</v>
      </c>
      <c r="D98" s="4">
        <v>9940797</v>
      </c>
      <c r="E98" s="4"/>
      <c r="F98" s="4">
        <v>9940797</v>
      </c>
      <c r="G98" s="4"/>
      <c r="H98" s="4">
        <v>9940797</v>
      </c>
      <c r="I98" s="4"/>
      <c r="J98" s="4">
        <v>9940797</v>
      </c>
    </row>
    <row r="99" spans="1:12">
      <c r="A99" s="77" t="s">
        <v>62</v>
      </c>
      <c r="D99" s="4">
        <v>-1408552</v>
      </c>
      <c r="E99" s="4"/>
      <c r="F99" s="4">
        <v>-1439158</v>
      </c>
      <c r="G99" s="4"/>
      <c r="H99" s="4">
        <v>7375</v>
      </c>
      <c r="I99" s="4"/>
      <c r="J99" s="4">
        <v>-6013</v>
      </c>
    </row>
    <row r="100" spans="1:12" s="94" customFormat="1">
      <c r="A100" s="94" t="s">
        <v>82</v>
      </c>
      <c r="C100" s="95"/>
      <c r="D100" s="33">
        <f>SUM(D86:D99)</f>
        <v>64599315</v>
      </c>
      <c r="E100" s="6"/>
      <c r="F100" s="33">
        <f>SUM(F86:F99)</f>
        <v>62703826</v>
      </c>
      <c r="G100" s="6"/>
      <c r="H100" s="33">
        <f>SUM(H86:H99)</f>
        <v>51612549</v>
      </c>
      <c r="I100" s="6"/>
      <c r="J100" s="33">
        <f>SUM(J86:J99)</f>
        <v>50614342</v>
      </c>
    </row>
    <row r="101" spans="1:12">
      <c r="A101" s="96" t="s">
        <v>53</v>
      </c>
      <c r="D101" s="4">
        <v>20732354</v>
      </c>
      <c r="E101" s="4"/>
      <c r="F101" s="4">
        <v>20674252</v>
      </c>
      <c r="G101" s="4"/>
      <c r="H101" s="4">
        <v>0</v>
      </c>
      <c r="I101" s="4"/>
      <c r="J101" s="4">
        <v>0</v>
      </c>
    </row>
    <row r="102" spans="1:12" s="94" customFormat="1">
      <c r="A102" s="94" t="s">
        <v>31</v>
      </c>
      <c r="C102" s="95"/>
      <c r="D102" s="15">
        <f>SUM(D100:D101)</f>
        <v>85331669</v>
      </c>
      <c r="E102" s="32"/>
      <c r="F102" s="15">
        <f>SUM(F100:F101)</f>
        <v>83378078</v>
      </c>
      <c r="G102" s="32"/>
      <c r="H102" s="15">
        <f>SUM(H100:H101)</f>
        <v>51612549</v>
      </c>
      <c r="I102" s="32"/>
      <c r="J102" s="15">
        <f>SUM(J100:J101)</f>
        <v>50614342</v>
      </c>
    </row>
    <row r="103" spans="1:12" s="94" customFormat="1">
      <c r="C103" s="95"/>
      <c r="D103" s="33"/>
      <c r="E103" s="6"/>
      <c r="F103" s="33"/>
      <c r="G103" s="6"/>
      <c r="H103" s="33"/>
      <c r="I103" s="6"/>
      <c r="J103" s="33"/>
    </row>
    <row r="104" spans="1:12" s="94" customFormat="1" ht="27.6" customHeight="1" thickBot="1">
      <c r="A104" s="94" t="s">
        <v>32</v>
      </c>
      <c r="C104" s="95"/>
      <c r="D104" s="16">
        <f>D72+D102</f>
        <v>237569989</v>
      </c>
      <c r="E104" s="32"/>
      <c r="F104" s="16">
        <f>F72+F102</f>
        <v>242344346</v>
      </c>
      <c r="G104" s="32"/>
      <c r="H104" s="16">
        <f>H72+H102</f>
        <v>118761658</v>
      </c>
      <c r="I104" s="32"/>
      <c r="J104" s="16">
        <f>J72+J102</f>
        <v>130240390</v>
      </c>
    </row>
    <row r="105" spans="1:12" ht="22.5" thickTop="1"/>
    <row r="107" spans="1:12">
      <c r="D107" s="73"/>
      <c r="E107" s="102"/>
      <c r="F107" s="73"/>
      <c r="G107" s="102"/>
      <c r="H107" s="73"/>
      <c r="I107" s="102"/>
      <c r="J107" s="73"/>
      <c r="K107" s="102"/>
      <c r="L107" s="102"/>
    </row>
    <row r="111" spans="1:12">
      <c r="B111" s="245" t="s">
        <v>220</v>
      </c>
      <c r="C111" s="245"/>
      <c r="D111" s="245"/>
      <c r="E111" s="103"/>
      <c r="F111" s="103"/>
      <c r="G111" s="100"/>
      <c r="H111" s="104" t="s">
        <v>84</v>
      </c>
      <c r="I111" s="78"/>
      <c r="J111" s="105"/>
    </row>
    <row r="112" spans="1:12">
      <c r="B112" s="246" t="s">
        <v>221</v>
      </c>
      <c r="C112" s="246"/>
      <c r="D112" s="246"/>
      <c r="E112" s="100"/>
      <c r="F112" s="100"/>
      <c r="G112" s="100"/>
      <c r="H112" s="104" t="s">
        <v>222</v>
      </c>
      <c r="I112" s="78"/>
      <c r="J112" s="105"/>
    </row>
  </sheetData>
  <mergeCells count="12">
    <mergeCell ref="B111:D111"/>
    <mergeCell ref="B112:D112"/>
    <mergeCell ref="D77:F77"/>
    <mergeCell ref="H77:J77"/>
    <mergeCell ref="D81:J81"/>
    <mergeCell ref="D44:J44"/>
    <mergeCell ref="H4:J4"/>
    <mergeCell ref="D4:G4"/>
    <mergeCell ref="A8:B8"/>
    <mergeCell ref="D8:J8"/>
    <mergeCell ref="D40:G40"/>
    <mergeCell ref="H40:J40"/>
  </mergeCells>
  <phoneticPr fontId="19" type="noConversion"/>
  <conditionalFormatting sqref="D10:J17 L15:M16 D22:J32">
    <cfRule type="expression" priority="14" stopIfTrue="1">
      <formula>"if(E11&gt;0,#,##0;(#,##0),"-")"</formula>
    </cfRule>
  </conditionalFormatting>
  <conditionalFormatting sqref="D46:J57">
    <cfRule type="expression" priority="9" stopIfTrue="1">
      <formula>"if(E11&gt;0,#,##0;(#,##0),"-")"</formula>
    </cfRule>
  </conditionalFormatting>
  <conditionalFormatting sqref="D61:J69">
    <cfRule type="expression" priority="10" stopIfTrue="1">
      <formula>"if(E11&gt;0,#,##0;(#,##0),"-")"</formula>
    </cfRule>
  </conditionalFormatting>
  <conditionalFormatting sqref="D86:J99">
    <cfRule type="expression" priority="1" stopIfTrue="1">
      <formula>"if(E11&gt;0,#,##0;(#,##0),"-")"</formula>
    </cfRule>
  </conditionalFormatting>
  <conditionalFormatting sqref="D101:J101">
    <cfRule type="expression" priority="2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68" firstPageNumber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73" max="16383" man="1"/>
  </rowBreaks>
  <ignoredErrors>
    <ignoredError sqref="D100:J10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46"/>
  <sheetViews>
    <sheetView showGridLines="0" view="pageBreakPreview" topLeftCell="A27" zoomScaleNormal="100" zoomScaleSheetLayoutView="100" workbookViewId="0">
      <selection activeCell="E37" sqref="E37"/>
    </sheetView>
  </sheetViews>
  <sheetFormatPr defaultColWidth="26.5703125" defaultRowHeight="21.75"/>
  <cols>
    <col min="1" max="2" width="2.7109375" style="107" customWidth="1"/>
    <col min="3" max="3" width="49.85546875" style="107" customWidth="1"/>
    <col min="4" max="4" width="7.5703125" style="108" customWidth="1"/>
    <col min="5" max="5" width="15.140625" style="107" customWidth="1"/>
    <col min="6" max="6" width="0.5703125" style="107" customWidth="1"/>
    <col min="7" max="7" width="15.140625" style="107" customWidth="1"/>
    <col min="8" max="8" width="0.5703125" style="107" customWidth="1"/>
    <col min="9" max="9" width="15.140625" style="107" customWidth="1"/>
    <col min="10" max="10" width="0.5703125" style="107" customWidth="1"/>
    <col min="11" max="11" width="15.140625" style="107" customWidth="1"/>
    <col min="12" max="12" width="0.42578125" style="107" customWidth="1"/>
    <col min="13" max="13" width="17.5703125" style="107" customWidth="1"/>
    <col min="14" max="16384" width="26.5703125" style="107"/>
  </cols>
  <sheetData>
    <row r="1" spans="1:15" ht="23.25">
      <c r="A1" s="76" t="s">
        <v>72</v>
      </c>
      <c r="B1" s="106"/>
      <c r="L1" s="109"/>
    </row>
    <row r="2" spans="1:15" ht="23.25">
      <c r="A2" s="76" t="s">
        <v>89</v>
      </c>
      <c r="B2" s="110"/>
      <c r="C2" s="110"/>
      <c r="D2" s="111"/>
      <c r="E2" s="112"/>
      <c r="F2" s="111"/>
      <c r="G2" s="112"/>
      <c r="L2" s="109"/>
    </row>
    <row r="3" spans="1:15" ht="19.5" customHeight="1">
      <c r="A3" s="113"/>
      <c r="B3" s="114"/>
      <c r="C3" s="114"/>
      <c r="D3" s="114"/>
      <c r="E3" s="115"/>
      <c r="F3" s="114"/>
      <c r="G3" s="115"/>
      <c r="L3" s="109"/>
    </row>
    <row r="4" spans="1:15">
      <c r="E4" s="248" t="s">
        <v>34</v>
      </c>
      <c r="F4" s="248"/>
      <c r="G4" s="248"/>
      <c r="H4" s="111"/>
      <c r="I4" s="248" t="s">
        <v>90</v>
      </c>
      <c r="J4" s="248"/>
      <c r="K4" s="248"/>
      <c r="L4" s="116"/>
    </row>
    <row r="5" spans="1:15">
      <c r="E5" s="247" t="s">
        <v>91</v>
      </c>
      <c r="F5" s="247"/>
      <c r="G5" s="247"/>
      <c r="H5" s="110"/>
      <c r="I5" s="247" t="s">
        <v>91</v>
      </c>
      <c r="J5" s="247"/>
      <c r="K5" s="247"/>
      <c r="L5" s="116"/>
    </row>
    <row r="6" spans="1:15">
      <c r="E6" s="247" t="s">
        <v>259</v>
      </c>
      <c r="F6" s="247"/>
      <c r="G6" s="247"/>
      <c r="H6" s="110"/>
      <c r="I6" s="247" t="s">
        <v>259</v>
      </c>
      <c r="J6" s="247"/>
      <c r="K6" s="247"/>
      <c r="L6" s="116"/>
    </row>
    <row r="7" spans="1:15">
      <c r="D7" s="117" t="s">
        <v>3</v>
      </c>
      <c r="E7" s="88">
        <v>2566</v>
      </c>
      <c r="F7" s="88"/>
      <c r="G7" s="88">
        <v>2565</v>
      </c>
      <c r="H7" s="88"/>
      <c r="I7" s="88">
        <v>2566</v>
      </c>
      <c r="J7" s="88"/>
      <c r="K7" s="88">
        <v>2565</v>
      </c>
      <c r="L7" s="116"/>
    </row>
    <row r="8" spans="1:15">
      <c r="A8" s="118"/>
      <c r="B8" s="108"/>
      <c r="D8" s="117"/>
      <c r="E8" s="249" t="s">
        <v>101</v>
      </c>
      <c r="F8" s="249"/>
      <c r="G8" s="249"/>
      <c r="H8" s="249"/>
      <c r="I8" s="249"/>
      <c r="J8" s="249"/>
      <c r="K8" s="249"/>
      <c r="L8" s="119"/>
    </row>
    <row r="9" spans="1:15">
      <c r="A9" s="107" t="s">
        <v>35</v>
      </c>
      <c r="B9" s="5"/>
      <c r="D9" s="117"/>
      <c r="E9" s="40">
        <v>68023275</v>
      </c>
      <c r="F9" s="18"/>
      <c r="G9" s="40">
        <v>83796316</v>
      </c>
      <c r="H9" s="19"/>
      <c r="I9" s="18">
        <v>53788229</v>
      </c>
      <c r="J9" s="18"/>
      <c r="K9" s="18">
        <v>67784105</v>
      </c>
      <c r="L9" s="20"/>
    </row>
    <row r="10" spans="1:15" s="120" customFormat="1">
      <c r="A10" s="107" t="s">
        <v>36</v>
      </c>
      <c r="B10" s="21"/>
      <c r="D10" s="117"/>
      <c r="E10" s="22">
        <v>-62630579</v>
      </c>
      <c r="F10" s="23"/>
      <c r="G10" s="22">
        <v>-65578547</v>
      </c>
      <c r="H10" s="19"/>
      <c r="I10" s="22">
        <v>-52864883</v>
      </c>
      <c r="J10" s="23"/>
      <c r="K10" s="22">
        <v>-54051566</v>
      </c>
      <c r="L10" s="24"/>
      <c r="M10" s="107"/>
      <c r="O10" s="107"/>
    </row>
    <row r="11" spans="1:15">
      <c r="A11" s="121" t="s">
        <v>190</v>
      </c>
      <c r="B11" s="25"/>
      <c r="D11" s="122"/>
      <c r="E11" s="6">
        <f>SUM(E9:E10)</f>
        <v>5392696</v>
      </c>
      <c r="F11" s="26"/>
      <c r="G11" s="6">
        <f>SUM(G9:G10)</f>
        <v>18217769</v>
      </c>
      <c r="H11" s="27"/>
      <c r="I11" s="26">
        <f>SUM(I9:I10)</f>
        <v>923346</v>
      </c>
      <c r="J11" s="26"/>
      <c r="K11" s="26">
        <f>SUM(K9:K10)</f>
        <v>13732539</v>
      </c>
      <c r="L11" s="20"/>
    </row>
    <row r="12" spans="1:15">
      <c r="A12" s="121"/>
      <c r="B12" s="25"/>
      <c r="D12" s="122"/>
      <c r="E12" s="6"/>
      <c r="F12" s="26"/>
      <c r="G12" s="6"/>
      <c r="H12" s="27"/>
      <c r="I12" s="26"/>
      <c r="J12" s="26"/>
      <c r="K12" s="26"/>
      <c r="L12" s="20"/>
    </row>
    <row r="13" spans="1:15">
      <c r="A13" s="107" t="s">
        <v>61</v>
      </c>
      <c r="D13" s="117"/>
      <c r="E13" s="18">
        <v>20906</v>
      </c>
      <c r="F13" s="23"/>
      <c r="G13" s="18">
        <v>11644</v>
      </c>
      <c r="H13" s="19"/>
      <c r="I13" s="18">
        <v>340795</v>
      </c>
      <c r="J13" s="23"/>
      <c r="K13" s="18">
        <v>449046</v>
      </c>
      <c r="L13" s="20"/>
    </row>
    <row r="14" spans="1:15">
      <c r="A14" s="107" t="s">
        <v>37</v>
      </c>
      <c r="D14" s="117"/>
      <c r="E14" s="18">
        <v>696714</v>
      </c>
      <c r="F14" s="23"/>
      <c r="G14" s="18">
        <v>464945</v>
      </c>
      <c r="H14" s="19"/>
      <c r="I14" s="18">
        <v>164937</v>
      </c>
      <c r="J14" s="23"/>
      <c r="K14" s="18">
        <v>101340</v>
      </c>
      <c r="L14" s="20"/>
    </row>
    <row r="15" spans="1:15">
      <c r="A15" s="107" t="s">
        <v>38</v>
      </c>
      <c r="D15" s="117"/>
      <c r="E15" s="18">
        <v>-1227888</v>
      </c>
      <c r="F15" s="18"/>
      <c r="G15" s="18">
        <v>-1139304</v>
      </c>
      <c r="H15" s="18"/>
      <c r="I15" s="18">
        <v>-880923</v>
      </c>
      <c r="J15" s="18"/>
      <c r="K15" s="18">
        <v>-815031</v>
      </c>
      <c r="L15" s="20"/>
    </row>
    <row r="16" spans="1:15">
      <c r="A16" s="107" t="s">
        <v>39</v>
      </c>
      <c r="D16" s="117"/>
      <c r="E16" s="18">
        <v>-872204</v>
      </c>
      <c r="F16" s="18"/>
      <c r="G16" s="18">
        <v>-934385</v>
      </c>
      <c r="H16" s="18"/>
      <c r="I16" s="18">
        <v>-397561</v>
      </c>
      <c r="J16" s="18"/>
      <c r="K16" s="18">
        <v>-383578</v>
      </c>
      <c r="L16" s="20"/>
    </row>
    <row r="17" spans="1:12">
      <c r="A17" s="123" t="s">
        <v>180</v>
      </c>
      <c r="D17" s="117"/>
      <c r="E17" s="18">
        <v>-398333</v>
      </c>
      <c r="F17" s="18"/>
      <c r="G17" s="18">
        <v>-94958</v>
      </c>
      <c r="H17" s="18"/>
      <c r="I17" s="18">
        <v>0</v>
      </c>
      <c r="J17" s="18"/>
      <c r="K17" s="18">
        <v>0</v>
      </c>
      <c r="L17" s="20"/>
    </row>
    <row r="18" spans="1:12">
      <c r="A18" s="124" t="s">
        <v>225</v>
      </c>
      <c r="D18" s="5"/>
      <c r="E18" s="10">
        <v>210132</v>
      </c>
      <c r="F18" s="23"/>
      <c r="G18" s="10">
        <v>-6421618</v>
      </c>
      <c r="H18" s="18"/>
      <c r="I18" s="18">
        <v>563638</v>
      </c>
      <c r="J18" s="18"/>
      <c r="K18" s="18">
        <v>-6594656</v>
      </c>
      <c r="L18" s="20"/>
    </row>
    <row r="19" spans="1:12">
      <c r="A19" s="107" t="s">
        <v>272</v>
      </c>
      <c r="D19" s="28"/>
      <c r="E19" s="10">
        <v>238585</v>
      </c>
      <c r="F19" s="23"/>
      <c r="G19" s="10">
        <v>-516146</v>
      </c>
      <c r="H19" s="18"/>
      <c r="I19" s="18">
        <v>142976</v>
      </c>
      <c r="J19" s="18"/>
      <c r="K19" s="18">
        <v>117554</v>
      </c>
      <c r="L19" s="20"/>
    </row>
    <row r="20" spans="1:12">
      <c r="A20" s="125" t="s">
        <v>282</v>
      </c>
      <c r="D20" s="28"/>
      <c r="E20" s="10">
        <v>57702</v>
      </c>
      <c r="F20" s="23"/>
      <c r="G20" s="10">
        <v>0</v>
      </c>
      <c r="H20" s="18"/>
      <c r="I20" s="18">
        <v>0</v>
      </c>
      <c r="J20" s="18"/>
      <c r="K20" s="18">
        <v>0</v>
      </c>
      <c r="L20" s="20"/>
    </row>
    <row r="21" spans="1:12" hidden="1">
      <c r="A21" s="125" t="s">
        <v>226</v>
      </c>
      <c r="D21" s="28"/>
      <c r="E21" s="10">
        <v>0</v>
      </c>
      <c r="F21" s="23"/>
      <c r="G21" s="10">
        <v>0</v>
      </c>
      <c r="H21" s="18"/>
      <c r="I21" s="18">
        <v>0</v>
      </c>
      <c r="J21" s="18"/>
      <c r="K21" s="18">
        <v>0</v>
      </c>
      <c r="L21" s="20"/>
    </row>
    <row r="22" spans="1:12">
      <c r="A22" s="124" t="s">
        <v>227</v>
      </c>
      <c r="D22" s="28"/>
      <c r="E22" s="36">
        <v>-966283</v>
      </c>
      <c r="F22" s="23"/>
      <c r="G22" s="36">
        <v>3620</v>
      </c>
      <c r="H22" s="18"/>
      <c r="I22" s="22">
        <v>9336</v>
      </c>
      <c r="J22" s="18"/>
      <c r="K22" s="22">
        <v>3621</v>
      </c>
      <c r="L22" s="20"/>
    </row>
    <row r="23" spans="1:12" ht="21.6" customHeight="1">
      <c r="A23" s="126" t="s">
        <v>191</v>
      </c>
      <c r="D23" s="28"/>
      <c r="E23" s="34">
        <f>SUM(E11:E22)</f>
        <v>3152027</v>
      </c>
      <c r="F23" s="23"/>
      <c r="G23" s="34">
        <f>SUM(G11:G22)</f>
        <v>9591567</v>
      </c>
      <c r="H23" s="23"/>
      <c r="I23" s="34">
        <f>SUM(I11:I22)</f>
        <v>866544</v>
      </c>
      <c r="J23" s="23"/>
      <c r="K23" s="34">
        <f>SUM(K11:K22)</f>
        <v>6610835</v>
      </c>
      <c r="L23" s="20"/>
    </row>
    <row r="24" spans="1:12" ht="21.6" customHeight="1">
      <c r="A24" s="126"/>
      <c r="D24" s="28"/>
      <c r="E24" s="18"/>
      <c r="F24" s="23"/>
      <c r="G24" s="18"/>
      <c r="H24" s="23"/>
      <c r="I24" s="18"/>
      <c r="J24" s="23"/>
      <c r="K24" s="18"/>
      <c r="L24" s="20"/>
    </row>
    <row r="25" spans="1:12">
      <c r="A25" s="107" t="s">
        <v>40</v>
      </c>
      <c r="B25" s="127"/>
      <c r="D25" s="117"/>
      <c r="E25" s="10">
        <v>-999919</v>
      </c>
      <c r="F25" s="10"/>
      <c r="G25" s="10">
        <v>-1042836</v>
      </c>
      <c r="H25" s="10"/>
      <c r="I25" s="10">
        <v>-506794</v>
      </c>
      <c r="J25" s="10"/>
      <c r="K25" s="10">
        <v>-406317</v>
      </c>
      <c r="L25" s="128"/>
    </row>
    <row r="26" spans="1:12" ht="21.6" customHeight="1">
      <c r="A26" s="96" t="s">
        <v>235</v>
      </c>
      <c r="D26" s="28"/>
      <c r="E26" s="4"/>
      <c r="F26" s="10"/>
      <c r="G26" s="4"/>
      <c r="H26" s="10"/>
      <c r="I26" s="4"/>
      <c r="J26" s="10"/>
      <c r="K26" s="4"/>
      <c r="L26" s="20"/>
    </row>
    <row r="27" spans="1:12" ht="21.6" customHeight="1">
      <c r="A27" s="96" t="s">
        <v>236</v>
      </c>
      <c r="D27" s="28"/>
      <c r="E27" s="4">
        <v>2826</v>
      </c>
      <c r="F27" s="10"/>
      <c r="G27" s="4">
        <v>-20149</v>
      </c>
      <c r="H27" s="10"/>
      <c r="I27" s="4">
        <v>2826</v>
      </c>
      <c r="J27" s="10"/>
      <c r="K27" s="4">
        <v>-13351</v>
      </c>
      <c r="L27" s="20"/>
    </row>
    <row r="28" spans="1:12">
      <c r="A28" s="124" t="s">
        <v>292</v>
      </c>
      <c r="D28" s="107"/>
      <c r="E28" s="10"/>
      <c r="F28" s="4"/>
      <c r="G28" s="10"/>
      <c r="H28" s="4"/>
      <c r="I28" s="10"/>
      <c r="J28" s="4"/>
      <c r="K28" s="10"/>
      <c r="L28" s="29"/>
    </row>
    <row r="29" spans="1:12">
      <c r="B29" s="124" t="s">
        <v>237</v>
      </c>
      <c r="D29" s="5"/>
      <c r="E29" s="36">
        <v>-39944</v>
      </c>
      <c r="F29" s="10"/>
      <c r="G29" s="12">
        <v>-6258</v>
      </c>
      <c r="H29" s="10"/>
      <c r="I29" s="37">
        <v>0</v>
      </c>
      <c r="J29" s="10"/>
      <c r="K29" s="37">
        <v>0</v>
      </c>
      <c r="L29" s="29"/>
    </row>
    <row r="30" spans="1:12">
      <c r="A30" s="121" t="s">
        <v>295</v>
      </c>
      <c r="D30" s="5"/>
      <c r="E30" s="6">
        <f>SUM(E23:E29)</f>
        <v>2114990</v>
      </c>
      <c r="F30" s="129"/>
      <c r="G30" s="6">
        <f>SUM(G23:G29)</f>
        <v>8522324</v>
      </c>
      <c r="H30" s="129"/>
      <c r="I30" s="6">
        <f>SUM(I23:I29)</f>
        <v>362576</v>
      </c>
      <c r="J30" s="129"/>
      <c r="K30" s="6">
        <f>SUM(K23:K29)</f>
        <v>6191167</v>
      </c>
      <c r="L30" s="128"/>
    </row>
    <row r="31" spans="1:12">
      <c r="A31" s="130" t="s">
        <v>296</v>
      </c>
      <c r="D31" s="5"/>
      <c r="E31" s="12">
        <v>-1406295</v>
      </c>
      <c r="F31" s="131"/>
      <c r="G31" s="12">
        <v>-3032950</v>
      </c>
      <c r="H31" s="19"/>
      <c r="I31" s="132">
        <v>27823</v>
      </c>
      <c r="J31" s="131"/>
      <c r="K31" s="132">
        <v>-1058422</v>
      </c>
      <c r="L31" s="128"/>
    </row>
    <row r="32" spans="1:12" ht="22.5" thickBot="1">
      <c r="A32" s="121" t="s">
        <v>193</v>
      </c>
      <c r="D32" s="5"/>
      <c r="E32" s="30">
        <f>SUM(E30:F31)</f>
        <v>708695</v>
      </c>
      <c r="F32" s="129"/>
      <c r="G32" s="30">
        <f>SUM(G30:H31)</f>
        <v>5489374</v>
      </c>
      <c r="H32" s="27"/>
      <c r="I32" s="30">
        <f>SUM(I30:J31)</f>
        <v>390399</v>
      </c>
      <c r="J32" s="129"/>
      <c r="K32" s="30">
        <f>SUM(K30:L31)</f>
        <v>5132745</v>
      </c>
      <c r="L32" s="128"/>
    </row>
    <row r="33" spans="1:13" ht="21.6" customHeight="1" thickTop="1">
      <c r="A33" s="126"/>
      <c r="D33" s="28"/>
      <c r="E33" s="18"/>
      <c r="F33" s="23"/>
      <c r="G33" s="18"/>
      <c r="H33" s="23"/>
      <c r="I33" s="18"/>
      <c r="J33" s="23"/>
      <c r="K33" s="18"/>
      <c r="L33" s="20"/>
    </row>
    <row r="34" spans="1:13">
      <c r="A34" s="121" t="s">
        <v>199</v>
      </c>
      <c r="D34" s="117"/>
      <c r="E34" s="10"/>
      <c r="F34" s="23"/>
      <c r="G34" s="10"/>
      <c r="H34" s="23"/>
      <c r="I34" s="10"/>
      <c r="J34" s="23"/>
      <c r="K34" s="10"/>
      <c r="L34" s="128"/>
    </row>
    <row r="35" spans="1:13">
      <c r="A35" s="133"/>
      <c r="B35" s="107" t="s">
        <v>92</v>
      </c>
      <c r="D35" s="117"/>
      <c r="E35" s="4">
        <v>458069</v>
      </c>
      <c r="F35" s="23"/>
      <c r="G35" s="4">
        <v>5276226</v>
      </c>
      <c r="H35" s="4">
        <v>0</v>
      </c>
      <c r="I35" s="4">
        <v>390399</v>
      </c>
      <c r="J35" s="4">
        <v>0</v>
      </c>
      <c r="K35" s="4">
        <v>5132745</v>
      </c>
      <c r="L35" s="128"/>
    </row>
    <row r="36" spans="1:13">
      <c r="A36" s="133"/>
      <c r="B36" s="107" t="s">
        <v>93</v>
      </c>
      <c r="D36" s="117"/>
      <c r="E36" s="10">
        <v>250626</v>
      </c>
      <c r="F36" s="131"/>
      <c r="G36" s="10">
        <v>213148</v>
      </c>
      <c r="H36" s="131"/>
      <c r="I36" s="37">
        <v>0</v>
      </c>
      <c r="J36" s="23"/>
      <c r="K36" s="37">
        <v>0</v>
      </c>
      <c r="L36" s="31"/>
    </row>
    <row r="37" spans="1:13" ht="22.5" thickBot="1">
      <c r="A37" s="121" t="s">
        <v>193</v>
      </c>
      <c r="D37" s="117"/>
      <c r="E37" s="30">
        <f>SUM(E35:E36)</f>
        <v>708695</v>
      </c>
      <c r="F37" s="129"/>
      <c r="G37" s="30">
        <f>SUM(G35:G36)</f>
        <v>5489374</v>
      </c>
      <c r="H37" s="129"/>
      <c r="I37" s="134">
        <f>SUM(I35:I36)</f>
        <v>390399</v>
      </c>
      <c r="J37" s="129"/>
      <c r="K37" s="134">
        <f>SUM(K35:K36)</f>
        <v>5132745</v>
      </c>
      <c r="L37" s="128"/>
    </row>
    <row r="38" spans="1:13" ht="21.6" customHeight="1" thickTop="1">
      <c r="A38" s="126"/>
      <c r="D38" s="28"/>
      <c r="E38" s="18"/>
      <c r="F38" s="23"/>
      <c r="G38" s="18"/>
      <c r="H38" s="23"/>
      <c r="I38" s="18"/>
      <c r="J38" s="23"/>
      <c r="K38" s="18"/>
      <c r="L38" s="20"/>
    </row>
    <row r="39" spans="1:13" ht="26.25" customHeight="1" thickBot="1">
      <c r="A39" s="121" t="s">
        <v>260</v>
      </c>
      <c r="B39" s="120"/>
      <c r="C39" s="120"/>
      <c r="D39" s="117">
        <v>16</v>
      </c>
      <c r="E39" s="135">
        <v>0.24</v>
      </c>
      <c r="F39" s="120"/>
      <c r="G39" s="135">
        <v>3.79</v>
      </c>
      <c r="H39" s="120"/>
      <c r="I39" s="135">
        <v>0.19</v>
      </c>
      <c r="J39" s="120"/>
      <c r="K39" s="135">
        <v>3.69</v>
      </c>
    </row>
    <row r="40" spans="1:13" s="128" customFormat="1" ht="9.75" customHeight="1" thickTop="1">
      <c r="C40" s="136"/>
      <c r="D40" s="137"/>
      <c r="E40" s="107"/>
      <c r="G40" s="107"/>
      <c r="M40" s="107"/>
    </row>
    <row r="41" spans="1:13" s="128" customFormat="1" ht="19.5" customHeight="1">
      <c r="C41" s="136"/>
      <c r="D41" s="138"/>
      <c r="E41" s="107"/>
      <c r="G41" s="107"/>
      <c r="K41" s="107"/>
      <c r="M41" s="107"/>
    </row>
    <row r="42" spans="1:13" s="128" customFormat="1" ht="19.5" customHeight="1">
      <c r="C42" s="136"/>
      <c r="D42" s="138"/>
      <c r="E42" s="107"/>
      <c r="G42" s="107"/>
      <c r="K42" s="107"/>
      <c r="M42" s="107"/>
    </row>
    <row r="43" spans="1:13" s="128" customFormat="1" ht="19.5" customHeight="1">
      <c r="C43" s="136"/>
      <c r="D43" s="138"/>
      <c r="E43" s="107"/>
      <c r="K43" s="107"/>
      <c r="M43" s="107"/>
    </row>
    <row r="44" spans="1:13" s="128" customFormat="1" ht="19.5" customHeight="1">
      <c r="C44" s="136"/>
      <c r="D44" s="138"/>
      <c r="E44" s="107"/>
      <c r="G44" s="107"/>
      <c r="M44" s="107"/>
    </row>
    <row r="45" spans="1:13" s="128" customFormat="1">
      <c r="C45" s="245" t="s">
        <v>220</v>
      </c>
      <c r="D45" s="245"/>
      <c r="E45" s="103"/>
      <c r="F45" s="103"/>
      <c r="G45" s="103"/>
      <c r="H45" s="105" t="s">
        <v>84</v>
      </c>
      <c r="J45" s="78"/>
      <c r="M45" s="107"/>
    </row>
    <row r="46" spans="1:13" s="128" customFormat="1">
      <c r="C46" s="246" t="s">
        <v>221</v>
      </c>
      <c r="D46" s="246"/>
      <c r="E46" s="100"/>
      <c r="F46" s="100"/>
      <c r="G46" s="100"/>
      <c r="H46" s="105" t="s">
        <v>222</v>
      </c>
      <c r="J46" s="78"/>
      <c r="M46" s="107"/>
    </row>
  </sheetData>
  <mergeCells count="9">
    <mergeCell ref="C46:D46"/>
    <mergeCell ref="C45:D45"/>
    <mergeCell ref="E6:G6"/>
    <mergeCell ref="I6:K6"/>
    <mergeCell ref="E4:G4"/>
    <mergeCell ref="I4:K4"/>
    <mergeCell ref="E8:K8"/>
    <mergeCell ref="E5:G5"/>
    <mergeCell ref="I5:K5"/>
  </mergeCells>
  <phoneticPr fontId="19" type="noConversion"/>
  <conditionalFormatting sqref="E14:E33 G14:G34 K14:K34">
    <cfRule type="expression" priority="1" stopIfTrue="1">
      <formula>"if(E11&gt;0,#,##0;(#,##0),"-")"</formula>
    </cfRule>
  </conditionalFormatting>
  <conditionalFormatting sqref="E34:F38">
    <cfRule type="expression" priority="5" stopIfTrue="1">
      <formula>"if(E11&gt;0,#,##0;(#,##0),"-")"</formula>
    </cfRule>
  </conditionalFormatting>
  <conditionalFormatting sqref="E9:L13 H14:I14 F14:F27 J14:J27 L14:L38">
    <cfRule type="expression" priority="46" stopIfTrue="1">
      <formula>"if(E11&gt;0,#,##0;(#,##0),"-")"</formula>
    </cfRule>
  </conditionalFormatting>
  <conditionalFormatting sqref="F29:F33 H29:H33 J29:J33">
    <cfRule type="expression" priority="3" stopIfTrue="1">
      <formula>"if(E11&gt;0,#,##0;(#,##0),"-")"</formula>
    </cfRule>
  </conditionalFormatting>
  <conditionalFormatting sqref="G35:K38">
    <cfRule type="expression" priority="4" stopIfTrue="1">
      <formula>"if(E11&gt;0,#,##0;(#,##0),"-")"</formula>
    </cfRule>
  </conditionalFormatting>
  <conditionalFormatting sqref="H15:H27">
    <cfRule type="expression" priority="112" stopIfTrue="1">
      <formula>"if(E11&gt;0,#,##0;(#,##0),"-")"</formula>
    </cfRule>
  </conditionalFormatting>
  <conditionalFormatting sqref="H34:J34">
    <cfRule type="expression" priority="348" stopIfTrue="1">
      <formula>"if(E11&gt;0,#,##0;(#,##0),"-")"</formula>
    </cfRule>
  </conditionalFormatting>
  <conditionalFormatting sqref="I15:I33">
    <cfRule type="expression" priority="2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75" firstPageNumber="6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N36"/>
  <sheetViews>
    <sheetView showGridLines="0" view="pageBreakPreview" zoomScaleNormal="100" zoomScaleSheetLayoutView="100" workbookViewId="0">
      <selection activeCell="C15" sqref="C15"/>
    </sheetView>
  </sheetViews>
  <sheetFormatPr defaultColWidth="26.5703125" defaultRowHeight="21.75"/>
  <cols>
    <col min="1" max="2" width="2.7109375" style="123" customWidth="1"/>
    <col min="3" max="3" width="49.85546875" style="123" customWidth="1"/>
    <col min="4" max="4" width="8.42578125" style="240" customWidth="1"/>
    <col min="5" max="5" width="15" style="123" customWidth="1"/>
    <col min="6" max="6" width="0.5703125" style="123" customWidth="1"/>
    <col min="7" max="7" width="15" style="123" customWidth="1"/>
    <col min="8" max="8" width="0.5703125" style="123" customWidth="1"/>
    <col min="9" max="9" width="15" style="123" customWidth="1"/>
    <col min="10" max="10" width="0.5703125" style="123" customWidth="1"/>
    <col min="11" max="11" width="15" style="123" customWidth="1"/>
    <col min="12" max="12" width="0.42578125" style="123" customWidth="1"/>
    <col min="13" max="16384" width="26.5703125" style="123"/>
  </cols>
  <sheetData>
    <row r="1" spans="1:13" s="107" customFormat="1" ht="23.25">
      <c r="A1" s="76" t="s">
        <v>72</v>
      </c>
      <c r="D1" s="108"/>
    </row>
    <row r="2" spans="1:13" s="107" customFormat="1" ht="23.25">
      <c r="A2" s="76" t="s">
        <v>94</v>
      </c>
      <c r="D2" s="108"/>
    </row>
    <row r="3" spans="1:13" s="107" customFormat="1">
      <c r="D3" s="108"/>
    </row>
    <row r="4" spans="1:13" s="107" customFormat="1">
      <c r="E4" s="248" t="s">
        <v>34</v>
      </c>
      <c r="F4" s="248"/>
      <c r="G4" s="248"/>
      <c r="H4" s="111"/>
      <c r="I4" s="248" t="s">
        <v>90</v>
      </c>
      <c r="J4" s="248"/>
      <c r="K4" s="248"/>
    </row>
    <row r="5" spans="1:13" s="107" customFormat="1">
      <c r="D5" s="108"/>
      <c r="E5" s="247" t="s">
        <v>91</v>
      </c>
      <c r="F5" s="247"/>
      <c r="G5" s="247"/>
      <c r="H5" s="110"/>
      <c r="I5" s="247" t="s">
        <v>91</v>
      </c>
      <c r="J5" s="247"/>
      <c r="K5" s="247"/>
      <c r="L5" s="116"/>
    </row>
    <row r="6" spans="1:13" s="107" customFormat="1">
      <c r="D6" s="108"/>
      <c r="E6" s="247" t="s">
        <v>259</v>
      </c>
      <c r="F6" s="247"/>
      <c r="G6" s="247"/>
      <c r="H6" s="110"/>
      <c r="I6" s="247" t="s">
        <v>259</v>
      </c>
      <c r="J6" s="247"/>
      <c r="K6" s="247"/>
      <c r="L6" s="116"/>
    </row>
    <row r="7" spans="1:13" s="107" customFormat="1">
      <c r="D7" s="117" t="s">
        <v>3</v>
      </c>
      <c r="E7" s="91">
        <v>2566</v>
      </c>
      <c r="F7" s="91"/>
      <c r="G7" s="91">
        <v>2565</v>
      </c>
      <c r="H7" s="91"/>
      <c r="I7" s="91">
        <v>2566</v>
      </c>
      <c r="J7" s="91"/>
      <c r="K7" s="91">
        <v>2565</v>
      </c>
    </row>
    <row r="8" spans="1:13" s="107" customFormat="1">
      <c r="D8" s="108"/>
      <c r="E8" s="249" t="s">
        <v>101</v>
      </c>
      <c r="F8" s="249"/>
      <c r="G8" s="249"/>
      <c r="H8" s="249"/>
      <c r="I8" s="249"/>
      <c r="J8" s="249"/>
      <c r="K8" s="249"/>
    </row>
    <row r="9" spans="1:13" s="107" customFormat="1">
      <c r="A9" s="121" t="s">
        <v>193</v>
      </c>
      <c r="B9" s="120"/>
      <c r="C9" s="120"/>
      <c r="D9" s="235"/>
      <c r="E9" s="6">
        <f>+'PL 6'!E37</f>
        <v>708695</v>
      </c>
      <c r="F9" s="129"/>
      <c r="G9" s="6">
        <f>+'PL 6'!G37</f>
        <v>5489374</v>
      </c>
      <c r="H9" s="129"/>
      <c r="I9" s="6">
        <f>+'PL 6'!I37</f>
        <v>390399</v>
      </c>
      <c r="J9" s="129"/>
      <c r="K9" s="6">
        <f>+'PL 6'!K37</f>
        <v>5132745</v>
      </c>
    </row>
    <row r="10" spans="1:13" s="107" customFormat="1" ht="15.75" customHeight="1">
      <c r="A10" s="121"/>
      <c r="B10" s="120"/>
      <c r="C10" s="120"/>
      <c r="D10" s="235"/>
      <c r="E10" s="129"/>
      <c r="F10" s="129"/>
      <c r="G10" s="129"/>
      <c r="H10" s="129"/>
      <c r="I10" s="129"/>
      <c r="J10" s="129"/>
      <c r="K10" s="129"/>
    </row>
    <row r="11" spans="1:13" ht="22.35" customHeight="1">
      <c r="A11" s="121" t="s">
        <v>238</v>
      </c>
      <c r="B11" s="107"/>
      <c r="C11" s="107"/>
      <c r="D11" s="2"/>
      <c r="E11" s="7"/>
      <c r="F11" s="7"/>
      <c r="G11" s="7"/>
      <c r="H11" s="8"/>
      <c r="I11" s="7"/>
      <c r="J11" s="7"/>
      <c r="K11" s="7"/>
      <c r="L11" s="9"/>
    </row>
    <row r="12" spans="1:13" ht="22.35" customHeight="1">
      <c r="A12" s="225" t="s">
        <v>239</v>
      </c>
      <c r="B12" s="225"/>
      <c r="C12" s="225"/>
      <c r="D12" s="225"/>
      <c r="E12" s="7"/>
      <c r="F12" s="7"/>
      <c r="G12" s="7"/>
      <c r="H12" s="8"/>
      <c r="I12" s="7"/>
      <c r="J12" s="7"/>
      <c r="K12" s="7"/>
      <c r="L12" s="9"/>
    </row>
    <row r="13" spans="1:13" ht="22.35" customHeight="1">
      <c r="A13" s="96" t="s">
        <v>95</v>
      </c>
      <c r="B13" s="96"/>
      <c r="C13" s="96"/>
      <c r="D13" s="96"/>
      <c r="E13" s="7">
        <v>527094</v>
      </c>
      <c r="F13" s="7"/>
      <c r="G13" s="7">
        <v>225955</v>
      </c>
      <c r="H13" s="8"/>
      <c r="I13" s="10">
        <v>0</v>
      </c>
      <c r="J13" s="7"/>
      <c r="K13" s="10">
        <v>0</v>
      </c>
      <c r="L13" s="9"/>
    </row>
    <row r="14" spans="1:13" ht="22.35" customHeight="1">
      <c r="A14" s="96" t="s">
        <v>284</v>
      </c>
      <c r="B14" s="96"/>
      <c r="C14" s="96"/>
      <c r="D14" s="96"/>
      <c r="E14" s="7">
        <v>100989</v>
      </c>
      <c r="F14" s="7"/>
      <c r="G14" s="7">
        <v>15248</v>
      </c>
      <c r="H14" s="8"/>
      <c r="I14" s="7">
        <v>0</v>
      </c>
      <c r="J14" s="7"/>
      <c r="K14" s="7">
        <v>0</v>
      </c>
      <c r="L14" s="9"/>
      <c r="M14" s="125"/>
    </row>
    <row r="15" spans="1:13" ht="22.35" customHeight="1">
      <c r="A15" s="96" t="s">
        <v>240</v>
      </c>
      <c r="B15" s="96"/>
      <c r="C15" s="96"/>
      <c r="D15" s="96"/>
      <c r="E15" s="7"/>
      <c r="F15" s="7"/>
      <c r="G15" s="7"/>
      <c r="H15" s="8"/>
      <c r="I15" s="10"/>
      <c r="J15" s="7"/>
      <c r="K15" s="10"/>
      <c r="L15" s="9"/>
    </row>
    <row r="16" spans="1:13" ht="22.35" customHeight="1">
      <c r="B16" s="96" t="s">
        <v>173</v>
      </c>
      <c r="C16" s="96"/>
      <c r="D16" s="96"/>
      <c r="E16" s="7">
        <v>19909</v>
      </c>
      <c r="F16" s="7"/>
      <c r="G16" s="7">
        <v>-110503</v>
      </c>
      <c r="H16" s="8"/>
      <c r="I16" s="7">
        <v>0</v>
      </c>
      <c r="J16" s="7"/>
      <c r="K16" s="7">
        <v>0</v>
      </c>
      <c r="L16" s="9"/>
    </row>
    <row r="17" spans="1:12" ht="22.35" customHeight="1">
      <c r="A17" s="96" t="s">
        <v>293</v>
      </c>
      <c r="B17" s="124"/>
      <c r="C17" s="96"/>
      <c r="D17" s="96"/>
      <c r="E17" s="7"/>
      <c r="F17" s="7"/>
      <c r="G17" s="7"/>
      <c r="H17" s="8"/>
      <c r="I17" s="10"/>
      <c r="J17" s="7"/>
      <c r="K17" s="10"/>
      <c r="L17" s="9"/>
    </row>
    <row r="18" spans="1:12" ht="22.35" customHeight="1">
      <c r="A18" s="96" t="s">
        <v>174</v>
      </c>
      <c r="B18" s="124" t="s">
        <v>175</v>
      </c>
      <c r="C18" s="96"/>
      <c r="D18" s="117">
        <v>8</v>
      </c>
      <c r="E18" s="12">
        <v>57513</v>
      </c>
      <c r="F18" s="7"/>
      <c r="G18" s="12">
        <v>0</v>
      </c>
      <c r="H18" s="8"/>
      <c r="I18" s="12">
        <v>0</v>
      </c>
      <c r="J18" s="7"/>
      <c r="K18" s="12">
        <v>0</v>
      </c>
      <c r="L18" s="9"/>
    </row>
    <row r="19" spans="1:12" s="236" customFormat="1" ht="22.35" customHeight="1">
      <c r="A19" s="126" t="s">
        <v>241</v>
      </c>
      <c r="B19" s="126"/>
      <c r="C19" s="126"/>
      <c r="D19" s="96"/>
      <c r="E19" s="13">
        <f>SUM(E13:E18)</f>
        <v>705505</v>
      </c>
      <c r="F19" s="6"/>
      <c r="G19" s="13">
        <f>SUM(G13:G18)</f>
        <v>130700</v>
      </c>
      <c r="H19" s="6"/>
      <c r="I19" s="13">
        <f>SUM(I13:I18)</f>
        <v>0</v>
      </c>
      <c r="J19" s="6"/>
      <c r="K19" s="13">
        <f>SUM(K13:K18)</f>
        <v>0</v>
      </c>
      <c r="L19" s="14"/>
    </row>
    <row r="20" spans="1:12" s="236" customFormat="1" ht="22.35" customHeight="1">
      <c r="A20" s="121"/>
      <c r="D20" s="1"/>
      <c r="E20" s="6"/>
      <c r="F20" s="6"/>
      <c r="G20" s="6"/>
      <c r="H20" s="6"/>
      <c r="I20" s="6"/>
      <c r="J20" s="6"/>
      <c r="K20" s="6"/>
      <c r="L20" s="14"/>
    </row>
    <row r="21" spans="1:12" ht="22.35" customHeight="1">
      <c r="A21" s="225" t="s">
        <v>242</v>
      </c>
      <c r="B21" s="225"/>
      <c r="C21" s="225"/>
      <c r="D21" s="225"/>
      <c r="E21" s="10"/>
      <c r="F21" s="7"/>
      <c r="G21" s="10"/>
      <c r="H21" s="8"/>
      <c r="I21" s="10"/>
      <c r="J21" s="7"/>
      <c r="K21" s="10"/>
      <c r="L21" s="9"/>
    </row>
    <row r="22" spans="1:12" ht="22.35" customHeight="1">
      <c r="A22" s="96" t="s">
        <v>141</v>
      </c>
      <c r="B22" s="237"/>
      <c r="C22" s="225"/>
      <c r="D22" s="225"/>
      <c r="E22" s="10"/>
      <c r="F22" s="7"/>
      <c r="G22" s="10"/>
      <c r="H22" s="8"/>
      <c r="I22" s="10"/>
      <c r="J22" s="7"/>
      <c r="K22" s="10"/>
      <c r="L22" s="9"/>
    </row>
    <row r="23" spans="1:12" ht="22.35" customHeight="1">
      <c r="A23" s="96" t="s">
        <v>174</v>
      </c>
      <c r="B23" s="107" t="s">
        <v>176</v>
      </c>
      <c r="C23" s="225"/>
      <c r="D23" s="225"/>
      <c r="E23" s="10">
        <v>-153758</v>
      </c>
      <c r="F23" s="7"/>
      <c r="G23" s="7">
        <v>-151614</v>
      </c>
      <c r="H23" s="8"/>
      <c r="I23" s="10">
        <v>13388</v>
      </c>
      <c r="J23" s="7"/>
      <c r="K23" s="10">
        <v>40164</v>
      </c>
      <c r="L23" s="9"/>
    </row>
    <row r="24" spans="1:12" ht="22.35" hidden="1" customHeight="1">
      <c r="A24" s="96" t="s">
        <v>228</v>
      </c>
      <c r="B24" s="237"/>
      <c r="C24" s="225"/>
      <c r="D24" s="225"/>
      <c r="E24" s="10"/>
      <c r="F24" s="7"/>
      <c r="G24" s="10"/>
      <c r="H24" s="8"/>
      <c r="I24" s="10"/>
      <c r="J24" s="7"/>
      <c r="K24" s="10"/>
      <c r="L24" s="9"/>
    </row>
    <row r="25" spans="1:12" ht="22.35" hidden="1" customHeight="1">
      <c r="A25" s="96" t="s">
        <v>174</v>
      </c>
      <c r="B25" s="107" t="s">
        <v>177</v>
      </c>
      <c r="C25" s="225"/>
      <c r="D25" s="225"/>
      <c r="E25" s="10">
        <v>0</v>
      </c>
      <c r="F25" s="7"/>
      <c r="G25" s="10">
        <v>0</v>
      </c>
      <c r="H25" s="8"/>
      <c r="I25" s="10">
        <v>0</v>
      </c>
      <c r="J25" s="7"/>
      <c r="K25" s="10">
        <v>0</v>
      </c>
      <c r="L25" s="9"/>
    </row>
    <row r="26" spans="1:12" ht="22.35" customHeight="1">
      <c r="A26" s="96" t="s">
        <v>200</v>
      </c>
      <c r="B26" s="124"/>
      <c r="C26" s="96"/>
      <c r="D26" s="96"/>
      <c r="E26" s="10"/>
      <c r="F26" s="7"/>
      <c r="G26" s="10"/>
      <c r="H26" s="8"/>
      <c r="I26" s="10"/>
      <c r="J26" s="7"/>
      <c r="K26" s="10"/>
      <c r="L26" s="9"/>
    </row>
    <row r="27" spans="1:12" ht="22.35" customHeight="1">
      <c r="A27" s="96" t="s">
        <v>285</v>
      </c>
      <c r="B27" s="124" t="s">
        <v>175</v>
      </c>
      <c r="C27" s="96"/>
      <c r="D27" s="117">
        <v>8</v>
      </c>
      <c r="E27" s="12">
        <v>483</v>
      </c>
      <c r="F27" s="238"/>
      <c r="G27" s="12">
        <v>-261</v>
      </c>
      <c r="H27" s="238"/>
      <c r="I27" s="12">
        <v>0</v>
      </c>
      <c r="J27" s="238"/>
      <c r="K27" s="12">
        <v>0</v>
      </c>
      <c r="L27" s="9"/>
    </row>
    <row r="28" spans="1:12" s="236" customFormat="1" ht="22.35" customHeight="1">
      <c r="A28" s="236" t="s">
        <v>243</v>
      </c>
      <c r="D28" s="96"/>
      <c r="E28" s="13">
        <f>SUM(E23:E27)</f>
        <v>-153275</v>
      </c>
      <c r="F28" s="6"/>
      <c r="G28" s="13">
        <f>SUM(G23:G27)</f>
        <v>-151875</v>
      </c>
      <c r="H28" s="6"/>
      <c r="I28" s="13">
        <f>SUM(I23:I27)</f>
        <v>13388</v>
      </c>
      <c r="J28" s="6"/>
      <c r="K28" s="13">
        <f>SUM(K23:K27)</f>
        <v>40164</v>
      </c>
      <c r="L28" s="14"/>
    </row>
    <row r="29" spans="1:12" s="236" customFormat="1" ht="22.35" customHeight="1">
      <c r="A29" s="121" t="s">
        <v>247</v>
      </c>
      <c r="D29" s="1"/>
      <c r="E29" s="15">
        <f>+E28+E19</f>
        <v>552230</v>
      </c>
      <c r="F29" s="6"/>
      <c r="G29" s="15">
        <f>+G28+G19</f>
        <v>-21175</v>
      </c>
      <c r="H29" s="6"/>
      <c r="I29" s="15">
        <f>+I28+I19</f>
        <v>13388</v>
      </c>
      <c r="J29" s="6"/>
      <c r="K29" s="15">
        <f>+K28+K19</f>
        <v>40164</v>
      </c>
      <c r="L29" s="14"/>
    </row>
    <row r="30" spans="1:12" ht="22.35" customHeight="1" thickBot="1">
      <c r="A30" s="121" t="s">
        <v>248</v>
      </c>
      <c r="D30" s="2"/>
      <c r="E30" s="16">
        <f>E9+E29</f>
        <v>1260925</v>
      </c>
      <c r="F30" s="129"/>
      <c r="G30" s="16">
        <f>G9+G29</f>
        <v>5468199</v>
      </c>
      <c r="H30" s="129"/>
      <c r="I30" s="239">
        <f>I9+I29</f>
        <v>403787</v>
      </c>
      <c r="J30" s="129"/>
      <c r="K30" s="239">
        <f>K9+K29</f>
        <v>5172909</v>
      </c>
      <c r="L30" s="9"/>
    </row>
    <row r="31" spans="1:12" s="236" customFormat="1" ht="22.35" customHeight="1" thickTop="1">
      <c r="A31" s="121"/>
      <c r="D31" s="1"/>
      <c r="E31" s="6"/>
      <c r="F31" s="6"/>
      <c r="G31" s="6"/>
      <c r="H31" s="6"/>
      <c r="I31" s="6"/>
      <c r="J31" s="6"/>
      <c r="K31" s="6"/>
      <c r="L31" s="14"/>
    </row>
    <row r="32" spans="1:12" s="107" customFormat="1" ht="22.35" customHeight="1">
      <c r="A32" s="121" t="s">
        <v>206</v>
      </c>
      <c r="D32" s="108"/>
      <c r="E32" s="4"/>
      <c r="F32" s="131"/>
      <c r="G32" s="4"/>
      <c r="H32" s="131"/>
      <c r="I32" s="4"/>
      <c r="J32" s="131"/>
      <c r="K32" s="4"/>
    </row>
    <row r="33" spans="1:14" s="107" customFormat="1" ht="22.35" customHeight="1">
      <c r="A33" s="133"/>
      <c r="B33" s="107" t="s">
        <v>92</v>
      </c>
      <c r="D33" s="108"/>
      <c r="E33" s="4">
        <v>868802</v>
      </c>
      <c r="F33" s="23"/>
      <c r="G33" s="4">
        <v>5285138</v>
      </c>
      <c r="H33" s="4">
        <v>0</v>
      </c>
      <c r="I33" s="4">
        <f t="shared" ref="I33" si="0">I30-I34</f>
        <v>403787</v>
      </c>
      <c r="J33" s="4">
        <v>0</v>
      </c>
      <c r="K33" s="4">
        <v>5172909</v>
      </c>
    </row>
    <row r="34" spans="1:14" s="107" customFormat="1" ht="22.35" customHeight="1">
      <c r="A34" s="133"/>
      <c r="B34" s="107" t="s">
        <v>93</v>
      </c>
      <c r="D34" s="108"/>
      <c r="E34" s="131">
        <v>392123</v>
      </c>
      <c r="F34" s="131"/>
      <c r="G34" s="131">
        <v>183061</v>
      </c>
      <c r="H34" s="131"/>
      <c r="I34" s="66">
        <v>0</v>
      </c>
      <c r="J34" s="131"/>
      <c r="K34" s="10">
        <v>0</v>
      </c>
    </row>
    <row r="35" spans="1:14" s="107" customFormat="1" ht="22.35" customHeight="1" thickBot="1">
      <c r="A35" s="121" t="s">
        <v>248</v>
      </c>
      <c r="D35" s="108"/>
      <c r="E35" s="134">
        <f>SUM(E33:E34)</f>
        <v>1260925</v>
      </c>
      <c r="F35" s="129"/>
      <c r="G35" s="134">
        <f>SUM(G33:G34)</f>
        <v>5468199</v>
      </c>
      <c r="H35" s="129"/>
      <c r="I35" s="134">
        <f>SUM(I33:I34)</f>
        <v>403787</v>
      </c>
      <c r="J35" s="129"/>
      <c r="K35" s="134">
        <f>SUM(K33:K34)</f>
        <v>5172909</v>
      </c>
      <c r="N35" s="11"/>
    </row>
    <row r="36" spans="1:14" s="107" customFormat="1" ht="22.5" thickTop="1">
      <c r="D36" s="108"/>
      <c r="I36" s="17"/>
      <c r="K36" s="17"/>
    </row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E31:K31">
    <cfRule type="expression" priority="5" stopIfTrue="1">
      <formula>"if(E11&gt;0,#,##0;(#,##0),"-")"</formula>
    </cfRule>
  </conditionalFormatting>
  <conditionalFormatting sqref="E33:K33">
    <cfRule type="expression" priority="1" stopIfTrue="1">
      <formula>"if(E11&gt;0,#,##0;(#,##0),"-")"</formula>
    </cfRule>
  </conditionalFormatting>
  <conditionalFormatting sqref="E11:L17 E18:F24 H18:J26 G18:G29 K18:K29 L18:L31 E25:E29">
    <cfRule type="expression" priority="12" stopIfTrue="1">
      <formula>"if(E11&gt;0,#,##0;(#,##0),"-")"</formula>
    </cfRule>
  </conditionalFormatting>
  <conditionalFormatting sqref="F25:F26">
    <cfRule type="expression" priority="124" stopIfTrue="1">
      <formula>"if(E11&gt;0,#,##0;(#,##0),"-")"</formula>
    </cfRule>
  </conditionalFormatting>
  <conditionalFormatting sqref="F28:F29">
    <cfRule type="expression" priority="120" stopIfTrue="1">
      <formula>"if(E11&gt;0,#,##0;(#,##0),"-")"</formula>
    </cfRule>
  </conditionalFormatting>
  <conditionalFormatting sqref="H28:J29">
    <cfRule type="expression" priority="11" stopIfTrue="1">
      <formula>"if(E11&gt;0,#,##0;(#,##0),"-")"</formula>
    </cfRule>
  </conditionalFormatting>
  <conditionalFormatting sqref="I27">
    <cfRule type="expression" priority="59" stopIfTrue="1">
      <formula>"if(E11&gt;0,#,##0;(#,##0),"-")"</formula>
    </cfRule>
  </conditionalFormatting>
  <conditionalFormatting sqref="I34">
    <cfRule type="expression" priority="65" stopIfTrue="1">
      <formula>"if(E11&gt;0,#,##0;(#,##0),"-")"</formula>
    </cfRule>
  </conditionalFormatting>
  <conditionalFormatting sqref="K34">
    <cfRule type="expression" priority="37" stopIfTrue="1">
      <formula>"if(E11&gt;0,#,##0;(#,##0),"-")"</formula>
    </cfRule>
  </conditionalFormatting>
  <conditionalFormatting sqref="N35">
    <cfRule type="expression" priority="127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74" firstPageNumber="7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130A3-6FFA-43B9-8449-32BE37A40CF9}">
  <dimension ref="A1:O46"/>
  <sheetViews>
    <sheetView showGridLines="0" view="pageBreakPreview" topLeftCell="A31" zoomScaleNormal="100" zoomScaleSheetLayoutView="100" workbookViewId="0">
      <selection activeCell="C52" sqref="C52"/>
    </sheetView>
  </sheetViews>
  <sheetFormatPr defaultColWidth="26.5703125" defaultRowHeight="21.75"/>
  <cols>
    <col min="1" max="2" width="2.7109375" style="107" customWidth="1"/>
    <col min="3" max="3" width="49.85546875" style="107" customWidth="1"/>
    <col min="4" max="4" width="7.5703125" style="108" customWidth="1"/>
    <col min="5" max="5" width="15.140625" style="107" customWidth="1"/>
    <col min="6" max="6" width="0.5703125" style="107" customWidth="1"/>
    <col min="7" max="7" width="15.140625" style="107" customWidth="1"/>
    <col min="8" max="8" width="0.5703125" style="107" customWidth="1"/>
    <col min="9" max="9" width="15.140625" style="107" customWidth="1"/>
    <col min="10" max="10" width="0.5703125" style="107" customWidth="1"/>
    <col min="11" max="11" width="15.140625" style="107" customWidth="1"/>
    <col min="12" max="12" width="0.42578125" style="107" customWidth="1"/>
    <col min="13" max="13" width="17.5703125" style="107" customWidth="1"/>
    <col min="14" max="16384" width="26.5703125" style="107"/>
  </cols>
  <sheetData>
    <row r="1" spans="1:15" ht="23.25">
      <c r="A1" s="76" t="s">
        <v>72</v>
      </c>
      <c r="B1" s="106"/>
      <c r="L1" s="109"/>
    </row>
    <row r="2" spans="1:15" ht="23.25">
      <c r="A2" s="76" t="s">
        <v>89</v>
      </c>
      <c r="B2" s="110"/>
      <c r="C2" s="110"/>
      <c r="D2" s="111"/>
      <c r="E2" s="112"/>
      <c r="F2" s="111"/>
      <c r="G2" s="112"/>
      <c r="L2" s="109"/>
    </row>
    <row r="3" spans="1:15" ht="19.5" customHeight="1">
      <c r="A3" s="113"/>
      <c r="B3" s="114"/>
      <c r="C3" s="114"/>
      <c r="D3" s="114"/>
      <c r="E3" s="115"/>
      <c r="F3" s="114"/>
      <c r="G3" s="115"/>
      <c r="L3" s="109"/>
    </row>
    <row r="4" spans="1:15">
      <c r="E4" s="248" t="s">
        <v>34</v>
      </c>
      <c r="F4" s="248"/>
      <c r="G4" s="248"/>
      <c r="H4" s="111"/>
      <c r="I4" s="248" t="s">
        <v>90</v>
      </c>
      <c r="J4" s="248"/>
      <c r="K4" s="248"/>
      <c r="L4" s="116"/>
    </row>
    <row r="5" spans="1:15">
      <c r="E5" s="247" t="s">
        <v>257</v>
      </c>
      <c r="F5" s="247"/>
      <c r="G5" s="247"/>
      <c r="H5" s="110"/>
      <c r="I5" s="247" t="s">
        <v>257</v>
      </c>
      <c r="J5" s="247"/>
      <c r="K5" s="247"/>
      <c r="L5" s="116"/>
    </row>
    <row r="6" spans="1:15">
      <c r="E6" s="247" t="s">
        <v>259</v>
      </c>
      <c r="F6" s="247"/>
      <c r="G6" s="247"/>
      <c r="H6" s="110"/>
      <c r="I6" s="247" t="s">
        <v>259</v>
      </c>
      <c r="J6" s="247"/>
      <c r="K6" s="247"/>
      <c r="L6" s="116"/>
    </row>
    <row r="7" spans="1:15">
      <c r="D7" s="117" t="s">
        <v>3</v>
      </c>
      <c r="E7" s="88">
        <v>2566</v>
      </c>
      <c r="F7" s="88"/>
      <c r="G7" s="88">
        <v>2565</v>
      </c>
      <c r="H7" s="88"/>
      <c r="I7" s="88">
        <v>2566</v>
      </c>
      <c r="J7" s="88"/>
      <c r="K7" s="88">
        <v>2565</v>
      </c>
      <c r="L7" s="116"/>
    </row>
    <row r="8" spans="1:15">
      <c r="A8" s="118"/>
      <c r="B8" s="108"/>
      <c r="D8" s="117"/>
      <c r="E8" s="249" t="s">
        <v>101</v>
      </c>
      <c r="F8" s="249"/>
      <c r="G8" s="249"/>
      <c r="H8" s="249"/>
      <c r="I8" s="249"/>
      <c r="J8" s="249"/>
      <c r="K8" s="249"/>
      <c r="L8" s="119"/>
    </row>
    <row r="9" spans="1:15">
      <c r="A9" s="107" t="s">
        <v>35</v>
      </c>
      <c r="B9" s="5"/>
      <c r="D9" s="117" t="s">
        <v>286</v>
      </c>
      <c r="E9" s="40">
        <v>148403324</v>
      </c>
      <c r="F9" s="18"/>
      <c r="G9" s="40">
        <v>152851696</v>
      </c>
      <c r="H9" s="19"/>
      <c r="I9" s="18">
        <v>113052905</v>
      </c>
      <c r="J9" s="18"/>
      <c r="K9" s="18">
        <v>122227234</v>
      </c>
      <c r="L9" s="20"/>
    </row>
    <row r="10" spans="1:15" s="120" customFormat="1">
      <c r="A10" s="107" t="s">
        <v>36</v>
      </c>
      <c r="B10" s="21"/>
      <c r="D10" s="117">
        <v>4</v>
      </c>
      <c r="E10" s="22">
        <v>-134701189</v>
      </c>
      <c r="F10" s="23"/>
      <c r="G10" s="22">
        <v>-122379947</v>
      </c>
      <c r="H10" s="19"/>
      <c r="I10" s="22">
        <v>-109482952</v>
      </c>
      <c r="J10" s="23"/>
      <c r="K10" s="22">
        <v>-102273865</v>
      </c>
      <c r="L10" s="24"/>
      <c r="M10" s="107"/>
      <c r="O10" s="107"/>
    </row>
    <row r="11" spans="1:15">
      <c r="A11" s="121" t="s">
        <v>190</v>
      </c>
      <c r="B11" s="25"/>
      <c r="D11" s="122"/>
      <c r="E11" s="6">
        <f>SUM(E9:E10)</f>
        <v>13702135</v>
      </c>
      <c r="F11" s="26"/>
      <c r="G11" s="6">
        <f>SUM(G9:G10)</f>
        <v>30471749</v>
      </c>
      <c r="H11" s="27"/>
      <c r="I11" s="26">
        <f>SUM(I9:I10)</f>
        <v>3569953</v>
      </c>
      <c r="J11" s="26"/>
      <c r="K11" s="26">
        <f>SUM(K9:K10)</f>
        <v>19953369</v>
      </c>
      <c r="L11" s="20"/>
    </row>
    <row r="12" spans="1:15">
      <c r="A12" s="121"/>
      <c r="B12" s="25"/>
      <c r="D12" s="122"/>
      <c r="E12" s="6"/>
      <c r="F12" s="26"/>
      <c r="G12" s="6"/>
      <c r="H12" s="27"/>
      <c r="I12" s="26"/>
      <c r="J12" s="26"/>
      <c r="K12" s="26"/>
      <c r="L12" s="20"/>
    </row>
    <row r="13" spans="1:15">
      <c r="A13" s="107" t="s">
        <v>61</v>
      </c>
      <c r="D13" s="117">
        <v>4</v>
      </c>
      <c r="E13" s="18">
        <v>20906</v>
      </c>
      <c r="F13" s="23"/>
      <c r="G13" s="18">
        <v>11644</v>
      </c>
      <c r="H13" s="19"/>
      <c r="I13" s="18">
        <v>340795</v>
      </c>
      <c r="J13" s="23"/>
      <c r="K13" s="18">
        <v>449046</v>
      </c>
      <c r="L13" s="20"/>
    </row>
    <row r="14" spans="1:15">
      <c r="A14" s="107" t="s">
        <v>37</v>
      </c>
      <c r="D14" s="117">
        <v>4</v>
      </c>
      <c r="E14" s="18">
        <v>1323961</v>
      </c>
      <c r="F14" s="23"/>
      <c r="G14" s="18">
        <v>814722</v>
      </c>
      <c r="H14" s="19"/>
      <c r="I14" s="18">
        <v>426483</v>
      </c>
      <c r="J14" s="23"/>
      <c r="K14" s="18">
        <v>310589</v>
      </c>
      <c r="L14" s="20"/>
    </row>
    <row r="15" spans="1:15">
      <c r="A15" s="107" t="s">
        <v>38</v>
      </c>
      <c r="D15" s="117">
        <v>4</v>
      </c>
      <c r="E15" s="18">
        <v>-2375299</v>
      </c>
      <c r="F15" s="18"/>
      <c r="G15" s="18">
        <v>-2095715</v>
      </c>
      <c r="H15" s="18"/>
      <c r="I15" s="18">
        <v>-1665224</v>
      </c>
      <c r="J15" s="18"/>
      <c r="K15" s="18">
        <v>-1486487</v>
      </c>
      <c r="L15" s="20"/>
    </row>
    <row r="16" spans="1:15">
      <c r="A16" s="107" t="s">
        <v>39</v>
      </c>
      <c r="D16" s="117">
        <v>4</v>
      </c>
      <c r="E16" s="18">
        <v>-1585011</v>
      </c>
      <c r="F16" s="18"/>
      <c r="G16" s="18">
        <v>-1647323</v>
      </c>
      <c r="H16" s="18"/>
      <c r="I16" s="18">
        <v>-720750</v>
      </c>
      <c r="J16" s="18"/>
      <c r="K16" s="18">
        <v>-685797</v>
      </c>
      <c r="L16" s="20"/>
    </row>
    <row r="17" spans="1:12">
      <c r="A17" s="123" t="s">
        <v>180</v>
      </c>
      <c r="D17" s="117"/>
      <c r="E17" s="18">
        <v>-476406</v>
      </c>
      <c r="F17" s="18"/>
      <c r="G17" s="18">
        <v>-441139</v>
      </c>
      <c r="H17" s="18"/>
      <c r="I17" s="18">
        <v>0</v>
      </c>
      <c r="J17" s="18"/>
      <c r="K17" s="18">
        <v>0</v>
      </c>
      <c r="L17" s="20"/>
    </row>
    <row r="18" spans="1:12">
      <c r="A18" s="124" t="s">
        <v>225</v>
      </c>
      <c r="D18" s="5"/>
      <c r="E18" s="10">
        <v>1435583</v>
      </c>
      <c r="F18" s="23"/>
      <c r="G18" s="10">
        <v>-7741271</v>
      </c>
      <c r="H18" s="18"/>
      <c r="I18" s="18">
        <v>1788416</v>
      </c>
      <c r="J18" s="18"/>
      <c r="K18" s="18">
        <v>-7792071</v>
      </c>
      <c r="L18" s="20"/>
    </row>
    <row r="19" spans="1:12">
      <c r="A19" s="107" t="s">
        <v>272</v>
      </c>
      <c r="D19" s="28"/>
      <c r="E19" s="10">
        <v>530860</v>
      </c>
      <c r="F19" s="23"/>
      <c r="G19" s="10">
        <v>-455792</v>
      </c>
      <c r="H19" s="18"/>
      <c r="I19" s="18">
        <v>408189</v>
      </c>
      <c r="J19" s="18"/>
      <c r="K19" s="18">
        <v>335590</v>
      </c>
      <c r="L19" s="20"/>
    </row>
    <row r="20" spans="1:12">
      <c r="A20" s="125" t="s">
        <v>282</v>
      </c>
      <c r="D20" s="28">
        <v>3</v>
      </c>
      <c r="E20" s="10">
        <v>5905</v>
      </c>
      <c r="F20" s="23"/>
      <c r="G20" s="10">
        <v>0</v>
      </c>
      <c r="H20" s="18"/>
      <c r="I20" s="18">
        <v>0</v>
      </c>
      <c r="J20" s="18"/>
      <c r="K20" s="18">
        <v>0</v>
      </c>
      <c r="L20" s="20"/>
    </row>
    <row r="21" spans="1:12">
      <c r="A21" s="125" t="s">
        <v>226</v>
      </c>
      <c r="D21" s="28"/>
      <c r="E21" s="10">
        <v>0</v>
      </c>
      <c r="F21" s="23"/>
      <c r="G21" s="10">
        <v>2030871</v>
      </c>
      <c r="H21" s="18"/>
      <c r="I21" s="18">
        <v>0</v>
      </c>
      <c r="J21" s="18"/>
      <c r="K21" s="18">
        <v>0</v>
      </c>
      <c r="L21" s="20"/>
    </row>
    <row r="22" spans="1:12">
      <c r="A22" s="124" t="s">
        <v>227</v>
      </c>
      <c r="D22" s="28">
        <v>9</v>
      </c>
      <c r="E22" s="36">
        <v>-1378758</v>
      </c>
      <c r="F22" s="23"/>
      <c r="G22" s="36">
        <v>566929</v>
      </c>
      <c r="H22" s="18"/>
      <c r="I22" s="22">
        <v>-338955</v>
      </c>
      <c r="J22" s="18"/>
      <c r="K22" s="22">
        <v>157821</v>
      </c>
      <c r="L22" s="20"/>
    </row>
    <row r="23" spans="1:12" ht="21.6" customHeight="1">
      <c r="A23" s="126" t="s">
        <v>191</v>
      </c>
      <c r="D23" s="28"/>
      <c r="E23" s="34">
        <f>SUM(E11:E22)</f>
        <v>11203876</v>
      </c>
      <c r="F23" s="23"/>
      <c r="G23" s="34">
        <f>SUM(G11:G22)</f>
        <v>21514675</v>
      </c>
      <c r="H23" s="23"/>
      <c r="I23" s="34">
        <f>SUM(I11:I22)</f>
        <v>3808907</v>
      </c>
      <c r="J23" s="23"/>
      <c r="K23" s="34">
        <f>SUM(K11:K22)</f>
        <v>11242060</v>
      </c>
      <c r="L23" s="20"/>
    </row>
    <row r="24" spans="1:12" ht="21.6" customHeight="1">
      <c r="A24" s="126"/>
      <c r="D24" s="28"/>
      <c r="E24" s="18"/>
      <c r="F24" s="23"/>
      <c r="G24" s="18"/>
      <c r="H24" s="23"/>
      <c r="I24" s="18"/>
      <c r="J24" s="23"/>
      <c r="K24" s="18"/>
      <c r="L24" s="20"/>
    </row>
    <row r="25" spans="1:12">
      <c r="A25" s="107" t="s">
        <v>40</v>
      </c>
      <c r="B25" s="127"/>
      <c r="D25" s="117"/>
      <c r="E25" s="10">
        <v>-2031673</v>
      </c>
      <c r="F25" s="10"/>
      <c r="G25" s="10">
        <v>-1878622</v>
      </c>
      <c r="H25" s="10"/>
      <c r="I25" s="10">
        <v>-1038457</v>
      </c>
      <c r="J25" s="10"/>
      <c r="K25" s="10">
        <v>-761920</v>
      </c>
      <c r="L25" s="128"/>
    </row>
    <row r="26" spans="1:12" ht="21.6" customHeight="1">
      <c r="A26" s="96" t="s">
        <v>235</v>
      </c>
      <c r="D26" s="28"/>
      <c r="E26" s="4"/>
      <c r="F26" s="10"/>
      <c r="G26" s="4"/>
      <c r="H26" s="10"/>
      <c r="I26" s="4"/>
      <c r="J26" s="10"/>
      <c r="K26" s="4"/>
      <c r="L26" s="20"/>
    </row>
    <row r="27" spans="1:12" ht="21.6" customHeight="1">
      <c r="A27" s="96" t="s">
        <v>236</v>
      </c>
      <c r="D27" s="28"/>
      <c r="E27" s="4">
        <v>12591</v>
      </c>
      <c r="F27" s="10"/>
      <c r="G27" s="4">
        <v>-404149</v>
      </c>
      <c r="H27" s="10"/>
      <c r="I27" s="4">
        <v>9386</v>
      </c>
      <c r="J27" s="10"/>
      <c r="K27" s="4">
        <v>967662</v>
      </c>
      <c r="L27" s="20"/>
    </row>
    <row r="28" spans="1:12">
      <c r="A28" s="124" t="s">
        <v>283</v>
      </c>
      <c r="D28" s="107"/>
      <c r="E28" s="10"/>
      <c r="F28" s="4"/>
      <c r="G28" s="10"/>
      <c r="H28" s="4"/>
      <c r="I28" s="10"/>
      <c r="J28" s="4"/>
      <c r="K28" s="10"/>
      <c r="L28" s="29"/>
    </row>
    <row r="29" spans="1:12">
      <c r="B29" s="124" t="s">
        <v>237</v>
      </c>
      <c r="D29" s="5">
        <v>8</v>
      </c>
      <c r="E29" s="36">
        <v>-10918</v>
      </c>
      <c r="F29" s="10"/>
      <c r="G29" s="12">
        <v>141262</v>
      </c>
      <c r="H29" s="10"/>
      <c r="I29" s="37">
        <v>0</v>
      </c>
      <c r="J29" s="10"/>
      <c r="K29" s="37">
        <v>0</v>
      </c>
      <c r="L29" s="29"/>
    </row>
    <row r="30" spans="1:12">
      <c r="A30" s="121" t="s">
        <v>198</v>
      </c>
      <c r="D30" s="5"/>
      <c r="E30" s="6">
        <f>SUM(E23:E29)</f>
        <v>9173876</v>
      </c>
      <c r="F30" s="129"/>
      <c r="G30" s="6">
        <f>SUM(G23:G29)</f>
        <v>19373166</v>
      </c>
      <c r="H30" s="129"/>
      <c r="I30" s="6">
        <f>SUM(I23:I29)</f>
        <v>2779836</v>
      </c>
      <c r="J30" s="129"/>
      <c r="K30" s="6">
        <f>SUM(K23:K29)</f>
        <v>11447802</v>
      </c>
      <c r="L30" s="128"/>
    </row>
    <row r="31" spans="1:12">
      <c r="A31" s="130" t="s">
        <v>192</v>
      </c>
      <c r="D31" s="5">
        <v>15</v>
      </c>
      <c r="E31" s="12">
        <v>-5095346</v>
      </c>
      <c r="F31" s="131"/>
      <c r="G31" s="12">
        <v>-8380241</v>
      </c>
      <c r="H31" s="19"/>
      <c r="I31" s="132">
        <v>-453252</v>
      </c>
      <c r="J31" s="131"/>
      <c r="K31" s="132">
        <v>-1865364</v>
      </c>
      <c r="L31" s="128"/>
    </row>
    <row r="32" spans="1:12" ht="22.5" thickBot="1">
      <c r="A32" s="121" t="s">
        <v>193</v>
      </c>
      <c r="D32" s="5"/>
      <c r="E32" s="30">
        <f>SUM(E30:F31)</f>
        <v>4078530</v>
      </c>
      <c r="F32" s="129"/>
      <c r="G32" s="30">
        <f>SUM(G30:H31)</f>
        <v>10992925</v>
      </c>
      <c r="H32" s="27"/>
      <c r="I32" s="30">
        <f>SUM(I30:J31)</f>
        <v>2326584</v>
      </c>
      <c r="J32" s="129"/>
      <c r="K32" s="30">
        <f>SUM(K30:L31)</f>
        <v>9582438</v>
      </c>
      <c r="L32" s="128"/>
    </row>
    <row r="33" spans="1:13" ht="21.6" customHeight="1" thickTop="1">
      <c r="A33" s="126"/>
      <c r="D33" s="28"/>
      <c r="E33" s="18"/>
      <c r="F33" s="23"/>
      <c r="G33" s="18"/>
      <c r="H33" s="23"/>
      <c r="I33" s="18"/>
      <c r="J33" s="23"/>
      <c r="K33" s="18"/>
      <c r="L33" s="20"/>
    </row>
    <row r="34" spans="1:13">
      <c r="A34" s="121" t="s">
        <v>199</v>
      </c>
      <c r="D34" s="117"/>
      <c r="E34" s="10"/>
      <c r="F34" s="23"/>
      <c r="G34" s="10"/>
      <c r="H34" s="23"/>
      <c r="I34" s="10"/>
      <c r="J34" s="23"/>
      <c r="K34" s="10"/>
      <c r="L34" s="128"/>
    </row>
    <row r="35" spans="1:13">
      <c r="A35" s="133"/>
      <c r="B35" s="107" t="s">
        <v>92</v>
      </c>
      <c r="D35" s="117"/>
      <c r="E35" s="4">
        <v>3199052</v>
      </c>
      <c r="F35" s="23"/>
      <c r="G35" s="4">
        <f t="shared" ref="G35:K35" si="0">G32-G36</f>
        <v>9632542</v>
      </c>
      <c r="H35" s="4">
        <f t="shared" si="0"/>
        <v>0</v>
      </c>
      <c r="I35" s="4">
        <f t="shared" si="0"/>
        <v>2326584</v>
      </c>
      <c r="J35" s="4">
        <f t="shared" si="0"/>
        <v>0</v>
      </c>
      <c r="K35" s="4">
        <f t="shared" si="0"/>
        <v>9582438</v>
      </c>
      <c r="L35" s="128"/>
    </row>
    <row r="36" spans="1:13">
      <c r="A36" s="133"/>
      <c r="B36" s="107" t="s">
        <v>93</v>
      </c>
      <c r="D36" s="117"/>
      <c r="E36" s="10">
        <v>879478</v>
      </c>
      <c r="F36" s="131"/>
      <c r="G36" s="10">
        <v>1360383</v>
      </c>
      <c r="H36" s="131"/>
      <c r="I36" s="37">
        <v>0</v>
      </c>
      <c r="J36" s="23"/>
      <c r="K36" s="37">
        <v>0</v>
      </c>
      <c r="L36" s="31"/>
    </row>
    <row r="37" spans="1:13" ht="22.5" thickBot="1">
      <c r="A37" s="121" t="s">
        <v>193</v>
      </c>
      <c r="D37" s="117"/>
      <c r="E37" s="30">
        <f>SUM(E35:E36)</f>
        <v>4078530</v>
      </c>
      <c r="F37" s="129"/>
      <c r="G37" s="30">
        <f>SUM(G35:G36)</f>
        <v>10992925</v>
      </c>
      <c r="H37" s="129"/>
      <c r="I37" s="134">
        <f>SUM(I35:I36)</f>
        <v>2326584</v>
      </c>
      <c r="J37" s="129"/>
      <c r="K37" s="134">
        <f>SUM(K35:K36)</f>
        <v>9582438</v>
      </c>
      <c r="L37" s="128"/>
    </row>
    <row r="38" spans="1:13" ht="21.6" customHeight="1" thickTop="1">
      <c r="A38" s="126"/>
      <c r="D38" s="28"/>
      <c r="E38" s="18"/>
      <c r="F38" s="23"/>
      <c r="G38" s="18"/>
      <c r="H38" s="23"/>
      <c r="I38" s="18"/>
      <c r="J38" s="23"/>
      <c r="K38" s="18"/>
      <c r="L38" s="20"/>
    </row>
    <row r="39" spans="1:13" ht="26.25" customHeight="1" thickBot="1">
      <c r="A39" s="121" t="s">
        <v>260</v>
      </c>
      <c r="B39" s="120"/>
      <c r="C39" s="120"/>
      <c r="D39" s="117">
        <v>16</v>
      </c>
      <c r="E39" s="135">
        <v>2.16</v>
      </c>
      <c r="F39" s="120"/>
      <c r="G39" s="135">
        <v>6.91</v>
      </c>
      <c r="H39" s="120"/>
      <c r="I39" s="135">
        <v>1.52</v>
      </c>
      <c r="J39" s="120"/>
      <c r="K39" s="135">
        <v>6.87</v>
      </c>
    </row>
    <row r="40" spans="1:13" s="128" customFormat="1" ht="9.75" customHeight="1" thickTop="1">
      <c r="C40" s="136"/>
      <c r="D40" s="137"/>
      <c r="E40" s="107"/>
      <c r="G40" s="107"/>
      <c r="M40" s="107"/>
    </row>
    <row r="41" spans="1:13" s="128" customFormat="1" ht="19.5" customHeight="1">
      <c r="C41" s="136"/>
      <c r="D41" s="138"/>
      <c r="E41" s="107"/>
      <c r="G41" s="107"/>
      <c r="K41" s="107"/>
      <c r="M41" s="107"/>
    </row>
    <row r="42" spans="1:13" s="128" customFormat="1" ht="19.5" customHeight="1">
      <c r="C42" s="136"/>
      <c r="D42" s="138"/>
      <c r="E42" s="107"/>
      <c r="G42" s="107"/>
      <c r="K42" s="107"/>
      <c r="M42" s="107"/>
    </row>
    <row r="43" spans="1:13" s="128" customFormat="1" ht="19.5" customHeight="1">
      <c r="C43" s="136"/>
      <c r="D43" s="138"/>
      <c r="E43" s="107"/>
      <c r="K43" s="107"/>
      <c r="M43" s="107"/>
    </row>
    <row r="44" spans="1:13" s="128" customFormat="1" ht="19.5" customHeight="1">
      <c r="C44" s="136"/>
      <c r="D44" s="138"/>
      <c r="E44" s="107"/>
      <c r="G44" s="107"/>
      <c r="M44" s="107"/>
    </row>
    <row r="45" spans="1:13" s="128" customFormat="1">
      <c r="C45" s="245" t="s">
        <v>220</v>
      </c>
      <c r="D45" s="245"/>
      <c r="E45" s="103"/>
      <c r="F45" s="103"/>
      <c r="G45" s="103"/>
      <c r="H45" s="105" t="s">
        <v>84</v>
      </c>
      <c r="J45" s="78"/>
      <c r="M45" s="107"/>
    </row>
    <row r="46" spans="1:13" s="128" customFormat="1">
      <c r="C46" s="246" t="s">
        <v>221</v>
      </c>
      <c r="D46" s="246"/>
      <c r="E46" s="100"/>
      <c r="F46" s="100"/>
      <c r="G46" s="100"/>
      <c r="H46" s="105" t="s">
        <v>222</v>
      </c>
      <c r="J46" s="78"/>
      <c r="M46" s="107"/>
    </row>
  </sheetData>
  <mergeCells count="9">
    <mergeCell ref="E8:K8"/>
    <mergeCell ref="C45:D45"/>
    <mergeCell ref="C46:D46"/>
    <mergeCell ref="E4:G4"/>
    <mergeCell ref="I4:K4"/>
    <mergeCell ref="E5:G5"/>
    <mergeCell ref="I5:K5"/>
    <mergeCell ref="E6:G6"/>
    <mergeCell ref="I6:K6"/>
  </mergeCells>
  <conditionalFormatting sqref="E34:F38">
    <cfRule type="expression" priority="2" stopIfTrue="1">
      <formula>"if(E11&gt;0,#,##0;(#,##0),"-")"</formula>
    </cfRule>
  </conditionalFormatting>
  <conditionalFormatting sqref="E9:L13 H14:I14 F14:F27 J14:J27 E14:E33 G14:G34 K14:K34 L14:L38">
    <cfRule type="expression" priority="3" stopIfTrue="1">
      <formula>"if(E11&gt;0,#,##0;(#,##0),"-")"</formula>
    </cfRule>
  </conditionalFormatting>
  <conditionalFormatting sqref="F29:F33 H29:H33 J29:J33">
    <cfRule type="expression" priority="5" stopIfTrue="1">
      <formula>"if(E11&gt;0,#,##0;(#,##0),"-")"</formula>
    </cfRule>
  </conditionalFormatting>
  <conditionalFormatting sqref="G35:K38">
    <cfRule type="expression" priority="1" stopIfTrue="1">
      <formula>"if(E11&gt;0,#,##0;(#,##0),"-")"</formula>
    </cfRule>
  </conditionalFormatting>
  <conditionalFormatting sqref="H15:H27">
    <cfRule type="expression" priority="6" stopIfTrue="1">
      <formula>"if(E11&gt;0,#,##0;(#,##0),"-")"</formula>
    </cfRule>
  </conditionalFormatting>
  <conditionalFormatting sqref="H34:J34">
    <cfRule type="expression" priority="7" stopIfTrue="1">
      <formula>"if(E11&gt;0,#,##0;(#,##0),"-")"</formula>
    </cfRule>
  </conditionalFormatting>
  <conditionalFormatting sqref="I15:I33">
    <cfRule type="expression" priority="4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75" firstPageNumber="8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  <ignoredErrors>
    <ignoredError sqref="D9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9F86C-13C3-44EA-886E-25042A9DAF9B}">
  <dimension ref="A1:N36"/>
  <sheetViews>
    <sheetView showGridLines="0" view="pageBreakPreview" zoomScaleNormal="100" zoomScaleSheetLayoutView="100" workbookViewId="0">
      <selection activeCell="C31" sqref="C31"/>
    </sheetView>
  </sheetViews>
  <sheetFormatPr defaultColWidth="26.5703125" defaultRowHeight="21.75"/>
  <cols>
    <col min="1" max="2" width="2.7109375" style="123" customWidth="1"/>
    <col min="3" max="3" width="53.7109375" style="123" customWidth="1"/>
    <col min="4" max="4" width="8.42578125" style="240" customWidth="1"/>
    <col min="5" max="5" width="13.5703125" style="123" customWidth="1"/>
    <col min="6" max="6" width="0.5703125" style="123" customWidth="1"/>
    <col min="7" max="7" width="13.5703125" style="123" customWidth="1"/>
    <col min="8" max="8" width="0.5703125" style="123" customWidth="1"/>
    <col min="9" max="9" width="13.5703125" style="123" customWidth="1"/>
    <col min="10" max="10" width="0.5703125" style="123" customWidth="1"/>
    <col min="11" max="11" width="13.5703125" style="123" customWidth="1"/>
    <col min="12" max="12" width="0.42578125" style="123" customWidth="1"/>
    <col min="13" max="16384" width="26.5703125" style="123"/>
  </cols>
  <sheetData>
    <row r="1" spans="1:13" s="107" customFormat="1" ht="23.25">
      <c r="A1" s="76" t="s">
        <v>72</v>
      </c>
      <c r="D1" s="108"/>
    </row>
    <row r="2" spans="1:13" s="107" customFormat="1" ht="23.25">
      <c r="A2" s="76" t="s">
        <v>94</v>
      </c>
      <c r="D2" s="108"/>
    </row>
    <row r="3" spans="1:13" s="107" customFormat="1">
      <c r="D3" s="108"/>
    </row>
    <row r="4" spans="1:13" s="107" customFormat="1">
      <c r="E4" s="248" t="s">
        <v>34</v>
      </c>
      <c r="F4" s="248"/>
      <c r="G4" s="248"/>
      <c r="H4" s="111"/>
      <c r="I4" s="248" t="s">
        <v>90</v>
      </c>
      <c r="J4" s="248"/>
      <c r="K4" s="248"/>
    </row>
    <row r="5" spans="1:13" s="107" customFormat="1">
      <c r="D5" s="108"/>
      <c r="E5" s="247" t="s">
        <v>257</v>
      </c>
      <c r="F5" s="247"/>
      <c r="G5" s="247"/>
      <c r="H5" s="110"/>
      <c r="I5" s="247" t="s">
        <v>257</v>
      </c>
      <c r="J5" s="247"/>
      <c r="K5" s="247"/>
      <c r="L5" s="116"/>
    </row>
    <row r="6" spans="1:13" s="107" customFormat="1">
      <c r="D6" s="108"/>
      <c r="E6" s="247" t="s">
        <v>259</v>
      </c>
      <c r="F6" s="247"/>
      <c r="G6" s="247"/>
      <c r="H6" s="110"/>
      <c r="I6" s="247" t="s">
        <v>259</v>
      </c>
      <c r="J6" s="247"/>
      <c r="K6" s="247"/>
      <c r="L6" s="116"/>
    </row>
    <row r="7" spans="1:13" s="107" customFormat="1">
      <c r="D7" s="117" t="s">
        <v>3</v>
      </c>
      <c r="E7" s="91">
        <v>2566</v>
      </c>
      <c r="F7" s="91"/>
      <c r="G7" s="91">
        <v>2565</v>
      </c>
      <c r="H7" s="91"/>
      <c r="I7" s="91">
        <v>2566</v>
      </c>
      <c r="J7" s="91"/>
      <c r="K7" s="91">
        <v>2565</v>
      </c>
    </row>
    <row r="8" spans="1:13" s="107" customFormat="1">
      <c r="D8" s="108"/>
      <c r="E8" s="249" t="s">
        <v>101</v>
      </c>
      <c r="F8" s="249"/>
      <c r="G8" s="249"/>
      <c r="H8" s="249"/>
      <c r="I8" s="249"/>
      <c r="J8" s="249"/>
      <c r="K8" s="249"/>
    </row>
    <row r="9" spans="1:13" s="107" customFormat="1">
      <c r="A9" s="121" t="s">
        <v>193</v>
      </c>
      <c r="B9" s="120"/>
      <c r="C9" s="120"/>
      <c r="D9" s="235"/>
      <c r="E9" s="6">
        <f>+'PL 8'!E37</f>
        <v>4078530</v>
      </c>
      <c r="F9" s="129"/>
      <c r="G9" s="6">
        <f>+'PL 8'!G37</f>
        <v>10992925</v>
      </c>
      <c r="H9" s="129"/>
      <c r="I9" s="6">
        <f>+'PL 8'!I37</f>
        <v>2326584</v>
      </c>
      <c r="J9" s="129"/>
      <c r="K9" s="6">
        <f>+'PL 8'!K37</f>
        <v>9582438</v>
      </c>
    </row>
    <row r="10" spans="1:13" s="107" customFormat="1" ht="15.75" customHeight="1">
      <c r="A10" s="121"/>
      <c r="B10" s="120"/>
      <c r="C10" s="120"/>
      <c r="D10" s="235"/>
      <c r="E10" s="129"/>
      <c r="F10" s="129"/>
      <c r="G10" s="129"/>
      <c r="H10" s="129"/>
      <c r="I10" s="129"/>
      <c r="J10" s="129"/>
      <c r="K10" s="129"/>
    </row>
    <row r="11" spans="1:13" ht="22.35" customHeight="1">
      <c r="A11" s="121" t="s">
        <v>238</v>
      </c>
      <c r="B11" s="107"/>
      <c r="C11" s="107"/>
      <c r="D11" s="2"/>
      <c r="E11" s="7"/>
      <c r="F11" s="7"/>
      <c r="G11" s="7"/>
      <c r="H11" s="8"/>
      <c r="I11" s="7"/>
      <c r="J11" s="7"/>
      <c r="K11" s="7"/>
      <c r="L11" s="9"/>
    </row>
    <row r="12" spans="1:13" ht="22.35" customHeight="1">
      <c r="A12" s="225" t="s">
        <v>239</v>
      </c>
      <c r="B12" s="225"/>
      <c r="C12" s="225"/>
      <c r="D12" s="225"/>
      <c r="E12" s="7"/>
      <c r="F12" s="7"/>
      <c r="G12" s="7"/>
      <c r="H12" s="8"/>
      <c r="I12" s="7"/>
      <c r="J12" s="7"/>
      <c r="K12" s="7"/>
      <c r="L12" s="9"/>
    </row>
    <row r="13" spans="1:13" ht="22.35" customHeight="1">
      <c r="A13" s="96" t="s">
        <v>95</v>
      </c>
      <c r="B13" s="96"/>
      <c r="C13" s="96"/>
      <c r="D13" s="96"/>
      <c r="E13" s="7">
        <v>77803</v>
      </c>
      <c r="F13" s="7"/>
      <c r="G13" s="7">
        <v>248019</v>
      </c>
      <c r="H13" s="8"/>
      <c r="I13" s="10">
        <v>0</v>
      </c>
      <c r="J13" s="7"/>
      <c r="K13" s="10">
        <v>0</v>
      </c>
      <c r="L13" s="9"/>
    </row>
    <row r="14" spans="1:13" ht="22.35" customHeight="1">
      <c r="A14" s="96" t="s">
        <v>284</v>
      </c>
      <c r="B14" s="96"/>
      <c r="C14" s="96"/>
      <c r="D14" s="96"/>
      <c r="E14" s="7">
        <v>97797</v>
      </c>
      <c r="F14" s="7"/>
      <c r="G14" s="7">
        <v>20214</v>
      </c>
      <c r="H14" s="8"/>
      <c r="I14" s="7">
        <v>0</v>
      </c>
      <c r="J14" s="7"/>
      <c r="K14" s="7">
        <v>0</v>
      </c>
      <c r="L14" s="9"/>
      <c r="M14" s="125"/>
    </row>
    <row r="15" spans="1:13" ht="22.35" customHeight="1">
      <c r="A15" s="96" t="s">
        <v>294</v>
      </c>
      <c r="B15" s="96"/>
      <c r="C15" s="96"/>
      <c r="D15" s="96"/>
      <c r="E15" s="7"/>
      <c r="F15" s="7"/>
      <c r="G15" s="7"/>
      <c r="H15" s="8"/>
      <c r="I15" s="10"/>
      <c r="J15" s="7"/>
      <c r="K15" s="10"/>
      <c r="L15" s="9"/>
    </row>
    <row r="16" spans="1:13" ht="22.35" customHeight="1">
      <c r="B16" s="96" t="s">
        <v>173</v>
      </c>
      <c r="C16" s="96"/>
      <c r="D16" s="96"/>
      <c r="E16" s="7">
        <v>-228798</v>
      </c>
      <c r="F16" s="7"/>
      <c r="G16" s="7">
        <v>-38416</v>
      </c>
      <c r="H16" s="8"/>
      <c r="I16" s="7">
        <v>0</v>
      </c>
      <c r="J16" s="7"/>
      <c r="K16" s="7">
        <v>0</v>
      </c>
      <c r="L16" s="9"/>
    </row>
    <row r="17" spans="1:12" ht="22.35" customHeight="1">
      <c r="A17" s="96" t="s">
        <v>200</v>
      </c>
      <c r="B17" s="124"/>
      <c r="C17" s="96"/>
      <c r="D17" s="96"/>
      <c r="E17" s="7"/>
      <c r="F17" s="7"/>
      <c r="G17" s="7"/>
      <c r="H17" s="8"/>
      <c r="I17" s="10"/>
      <c r="J17" s="7"/>
      <c r="K17" s="10"/>
      <c r="L17" s="9"/>
    </row>
    <row r="18" spans="1:12" ht="22.35" customHeight="1">
      <c r="A18" s="96" t="s">
        <v>174</v>
      </c>
      <c r="B18" s="124" t="s">
        <v>175</v>
      </c>
      <c r="C18" s="96"/>
      <c r="D18" s="117">
        <v>8</v>
      </c>
      <c r="E18" s="12">
        <v>159104</v>
      </c>
      <c r="F18" s="7"/>
      <c r="G18" s="12">
        <v>-1669</v>
      </c>
      <c r="H18" s="8"/>
      <c r="I18" s="12">
        <v>0</v>
      </c>
      <c r="J18" s="7"/>
      <c r="K18" s="12">
        <v>0</v>
      </c>
      <c r="L18" s="9"/>
    </row>
    <row r="19" spans="1:12" s="236" customFormat="1" ht="22.35" customHeight="1">
      <c r="A19" s="126" t="s">
        <v>241</v>
      </c>
      <c r="B19" s="126"/>
      <c r="C19" s="126"/>
      <c r="D19" s="96"/>
      <c r="E19" s="13">
        <f>SUM(E13:E18)</f>
        <v>105906</v>
      </c>
      <c r="F19" s="6"/>
      <c r="G19" s="13">
        <f>SUM(G13:G18)</f>
        <v>228148</v>
      </c>
      <c r="H19" s="6"/>
      <c r="I19" s="13">
        <f>SUM(I13:I18)</f>
        <v>0</v>
      </c>
      <c r="J19" s="6"/>
      <c r="K19" s="13">
        <f>SUM(K13:K18)</f>
        <v>0</v>
      </c>
      <c r="L19" s="14"/>
    </row>
    <row r="20" spans="1:12" s="236" customFormat="1" ht="22.35" customHeight="1">
      <c r="A20" s="121"/>
      <c r="D20" s="1"/>
      <c r="E20" s="6"/>
      <c r="F20" s="6"/>
      <c r="G20" s="6"/>
      <c r="H20" s="6"/>
      <c r="I20" s="6"/>
      <c r="J20" s="6"/>
      <c r="K20" s="6"/>
      <c r="L20" s="14"/>
    </row>
    <row r="21" spans="1:12" ht="22.35" customHeight="1">
      <c r="A21" s="225" t="s">
        <v>242</v>
      </c>
      <c r="B21" s="225"/>
      <c r="C21" s="225"/>
      <c r="D21" s="225"/>
      <c r="E21" s="10"/>
      <c r="F21" s="7"/>
      <c r="G21" s="10"/>
      <c r="H21" s="8"/>
      <c r="I21" s="10"/>
      <c r="J21" s="7"/>
      <c r="K21" s="10"/>
      <c r="L21" s="9"/>
    </row>
    <row r="22" spans="1:12" ht="22.35" customHeight="1">
      <c r="A22" s="96" t="s">
        <v>141</v>
      </c>
      <c r="B22" s="237"/>
      <c r="C22" s="225"/>
      <c r="D22" s="225"/>
      <c r="E22" s="10"/>
      <c r="F22" s="7"/>
      <c r="G22" s="10"/>
      <c r="H22" s="8"/>
      <c r="I22" s="10"/>
      <c r="J22" s="7"/>
      <c r="K22" s="10"/>
      <c r="L22" s="9"/>
    </row>
    <row r="23" spans="1:12" ht="22.35" customHeight="1">
      <c r="A23" s="96" t="s">
        <v>174</v>
      </c>
      <c r="B23" s="107" t="s">
        <v>176</v>
      </c>
      <c r="C23" s="225"/>
      <c r="D23" s="225"/>
      <c r="E23" s="10">
        <v>-169290</v>
      </c>
      <c r="F23" s="7"/>
      <c r="G23" s="7">
        <v>-181569</v>
      </c>
      <c r="H23" s="8"/>
      <c r="I23" s="10">
        <v>13388</v>
      </c>
      <c r="J23" s="7"/>
      <c r="K23" s="10">
        <v>43511</v>
      </c>
      <c r="L23" s="9"/>
    </row>
    <row r="24" spans="1:12" ht="22.35" customHeight="1">
      <c r="A24" s="96" t="s">
        <v>228</v>
      </c>
      <c r="B24" s="237"/>
      <c r="C24" s="225"/>
      <c r="D24" s="225"/>
      <c r="E24" s="10"/>
      <c r="F24" s="7"/>
      <c r="G24" s="10"/>
      <c r="H24" s="8"/>
      <c r="I24" s="10"/>
      <c r="J24" s="7"/>
      <c r="K24" s="10"/>
      <c r="L24" s="9"/>
    </row>
    <row r="25" spans="1:12" ht="22.35" customHeight="1">
      <c r="A25" s="96" t="s">
        <v>174</v>
      </c>
      <c r="B25" s="107" t="s">
        <v>177</v>
      </c>
      <c r="C25" s="225"/>
      <c r="D25" s="225"/>
      <c r="E25" s="10">
        <v>-204</v>
      </c>
      <c r="F25" s="7"/>
      <c r="G25" s="10">
        <v>0</v>
      </c>
      <c r="H25" s="8"/>
      <c r="I25" s="10">
        <v>-204</v>
      </c>
      <c r="J25" s="7"/>
      <c r="K25" s="10">
        <v>0</v>
      </c>
      <c r="L25" s="9"/>
    </row>
    <row r="26" spans="1:12" ht="22.35" customHeight="1">
      <c r="A26" s="96" t="s">
        <v>200</v>
      </c>
      <c r="B26" s="124"/>
      <c r="C26" s="96"/>
      <c r="D26" s="96"/>
      <c r="E26" s="10"/>
      <c r="F26" s="7"/>
      <c r="G26" s="10"/>
      <c r="H26" s="8"/>
      <c r="I26" s="10"/>
      <c r="J26" s="7"/>
      <c r="K26" s="10"/>
      <c r="L26" s="9"/>
    </row>
    <row r="27" spans="1:12" ht="22.35" customHeight="1">
      <c r="A27" s="96"/>
      <c r="B27" s="124" t="s">
        <v>175</v>
      </c>
      <c r="C27" s="96"/>
      <c r="D27" s="117">
        <v>8</v>
      </c>
      <c r="E27" s="12">
        <v>483</v>
      </c>
      <c r="F27" s="238"/>
      <c r="G27" s="12">
        <v>-27011</v>
      </c>
      <c r="H27" s="238"/>
      <c r="I27" s="12">
        <v>0</v>
      </c>
      <c r="J27" s="238"/>
      <c r="K27" s="12">
        <v>0</v>
      </c>
      <c r="L27" s="9"/>
    </row>
    <row r="28" spans="1:12" s="236" customFormat="1" ht="22.35" customHeight="1">
      <c r="A28" s="236" t="s">
        <v>243</v>
      </c>
      <c r="D28" s="96"/>
      <c r="E28" s="13">
        <f>SUM(E23:E27)</f>
        <v>-169011</v>
      </c>
      <c r="F28" s="6"/>
      <c r="G28" s="13">
        <f>SUM(G23:G27)</f>
        <v>-208580</v>
      </c>
      <c r="H28" s="6"/>
      <c r="I28" s="13">
        <f>SUM(I23:I27)</f>
        <v>13184</v>
      </c>
      <c r="J28" s="6"/>
      <c r="K28" s="13">
        <f>SUM(K23:K27)</f>
        <v>43511</v>
      </c>
      <c r="L28" s="14"/>
    </row>
    <row r="29" spans="1:12" s="236" customFormat="1" ht="22.35" customHeight="1">
      <c r="A29" s="121" t="s">
        <v>247</v>
      </c>
      <c r="D29" s="1"/>
      <c r="E29" s="15">
        <f>+E28+E19</f>
        <v>-63105</v>
      </c>
      <c r="F29" s="6"/>
      <c r="G29" s="15">
        <f>+G28+G19</f>
        <v>19568</v>
      </c>
      <c r="H29" s="6"/>
      <c r="I29" s="15">
        <f>+I28+I19</f>
        <v>13184</v>
      </c>
      <c r="J29" s="6"/>
      <c r="K29" s="15">
        <f>+K28+K19</f>
        <v>43511</v>
      </c>
      <c r="L29" s="14"/>
    </row>
    <row r="30" spans="1:12" ht="22.35" customHeight="1" thickBot="1">
      <c r="A30" s="121" t="s">
        <v>248</v>
      </c>
      <c r="D30" s="2"/>
      <c r="E30" s="16">
        <f>E9+E29</f>
        <v>4015425</v>
      </c>
      <c r="F30" s="129"/>
      <c r="G30" s="16">
        <f>G9+G29</f>
        <v>11012493</v>
      </c>
      <c r="H30" s="129"/>
      <c r="I30" s="239">
        <f>I9+I29</f>
        <v>2339768</v>
      </c>
      <c r="J30" s="129"/>
      <c r="K30" s="239">
        <f>K9+K29</f>
        <v>9625949</v>
      </c>
      <c r="L30" s="9"/>
    </row>
    <row r="31" spans="1:12" s="236" customFormat="1" ht="22.35" customHeight="1" thickTop="1">
      <c r="A31" s="121"/>
      <c r="D31" s="1"/>
      <c r="E31" s="6"/>
      <c r="F31" s="6"/>
      <c r="G31" s="6"/>
      <c r="H31" s="6"/>
      <c r="I31" s="6"/>
      <c r="J31" s="6"/>
      <c r="K31" s="6"/>
      <c r="L31" s="14"/>
    </row>
    <row r="32" spans="1:12" s="107" customFormat="1" ht="22.35" customHeight="1">
      <c r="A32" s="121" t="s">
        <v>206</v>
      </c>
      <c r="D32" s="108"/>
      <c r="E32" s="4"/>
      <c r="F32" s="131"/>
      <c r="G32" s="4"/>
      <c r="H32" s="131"/>
      <c r="I32" s="4"/>
      <c r="J32" s="131"/>
      <c r="K32" s="4"/>
    </row>
    <row r="33" spans="1:14" s="107" customFormat="1" ht="22.35" customHeight="1">
      <c r="A33" s="133"/>
      <c r="B33" s="107" t="s">
        <v>92</v>
      </c>
      <c r="D33" s="108"/>
      <c r="E33" s="4">
        <v>3229454</v>
      </c>
      <c r="F33" s="23"/>
      <c r="G33" s="4">
        <f>G30-G34</f>
        <v>9605718</v>
      </c>
      <c r="H33" s="4">
        <f t="shared" ref="H33:J33" si="0">H30-H34</f>
        <v>0</v>
      </c>
      <c r="I33" s="4">
        <f>I30-I34</f>
        <v>2339768</v>
      </c>
      <c r="J33" s="4">
        <f t="shared" si="0"/>
        <v>0</v>
      </c>
      <c r="K33" s="4">
        <f>K30-K34</f>
        <v>9625949</v>
      </c>
    </row>
    <row r="34" spans="1:14" s="107" customFormat="1" ht="22.35" customHeight="1">
      <c r="A34" s="133"/>
      <c r="B34" s="107" t="s">
        <v>93</v>
      </c>
      <c r="D34" s="108"/>
      <c r="E34" s="131">
        <v>785971</v>
      </c>
      <c r="F34" s="131"/>
      <c r="G34" s="131">
        <v>1406775</v>
      </c>
      <c r="H34" s="131"/>
      <c r="I34" s="66">
        <v>0</v>
      </c>
      <c r="J34" s="131"/>
      <c r="K34" s="10">
        <v>0</v>
      </c>
    </row>
    <row r="35" spans="1:14" s="107" customFormat="1" ht="22.35" customHeight="1" thickBot="1">
      <c r="A35" s="121" t="s">
        <v>248</v>
      </c>
      <c r="D35" s="108"/>
      <c r="E35" s="134">
        <f>SUM(E33:E34)</f>
        <v>4015425</v>
      </c>
      <c r="F35" s="129"/>
      <c r="G35" s="134">
        <f>SUM(G33:G34)</f>
        <v>11012493</v>
      </c>
      <c r="H35" s="129"/>
      <c r="I35" s="134">
        <f>SUM(I33:I34)</f>
        <v>2339768</v>
      </c>
      <c r="J35" s="129"/>
      <c r="K35" s="134">
        <f>SUM(K33:K34)</f>
        <v>9625949</v>
      </c>
      <c r="N35" s="11"/>
    </row>
    <row r="36" spans="1:14" s="107" customFormat="1" ht="22.5" thickTop="1">
      <c r="D36" s="108"/>
      <c r="I36" s="17"/>
      <c r="K36" s="17"/>
    </row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E31:K31">
    <cfRule type="expression" priority="2" stopIfTrue="1">
      <formula>"if(E11&gt;0,#,##0;(#,##0),"-")"</formula>
    </cfRule>
  </conditionalFormatting>
  <conditionalFormatting sqref="E33:K33">
    <cfRule type="expression" priority="1" stopIfTrue="1">
      <formula>"if(E11&gt;0,#,##0;(#,##0),"-")"</formula>
    </cfRule>
  </conditionalFormatting>
  <conditionalFormatting sqref="E11:L17 E18:F24 H18:J26 G18:G29 K18:K29 L18:L31 E25:E29">
    <cfRule type="expression" priority="4" stopIfTrue="1">
      <formula>"if(E11&gt;0,#,##0;(#,##0),"-")"</formula>
    </cfRule>
  </conditionalFormatting>
  <conditionalFormatting sqref="F25:F26">
    <cfRule type="expression" priority="9" stopIfTrue="1">
      <formula>"if(E11&gt;0,#,##0;(#,##0),"-")"</formula>
    </cfRule>
  </conditionalFormatting>
  <conditionalFormatting sqref="F28:F29">
    <cfRule type="expression" priority="8" stopIfTrue="1">
      <formula>"if(E11&gt;0,#,##0;(#,##0),"-")"</formula>
    </cfRule>
  </conditionalFormatting>
  <conditionalFormatting sqref="H28:J29">
    <cfRule type="expression" priority="3" stopIfTrue="1">
      <formula>"if(E11&gt;0,#,##0;(#,##0),"-")"</formula>
    </cfRule>
  </conditionalFormatting>
  <conditionalFormatting sqref="I27">
    <cfRule type="expression" priority="6" stopIfTrue="1">
      <formula>"if(E11&gt;0,#,##0;(#,##0),"-")"</formula>
    </cfRule>
  </conditionalFormatting>
  <conditionalFormatting sqref="I34">
    <cfRule type="expression" priority="7" stopIfTrue="1">
      <formula>"if(E11&gt;0,#,##0;(#,##0),"-")"</formula>
    </cfRule>
  </conditionalFormatting>
  <conditionalFormatting sqref="K34">
    <cfRule type="expression" priority="5" stopIfTrue="1">
      <formula>"if(E11&gt;0,#,##0;(#,##0),"-")"</formula>
    </cfRule>
  </conditionalFormatting>
  <conditionalFormatting sqref="N35">
    <cfRule type="expression" priority="10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73" firstPageNumber="9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O51"/>
  <sheetViews>
    <sheetView showGridLines="0" view="pageBreakPreview" topLeftCell="A30" zoomScaleNormal="70" zoomScaleSheetLayoutView="100" workbookViewId="0">
      <selection activeCell="J49" sqref="J49"/>
    </sheetView>
  </sheetViews>
  <sheetFormatPr defaultColWidth="26.5703125" defaultRowHeight="21.75"/>
  <cols>
    <col min="1" max="1" width="49.140625" style="192" customWidth="1"/>
    <col min="2" max="2" width="7.85546875" style="192" customWidth="1"/>
    <col min="3" max="3" width="1.140625" style="192" customWidth="1"/>
    <col min="4" max="4" width="11.7109375" style="187" customWidth="1"/>
    <col min="5" max="5" width="0.85546875" style="187" customWidth="1"/>
    <col min="6" max="6" width="12.140625" style="187" bestFit="1" customWidth="1"/>
    <col min="7" max="7" width="0.85546875" style="187" customWidth="1"/>
    <col min="8" max="8" width="12.7109375" style="187" customWidth="1"/>
    <col min="9" max="9" width="0.85546875" style="187" customWidth="1"/>
    <col min="10" max="10" width="10.5703125" style="187" customWidth="1"/>
    <col min="11" max="11" width="0.85546875" style="187" customWidth="1"/>
    <col min="12" max="12" width="10.85546875" style="187" customWidth="1"/>
    <col min="13" max="13" width="0.85546875" style="187" customWidth="1"/>
    <col min="14" max="14" width="10.85546875" style="187" customWidth="1"/>
    <col min="15" max="15" width="0.85546875" style="187" customWidth="1"/>
    <col min="16" max="16" width="13.140625" style="187" customWidth="1"/>
    <col min="17" max="17" width="0.7109375" style="187" customWidth="1"/>
    <col min="18" max="18" width="13.140625" style="187" customWidth="1"/>
    <col min="19" max="19" width="0.7109375" style="187" customWidth="1"/>
    <col min="20" max="20" width="13.140625" style="187" customWidth="1"/>
    <col min="21" max="21" width="0.85546875" style="187" customWidth="1"/>
    <col min="22" max="22" width="11" style="187" customWidth="1"/>
    <col min="23" max="23" width="0.85546875" style="187" customWidth="1"/>
    <col min="24" max="24" width="11" style="187" customWidth="1"/>
    <col min="25" max="25" width="0.85546875" style="187" customWidth="1"/>
    <col min="26" max="26" width="11.7109375" style="187" customWidth="1"/>
    <col min="27" max="27" width="0.85546875" style="187" customWidth="1"/>
    <col min="28" max="28" width="10.5703125" style="187" customWidth="1"/>
    <col min="29" max="29" width="0.7109375" style="187" customWidth="1"/>
    <col min="30" max="30" width="11.85546875" style="187" customWidth="1"/>
    <col min="31" max="31" width="0.85546875" style="187" customWidth="1"/>
    <col min="32" max="32" width="13.140625" style="187" customWidth="1"/>
    <col min="33" max="33" width="0.85546875" style="187" customWidth="1"/>
    <col min="34" max="34" width="13.140625" style="187" customWidth="1"/>
    <col min="35" max="35" width="0.85546875" style="187" customWidth="1"/>
    <col min="36" max="36" width="12.140625" style="187" bestFit="1" customWidth="1"/>
    <col min="37" max="37" width="0.85546875" style="187" customWidth="1"/>
    <col min="38" max="38" width="12.140625" style="187" bestFit="1" customWidth="1"/>
    <col min="39" max="39" width="1.7109375" style="187" customWidth="1"/>
    <col min="40" max="16384" width="26.5703125" style="187"/>
  </cols>
  <sheetData>
    <row r="1" spans="1:40" ht="23.25">
      <c r="A1" s="76" t="s">
        <v>72</v>
      </c>
      <c r="B1" s="186"/>
      <c r="C1" s="186"/>
      <c r="AL1" s="188"/>
    </row>
    <row r="2" spans="1:40" ht="23.25">
      <c r="A2" s="186" t="s">
        <v>166</v>
      </c>
      <c r="B2" s="186"/>
      <c r="C2" s="186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189"/>
      <c r="AI2" s="189"/>
      <c r="AJ2" s="189"/>
      <c r="AK2" s="189"/>
      <c r="AL2" s="188"/>
    </row>
    <row r="3" spans="1:40" ht="23.25">
      <c r="A3" s="186"/>
      <c r="B3" s="186"/>
      <c r="C3" s="186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  <c r="AC3" s="189"/>
      <c r="AD3" s="189"/>
      <c r="AE3" s="189"/>
      <c r="AF3" s="189"/>
      <c r="AG3" s="189"/>
      <c r="AH3" s="189"/>
      <c r="AI3" s="189"/>
      <c r="AJ3" s="189"/>
      <c r="AK3" s="189"/>
      <c r="AL3" s="188"/>
    </row>
    <row r="4" spans="1:40" s="192" customFormat="1">
      <c r="A4" s="216"/>
      <c r="B4" s="216"/>
      <c r="C4" s="216"/>
      <c r="D4" s="250" t="s">
        <v>0</v>
      </c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250"/>
      <c r="Z4" s="250"/>
      <c r="AA4" s="250"/>
      <c r="AB4" s="250"/>
      <c r="AC4" s="250"/>
      <c r="AD4" s="250"/>
      <c r="AE4" s="250"/>
      <c r="AF4" s="250"/>
      <c r="AG4" s="250"/>
      <c r="AH4" s="250"/>
      <c r="AI4" s="250"/>
      <c r="AJ4" s="250"/>
      <c r="AK4" s="250"/>
      <c r="AL4" s="250"/>
    </row>
    <row r="5" spans="1:40" s="203" customFormat="1">
      <c r="D5" s="193"/>
      <c r="E5" s="193"/>
      <c r="F5" s="193"/>
      <c r="G5" s="193"/>
      <c r="H5" s="193"/>
      <c r="I5" s="193"/>
      <c r="J5" s="193"/>
      <c r="K5" s="193"/>
      <c r="L5" s="251" t="s">
        <v>29</v>
      </c>
      <c r="M5" s="251"/>
      <c r="N5" s="251"/>
      <c r="O5" s="251"/>
      <c r="P5" s="251"/>
      <c r="Q5" s="194"/>
      <c r="R5" s="194"/>
      <c r="S5" s="194"/>
      <c r="T5" s="194"/>
      <c r="U5" s="193"/>
      <c r="V5" s="252" t="s">
        <v>62</v>
      </c>
      <c r="W5" s="251"/>
      <c r="X5" s="251"/>
      <c r="Y5" s="251"/>
      <c r="Z5" s="251"/>
      <c r="AA5" s="251"/>
      <c r="AB5" s="251"/>
      <c r="AC5" s="251"/>
      <c r="AD5" s="251"/>
      <c r="AE5" s="251"/>
      <c r="AF5" s="251"/>
      <c r="AG5" s="193"/>
      <c r="AH5" s="193"/>
      <c r="AI5" s="193"/>
      <c r="AJ5" s="193"/>
      <c r="AK5" s="193"/>
      <c r="AL5" s="193"/>
    </row>
    <row r="6" spans="1:40" s="203" customFormat="1">
      <c r="D6" s="193"/>
      <c r="E6" s="193"/>
      <c r="F6" s="193"/>
      <c r="G6" s="193"/>
      <c r="H6" s="193"/>
      <c r="I6" s="193"/>
      <c r="J6" s="193"/>
      <c r="K6" s="193"/>
      <c r="L6" s="194"/>
      <c r="M6" s="194"/>
      <c r="N6" s="194"/>
      <c r="O6" s="194"/>
      <c r="P6" s="194"/>
      <c r="Q6" s="194"/>
      <c r="R6" s="194"/>
      <c r="S6" s="194"/>
      <c r="T6" s="194"/>
      <c r="U6" s="193"/>
      <c r="V6" s="195"/>
      <c r="W6" s="195"/>
      <c r="X6" s="195"/>
      <c r="Y6" s="195"/>
      <c r="Z6" s="195"/>
      <c r="AA6" s="195"/>
      <c r="AB6" s="195"/>
      <c r="AC6" s="195"/>
      <c r="AD6" s="91" t="s">
        <v>125</v>
      </c>
      <c r="AE6" s="195"/>
      <c r="AF6" s="195"/>
      <c r="AG6" s="193"/>
      <c r="AH6" s="193"/>
      <c r="AI6" s="193"/>
      <c r="AJ6" s="193"/>
      <c r="AK6" s="193"/>
      <c r="AL6" s="193"/>
    </row>
    <row r="7" spans="1:40" s="203" customFormat="1">
      <c r="D7" s="193"/>
      <c r="E7" s="193"/>
      <c r="F7" s="193"/>
      <c r="G7" s="193"/>
      <c r="H7" s="193"/>
      <c r="I7" s="193"/>
      <c r="J7" s="193"/>
      <c r="K7" s="193"/>
      <c r="L7" s="194"/>
      <c r="M7" s="194"/>
      <c r="N7" s="194"/>
      <c r="O7" s="194"/>
      <c r="P7" s="194"/>
      <c r="Q7" s="194"/>
      <c r="R7" s="194"/>
      <c r="S7" s="194"/>
      <c r="T7" s="194"/>
      <c r="U7" s="193"/>
      <c r="V7" s="195"/>
      <c r="W7" s="195"/>
      <c r="X7" s="195"/>
      <c r="Y7" s="195"/>
      <c r="Z7" s="195"/>
      <c r="AA7" s="195"/>
      <c r="AB7" s="195"/>
      <c r="AC7" s="195"/>
      <c r="AD7" s="91" t="s">
        <v>201</v>
      </c>
      <c r="AE7" s="195"/>
      <c r="AF7" s="195"/>
      <c r="AG7" s="193"/>
      <c r="AH7" s="193"/>
      <c r="AI7" s="193"/>
      <c r="AJ7" s="193"/>
      <c r="AK7" s="193"/>
      <c r="AL7" s="193"/>
    </row>
    <row r="8" spans="1:40" s="203" customFormat="1">
      <c r="D8" s="193"/>
      <c r="E8" s="193"/>
      <c r="F8" s="193"/>
      <c r="G8" s="193"/>
      <c r="H8" s="193"/>
      <c r="I8" s="193"/>
      <c r="J8" s="193"/>
      <c r="K8" s="193"/>
      <c r="L8" s="194"/>
      <c r="M8" s="194"/>
      <c r="N8" s="194"/>
      <c r="O8" s="194"/>
      <c r="P8" s="194"/>
      <c r="Q8" s="194"/>
      <c r="R8" s="194"/>
      <c r="S8" s="194"/>
      <c r="T8" s="194"/>
      <c r="U8" s="193"/>
      <c r="V8" s="91"/>
      <c r="W8" s="195"/>
      <c r="X8" s="91"/>
      <c r="Y8" s="195"/>
      <c r="Z8" s="91" t="s">
        <v>130</v>
      </c>
      <c r="AA8" s="91"/>
      <c r="AB8" s="91"/>
      <c r="AC8" s="91"/>
      <c r="AD8" s="91" t="s">
        <v>76</v>
      </c>
      <c r="AE8" s="195"/>
      <c r="AF8" s="195"/>
      <c r="AG8" s="193"/>
      <c r="AH8" s="193"/>
      <c r="AI8" s="193"/>
      <c r="AJ8" s="193"/>
      <c r="AK8" s="193"/>
      <c r="AL8" s="193"/>
    </row>
    <row r="9" spans="1:40" s="203" customFormat="1">
      <c r="D9" s="193"/>
      <c r="E9" s="193"/>
      <c r="F9" s="193"/>
      <c r="G9" s="193"/>
      <c r="H9" s="193"/>
      <c r="I9" s="193"/>
      <c r="J9" s="193"/>
      <c r="K9" s="193"/>
      <c r="L9" s="194"/>
      <c r="M9" s="194"/>
      <c r="N9" s="194"/>
      <c r="O9" s="194"/>
      <c r="P9" s="194"/>
      <c r="Q9" s="194"/>
      <c r="R9" s="194"/>
      <c r="S9" s="194"/>
      <c r="T9" s="194"/>
      <c r="U9" s="193"/>
      <c r="V9" s="91"/>
      <c r="W9" s="195"/>
      <c r="X9" s="195" t="s">
        <v>130</v>
      </c>
      <c r="Y9" s="195"/>
      <c r="Z9" s="195" t="s">
        <v>143</v>
      </c>
      <c r="AA9" s="91"/>
      <c r="AB9" s="195" t="s">
        <v>130</v>
      </c>
      <c r="AC9" s="91"/>
      <c r="AD9" s="91" t="s">
        <v>126</v>
      </c>
      <c r="AE9" s="195"/>
      <c r="AF9" s="195"/>
      <c r="AG9" s="193"/>
      <c r="AH9" s="193"/>
      <c r="AI9" s="193"/>
      <c r="AJ9" s="193"/>
      <c r="AK9" s="193"/>
      <c r="AL9" s="193"/>
      <c r="AN9" s="218"/>
    </row>
    <row r="10" spans="1:40" s="217" customFormat="1">
      <c r="D10" s="195"/>
      <c r="E10" s="195"/>
      <c r="F10" s="192"/>
      <c r="G10" s="192"/>
      <c r="I10" s="195"/>
      <c r="J10" s="195"/>
      <c r="K10" s="195"/>
      <c r="U10" s="195"/>
      <c r="V10" s="91"/>
      <c r="X10" s="195" t="s">
        <v>143</v>
      </c>
      <c r="Z10" s="195" t="s">
        <v>137</v>
      </c>
      <c r="AA10" s="91"/>
      <c r="AB10" s="195" t="s">
        <v>149</v>
      </c>
      <c r="AC10" s="91"/>
      <c r="AD10" s="91" t="s">
        <v>129</v>
      </c>
      <c r="AG10" s="195"/>
      <c r="AH10" s="195"/>
      <c r="AI10" s="195"/>
      <c r="AJ10" s="219" t="s">
        <v>42</v>
      </c>
      <c r="AK10" s="195"/>
      <c r="AL10" s="195"/>
    </row>
    <row r="11" spans="1:40" s="217" customFormat="1">
      <c r="D11" s="195"/>
      <c r="E11" s="195"/>
      <c r="F11" s="195"/>
      <c r="G11" s="195"/>
      <c r="I11" s="195"/>
      <c r="J11" s="195" t="s">
        <v>103</v>
      </c>
      <c r="K11" s="195"/>
      <c r="L11" s="195"/>
      <c r="M11" s="195"/>
      <c r="N11" s="195"/>
      <c r="O11" s="195"/>
      <c r="P11" s="195"/>
      <c r="Q11" s="195"/>
      <c r="R11" s="195"/>
      <c r="S11" s="195"/>
      <c r="T11" s="195" t="s">
        <v>122</v>
      </c>
      <c r="U11" s="195"/>
      <c r="V11" s="195" t="s">
        <v>130</v>
      </c>
      <c r="W11" s="195"/>
      <c r="X11" s="195" t="s">
        <v>137</v>
      </c>
      <c r="Y11" s="195"/>
      <c r="Z11" s="195" t="s">
        <v>146</v>
      </c>
      <c r="AA11" s="91"/>
      <c r="AB11" s="195" t="s">
        <v>150</v>
      </c>
      <c r="AC11" s="91"/>
      <c r="AD11" s="91" t="s">
        <v>127</v>
      </c>
      <c r="AE11" s="221"/>
      <c r="AF11" s="221" t="s">
        <v>88</v>
      </c>
      <c r="AG11" s="195"/>
      <c r="AH11" s="195" t="s">
        <v>41</v>
      </c>
      <c r="AI11" s="195"/>
      <c r="AJ11" s="219" t="s">
        <v>54</v>
      </c>
      <c r="AK11" s="195"/>
      <c r="AL11" s="195"/>
    </row>
    <row r="12" spans="1:40" s="217" customFormat="1">
      <c r="C12" s="197"/>
      <c r="D12" s="195" t="s">
        <v>250</v>
      </c>
      <c r="E12" s="195"/>
      <c r="F12" s="195" t="s">
        <v>43</v>
      </c>
      <c r="G12" s="195"/>
      <c r="H12" s="195" t="s">
        <v>43</v>
      </c>
      <c r="I12" s="195"/>
      <c r="J12" s="195" t="s">
        <v>104</v>
      </c>
      <c r="K12" s="195"/>
      <c r="L12" s="195" t="s">
        <v>74</v>
      </c>
      <c r="M12" s="195"/>
      <c r="N12" s="195" t="s">
        <v>130</v>
      </c>
      <c r="O12" s="195"/>
      <c r="P12" s="195"/>
      <c r="Q12" s="195"/>
      <c r="R12" s="91"/>
      <c r="S12" s="195"/>
      <c r="T12" s="195" t="s">
        <v>123</v>
      </c>
      <c r="U12" s="195"/>
      <c r="V12" s="195" t="s">
        <v>142</v>
      </c>
      <c r="W12" s="195"/>
      <c r="X12" s="195" t="s">
        <v>144</v>
      </c>
      <c r="Y12" s="195"/>
      <c r="Z12" s="195" t="s">
        <v>147</v>
      </c>
      <c r="AA12" s="91"/>
      <c r="AB12" s="195" t="s">
        <v>151</v>
      </c>
      <c r="AC12" s="91"/>
      <c r="AD12" s="91" t="s">
        <v>128</v>
      </c>
      <c r="AE12" s="221"/>
      <c r="AF12" s="221" t="s">
        <v>97</v>
      </c>
      <c r="AG12" s="195"/>
      <c r="AH12" s="195" t="s">
        <v>44</v>
      </c>
      <c r="AI12" s="195"/>
      <c r="AJ12" s="219" t="s">
        <v>55</v>
      </c>
      <c r="AK12" s="195"/>
      <c r="AL12" s="195" t="s">
        <v>56</v>
      </c>
    </row>
    <row r="13" spans="1:40" s="217" customFormat="1">
      <c r="B13" s="197" t="s">
        <v>3</v>
      </c>
      <c r="C13" s="197"/>
      <c r="D13" s="196" t="s">
        <v>45</v>
      </c>
      <c r="E13" s="195"/>
      <c r="F13" s="196" t="s">
        <v>106</v>
      </c>
      <c r="G13" s="195"/>
      <c r="H13" s="196" t="s">
        <v>133</v>
      </c>
      <c r="I13" s="195"/>
      <c r="J13" s="196" t="s">
        <v>105</v>
      </c>
      <c r="K13" s="195"/>
      <c r="L13" s="196" t="s">
        <v>75</v>
      </c>
      <c r="M13" s="195"/>
      <c r="N13" s="196" t="s">
        <v>117</v>
      </c>
      <c r="O13" s="195"/>
      <c r="P13" s="196" t="s">
        <v>30</v>
      </c>
      <c r="Q13" s="195"/>
      <c r="R13" s="198" t="s">
        <v>117</v>
      </c>
      <c r="S13" s="195"/>
      <c r="T13" s="196" t="s">
        <v>124</v>
      </c>
      <c r="U13" s="195"/>
      <c r="V13" s="196" t="s">
        <v>96</v>
      </c>
      <c r="W13" s="195"/>
      <c r="X13" s="196" t="s">
        <v>145</v>
      </c>
      <c r="Y13" s="195"/>
      <c r="Z13" s="196" t="s">
        <v>148</v>
      </c>
      <c r="AA13" s="91"/>
      <c r="AB13" s="196" t="s">
        <v>152</v>
      </c>
      <c r="AC13" s="91"/>
      <c r="AD13" s="222" t="s">
        <v>54</v>
      </c>
      <c r="AE13" s="221"/>
      <c r="AF13" s="223" t="s">
        <v>64</v>
      </c>
      <c r="AG13" s="195"/>
      <c r="AH13" s="196" t="s">
        <v>73</v>
      </c>
      <c r="AI13" s="195"/>
      <c r="AJ13" s="224" t="s">
        <v>57</v>
      </c>
      <c r="AK13" s="195"/>
      <c r="AL13" s="196" t="s">
        <v>58</v>
      </c>
    </row>
    <row r="14" spans="1:40" s="195" customFormat="1">
      <c r="D14" s="253" t="s">
        <v>101</v>
      </c>
      <c r="E14" s="253"/>
      <c r="F14" s="253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253"/>
      <c r="R14" s="253"/>
      <c r="S14" s="253"/>
      <c r="T14" s="253"/>
      <c r="U14" s="253"/>
      <c r="V14" s="253"/>
      <c r="W14" s="253"/>
      <c r="X14" s="253"/>
      <c r="Y14" s="253"/>
      <c r="Z14" s="253"/>
      <c r="AA14" s="253"/>
      <c r="AB14" s="253"/>
      <c r="AC14" s="253"/>
      <c r="AD14" s="253"/>
      <c r="AE14" s="253"/>
      <c r="AF14" s="253"/>
      <c r="AG14" s="253"/>
      <c r="AH14" s="253"/>
      <c r="AI14" s="253"/>
      <c r="AJ14" s="253"/>
      <c r="AK14" s="253"/>
      <c r="AL14" s="253"/>
    </row>
    <row r="15" spans="1:40" s="195" customFormat="1">
      <c r="A15" s="200" t="s">
        <v>261</v>
      </c>
      <c r="B15" s="200"/>
      <c r="C15" s="200"/>
      <c r="D15" s="197"/>
      <c r="E15" s="197"/>
      <c r="F15" s="197"/>
      <c r="G15" s="197"/>
      <c r="H15" s="197"/>
      <c r="I15" s="197"/>
      <c r="J15" s="197"/>
      <c r="K15" s="197"/>
      <c r="L15" s="197"/>
      <c r="M15" s="197"/>
      <c r="N15" s="197"/>
      <c r="O15" s="197"/>
      <c r="P15" s="197"/>
      <c r="Q15" s="197"/>
      <c r="R15" s="197"/>
      <c r="S15" s="197"/>
      <c r="T15" s="197"/>
      <c r="U15" s="197"/>
      <c r="V15" s="197"/>
      <c r="W15" s="197"/>
      <c r="X15" s="197"/>
      <c r="Y15" s="197"/>
      <c r="Z15" s="197"/>
      <c r="AA15" s="197"/>
      <c r="AB15" s="197"/>
      <c r="AC15" s="197"/>
      <c r="AD15" s="197"/>
      <c r="AE15" s="197"/>
      <c r="AF15" s="41"/>
      <c r="AG15" s="41"/>
      <c r="AH15" s="41"/>
      <c r="AI15" s="197"/>
      <c r="AJ15" s="197"/>
      <c r="AK15" s="197"/>
      <c r="AL15" s="42"/>
    </row>
    <row r="16" spans="1:40" s="203" customFormat="1" ht="21" customHeight="1">
      <c r="A16" s="202" t="s">
        <v>181</v>
      </c>
      <c r="D16" s="3">
        <v>1376923</v>
      </c>
      <c r="E16" s="3"/>
      <c r="F16" s="3">
        <v>11157460</v>
      </c>
      <c r="G16" s="3"/>
      <c r="H16" s="3">
        <v>3332546</v>
      </c>
      <c r="I16" s="3"/>
      <c r="J16" s="3">
        <v>14973</v>
      </c>
      <c r="K16" s="3"/>
      <c r="L16" s="3">
        <v>153164</v>
      </c>
      <c r="M16" s="3"/>
      <c r="N16" s="3">
        <v>505406</v>
      </c>
      <c r="O16" s="3"/>
      <c r="P16" s="3">
        <v>28204678</v>
      </c>
      <c r="Q16" s="3"/>
      <c r="R16" s="3">
        <v>-505406</v>
      </c>
      <c r="S16" s="3"/>
      <c r="T16" s="3">
        <v>9940797</v>
      </c>
      <c r="U16" s="3"/>
      <c r="V16" s="3">
        <v>-716135</v>
      </c>
      <c r="W16" s="3"/>
      <c r="X16" s="3">
        <v>-36723</v>
      </c>
      <c r="Y16" s="3"/>
      <c r="Z16" s="3">
        <v>-203144</v>
      </c>
      <c r="AA16" s="3"/>
      <c r="AB16" s="3">
        <v>224599</v>
      </c>
      <c r="AC16" s="3"/>
      <c r="AD16" s="3">
        <v>17967</v>
      </c>
      <c r="AE16" s="3"/>
      <c r="AF16" s="3">
        <f>SUM(V16:AD16)</f>
        <v>-713436</v>
      </c>
      <c r="AG16" s="6"/>
      <c r="AH16" s="3">
        <f>SUM(D16:T16,AF16)</f>
        <v>53467105</v>
      </c>
      <c r="AI16" s="3"/>
      <c r="AJ16" s="3">
        <v>16092217</v>
      </c>
      <c r="AK16" s="3"/>
      <c r="AL16" s="3">
        <f>SUM(AH16:AJ16)</f>
        <v>69559322</v>
      </c>
      <c r="AM16" s="204"/>
    </row>
    <row r="17" spans="1:39" s="203" customFormat="1" ht="21" customHeight="1">
      <c r="A17" s="202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3"/>
      <c r="S17" s="4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6"/>
      <c r="AH17" s="3"/>
      <c r="AI17" s="3"/>
      <c r="AJ17" s="3"/>
      <c r="AK17" s="3"/>
      <c r="AL17" s="3"/>
      <c r="AM17" s="204"/>
    </row>
    <row r="18" spans="1:39" s="203" customFormat="1">
      <c r="A18" s="203" t="s">
        <v>60</v>
      </c>
      <c r="B18" s="117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3"/>
      <c r="S18" s="4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6"/>
      <c r="AH18" s="3"/>
      <c r="AI18" s="3"/>
      <c r="AJ18" s="3"/>
      <c r="AK18" s="3"/>
      <c r="AL18" s="3"/>
      <c r="AM18" s="204"/>
    </row>
    <row r="19" spans="1:39" s="203" customFormat="1">
      <c r="A19" s="206" t="s">
        <v>297</v>
      </c>
      <c r="B19" s="117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3"/>
      <c r="S19" s="4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6"/>
      <c r="AH19" s="3"/>
      <c r="AI19" s="3"/>
      <c r="AJ19" s="3"/>
      <c r="AK19" s="3"/>
      <c r="AL19" s="3"/>
      <c r="AM19" s="204"/>
    </row>
    <row r="20" spans="1:39" s="203" customFormat="1">
      <c r="A20" s="207" t="s">
        <v>251</v>
      </c>
      <c r="B20" s="117"/>
      <c r="D20" s="44">
        <v>0</v>
      </c>
      <c r="E20" s="44"/>
      <c r="F20" s="44">
        <v>0</v>
      </c>
      <c r="G20" s="44"/>
      <c r="H20" s="44">
        <v>150</v>
      </c>
      <c r="I20" s="44"/>
      <c r="J20" s="44">
        <v>0</v>
      </c>
      <c r="K20" s="44"/>
      <c r="L20" s="44">
        <v>0</v>
      </c>
      <c r="M20" s="44"/>
      <c r="N20" s="44">
        <v>0</v>
      </c>
      <c r="O20" s="44"/>
      <c r="P20" s="44">
        <v>0</v>
      </c>
      <c r="Q20" s="44"/>
      <c r="R20" s="44">
        <v>0</v>
      </c>
      <c r="S20" s="44"/>
      <c r="T20" s="44">
        <v>0</v>
      </c>
      <c r="U20" s="3"/>
      <c r="V20" s="44">
        <v>0</v>
      </c>
      <c r="W20" s="3"/>
      <c r="X20" s="44">
        <v>0</v>
      </c>
      <c r="Y20" s="44"/>
      <c r="Z20" s="44">
        <v>0</v>
      </c>
      <c r="AA20" s="3"/>
      <c r="AB20" s="44">
        <v>0</v>
      </c>
      <c r="AC20" s="3"/>
      <c r="AD20" s="44">
        <v>0</v>
      </c>
      <c r="AE20" s="3"/>
      <c r="AF20" s="45">
        <f t="shared" ref="AF20:AF22" si="0">SUM(V20:AD20)</f>
        <v>0</v>
      </c>
      <c r="AG20" s="79"/>
      <c r="AH20" s="45">
        <f t="shared" ref="AH20:AH22" si="1">SUM(D20:T20)+AF20</f>
        <v>150</v>
      </c>
      <c r="AI20" s="45"/>
      <c r="AJ20" s="44">
        <v>536</v>
      </c>
      <c r="AK20" s="45"/>
      <c r="AL20" s="45">
        <f t="shared" ref="AL20:AL22" si="2">SUM(AH20:AJ20)</f>
        <v>686</v>
      </c>
      <c r="AM20" s="204"/>
    </row>
    <row r="21" spans="1:39" s="203" customFormat="1">
      <c r="A21" s="207" t="s">
        <v>252</v>
      </c>
      <c r="B21" s="117"/>
      <c r="D21" s="44">
        <v>0</v>
      </c>
      <c r="E21" s="44"/>
      <c r="F21" s="44">
        <v>0</v>
      </c>
      <c r="G21" s="44"/>
      <c r="H21" s="44">
        <v>625</v>
      </c>
      <c r="I21" s="44"/>
      <c r="J21" s="44">
        <v>1697</v>
      </c>
      <c r="K21" s="44"/>
      <c r="L21" s="44">
        <v>0</v>
      </c>
      <c r="M21" s="44"/>
      <c r="N21" s="44">
        <v>0</v>
      </c>
      <c r="O21" s="44"/>
      <c r="P21" s="44">
        <v>0</v>
      </c>
      <c r="Q21" s="44"/>
      <c r="R21" s="44">
        <v>0</v>
      </c>
      <c r="S21" s="44"/>
      <c r="T21" s="44">
        <v>0</v>
      </c>
      <c r="U21" s="3"/>
      <c r="V21" s="44">
        <v>0</v>
      </c>
      <c r="W21" s="3"/>
      <c r="X21" s="44">
        <v>0</v>
      </c>
      <c r="Y21" s="44"/>
      <c r="Z21" s="44">
        <v>0</v>
      </c>
      <c r="AA21" s="3"/>
      <c r="AB21" s="44">
        <v>0</v>
      </c>
      <c r="AC21" s="3"/>
      <c r="AD21" s="44">
        <v>0</v>
      </c>
      <c r="AE21" s="3"/>
      <c r="AF21" s="45">
        <f t="shared" si="0"/>
        <v>0</v>
      </c>
      <c r="AG21" s="79"/>
      <c r="AH21" s="45">
        <f t="shared" si="1"/>
        <v>2322</v>
      </c>
      <c r="AI21" s="45"/>
      <c r="AJ21" s="44">
        <v>1720</v>
      </c>
      <c r="AK21" s="45"/>
      <c r="AL21" s="45">
        <f t="shared" si="2"/>
        <v>4042</v>
      </c>
      <c r="AM21" s="204"/>
    </row>
    <row r="22" spans="1:39" s="203" customFormat="1">
      <c r="A22" s="207" t="s">
        <v>273</v>
      </c>
      <c r="B22" s="117">
        <v>17</v>
      </c>
      <c r="D22" s="44">
        <v>0</v>
      </c>
      <c r="E22" s="44"/>
      <c r="F22" s="44">
        <v>0</v>
      </c>
      <c r="G22" s="44"/>
      <c r="H22" s="44">
        <v>0</v>
      </c>
      <c r="I22" s="44"/>
      <c r="J22" s="44">
        <v>0</v>
      </c>
      <c r="K22" s="44"/>
      <c r="L22" s="44">
        <v>0</v>
      </c>
      <c r="M22" s="44"/>
      <c r="N22" s="44">
        <v>0</v>
      </c>
      <c r="O22" s="44"/>
      <c r="P22" s="44">
        <v>-1357657</v>
      </c>
      <c r="Q22" s="44"/>
      <c r="R22" s="44">
        <v>0</v>
      </c>
      <c r="S22" s="44"/>
      <c r="T22" s="44">
        <v>0</v>
      </c>
      <c r="U22" s="3"/>
      <c r="V22" s="44">
        <v>0</v>
      </c>
      <c r="W22" s="3"/>
      <c r="X22" s="44">
        <v>0</v>
      </c>
      <c r="Y22" s="44"/>
      <c r="Z22" s="44">
        <v>0</v>
      </c>
      <c r="AA22" s="3"/>
      <c r="AB22" s="44">
        <v>0</v>
      </c>
      <c r="AC22" s="3"/>
      <c r="AD22" s="44">
        <v>0</v>
      </c>
      <c r="AE22" s="3"/>
      <c r="AF22" s="45">
        <f t="shared" si="0"/>
        <v>0</v>
      </c>
      <c r="AG22" s="79"/>
      <c r="AH22" s="45">
        <f t="shared" si="1"/>
        <v>-1357657</v>
      </c>
      <c r="AI22" s="45"/>
      <c r="AJ22" s="44">
        <v>-513931</v>
      </c>
      <c r="AK22" s="45"/>
      <c r="AL22" s="45">
        <f t="shared" si="2"/>
        <v>-1871588</v>
      </c>
      <c r="AM22" s="204"/>
    </row>
    <row r="23" spans="1:39" s="203" customFormat="1">
      <c r="A23" s="225" t="s">
        <v>102</v>
      </c>
      <c r="B23" s="117"/>
      <c r="D23" s="46">
        <f>SUM(D20:D22)</f>
        <v>0</v>
      </c>
      <c r="E23" s="43"/>
      <c r="F23" s="46">
        <f>SUM(F20:F22)</f>
        <v>0</v>
      </c>
      <c r="G23" s="43"/>
      <c r="H23" s="46">
        <f>SUM(H20:H22)</f>
        <v>775</v>
      </c>
      <c r="I23" s="43"/>
      <c r="J23" s="46">
        <f>SUM(J20:J22)</f>
        <v>1697</v>
      </c>
      <c r="K23" s="43"/>
      <c r="L23" s="46">
        <f>SUM(L20:L22)</f>
        <v>0</v>
      </c>
      <c r="M23" s="43"/>
      <c r="N23" s="46">
        <f>SUM(N20:N22)</f>
        <v>0</v>
      </c>
      <c r="O23" s="43"/>
      <c r="P23" s="46">
        <f>SUM(P20:P22)</f>
        <v>-1357657</v>
      </c>
      <c r="Q23" s="3"/>
      <c r="R23" s="46">
        <f>SUM(R20:R22)</f>
        <v>0</v>
      </c>
      <c r="S23" s="3"/>
      <c r="T23" s="46">
        <f>SUM(T20:T22)</f>
        <v>0</v>
      </c>
      <c r="U23" s="43"/>
      <c r="V23" s="46">
        <f>SUM(V20:V22)</f>
        <v>0</v>
      </c>
      <c r="W23" s="3"/>
      <c r="X23" s="46">
        <f>SUM(X20:X21)</f>
        <v>0</v>
      </c>
      <c r="Y23" s="3"/>
      <c r="Z23" s="46">
        <f>SUM(Z20:Z22)</f>
        <v>0</v>
      </c>
      <c r="AA23" s="3"/>
      <c r="AB23" s="46">
        <f>SUM(AB20:AB22)</f>
        <v>0</v>
      </c>
      <c r="AC23" s="3"/>
      <c r="AD23" s="46">
        <f>SUM(AD20:AD22)</f>
        <v>0</v>
      </c>
      <c r="AE23" s="3"/>
      <c r="AF23" s="46">
        <f>SUM(AF20:AF22)</f>
        <v>0</v>
      </c>
      <c r="AG23" s="32"/>
      <c r="AH23" s="46">
        <f>SUM(AH20:AH22)</f>
        <v>-1355185</v>
      </c>
      <c r="AI23" s="43"/>
      <c r="AJ23" s="46">
        <f>SUM(AJ20:AJ22)</f>
        <v>-511675</v>
      </c>
      <c r="AK23" s="43"/>
      <c r="AL23" s="46">
        <f>SUM(AL20:AL22)</f>
        <v>-1866860</v>
      </c>
      <c r="AM23" s="204"/>
    </row>
    <row r="24" spans="1:39" s="192" customFormat="1">
      <c r="B24" s="117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5"/>
      <c r="S24" s="44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10"/>
      <c r="AG24" s="10"/>
      <c r="AH24" s="4"/>
      <c r="AI24" s="45"/>
      <c r="AJ24" s="44"/>
      <c r="AK24" s="44"/>
      <c r="AL24" s="3"/>
      <c r="AM24" s="205"/>
    </row>
    <row r="25" spans="1:39" s="192" customFormat="1">
      <c r="A25" s="226" t="s">
        <v>66</v>
      </c>
      <c r="B25" s="117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3"/>
      <c r="S25" s="4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45"/>
      <c r="AI25" s="6"/>
      <c r="AJ25" s="3"/>
      <c r="AK25" s="3"/>
      <c r="AL25" s="227"/>
      <c r="AM25" s="205"/>
    </row>
    <row r="26" spans="1:39" s="192" customFormat="1">
      <c r="A26" s="207" t="s">
        <v>249</v>
      </c>
      <c r="B26" s="117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3"/>
      <c r="S26" s="4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45"/>
      <c r="AI26" s="6"/>
      <c r="AJ26" s="3"/>
      <c r="AK26" s="3"/>
      <c r="AL26" s="227"/>
      <c r="AM26" s="205"/>
    </row>
    <row r="27" spans="1:39" s="192" customFormat="1">
      <c r="A27" s="207" t="s">
        <v>188</v>
      </c>
      <c r="B27" s="117"/>
      <c r="D27" s="44">
        <v>0</v>
      </c>
      <c r="E27" s="44"/>
      <c r="F27" s="44">
        <v>0</v>
      </c>
      <c r="G27" s="44"/>
      <c r="H27" s="44">
        <v>0</v>
      </c>
      <c r="I27" s="44"/>
      <c r="J27" s="44">
        <v>0</v>
      </c>
      <c r="K27" s="44"/>
      <c r="L27" s="44">
        <v>0</v>
      </c>
      <c r="M27" s="44"/>
      <c r="N27" s="44">
        <v>0</v>
      </c>
      <c r="O27" s="44"/>
      <c r="P27" s="44">
        <v>0</v>
      </c>
      <c r="Q27" s="44"/>
      <c r="R27" s="45">
        <v>0</v>
      </c>
      <c r="S27" s="44"/>
      <c r="T27" s="45">
        <v>0</v>
      </c>
      <c r="U27" s="45"/>
      <c r="V27" s="45">
        <v>0</v>
      </c>
      <c r="W27" s="45"/>
      <c r="X27" s="45">
        <v>0</v>
      </c>
      <c r="Y27" s="45"/>
      <c r="Z27" s="45">
        <v>0</v>
      </c>
      <c r="AA27" s="45"/>
      <c r="AB27" s="45">
        <v>0</v>
      </c>
      <c r="AC27" s="45"/>
      <c r="AD27" s="45">
        <v>0</v>
      </c>
      <c r="AE27" s="45"/>
      <c r="AF27" s="45">
        <f t="shared" ref="AF27" si="3">SUM(V27:AD27)</f>
        <v>0</v>
      </c>
      <c r="AG27" s="45"/>
      <c r="AH27" s="45">
        <f>SUM(D27:T27)+AF27</f>
        <v>0</v>
      </c>
      <c r="AI27" s="10"/>
      <c r="AJ27" s="44">
        <v>136</v>
      </c>
      <c r="AK27" s="45"/>
      <c r="AL27" s="227">
        <f t="shared" ref="AL27" si="4">SUM(AH27:AJ27)</f>
        <v>136</v>
      </c>
      <c r="AM27" s="205"/>
    </row>
    <row r="28" spans="1:39" s="192" customFormat="1">
      <c r="A28" s="207" t="s">
        <v>163</v>
      </c>
      <c r="B28" s="117"/>
      <c r="D28" s="45"/>
      <c r="E28" s="44"/>
      <c r="F28" s="45"/>
      <c r="G28" s="44"/>
      <c r="H28" s="45"/>
      <c r="I28" s="45"/>
      <c r="J28" s="45"/>
      <c r="K28" s="44"/>
      <c r="L28" s="45"/>
      <c r="M28" s="44"/>
      <c r="N28" s="45"/>
      <c r="O28" s="44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10"/>
      <c r="AF28" s="45"/>
      <c r="AG28" s="10"/>
      <c r="AH28" s="45"/>
      <c r="AI28" s="45"/>
      <c r="AJ28" s="47"/>
      <c r="AK28" s="45"/>
      <c r="AL28" s="227"/>
      <c r="AM28" s="205"/>
    </row>
    <row r="29" spans="1:39" s="192" customFormat="1">
      <c r="A29" s="207" t="s">
        <v>164</v>
      </c>
      <c r="B29" s="117">
        <v>7</v>
      </c>
      <c r="D29" s="44">
        <v>0</v>
      </c>
      <c r="E29" s="43"/>
      <c r="F29" s="44">
        <v>0</v>
      </c>
      <c r="G29" s="44"/>
      <c r="H29" s="44">
        <v>573746</v>
      </c>
      <c r="I29" s="48"/>
      <c r="J29" s="44">
        <v>0</v>
      </c>
      <c r="K29" s="43"/>
      <c r="L29" s="44">
        <v>0</v>
      </c>
      <c r="M29" s="48"/>
      <c r="N29" s="44">
        <v>0</v>
      </c>
      <c r="O29" s="48"/>
      <c r="P29" s="44">
        <v>0</v>
      </c>
      <c r="Q29" s="45"/>
      <c r="R29" s="44">
        <v>0</v>
      </c>
      <c r="S29" s="45"/>
      <c r="T29" s="44">
        <v>0</v>
      </c>
      <c r="U29" s="48"/>
      <c r="V29" s="44">
        <v>0</v>
      </c>
      <c r="W29" s="48"/>
      <c r="X29" s="44">
        <v>0</v>
      </c>
      <c r="Y29" s="44"/>
      <c r="Z29" s="44">
        <v>0</v>
      </c>
      <c r="AA29" s="48"/>
      <c r="AB29" s="44">
        <v>0</v>
      </c>
      <c r="AC29" s="45"/>
      <c r="AD29" s="44">
        <v>0</v>
      </c>
      <c r="AE29" s="48"/>
      <c r="AF29" s="45">
        <f t="shared" ref="AF29" si="5">SUM(V29:AD29)</f>
        <v>0</v>
      </c>
      <c r="AG29" s="79"/>
      <c r="AH29" s="45">
        <f>SUM(D29:T29)+AF29</f>
        <v>573746</v>
      </c>
      <c r="AI29" s="49"/>
      <c r="AJ29" s="47">
        <v>3430804</v>
      </c>
      <c r="AK29" s="228"/>
      <c r="AL29" s="45">
        <f t="shared" ref="AL29" si="6">SUM(AH29:AJ29)</f>
        <v>4004550</v>
      </c>
      <c r="AM29" s="205"/>
    </row>
    <row r="30" spans="1:39" s="192" customFormat="1">
      <c r="A30" s="226" t="s">
        <v>102</v>
      </c>
      <c r="B30" s="117"/>
      <c r="D30" s="46">
        <f>SUM(D27:D29)</f>
        <v>0</v>
      </c>
      <c r="E30" s="43"/>
      <c r="F30" s="46">
        <f>SUM(F27:F29)</f>
        <v>0</v>
      </c>
      <c r="G30" s="43"/>
      <c r="H30" s="46">
        <f>SUM(H27:H29)</f>
        <v>573746</v>
      </c>
      <c r="I30" s="3"/>
      <c r="J30" s="46">
        <f>SUM(J27:J29)</f>
        <v>0</v>
      </c>
      <c r="K30" s="43"/>
      <c r="L30" s="46">
        <f>SUM(L27:L29)</f>
        <v>0</v>
      </c>
      <c r="M30" s="3"/>
      <c r="N30" s="46">
        <f>SUM(N27:N29)</f>
        <v>0</v>
      </c>
      <c r="O30" s="3"/>
      <c r="P30" s="46">
        <f>SUM(P27:P29)</f>
        <v>0</v>
      </c>
      <c r="Q30" s="3"/>
      <c r="R30" s="46">
        <f>SUM(R27:R29)</f>
        <v>0</v>
      </c>
      <c r="S30" s="3"/>
      <c r="T30" s="46">
        <f>SUM(T27:T29)</f>
        <v>0</v>
      </c>
      <c r="U30" s="3"/>
      <c r="V30" s="46">
        <f>SUM(V27:V29)</f>
        <v>0</v>
      </c>
      <c r="W30" s="3"/>
      <c r="X30" s="46">
        <f>SUM(X27:X29)</f>
        <v>0</v>
      </c>
      <c r="Y30" s="3"/>
      <c r="Z30" s="46">
        <f>SUM(Z27:Z29)</f>
        <v>0</v>
      </c>
      <c r="AA30" s="3"/>
      <c r="AB30" s="46">
        <f>SUM(AB27:AB29)</f>
        <v>0</v>
      </c>
      <c r="AC30" s="3"/>
      <c r="AD30" s="46">
        <f>SUM(AD27:AD29)</f>
        <v>0</v>
      </c>
      <c r="AE30" s="3"/>
      <c r="AF30" s="46">
        <f>SUM(AF27:AF29)</f>
        <v>0</v>
      </c>
      <c r="AG30" s="3"/>
      <c r="AH30" s="46">
        <f>SUM(AH27:AH29)</f>
        <v>573746</v>
      </c>
      <c r="AI30" s="3"/>
      <c r="AJ30" s="46">
        <f>SUM(AJ27:AJ29)</f>
        <v>3430940</v>
      </c>
      <c r="AK30" s="3"/>
      <c r="AL30" s="46">
        <f>SUM(AL27:AL29)</f>
        <v>4004686</v>
      </c>
      <c r="AM30" s="205"/>
    </row>
    <row r="31" spans="1:39" s="192" customFormat="1">
      <c r="A31" s="226"/>
      <c r="B31" s="117"/>
      <c r="D31" s="3"/>
      <c r="E31" s="43"/>
      <c r="F31" s="3"/>
      <c r="G31" s="43"/>
      <c r="H31" s="3"/>
      <c r="I31" s="3"/>
      <c r="J31" s="3"/>
      <c r="K31" s="43"/>
      <c r="L31" s="3"/>
      <c r="M31" s="43"/>
      <c r="N31" s="3"/>
      <c r="O31" s="43"/>
      <c r="P31" s="3"/>
      <c r="Q31" s="3"/>
      <c r="R31" s="3"/>
      <c r="S31" s="3"/>
      <c r="T31" s="3"/>
      <c r="U31" s="43"/>
      <c r="V31" s="3"/>
      <c r="W31" s="3"/>
      <c r="X31" s="3"/>
      <c r="Y31" s="3"/>
      <c r="Z31" s="3"/>
      <c r="AA31" s="3"/>
      <c r="AB31" s="3"/>
      <c r="AC31" s="3"/>
      <c r="AD31" s="3"/>
      <c r="AE31" s="32"/>
      <c r="AF31" s="3"/>
      <c r="AG31" s="32"/>
      <c r="AH31" s="3"/>
      <c r="AI31" s="43"/>
      <c r="AJ31" s="3"/>
      <c r="AK31" s="43"/>
      <c r="AL31" s="3"/>
      <c r="AM31" s="205"/>
    </row>
    <row r="32" spans="1:39" s="192" customFormat="1">
      <c r="A32" s="203" t="s">
        <v>63</v>
      </c>
      <c r="B32" s="117"/>
      <c r="D32" s="13">
        <f>D30+D23</f>
        <v>0</v>
      </c>
      <c r="E32" s="4"/>
      <c r="F32" s="13">
        <f>F30+F23</f>
        <v>0</v>
      </c>
      <c r="G32" s="4"/>
      <c r="H32" s="13">
        <f>H30+H23</f>
        <v>574521</v>
      </c>
      <c r="I32" s="6"/>
      <c r="J32" s="50">
        <f>J30+J23</f>
        <v>1697</v>
      </c>
      <c r="K32" s="4"/>
      <c r="L32" s="13">
        <f>L30+L23</f>
        <v>0</v>
      </c>
      <c r="M32" s="4"/>
      <c r="N32" s="13">
        <f>N30+N23</f>
        <v>0</v>
      </c>
      <c r="O32" s="4"/>
      <c r="P32" s="50">
        <f>P30+P23</f>
        <v>-1357657</v>
      </c>
      <c r="Q32" s="3"/>
      <c r="R32" s="51">
        <f>R30+R23</f>
        <v>0</v>
      </c>
      <c r="S32" s="3"/>
      <c r="T32" s="51">
        <f>T30+T23</f>
        <v>0</v>
      </c>
      <c r="U32" s="6"/>
      <c r="V32" s="51">
        <f>V30+V23</f>
        <v>0</v>
      </c>
      <c r="W32" s="10"/>
      <c r="X32" s="51">
        <f>X30+X23</f>
        <v>0</v>
      </c>
      <c r="Y32" s="52"/>
      <c r="Z32" s="51">
        <f>Z30+Z23</f>
        <v>0</v>
      </c>
      <c r="AA32" s="10"/>
      <c r="AB32" s="51">
        <f>AB30+AB23</f>
        <v>0</v>
      </c>
      <c r="AC32" s="52"/>
      <c r="AD32" s="13">
        <v>0</v>
      </c>
      <c r="AE32" s="10"/>
      <c r="AF32" s="13">
        <f t="shared" ref="AF32" si="7">SUM(V32:AD32)</f>
        <v>0</v>
      </c>
      <c r="AG32" s="10"/>
      <c r="AH32" s="50">
        <f>AH30+AH23</f>
        <v>-781439</v>
      </c>
      <c r="AI32" s="10"/>
      <c r="AJ32" s="50">
        <f>AJ30+AJ23</f>
        <v>2919265</v>
      </c>
      <c r="AK32" s="4"/>
      <c r="AL32" s="50">
        <f>AL30+AL23</f>
        <v>2137826</v>
      </c>
      <c r="AM32" s="205"/>
    </row>
    <row r="33" spans="1:41" s="192" customFormat="1">
      <c r="B33" s="117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5"/>
      <c r="S33" s="44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10"/>
      <c r="AG33" s="10"/>
      <c r="AH33" s="4"/>
      <c r="AI33" s="45"/>
      <c r="AJ33" s="44"/>
      <c r="AK33" s="44"/>
      <c r="AL33" s="3"/>
      <c r="AM33" s="205"/>
    </row>
    <row r="34" spans="1:41" s="192" customFormat="1">
      <c r="A34" s="203" t="s">
        <v>202</v>
      </c>
      <c r="B34" s="117"/>
      <c r="C34" s="203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"/>
      <c r="AG34" s="4"/>
      <c r="AH34" s="4"/>
      <c r="AI34" s="44"/>
      <c r="AJ34" s="44"/>
      <c r="AK34" s="44"/>
      <c r="AL34" s="45"/>
    </row>
    <row r="35" spans="1:41" s="192" customFormat="1">
      <c r="A35" s="233" t="s">
        <v>159</v>
      </c>
      <c r="D35" s="44">
        <v>0</v>
      </c>
      <c r="E35" s="43"/>
      <c r="F35" s="44">
        <v>0</v>
      </c>
      <c r="G35" s="43"/>
      <c r="H35" s="44">
        <v>0</v>
      </c>
      <c r="I35" s="43"/>
      <c r="J35" s="44">
        <v>0</v>
      </c>
      <c r="K35" s="43"/>
      <c r="L35" s="44">
        <v>0</v>
      </c>
      <c r="M35" s="44"/>
      <c r="N35" s="44">
        <v>0</v>
      </c>
      <c r="O35" s="44"/>
      <c r="P35" s="44">
        <v>9632542</v>
      </c>
      <c r="Q35" s="45"/>
      <c r="R35" s="44">
        <v>0</v>
      </c>
      <c r="S35" s="45"/>
      <c r="T35" s="44">
        <v>0</v>
      </c>
      <c r="U35" s="44"/>
      <c r="V35" s="44">
        <v>0</v>
      </c>
      <c r="W35" s="45"/>
      <c r="X35" s="44">
        <v>0</v>
      </c>
      <c r="Y35" s="44"/>
      <c r="Z35" s="44">
        <v>0</v>
      </c>
      <c r="AA35" s="45"/>
      <c r="AB35" s="44">
        <v>0</v>
      </c>
      <c r="AC35" s="45"/>
      <c r="AD35" s="44">
        <v>0</v>
      </c>
      <c r="AE35" s="45"/>
      <c r="AF35" s="45">
        <f t="shared" ref="AF35:AF36" si="8">SUM(V35:AD35)</f>
        <v>0</v>
      </c>
      <c r="AG35" s="79"/>
      <c r="AH35" s="45">
        <f>SUM(D35:T35)+AF35</f>
        <v>9632542</v>
      </c>
      <c r="AI35" s="44"/>
      <c r="AJ35" s="44">
        <v>1360383</v>
      </c>
      <c r="AK35" s="44"/>
      <c r="AL35" s="45">
        <f t="shared" ref="AL35:AL36" si="9">SUM(AH35:AJ35)</f>
        <v>10992925</v>
      </c>
      <c r="AN35" s="54"/>
      <c r="AO35" s="4"/>
    </row>
    <row r="36" spans="1:41" s="192" customFormat="1">
      <c r="A36" s="233" t="s">
        <v>254</v>
      </c>
      <c r="D36" s="44">
        <v>0</v>
      </c>
      <c r="E36" s="43"/>
      <c r="F36" s="44">
        <v>0</v>
      </c>
      <c r="G36" s="43"/>
      <c r="H36" s="44">
        <v>0</v>
      </c>
      <c r="I36" s="43"/>
      <c r="J36" s="44">
        <v>0</v>
      </c>
      <c r="K36" s="43"/>
      <c r="L36" s="44">
        <v>0</v>
      </c>
      <c r="M36" s="44"/>
      <c r="N36" s="44">
        <v>0</v>
      </c>
      <c r="O36" s="44"/>
      <c r="P36" s="44">
        <v>0</v>
      </c>
      <c r="Q36" s="45"/>
      <c r="R36" s="44">
        <v>0</v>
      </c>
      <c r="S36" s="45"/>
      <c r="T36" s="44">
        <v>0</v>
      </c>
      <c r="U36" s="44"/>
      <c r="V36" s="44">
        <v>190525</v>
      </c>
      <c r="W36" s="45"/>
      <c r="X36" s="44">
        <v>11613</v>
      </c>
      <c r="Y36" s="44"/>
      <c r="Z36" s="44">
        <v>-85967</v>
      </c>
      <c r="AA36" s="45"/>
      <c r="AB36" s="44">
        <v>-126519</v>
      </c>
      <c r="AC36" s="45"/>
      <c r="AD36" s="44">
        <v>-16476</v>
      </c>
      <c r="AE36" s="45"/>
      <c r="AF36" s="45">
        <f t="shared" si="8"/>
        <v>-26824</v>
      </c>
      <c r="AG36" s="79"/>
      <c r="AH36" s="45">
        <f>SUM(D36:T36)+AF36</f>
        <v>-26824</v>
      </c>
      <c r="AI36" s="44"/>
      <c r="AJ36" s="44">
        <v>46392</v>
      </c>
      <c r="AK36" s="44"/>
      <c r="AL36" s="45">
        <f t="shared" si="9"/>
        <v>19568</v>
      </c>
      <c r="AN36" s="55"/>
      <c r="AO36" s="4"/>
    </row>
    <row r="37" spans="1:41" s="192" customFormat="1">
      <c r="A37" s="203" t="s">
        <v>204</v>
      </c>
      <c r="B37" s="203"/>
      <c r="C37" s="203"/>
      <c r="D37" s="46">
        <v>0</v>
      </c>
      <c r="E37" s="44"/>
      <c r="F37" s="46">
        <v>0</v>
      </c>
      <c r="G37" s="44"/>
      <c r="H37" s="46">
        <v>0</v>
      </c>
      <c r="I37" s="44"/>
      <c r="J37" s="46">
        <v>0</v>
      </c>
      <c r="K37" s="44"/>
      <c r="L37" s="46">
        <v>0</v>
      </c>
      <c r="M37" s="44"/>
      <c r="N37" s="46">
        <v>0</v>
      </c>
      <c r="O37" s="44"/>
      <c r="P37" s="46">
        <f>SUM(P35:P36)</f>
        <v>9632542</v>
      </c>
      <c r="Q37" s="3"/>
      <c r="R37" s="46">
        <f>SUM(R35:R36)</f>
        <v>0</v>
      </c>
      <c r="S37" s="3"/>
      <c r="T37" s="46">
        <f>SUM(T35:T36)</f>
        <v>0</v>
      </c>
      <c r="U37" s="43"/>
      <c r="V37" s="46">
        <f>SUM(V35:V36)</f>
        <v>190525</v>
      </c>
      <c r="W37" s="3"/>
      <c r="X37" s="46">
        <f>SUM(X35:X36)</f>
        <v>11613</v>
      </c>
      <c r="Y37" s="3"/>
      <c r="Z37" s="46">
        <f>SUM(Z35:Z36)</f>
        <v>-85967</v>
      </c>
      <c r="AA37" s="3"/>
      <c r="AB37" s="46">
        <f>SUM(AB35:AB36)</f>
        <v>-126519</v>
      </c>
      <c r="AC37" s="3"/>
      <c r="AD37" s="46">
        <f>SUM(AD35:AD36)</f>
        <v>-16476</v>
      </c>
      <c r="AE37" s="3"/>
      <c r="AF37" s="46">
        <f>SUM(AF35:AF36)</f>
        <v>-26824</v>
      </c>
      <c r="AG37" s="43"/>
      <c r="AH37" s="46">
        <f>SUM(AH35:AH36)</f>
        <v>9605718</v>
      </c>
      <c r="AI37" s="43"/>
      <c r="AJ37" s="46">
        <f>SUM(AJ35:AJ36)</f>
        <v>1406775</v>
      </c>
      <c r="AK37" s="43"/>
      <c r="AL37" s="46">
        <f>SUM(AL35:AL36)</f>
        <v>11012493</v>
      </c>
      <c r="AN37" s="35"/>
      <c r="AO37" s="17"/>
    </row>
    <row r="38" spans="1:41" s="192" customFormat="1"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3"/>
      <c r="AN38" s="35"/>
    </row>
    <row r="39" spans="1:41" s="192" customFormat="1">
      <c r="A39" s="192" t="s">
        <v>266</v>
      </c>
      <c r="D39" s="75">
        <v>0</v>
      </c>
      <c r="E39" s="45"/>
      <c r="F39" s="75">
        <v>0</v>
      </c>
      <c r="G39" s="45"/>
      <c r="H39" s="75">
        <v>0</v>
      </c>
      <c r="I39" s="45"/>
      <c r="J39" s="75">
        <v>0</v>
      </c>
      <c r="K39" s="45"/>
      <c r="L39" s="75">
        <v>0</v>
      </c>
      <c r="M39" s="45"/>
      <c r="N39" s="75">
        <v>0</v>
      </c>
      <c r="O39" s="45"/>
      <c r="P39" s="75">
        <v>-249315</v>
      </c>
      <c r="Q39" s="45"/>
      <c r="R39" s="75">
        <v>0</v>
      </c>
      <c r="S39" s="45"/>
      <c r="T39" s="75">
        <v>0</v>
      </c>
      <c r="U39" s="45"/>
      <c r="V39" s="75">
        <v>0</v>
      </c>
      <c r="W39" s="45"/>
      <c r="X39" s="75">
        <v>0</v>
      </c>
      <c r="Y39" s="45"/>
      <c r="Z39" s="75">
        <v>0</v>
      </c>
      <c r="AA39" s="45"/>
      <c r="AB39" s="75">
        <v>0</v>
      </c>
      <c r="AC39" s="45"/>
      <c r="AD39" s="75">
        <v>0</v>
      </c>
      <c r="AE39" s="45"/>
      <c r="AF39" s="75">
        <f t="shared" ref="AF39" si="10">SUM(V39:AD39)</f>
        <v>0</v>
      </c>
      <c r="AG39" s="45"/>
      <c r="AH39" s="75">
        <f>SUM(D39:T39)+AF39</f>
        <v>-249315</v>
      </c>
      <c r="AI39" s="45"/>
      <c r="AJ39" s="75">
        <v>0</v>
      </c>
      <c r="AK39" s="45"/>
      <c r="AL39" s="75">
        <f t="shared" ref="AL39" si="11">SUM(AH39:AJ39)</f>
        <v>-249315</v>
      </c>
      <c r="AN39" s="35"/>
    </row>
    <row r="40" spans="1:41" s="192" customFormat="1" ht="12" customHeight="1"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3"/>
    </row>
    <row r="41" spans="1:41" s="192" customFormat="1" ht="22.5" thickBot="1">
      <c r="A41" s="209" t="s">
        <v>269</v>
      </c>
      <c r="B41" s="209"/>
      <c r="C41" s="209"/>
      <c r="D41" s="53">
        <f>D37+D30+D23+D16+D39</f>
        <v>1376923</v>
      </c>
      <c r="E41" s="3"/>
      <c r="F41" s="53">
        <f>F37+F30+F23+F16+F39</f>
        <v>11157460</v>
      </c>
      <c r="G41" s="3"/>
      <c r="H41" s="53">
        <f>H37+H30+H23+H16+H39</f>
        <v>3907067</v>
      </c>
      <c r="I41" s="3"/>
      <c r="J41" s="53">
        <f>J37+J30+J23+J16+J39</f>
        <v>16670</v>
      </c>
      <c r="K41" s="3"/>
      <c r="L41" s="53">
        <f>L37+L30+L23+L16+L39</f>
        <v>153164</v>
      </c>
      <c r="M41" s="229"/>
      <c r="N41" s="53">
        <f>N37+N30+N23+N16+N39</f>
        <v>505406</v>
      </c>
      <c r="O41" s="229"/>
      <c r="P41" s="53">
        <f>P37+P30+P23+P16+P39</f>
        <v>36230248</v>
      </c>
      <c r="Q41" s="3"/>
      <c r="R41" s="53">
        <f>R37+R30+R23+R16+R39</f>
        <v>-505406</v>
      </c>
      <c r="S41" s="3"/>
      <c r="T41" s="53">
        <f>T37+T30+T23+T16+T39</f>
        <v>9940797</v>
      </c>
      <c r="U41" s="229"/>
      <c r="V41" s="53">
        <f>V37+V30+V23+V16+V39</f>
        <v>-525610</v>
      </c>
      <c r="W41" s="229"/>
      <c r="X41" s="53">
        <f>X37+X30+X23+X16+X39</f>
        <v>-25110</v>
      </c>
      <c r="Y41" s="3"/>
      <c r="Z41" s="53">
        <f>Z37+Z30+Z23+Z16+Z39</f>
        <v>-289111</v>
      </c>
      <c r="AA41" s="229"/>
      <c r="AB41" s="53">
        <f>AB37+AB30+AB23+AB16+AB39</f>
        <v>98080</v>
      </c>
      <c r="AC41" s="3"/>
      <c r="AD41" s="53">
        <f>AD37+AD30+AD23+AD16+AD39</f>
        <v>1491</v>
      </c>
      <c r="AE41" s="229"/>
      <c r="AF41" s="53">
        <f>AF37+AF30+AF23+AF16+AF39</f>
        <v>-740260</v>
      </c>
      <c r="AG41" s="229"/>
      <c r="AH41" s="53">
        <f>AH37+AH30+AH23+AH16+AH39</f>
        <v>62042069</v>
      </c>
      <c r="AI41" s="229"/>
      <c r="AJ41" s="53">
        <f>AJ37+AJ30+AJ23+AJ16+AJ39</f>
        <v>20418257</v>
      </c>
      <c r="AK41" s="229"/>
      <c r="AL41" s="53">
        <f>AL37+AL30+AL23+AL16+AL39</f>
        <v>82460326</v>
      </c>
    </row>
    <row r="42" spans="1:41" s="192" customFormat="1" ht="22.5" thickTop="1"/>
    <row r="44" spans="1:41"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</row>
    <row r="45" spans="1:41"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</row>
    <row r="46" spans="1:41"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</row>
    <row r="47" spans="1:41">
      <c r="D47" s="234"/>
      <c r="E47" s="234"/>
      <c r="F47" s="234"/>
      <c r="G47" s="234"/>
      <c r="H47" s="234"/>
      <c r="I47" s="234"/>
      <c r="J47" s="234"/>
      <c r="K47" s="234"/>
      <c r="L47" s="234"/>
      <c r="M47" s="234"/>
      <c r="N47" s="234"/>
      <c r="O47" s="234"/>
      <c r="P47" s="234"/>
      <c r="Q47" s="234"/>
      <c r="R47" s="234"/>
      <c r="S47" s="234"/>
      <c r="T47" s="234"/>
      <c r="U47" s="234"/>
      <c r="V47" s="234"/>
      <c r="W47" s="234"/>
      <c r="X47" s="234"/>
      <c r="Y47" s="234"/>
      <c r="Z47" s="234"/>
      <c r="AA47" s="234"/>
      <c r="AB47" s="234"/>
      <c r="AC47" s="234"/>
      <c r="AD47" s="234"/>
      <c r="AE47" s="234"/>
      <c r="AF47" s="234"/>
      <c r="AG47" s="234"/>
      <c r="AH47" s="234"/>
      <c r="AI47" s="234"/>
      <c r="AJ47" s="234"/>
      <c r="AK47" s="234"/>
      <c r="AL47" s="234"/>
      <c r="AM47" s="234"/>
      <c r="AN47" s="234"/>
    </row>
    <row r="48" spans="1:41">
      <c r="D48" s="234"/>
      <c r="E48" s="234"/>
      <c r="F48" s="234"/>
      <c r="G48" s="234"/>
      <c r="H48" s="234"/>
      <c r="I48" s="234"/>
      <c r="J48" s="234"/>
      <c r="K48" s="234"/>
      <c r="L48" s="234"/>
      <c r="M48" s="234"/>
      <c r="N48" s="234"/>
      <c r="O48" s="234"/>
      <c r="P48" s="234"/>
      <c r="Q48" s="234"/>
      <c r="R48" s="234"/>
      <c r="S48" s="234"/>
      <c r="T48" s="234"/>
      <c r="U48" s="234"/>
      <c r="V48" s="234"/>
      <c r="W48" s="234"/>
      <c r="X48" s="234"/>
      <c r="Y48" s="234"/>
      <c r="Z48" s="234"/>
      <c r="AA48" s="234"/>
      <c r="AB48" s="234"/>
      <c r="AC48" s="234"/>
      <c r="AD48" s="234"/>
      <c r="AE48" s="234"/>
      <c r="AF48" s="234"/>
      <c r="AG48" s="234"/>
      <c r="AH48" s="234"/>
      <c r="AI48" s="234"/>
      <c r="AJ48" s="234"/>
      <c r="AK48" s="234"/>
      <c r="AL48" s="234"/>
      <c r="AM48" s="234"/>
      <c r="AN48" s="234"/>
    </row>
    <row r="49" spans="4:40"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234"/>
      <c r="R49" s="234"/>
      <c r="S49" s="234"/>
      <c r="T49" s="234"/>
      <c r="U49" s="234"/>
      <c r="V49" s="234"/>
      <c r="W49" s="234"/>
      <c r="X49" s="234"/>
      <c r="Y49" s="234"/>
      <c r="Z49" s="234"/>
      <c r="AA49" s="234"/>
      <c r="AB49" s="234"/>
      <c r="AC49" s="234"/>
      <c r="AD49" s="234"/>
      <c r="AE49" s="234"/>
      <c r="AF49" s="234"/>
      <c r="AG49" s="234"/>
      <c r="AH49" s="234"/>
      <c r="AI49" s="234"/>
      <c r="AJ49" s="234"/>
      <c r="AK49" s="234"/>
      <c r="AL49" s="234"/>
      <c r="AM49" s="234"/>
      <c r="AN49" s="234"/>
    </row>
    <row r="50" spans="4:40">
      <c r="D50" s="234"/>
      <c r="E50" s="234"/>
      <c r="F50" s="234"/>
      <c r="G50" s="234"/>
      <c r="H50" s="234"/>
      <c r="I50" s="234"/>
      <c r="J50" s="234"/>
      <c r="K50" s="234"/>
      <c r="L50" s="234"/>
      <c r="M50" s="234"/>
      <c r="N50" s="234"/>
      <c r="O50" s="234"/>
      <c r="P50" s="234"/>
      <c r="Q50" s="234"/>
      <c r="R50" s="234"/>
      <c r="S50" s="234"/>
      <c r="T50" s="234"/>
      <c r="U50" s="234"/>
      <c r="V50" s="234"/>
      <c r="W50" s="234"/>
      <c r="X50" s="234"/>
      <c r="Y50" s="234"/>
      <c r="Z50" s="234"/>
      <c r="AA50" s="234"/>
      <c r="AB50" s="234"/>
      <c r="AC50" s="234"/>
      <c r="AD50" s="234"/>
      <c r="AE50" s="234"/>
      <c r="AF50" s="234"/>
      <c r="AG50" s="234"/>
      <c r="AH50" s="234"/>
      <c r="AI50" s="234"/>
      <c r="AJ50" s="234"/>
      <c r="AK50" s="234"/>
      <c r="AL50" s="234"/>
      <c r="AM50" s="234"/>
      <c r="AN50" s="234"/>
    </row>
    <row r="51" spans="4:40">
      <c r="D51" s="234"/>
      <c r="E51" s="234"/>
      <c r="F51" s="234"/>
      <c r="G51" s="234"/>
      <c r="H51" s="234"/>
      <c r="I51" s="234"/>
      <c r="J51" s="234"/>
      <c r="K51" s="234"/>
      <c r="L51" s="234"/>
      <c r="M51" s="234"/>
      <c r="N51" s="234"/>
      <c r="O51" s="234"/>
      <c r="P51" s="234"/>
      <c r="Q51" s="234"/>
      <c r="R51" s="234"/>
      <c r="S51" s="234"/>
      <c r="T51" s="234"/>
      <c r="U51" s="234"/>
      <c r="V51" s="234"/>
      <c r="W51" s="234"/>
      <c r="X51" s="234"/>
      <c r="Y51" s="234"/>
      <c r="Z51" s="234"/>
      <c r="AA51" s="234"/>
      <c r="AB51" s="234"/>
      <c r="AC51" s="234"/>
      <c r="AD51" s="234"/>
      <c r="AE51" s="234"/>
      <c r="AF51" s="234"/>
      <c r="AG51" s="234"/>
      <c r="AH51" s="234"/>
      <c r="AI51" s="234"/>
      <c r="AJ51" s="234"/>
      <c r="AK51" s="234"/>
      <c r="AL51" s="234"/>
      <c r="AM51" s="234"/>
      <c r="AN51" s="234"/>
    </row>
  </sheetData>
  <mergeCells count="4">
    <mergeCell ref="D4:AL4"/>
    <mergeCell ref="L5:P5"/>
    <mergeCell ref="V5:AF5"/>
    <mergeCell ref="D14:AL14"/>
  </mergeCells>
  <conditionalFormatting sqref="D32 F32 H32:I32 L32">
    <cfRule type="expression" priority="16" stopIfTrue="1">
      <formula>"if(E11&gt;0,#,##0;(#,##0),"-")"</formula>
    </cfRule>
  </conditionalFormatting>
  <conditionalFormatting sqref="D44:AN46">
    <cfRule type="expression" priority="1" stopIfTrue="1">
      <formula>"if(E11&gt;0,#,##0;(#,##0),"-")"</formula>
    </cfRule>
  </conditionalFormatting>
  <conditionalFormatting sqref="N32">
    <cfRule type="expression" priority="10" stopIfTrue="1">
      <formula>"if(E11&gt;0,#,##0;(#,##0),"-")"</formula>
    </cfRule>
  </conditionalFormatting>
  <conditionalFormatting sqref="P35:Q36">
    <cfRule type="expression" priority="7" stopIfTrue="1">
      <formula>"if(E11&gt;0,#,##0;(#,##0),"-")"</formula>
    </cfRule>
  </conditionalFormatting>
  <conditionalFormatting sqref="R32">
    <cfRule type="expression" priority="12" stopIfTrue="1">
      <formula>"if(E11&gt;0,#,##0;(#,##0),"-")"</formula>
    </cfRule>
  </conditionalFormatting>
  <conditionalFormatting sqref="S35:S36">
    <cfRule type="expression" priority="20" stopIfTrue="1">
      <formula>"if(E11&gt;0,#,##0;(#,##0),"-")"</formula>
    </cfRule>
  </conditionalFormatting>
  <conditionalFormatting sqref="T32">
    <cfRule type="expression" priority="11" stopIfTrue="1">
      <formula>"if(E11&gt;0,#,##0;(#,##0),"-")"</formula>
    </cfRule>
  </conditionalFormatting>
  <conditionalFormatting sqref="V32">
    <cfRule type="expression" priority="15" stopIfTrue="1">
      <formula>"if(E11&gt;0,#,##0;(#,##0),"-")"</formula>
    </cfRule>
  </conditionalFormatting>
  <conditionalFormatting sqref="V36">
    <cfRule type="expression" priority="6" stopIfTrue="1">
      <formula>"if(E11&gt;0,#,##0;(#,##0),"-")"</formula>
    </cfRule>
  </conditionalFormatting>
  <conditionalFormatting sqref="W16 AA16 W23 AA23 W31 AA31:AC31 AB32:AC32 W35:W36 AA35:AA36 AC35:AC36">
    <cfRule type="expression" priority="14" stopIfTrue="1">
      <formula>"if(E11&gt;0,#,##0;(#,##0),"-")"</formula>
    </cfRule>
  </conditionalFormatting>
  <conditionalFormatting sqref="X32:Z32">
    <cfRule type="expression" priority="2" stopIfTrue="1">
      <formula>"if(E11&gt;0,#,##0;(#,##0),"-")"</formula>
    </cfRule>
  </conditionalFormatting>
  <conditionalFormatting sqref="AB36">
    <cfRule type="expression" priority="3" stopIfTrue="1">
      <formula>"if(E11&gt;0,#,##0;(#,##0),"-")"</formula>
    </cfRule>
  </conditionalFormatting>
  <conditionalFormatting sqref="AD36">
    <cfRule type="expression" priority="5" stopIfTrue="1">
      <formula>"if(E11&gt;0,#,##0;(#,##0),"-")"</formula>
    </cfRule>
  </conditionalFormatting>
  <conditionalFormatting sqref="AE16">
    <cfRule type="expression" priority="13" stopIfTrue="1">
      <formula>"if(E11&gt;0,#,##0;(#,##0),"-")"</formula>
    </cfRule>
  </conditionalFormatting>
  <conditionalFormatting sqref="AE23">
    <cfRule type="expression" priority="17" stopIfTrue="1">
      <formula>"if(E11&gt;0,#,##0;(#,##0),"-")"</formula>
    </cfRule>
  </conditionalFormatting>
  <conditionalFormatting sqref="AE35:AE36">
    <cfRule type="expression" priority="18" stopIfTrue="1">
      <formula>"if(E11&gt;0,#,##0;(#,##0),"-")"</formula>
    </cfRule>
  </conditionalFormatting>
  <conditionalFormatting sqref="AJ36">
    <cfRule type="expression" priority="4" stopIfTrue="1">
      <formula>"if(E11&gt;0,#,##0;(#,##0),"-")"</formula>
    </cfRule>
  </conditionalFormatting>
  <pageMargins left="0.78740157480314965" right="0.59055118110236227" top="0.47244094488188981" bottom="0.43307086614173229" header="0.51181102362204722" footer="0.43307086614173229"/>
  <pageSetup paperSize="9" scale="51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Q48"/>
  <sheetViews>
    <sheetView showGridLines="0" view="pageBreakPreview" topLeftCell="A5" zoomScale="70" zoomScaleNormal="85" zoomScaleSheetLayoutView="70" workbookViewId="0">
      <selection activeCell="F50" sqref="F50:H50"/>
    </sheetView>
  </sheetViews>
  <sheetFormatPr defaultColWidth="26.5703125" defaultRowHeight="21.75"/>
  <cols>
    <col min="1" max="1" width="47.140625" style="192" customWidth="1"/>
    <col min="2" max="2" width="7.85546875" style="192" customWidth="1"/>
    <col min="3" max="3" width="1.140625" style="192" customWidth="1"/>
    <col min="4" max="4" width="11.42578125" style="187" customWidth="1"/>
    <col min="5" max="5" width="0.85546875" style="187" customWidth="1"/>
    <col min="6" max="6" width="12.140625" style="187" bestFit="1" customWidth="1"/>
    <col min="7" max="7" width="0.85546875" style="187" customWidth="1"/>
    <col min="8" max="8" width="12.7109375" style="187" customWidth="1"/>
    <col min="9" max="9" width="0.85546875" style="187" customWidth="1"/>
    <col min="10" max="10" width="10.5703125" style="187" customWidth="1"/>
    <col min="11" max="11" width="0.85546875" style="187" customWidth="1"/>
    <col min="12" max="12" width="10.5703125" style="187" customWidth="1"/>
    <col min="13" max="13" width="0.85546875" style="187" customWidth="1"/>
    <col min="14" max="14" width="10.85546875" style="187" customWidth="1"/>
    <col min="15" max="15" width="0.85546875" style="187" customWidth="1"/>
    <col min="16" max="16" width="10.85546875" style="187" customWidth="1"/>
    <col min="17" max="17" width="0.85546875" style="187" customWidth="1"/>
    <col min="18" max="18" width="13.140625" style="187" customWidth="1"/>
    <col min="19" max="19" width="0.7109375" style="187" customWidth="1"/>
    <col min="20" max="20" width="13.140625" style="187" customWidth="1"/>
    <col min="21" max="21" width="0.7109375" style="187" customWidth="1"/>
    <col min="22" max="22" width="13.140625" style="187" customWidth="1"/>
    <col min="23" max="23" width="0.85546875" style="187" customWidth="1"/>
    <col min="24" max="24" width="12.140625" style="187" customWidth="1"/>
    <col min="25" max="25" width="0.85546875" style="187" customWidth="1"/>
    <col min="26" max="26" width="11" style="187" customWidth="1"/>
    <col min="27" max="27" width="0.85546875" style="187" customWidth="1"/>
    <col min="28" max="28" width="11.7109375" style="187" customWidth="1"/>
    <col min="29" max="29" width="0.85546875" style="187" customWidth="1"/>
    <col min="30" max="30" width="10.5703125" style="187" customWidth="1"/>
    <col min="31" max="31" width="0.7109375" style="187" customWidth="1"/>
    <col min="32" max="32" width="11.85546875" style="187" customWidth="1"/>
    <col min="33" max="33" width="0.85546875" style="187" customWidth="1"/>
    <col min="34" max="34" width="13.140625" style="187" customWidth="1"/>
    <col min="35" max="35" width="0.85546875" style="187" customWidth="1"/>
    <col min="36" max="36" width="13.140625" style="187" customWidth="1"/>
    <col min="37" max="37" width="0.85546875" style="187" customWidth="1"/>
    <col min="38" max="38" width="12.140625" style="187" customWidth="1"/>
    <col min="39" max="39" width="0.85546875" style="187" customWidth="1"/>
    <col min="40" max="40" width="12.140625" style="187" bestFit="1" customWidth="1"/>
    <col min="41" max="41" width="1.7109375" style="187" customWidth="1"/>
    <col min="42" max="16384" width="26.5703125" style="187"/>
  </cols>
  <sheetData>
    <row r="1" spans="1:42" ht="23.25">
      <c r="A1" s="76" t="s">
        <v>72</v>
      </c>
      <c r="B1" s="186"/>
      <c r="C1" s="186"/>
      <c r="AN1" s="188"/>
    </row>
    <row r="2" spans="1:42" ht="23.25">
      <c r="A2" s="186" t="s">
        <v>166</v>
      </c>
      <c r="B2" s="186"/>
      <c r="C2" s="186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189"/>
      <c r="AI2" s="189"/>
      <c r="AJ2" s="189"/>
      <c r="AK2" s="189"/>
      <c r="AL2" s="189"/>
      <c r="AM2" s="189"/>
      <c r="AN2" s="188"/>
    </row>
    <row r="3" spans="1:42" ht="23.25">
      <c r="A3" s="186"/>
      <c r="B3" s="186"/>
      <c r="C3" s="186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  <c r="AC3" s="189"/>
      <c r="AD3" s="189"/>
      <c r="AE3" s="189"/>
      <c r="AF3" s="189"/>
      <c r="AG3" s="189"/>
      <c r="AH3" s="189"/>
      <c r="AI3" s="189"/>
      <c r="AJ3" s="189"/>
      <c r="AK3" s="189"/>
      <c r="AL3" s="189"/>
      <c r="AM3" s="189"/>
      <c r="AN3" s="188"/>
    </row>
    <row r="4" spans="1:42" s="192" customFormat="1">
      <c r="A4" s="216"/>
      <c r="B4" s="216"/>
      <c r="C4" s="216"/>
      <c r="D4" s="250" t="s">
        <v>0</v>
      </c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250"/>
      <c r="Z4" s="250"/>
      <c r="AA4" s="250"/>
      <c r="AB4" s="250"/>
      <c r="AC4" s="250"/>
      <c r="AD4" s="250"/>
      <c r="AE4" s="250"/>
      <c r="AF4" s="250"/>
      <c r="AG4" s="250"/>
      <c r="AH4" s="250"/>
      <c r="AI4" s="250"/>
      <c r="AJ4" s="250"/>
      <c r="AK4" s="250"/>
      <c r="AL4" s="250"/>
      <c r="AM4" s="250"/>
      <c r="AN4" s="250"/>
    </row>
    <row r="5" spans="1:42" s="203" customFormat="1"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251" t="s">
        <v>29</v>
      </c>
      <c r="O5" s="251"/>
      <c r="P5" s="251"/>
      <c r="Q5" s="251"/>
      <c r="R5" s="251"/>
      <c r="S5" s="194"/>
      <c r="T5" s="194"/>
      <c r="U5" s="194"/>
      <c r="V5" s="194"/>
      <c r="W5" s="193"/>
      <c r="X5" s="252" t="s">
        <v>62</v>
      </c>
      <c r="Y5" s="251"/>
      <c r="Z5" s="251"/>
      <c r="AA5" s="251"/>
      <c r="AB5" s="251"/>
      <c r="AC5" s="251"/>
      <c r="AD5" s="251"/>
      <c r="AE5" s="251"/>
      <c r="AF5" s="251"/>
      <c r="AG5" s="251"/>
      <c r="AH5" s="251"/>
      <c r="AI5" s="193"/>
      <c r="AJ5" s="193"/>
      <c r="AK5" s="193"/>
      <c r="AL5" s="193"/>
      <c r="AM5" s="193"/>
      <c r="AN5" s="193"/>
    </row>
    <row r="6" spans="1:42" s="203" customFormat="1"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4"/>
      <c r="O6" s="194"/>
      <c r="P6" s="194"/>
      <c r="Q6" s="194"/>
      <c r="R6" s="194"/>
      <c r="S6" s="194"/>
      <c r="T6" s="194"/>
      <c r="U6" s="194"/>
      <c r="V6" s="194"/>
      <c r="W6" s="193"/>
      <c r="X6" s="195"/>
      <c r="Y6" s="195"/>
      <c r="Z6" s="195"/>
      <c r="AA6" s="195"/>
      <c r="AB6" s="195"/>
      <c r="AC6" s="195"/>
      <c r="AD6" s="195"/>
      <c r="AE6" s="195"/>
      <c r="AF6" s="88" t="s">
        <v>244</v>
      </c>
      <c r="AG6" s="195"/>
      <c r="AH6" s="195"/>
      <c r="AI6" s="193"/>
      <c r="AJ6" s="193"/>
      <c r="AK6" s="193"/>
      <c r="AL6" s="193"/>
      <c r="AM6" s="193"/>
      <c r="AN6" s="193"/>
    </row>
    <row r="7" spans="1:42" s="203" customFormat="1"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4"/>
      <c r="O7" s="194"/>
      <c r="P7" s="194"/>
      <c r="Q7" s="194"/>
      <c r="R7" s="194"/>
      <c r="S7" s="194"/>
      <c r="T7" s="194"/>
      <c r="U7" s="194"/>
      <c r="V7" s="194"/>
      <c r="W7" s="193"/>
      <c r="X7" s="91"/>
      <c r="Y7" s="195"/>
      <c r="Z7" s="91"/>
      <c r="AA7" s="195"/>
      <c r="AB7" s="91" t="s">
        <v>130</v>
      </c>
      <c r="AC7" s="91"/>
      <c r="AD7" s="91"/>
      <c r="AE7" s="91"/>
      <c r="AF7" s="91" t="s">
        <v>76</v>
      </c>
      <c r="AG7" s="195"/>
      <c r="AH7" s="195"/>
      <c r="AI7" s="193"/>
      <c r="AJ7" s="193"/>
      <c r="AK7" s="193"/>
      <c r="AL7" s="193"/>
      <c r="AM7" s="193"/>
      <c r="AN7" s="193"/>
    </row>
    <row r="8" spans="1:42" s="203" customFormat="1"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4"/>
      <c r="O8" s="194"/>
      <c r="P8" s="194"/>
      <c r="Q8" s="194"/>
      <c r="R8" s="194"/>
      <c r="S8" s="194"/>
      <c r="T8" s="194"/>
      <c r="U8" s="194"/>
      <c r="V8" s="194"/>
      <c r="W8" s="193"/>
      <c r="X8" s="91"/>
      <c r="Y8" s="195"/>
      <c r="Z8" s="195" t="s">
        <v>130</v>
      </c>
      <c r="AA8" s="195"/>
      <c r="AB8" s="195" t="s">
        <v>143</v>
      </c>
      <c r="AC8" s="91"/>
      <c r="AD8" s="195" t="s">
        <v>130</v>
      </c>
      <c r="AE8" s="91"/>
      <c r="AF8" s="91" t="s">
        <v>126</v>
      </c>
      <c r="AG8" s="195"/>
      <c r="AH8" s="195"/>
      <c r="AI8" s="193"/>
      <c r="AJ8" s="193"/>
      <c r="AK8" s="193"/>
      <c r="AL8" s="193"/>
      <c r="AM8" s="193"/>
      <c r="AN8" s="193"/>
      <c r="AP8" s="218"/>
    </row>
    <row r="9" spans="1:42" s="217" customFormat="1">
      <c r="D9" s="195"/>
      <c r="E9" s="195"/>
      <c r="F9" s="192"/>
      <c r="G9" s="192"/>
      <c r="I9" s="195"/>
      <c r="J9" s="195"/>
      <c r="K9" s="195"/>
      <c r="L9" s="67" t="s">
        <v>103</v>
      </c>
      <c r="M9" s="195"/>
      <c r="W9" s="195"/>
      <c r="X9" s="91"/>
      <c r="Z9" s="195" t="s">
        <v>143</v>
      </c>
      <c r="AB9" s="195" t="s">
        <v>137</v>
      </c>
      <c r="AC9" s="91"/>
      <c r="AD9" s="195" t="s">
        <v>149</v>
      </c>
      <c r="AE9" s="91"/>
      <c r="AF9" s="91" t="s">
        <v>129</v>
      </c>
      <c r="AI9" s="195"/>
      <c r="AJ9" s="195"/>
      <c r="AK9" s="195"/>
      <c r="AL9" s="219" t="s">
        <v>42</v>
      </c>
      <c r="AM9" s="195"/>
      <c r="AN9" s="195"/>
    </row>
    <row r="10" spans="1:42" s="217" customFormat="1">
      <c r="D10" s="220"/>
      <c r="E10" s="195"/>
      <c r="F10" s="195"/>
      <c r="G10" s="195"/>
      <c r="I10" s="195"/>
      <c r="J10" s="195" t="s">
        <v>103</v>
      </c>
      <c r="K10" s="195"/>
      <c r="L10" s="67" t="s">
        <v>104</v>
      </c>
      <c r="M10" s="195"/>
      <c r="N10" s="195"/>
      <c r="O10" s="195"/>
      <c r="P10" s="195"/>
      <c r="Q10" s="195"/>
      <c r="R10" s="195"/>
      <c r="S10" s="195"/>
      <c r="T10" s="195"/>
      <c r="U10" s="195"/>
      <c r="V10" s="195" t="s">
        <v>122</v>
      </c>
      <c r="W10" s="195"/>
      <c r="X10" s="195" t="s">
        <v>130</v>
      </c>
      <c r="Y10" s="195"/>
      <c r="Z10" s="195" t="s">
        <v>137</v>
      </c>
      <c r="AA10" s="195"/>
      <c r="AB10" s="195" t="s">
        <v>146</v>
      </c>
      <c r="AC10" s="91"/>
      <c r="AD10" s="195" t="s">
        <v>150</v>
      </c>
      <c r="AE10" s="91"/>
      <c r="AF10" s="91" t="s">
        <v>127</v>
      </c>
      <c r="AG10" s="221"/>
      <c r="AH10" s="221" t="s">
        <v>88</v>
      </c>
      <c r="AI10" s="195"/>
      <c r="AJ10" s="195" t="s">
        <v>41</v>
      </c>
      <c r="AK10" s="195"/>
      <c r="AL10" s="219" t="s">
        <v>54</v>
      </c>
      <c r="AM10" s="195"/>
      <c r="AN10" s="195"/>
    </row>
    <row r="11" spans="1:42" s="217" customFormat="1">
      <c r="C11" s="197"/>
      <c r="D11" s="195" t="s">
        <v>250</v>
      </c>
      <c r="E11" s="195"/>
      <c r="F11" s="195" t="s">
        <v>43</v>
      </c>
      <c r="G11" s="195"/>
      <c r="H11" s="195" t="s">
        <v>43</v>
      </c>
      <c r="I11" s="195"/>
      <c r="J11" s="195" t="s">
        <v>104</v>
      </c>
      <c r="K11" s="195"/>
      <c r="L11" s="67" t="s">
        <v>224</v>
      </c>
      <c r="M11" s="195"/>
      <c r="N11" s="195" t="s">
        <v>74</v>
      </c>
      <c r="O11" s="195"/>
      <c r="P11" s="195" t="s">
        <v>130</v>
      </c>
      <c r="Q11" s="195"/>
      <c r="R11" s="195"/>
      <c r="S11" s="195"/>
      <c r="T11" s="91"/>
      <c r="U11" s="195"/>
      <c r="V11" s="195" t="s">
        <v>123</v>
      </c>
      <c r="W11" s="195"/>
      <c r="X11" s="195" t="s">
        <v>142</v>
      </c>
      <c r="Y11" s="195"/>
      <c r="Z11" s="195" t="s">
        <v>144</v>
      </c>
      <c r="AA11" s="195"/>
      <c r="AB11" s="195" t="s">
        <v>147</v>
      </c>
      <c r="AC11" s="91"/>
      <c r="AD11" s="195" t="s">
        <v>151</v>
      </c>
      <c r="AE11" s="91"/>
      <c r="AF11" s="91" t="s">
        <v>128</v>
      </c>
      <c r="AG11" s="221"/>
      <c r="AH11" s="221" t="s">
        <v>97</v>
      </c>
      <c r="AI11" s="195"/>
      <c r="AJ11" s="195" t="s">
        <v>44</v>
      </c>
      <c r="AK11" s="195"/>
      <c r="AL11" s="219" t="s">
        <v>55</v>
      </c>
      <c r="AM11" s="195"/>
      <c r="AN11" s="195" t="s">
        <v>56</v>
      </c>
    </row>
    <row r="12" spans="1:42" s="217" customFormat="1">
      <c r="B12" s="197" t="s">
        <v>3</v>
      </c>
      <c r="C12" s="197"/>
      <c r="D12" s="196" t="s">
        <v>45</v>
      </c>
      <c r="E12" s="195"/>
      <c r="F12" s="196" t="s">
        <v>106</v>
      </c>
      <c r="G12" s="195"/>
      <c r="H12" s="196" t="s">
        <v>133</v>
      </c>
      <c r="I12" s="195"/>
      <c r="J12" s="196" t="s">
        <v>105</v>
      </c>
      <c r="K12" s="195"/>
      <c r="L12" s="74" t="s">
        <v>255</v>
      </c>
      <c r="M12" s="195"/>
      <c r="N12" s="196" t="s">
        <v>75</v>
      </c>
      <c r="O12" s="195"/>
      <c r="P12" s="196" t="s">
        <v>117</v>
      </c>
      <c r="Q12" s="195"/>
      <c r="R12" s="196" t="s">
        <v>30</v>
      </c>
      <c r="S12" s="195"/>
      <c r="T12" s="198" t="s">
        <v>117</v>
      </c>
      <c r="U12" s="195"/>
      <c r="V12" s="196" t="s">
        <v>124</v>
      </c>
      <c r="W12" s="195"/>
      <c r="X12" s="196" t="s">
        <v>96</v>
      </c>
      <c r="Y12" s="195"/>
      <c r="Z12" s="196" t="s">
        <v>145</v>
      </c>
      <c r="AA12" s="195"/>
      <c r="AB12" s="196" t="s">
        <v>148</v>
      </c>
      <c r="AC12" s="91"/>
      <c r="AD12" s="196" t="s">
        <v>152</v>
      </c>
      <c r="AE12" s="91"/>
      <c r="AF12" s="222" t="s">
        <v>54</v>
      </c>
      <c r="AG12" s="221"/>
      <c r="AH12" s="223" t="s">
        <v>64</v>
      </c>
      <c r="AI12" s="195"/>
      <c r="AJ12" s="196" t="s">
        <v>73</v>
      </c>
      <c r="AK12" s="195"/>
      <c r="AL12" s="224" t="s">
        <v>57</v>
      </c>
      <c r="AM12" s="195"/>
      <c r="AN12" s="196" t="s">
        <v>58</v>
      </c>
    </row>
    <row r="13" spans="1:42" s="195" customFormat="1">
      <c r="D13" s="253" t="s">
        <v>101</v>
      </c>
      <c r="E13" s="253"/>
      <c r="F13" s="253"/>
      <c r="G13" s="253"/>
      <c r="H13" s="253"/>
      <c r="I13" s="253"/>
      <c r="J13" s="253"/>
      <c r="K13" s="253"/>
      <c r="L13" s="253"/>
      <c r="M13" s="253"/>
      <c r="N13" s="253"/>
      <c r="O13" s="253"/>
      <c r="P13" s="253"/>
      <c r="Q13" s="253"/>
      <c r="R13" s="253"/>
      <c r="S13" s="253"/>
      <c r="T13" s="253"/>
      <c r="U13" s="253"/>
      <c r="V13" s="253"/>
      <c r="W13" s="253"/>
      <c r="X13" s="253"/>
      <c r="Y13" s="253"/>
      <c r="Z13" s="253"/>
      <c r="AA13" s="253"/>
      <c r="AB13" s="253"/>
      <c r="AC13" s="253"/>
      <c r="AD13" s="253"/>
      <c r="AE13" s="253"/>
      <c r="AF13" s="253"/>
      <c r="AG13" s="253"/>
      <c r="AH13" s="253"/>
      <c r="AI13" s="253"/>
      <c r="AJ13" s="253"/>
      <c r="AK13" s="253"/>
      <c r="AL13" s="253"/>
      <c r="AM13" s="253"/>
      <c r="AN13" s="253"/>
    </row>
    <row r="14" spans="1:42" s="195" customFormat="1">
      <c r="A14" s="200" t="s">
        <v>270</v>
      </c>
      <c r="B14" s="200"/>
      <c r="C14" s="200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7"/>
      <c r="Z14" s="197"/>
      <c r="AA14" s="197"/>
      <c r="AB14" s="197"/>
      <c r="AC14" s="197"/>
      <c r="AD14" s="197"/>
      <c r="AE14" s="197"/>
      <c r="AF14" s="197"/>
      <c r="AG14" s="197"/>
      <c r="AH14" s="41"/>
      <c r="AI14" s="41"/>
      <c r="AJ14" s="41"/>
      <c r="AK14" s="197"/>
      <c r="AL14" s="197"/>
      <c r="AM14" s="197"/>
      <c r="AN14" s="42"/>
    </row>
    <row r="15" spans="1:42" s="203" customFormat="1" ht="21" customHeight="1">
      <c r="A15" s="202" t="s">
        <v>219</v>
      </c>
      <c r="D15" s="3">
        <v>1376923</v>
      </c>
      <c r="E15" s="3"/>
      <c r="F15" s="3">
        <v>11157460</v>
      </c>
      <c r="G15" s="3"/>
      <c r="H15" s="3">
        <v>3823912</v>
      </c>
      <c r="I15" s="3"/>
      <c r="J15" s="3">
        <v>19027</v>
      </c>
      <c r="K15" s="3"/>
      <c r="L15" s="3">
        <v>1837</v>
      </c>
      <c r="M15" s="3"/>
      <c r="N15" s="3">
        <v>153164</v>
      </c>
      <c r="O15" s="3"/>
      <c r="P15" s="3">
        <v>247741</v>
      </c>
      <c r="Q15" s="3"/>
      <c r="R15" s="3">
        <v>37669864</v>
      </c>
      <c r="S15" s="3"/>
      <c r="T15" s="3">
        <v>-247741</v>
      </c>
      <c r="U15" s="3"/>
      <c r="V15" s="3">
        <v>9940797</v>
      </c>
      <c r="W15" s="3"/>
      <c r="X15" s="3">
        <v>-764376</v>
      </c>
      <c r="Y15" s="3"/>
      <c r="Z15" s="3">
        <v>-27826</v>
      </c>
      <c r="AA15" s="3"/>
      <c r="AB15" s="3">
        <v>-233809</v>
      </c>
      <c r="AC15" s="3"/>
      <c r="AD15" s="3">
        <v>-414652</v>
      </c>
      <c r="AE15" s="3"/>
      <c r="AF15" s="3">
        <v>1505</v>
      </c>
      <c r="AG15" s="3"/>
      <c r="AH15" s="3">
        <f>SUM(X15:AF15)</f>
        <v>-1439158</v>
      </c>
      <c r="AI15" s="6"/>
      <c r="AJ15" s="3">
        <f>SUM(D15:V15,AH15)</f>
        <v>62703826</v>
      </c>
      <c r="AK15" s="3"/>
      <c r="AL15" s="3">
        <v>20674252</v>
      </c>
      <c r="AM15" s="3"/>
      <c r="AN15" s="3">
        <f>SUM(AJ15:AL15)</f>
        <v>83378078</v>
      </c>
      <c r="AO15" s="204"/>
    </row>
    <row r="16" spans="1:42" s="203" customFormat="1" ht="21" customHeight="1">
      <c r="A16" s="202"/>
      <c r="D16" s="43"/>
      <c r="E16" s="43"/>
      <c r="F16" s="43"/>
      <c r="G16" s="43"/>
      <c r="H16" s="43"/>
      <c r="I16" s="43"/>
      <c r="J16" s="43"/>
      <c r="K16" s="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6"/>
      <c r="AJ16" s="3"/>
      <c r="AK16" s="3"/>
      <c r="AL16" s="3"/>
      <c r="AM16" s="3"/>
      <c r="AN16" s="3"/>
      <c r="AO16" s="204"/>
    </row>
    <row r="17" spans="1:41" s="203" customFormat="1">
      <c r="A17" s="203" t="s">
        <v>60</v>
      </c>
      <c r="D17" s="43"/>
      <c r="E17" s="43"/>
      <c r="F17" s="43"/>
      <c r="G17" s="43"/>
      <c r="H17" s="43"/>
      <c r="I17" s="43"/>
      <c r="J17" s="43"/>
      <c r="K17" s="3"/>
      <c r="L17" s="43"/>
      <c r="M17" s="43"/>
      <c r="N17" s="43"/>
      <c r="O17" s="43"/>
      <c r="P17" s="43"/>
      <c r="Q17" s="43"/>
      <c r="R17" s="43"/>
      <c r="S17" s="43"/>
      <c r="T17" s="3"/>
      <c r="U17" s="4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6"/>
      <c r="AJ17" s="3"/>
      <c r="AK17" s="3"/>
      <c r="AL17" s="3"/>
      <c r="AM17" s="3"/>
      <c r="AN17" s="3"/>
      <c r="AO17" s="204"/>
    </row>
    <row r="18" spans="1:41" s="203" customFormat="1">
      <c r="A18" s="206" t="s">
        <v>298</v>
      </c>
      <c r="D18" s="43"/>
      <c r="E18" s="43"/>
      <c r="F18" s="43"/>
      <c r="G18" s="43"/>
      <c r="H18" s="43"/>
      <c r="I18" s="43"/>
      <c r="J18" s="43"/>
      <c r="K18" s="3"/>
      <c r="L18" s="43"/>
      <c r="M18" s="43"/>
      <c r="N18" s="43"/>
      <c r="O18" s="43"/>
      <c r="P18" s="43"/>
      <c r="Q18" s="43"/>
      <c r="R18" s="43"/>
      <c r="S18" s="43"/>
      <c r="T18" s="3"/>
      <c r="U18" s="4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6"/>
      <c r="AJ18" s="3"/>
      <c r="AK18" s="3"/>
      <c r="AL18" s="3"/>
      <c r="AM18" s="3"/>
      <c r="AN18" s="3"/>
      <c r="AO18" s="204"/>
    </row>
    <row r="19" spans="1:41" s="203" customFormat="1">
      <c r="A19" s="207" t="s">
        <v>299</v>
      </c>
      <c r="B19" s="117">
        <v>13</v>
      </c>
      <c r="D19" s="44">
        <v>0</v>
      </c>
      <c r="E19" s="44"/>
      <c r="F19" s="44">
        <v>0</v>
      </c>
      <c r="G19" s="44"/>
      <c r="H19" s="44">
        <v>27478</v>
      </c>
      <c r="I19" s="44"/>
      <c r="J19" s="44">
        <v>0</v>
      </c>
      <c r="K19" s="45"/>
      <c r="L19" s="44">
        <v>0</v>
      </c>
      <c r="M19" s="44"/>
      <c r="N19" s="44">
        <v>0</v>
      </c>
      <c r="O19" s="44"/>
      <c r="P19" s="44">
        <v>-247741</v>
      </c>
      <c r="Q19" s="44"/>
      <c r="R19" s="44">
        <v>247741</v>
      </c>
      <c r="S19" s="44"/>
      <c r="T19" s="45">
        <v>247741</v>
      </c>
      <c r="U19" s="44"/>
      <c r="V19" s="45">
        <v>0</v>
      </c>
      <c r="W19" s="45"/>
      <c r="X19" s="45">
        <v>0</v>
      </c>
      <c r="Y19" s="45"/>
      <c r="Z19" s="45">
        <v>0</v>
      </c>
      <c r="AA19" s="45"/>
      <c r="AB19" s="45">
        <v>0</v>
      </c>
      <c r="AC19" s="45"/>
      <c r="AD19" s="45">
        <v>0</v>
      </c>
      <c r="AE19" s="45"/>
      <c r="AF19" s="45">
        <v>0</v>
      </c>
      <c r="AG19" s="45"/>
      <c r="AH19" s="45">
        <f>SUM(X19:AF19)</f>
        <v>0</v>
      </c>
      <c r="AI19" s="6"/>
      <c r="AJ19" s="45">
        <f t="shared" ref="AJ19:AJ21" si="0">SUM(D19:V19,AH19)</f>
        <v>275219</v>
      </c>
      <c r="AK19" s="3"/>
      <c r="AL19" s="3">
        <v>0</v>
      </c>
      <c r="AM19" s="3"/>
      <c r="AN19" s="45">
        <f>SUM(AJ19:AL19)</f>
        <v>275219</v>
      </c>
      <c r="AO19" s="204"/>
    </row>
    <row r="20" spans="1:41" s="203" customFormat="1">
      <c r="A20" s="207" t="s">
        <v>251</v>
      </c>
      <c r="B20" s="117"/>
      <c r="D20" s="44">
        <v>0</v>
      </c>
      <c r="E20" s="44"/>
      <c r="F20" s="44">
        <v>0</v>
      </c>
      <c r="G20" s="44"/>
      <c r="H20" s="44">
        <v>0</v>
      </c>
      <c r="I20" s="44"/>
      <c r="J20" s="44">
        <v>0</v>
      </c>
      <c r="K20" s="45"/>
      <c r="L20" s="44">
        <v>0</v>
      </c>
      <c r="M20" s="44"/>
      <c r="N20" s="44">
        <v>0</v>
      </c>
      <c r="O20" s="44"/>
      <c r="P20" s="44">
        <v>0</v>
      </c>
      <c r="Q20" s="44"/>
      <c r="R20" s="44">
        <v>0</v>
      </c>
      <c r="S20" s="44"/>
      <c r="T20" s="44">
        <v>0</v>
      </c>
      <c r="U20" s="44"/>
      <c r="V20" s="44">
        <v>0</v>
      </c>
      <c r="W20" s="3"/>
      <c r="X20" s="44">
        <v>0</v>
      </c>
      <c r="Y20" s="3"/>
      <c r="Z20" s="44">
        <v>0</v>
      </c>
      <c r="AA20" s="44"/>
      <c r="AB20" s="44">
        <v>0</v>
      </c>
      <c r="AC20" s="3"/>
      <c r="AD20" s="44">
        <v>0</v>
      </c>
      <c r="AE20" s="3"/>
      <c r="AF20" s="44">
        <v>0</v>
      </c>
      <c r="AG20" s="3"/>
      <c r="AH20" s="45">
        <f>SUM(X20:AF20)</f>
        <v>0</v>
      </c>
      <c r="AI20" s="79"/>
      <c r="AJ20" s="45">
        <f t="shared" si="0"/>
        <v>0</v>
      </c>
      <c r="AK20" s="45"/>
      <c r="AL20" s="44">
        <v>3844</v>
      </c>
      <c r="AM20" s="45"/>
      <c r="AN20" s="45">
        <f t="shared" ref="AN20:AN21" si="1">SUM(AJ20:AL20)</f>
        <v>3844</v>
      </c>
      <c r="AO20" s="204"/>
    </row>
    <row r="21" spans="1:41" s="203" customFormat="1">
      <c r="A21" s="207" t="s">
        <v>252</v>
      </c>
      <c r="B21" s="117"/>
      <c r="D21" s="44">
        <v>0</v>
      </c>
      <c r="E21" s="44"/>
      <c r="F21" s="44">
        <v>0</v>
      </c>
      <c r="G21" s="44"/>
      <c r="H21" s="44">
        <v>818</v>
      </c>
      <c r="I21" s="44"/>
      <c r="J21" s="44">
        <v>1133</v>
      </c>
      <c r="K21" s="45"/>
      <c r="L21" s="44">
        <v>0</v>
      </c>
      <c r="M21" s="44"/>
      <c r="N21" s="44">
        <v>0</v>
      </c>
      <c r="O21" s="44"/>
      <c r="P21" s="44">
        <v>0</v>
      </c>
      <c r="Q21" s="44"/>
      <c r="R21" s="44">
        <v>0</v>
      </c>
      <c r="S21" s="44"/>
      <c r="T21" s="44">
        <v>0</v>
      </c>
      <c r="U21" s="44"/>
      <c r="V21" s="44">
        <v>0</v>
      </c>
      <c r="W21" s="3"/>
      <c r="X21" s="44">
        <v>0</v>
      </c>
      <c r="Y21" s="3"/>
      <c r="Z21" s="44">
        <v>0</v>
      </c>
      <c r="AA21" s="44"/>
      <c r="AB21" s="44">
        <v>0</v>
      </c>
      <c r="AC21" s="3"/>
      <c r="AD21" s="44">
        <v>0</v>
      </c>
      <c r="AE21" s="3"/>
      <c r="AF21" s="44">
        <v>0</v>
      </c>
      <c r="AG21" s="3"/>
      <c r="AH21" s="45">
        <f t="shared" ref="AH21" si="2">SUM(X21:AF21)</f>
        <v>0</v>
      </c>
      <c r="AI21" s="79"/>
      <c r="AJ21" s="45">
        <f t="shared" si="0"/>
        <v>1951</v>
      </c>
      <c r="AK21" s="45"/>
      <c r="AL21" s="44">
        <v>30</v>
      </c>
      <c r="AM21" s="45"/>
      <c r="AN21" s="45">
        <f t="shared" si="1"/>
        <v>1981</v>
      </c>
      <c r="AO21" s="204"/>
    </row>
    <row r="22" spans="1:41" s="203" customFormat="1">
      <c r="A22" s="207" t="s">
        <v>253</v>
      </c>
      <c r="B22" s="117">
        <v>17</v>
      </c>
      <c r="D22" s="44">
        <v>0</v>
      </c>
      <c r="E22" s="44"/>
      <c r="F22" s="44">
        <v>0</v>
      </c>
      <c r="G22" s="44"/>
      <c r="H22" s="44">
        <v>0</v>
      </c>
      <c r="I22" s="44"/>
      <c r="J22" s="44">
        <v>0</v>
      </c>
      <c r="K22" s="45"/>
      <c r="L22" s="44">
        <v>0</v>
      </c>
      <c r="M22" s="44"/>
      <c r="N22" s="44">
        <v>0</v>
      </c>
      <c r="O22" s="44"/>
      <c r="P22" s="44">
        <v>0</v>
      </c>
      <c r="Q22" s="44"/>
      <c r="R22" s="44">
        <v>-1367465</v>
      </c>
      <c r="S22" s="44"/>
      <c r="T22" s="44">
        <v>0</v>
      </c>
      <c r="U22" s="44"/>
      <c r="V22" s="44">
        <v>0</v>
      </c>
      <c r="W22" s="3"/>
      <c r="X22" s="44">
        <v>0</v>
      </c>
      <c r="Y22" s="3"/>
      <c r="Z22" s="44">
        <v>0</v>
      </c>
      <c r="AA22" s="44"/>
      <c r="AB22" s="44">
        <v>0</v>
      </c>
      <c r="AC22" s="3"/>
      <c r="AD22" s="44">
        <v>0</v>
      </c>
      <c r="AE22" s="3"/>
      <c r="AF22" s="44">
        <v>0</v>
      </c>
      <c r="AG22" s="3"/>
      <c r="AH22" s="45">
        <f t="shared" ref="AH22" si="3">SUM(X22:AF22)</f>
        <v>0</v>
      </c>
      <c r="AI22" s="79"/>
      <c r="AJ22" s="45">
        <f t="shared" ref="AJ22" si="4">SUM(D22:V22,AH22)</f>
        <v>-1367465</v>
      </c>
      <c r="AK22" s="45"/>
      <c r="AL22" s="44">
        <v>-651574</v>
      </c>
      <c r="AM22" s="45"/>
      <c r="AN22" s="45">
        <f t="shared" ref="AN22" si="5">SUM(AJ22:AL22)</f>
        <v>-2019039</v>
      </c>
      <c r="AO22" s="204"/>
    </row>
    <row r="23" spans="1:41" s="203" customFormat="1">
      <c r="A23" s="225" t="s">
        <v>102</v>
      </c>
      <c r="B23" s="117"/>
      <c r="D23" s="46">
        <f>SUM(D19:D22)</f>
        <v>0</v>
      </c>
      <c r="E23" s="43"/>
      <c r="F23" s="46">
        <f>SUM(F19:F22)</f>
        <v>0</v>
      </c>
      <c r="G23" s="43"/>
      <c r="H23" s="46">
        <f>SUM(H19:H22)</f>
        <v>28296</v>
      </c>
      <c r="I23" s="43"/>
      <c r="J23" s="46">
        <f>SUM(J19:J22)</f>
        <v>1133</v>
      </c>
      <c r="K23" s="3">
        <f>SUM(K20:K21)</f>
        <v>0</v>
      </c>
      <c r="L23" s="46">
        <f>SUM(L19:L22)</f>
        <v>0</v>
      </c>
      <c r="M23" s="43"/>
      <c r="N23" s="46">
        <f>SUM(N19:N22)</f>
        <v>0</v>
      </c>
      <c r="O23" s="43"/>
      <c r="P23" s="46">
        <f>SUM(P19:P22)</f>
        <v>-247741</v>
      </c>
      <c r="Q23" s="43"/>
      <c r="R23" s="46">
        <f>SUM(R19:R22)</f>
        <v>-1119724</v>
      </c>
      <c r="S23" s="3"/>
      <c r="T23" s="46">
        <f>SUM(T19:T22)</f>
        <v>247741</v>
      </c>
      <c r="U23" s="3"/>
      <c r="V23" s="46">
        <f>SUM(V19:V22)</f>
        <v>0</v>
      </c>
      <c r="W23" s="43"/>
      <c r="X23" s="46">
        <f>SUM(X19:X22)</f>
        <v>0</v>
      </c>
      <c r="Y23" s="3"/>
      <c r="Z23" s="46">
        <f>SUM(Z19:Z22)</f>
        <v>0</v>
      </c>
      <c r="AA23" s="3"/>
      <c r="AB23" s="46">
        <f>SUM(AB19:AB22)</f>
        <v>0</v>
      </c>
      <c r="AC23" s="3"/>
      <c r="AD23" s="46">
        <f>SUM(AD19:AD22)</f>
        <v>0</v>
      </c>
      <c r="AE23" s="3"/>
      <c r="AF23" s="46">
        <f>SUM(AF19:AF22)</f>
        <v>0</v>
      </c>
      <c r="AG23" s="3"/>
      <c r="AH23" s="46">
        <f>SUM(AH19:AH22)</f>
        <v>0</v>
      </c>
      <c r="AI23" s="32"/>
      <c r="AJ23" s="46">
        <f>SUM(AJ19:AJ22)</f>
        <v>-1090295</v>
      </c>
      <c r="AK23" s="43"/>
      <c r="AL23" s="46">
        <f>SUM(AL19:AL22)</f>
        <v>-647700</v>
      </c>
      <c r="AM23" s="43"/>
      <c r="AN23" s="46">
        <f>SUM(AN19:AN22)</f>
        <v>-1737995</v>
      </c>
      <c r="AO23" s="204"/>
    </row>
    <row r="24" spans="1:41" s="192" customFormat="1">
      <c r="B24" s="117"/>
      <c r="D24" s="44"/>
      <c r="E24" s="44"/>
      <c r="F24" s="44"/>
      <c r="G24" s="44"/>
      <c r="H24" s="44"/>
      <c r="I24" s="44"/>
      <c r="J24" s="44"/>
      <c r="K24" s="45"/>
      <c r="L24" s="44"/>
      <c r="M24" s="44"/>
      <c r="N24" s="44"/>
      <c r="O24" s="44"/>
      <c r="P24" s="44"/>
      <c r="Q24" s="44"/>
      <c r="R24" s="44"/>
      <c r="S24" s="44"/>
      <c r="T24" s="45"/>
      <c r="U24" s="44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10"/>
      <c r="AI24" s="10"/>
      <c r="AJ24" s="4"/>
      <c r="AK24" s="45"/>
      <c r="AL24" s="44"/>
      <c r="AM24" s="44"/>
      <c r="AN24" s="3"/>
      <c r="AO24" s="205"/>
    </row>
    <row r="25" spans="1:41" s="192" customFormat="1">
      <c r="A25" s="226" t="s">
        <v>66</v>
      </c>
      <c r="B25" s="117"/>
      <c r="D25" s="43"/>
      <c r="E25" s="43"/>
      <c r="F25" s="43"/>
      <c r="G25" s="43"/>
      <c r="H25" s="43"/>
      <c r="I25" s="43"/>
      <c r="J25" s="43"/>
      <c r="K25" s="3"/>
      <c r="L25" s="43"/>
      <c r="M25" s="43"/>
      <c r="N25" s="43"/>
      <c r="O25" s="43"/>
      <c r="P25" s="43"/>
      <c r="Q25" s="43"/>
      <c r="R25" s="43"/>
      <c r="S25" s="43"/>
      <c r="T25" s="3"/>
      <c r="U25" s="4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45"/>
      <c r="AK25" s="6"/>
      <c r="AL25" s="3"/>
      <c r="AM25" s="3"/>
      <c r="AN25" s="227"/>
      <c r="AO25" s="205"/>
    </row>
    <row r="26" spans="1:41" s="192" customFormat="1">
      <c r="A26" s="207" t="s">
        <v>163</v>
      </c>
      <c r="B26" s="117"/>
      <c r="D26" s="45"/>
      <c r="E26" s="44"/>
      <c r="F26" s="45"/>
      <c r="G26" s="44"/>
      <c r="H26" s="45"/>
      <c r="I26" s="45"/>
      <c r="J26" s="45"/>
      <c r="K26" s="45"/>
      <c r="L26" s="45"/>
      <c r="M26" s="44"/>
      <c r="N26" s="45"/>
      <c r="O26" s="44"/>
      <c r="P26" s="45"/>
      <c r="Q26" s="44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10"/>
      <c r="AH26" s="45"/>
      <c r="AI26" s="10"/>
      <c r="AJ26" s="45"/>
      <c r="AK26" s="45"/>
      <c r="AL26" s="47"/>
      <c r="AM26" s="45"/>
      <c r="AN26" s="227"/>
      <c r="AO26" s="205"/>
    </row>
    <row r="27" spans="1:41" s="192" customFormat="1">
      <c r="A27" s="207" t="s">
        <v>164</v>
      </c>
      <c r="B27" s="117">
        <v>7</v>
      </c>
      <c r="D27" s="44">
        <v>0</v>
      </c>
      <c r="E27" s="43"/>
      <c r="F27" s="44">
        <v>0</v>
      </c>
      <c r="G27" s="44"/>
      <c r="H27" s="44">
        <v>5645</v>
      </c>
      <c r="I27" s="48"/>
      <c r="J27" s="44">
        <v>0</v>
      </c>
      <c r="K27" s="45"/>
      <c r="L27" s="44">
        <v>0</v>
      </c>
      <c r="M27" s="43"/>
      <c r="N27" s="44">
        <v>0</v>
      </c>
      <c r="O27" s="48"/>
      <c r="P27" s="44">
        <v>0</v>
      </c>
      <c r="Q27" s="48"/>
      <c r="R27" s="44">
        <v>0</v>
      </c>
      <c r="S27" s="45"/>
      <c r="T27" s="44">
        <v>0</v>
      </c>
      <c r="U27" s="45"/>
      <c r="V27" s="44">
        <v>0</v>
      </c>
      <c r="W27" s="48"/>
      <c r="X27" s="44">
        <v>0</v>
      </c>
      <c r="Y27" s="48"/>
      <c r="Z27" s="44">
        <v>0</v>
      </c>
      <c r="AA27" s="44"/>
      <c r="AB27" s="44">
        <v>0</v>
      </c>
      <c r="AC27" s="48"/>
      <c r="AD27" s="44">
        <v>0</v>
      </c>
      <c r="AE27" s="45"/>
      <c r="AF27" s="44">
        <v>0</v>
      </c>
      <c r="AG27" s="48"/>
      <c r="AH27" s="45">
        <f t="shared" ref="AH27:AH28" si="6">SUM(X27:AF27)</f>
        <v>0</v>
      </c>
      <c r="AI27" s="79"/>
      <c r="AJ27" s="45">
        <f t="shared" ref="AJ27" si="7">SUM(D27:V27,AH27)</f>
        <v>5645</v>
      </c>
      <c r="AK27" s="49"/>
      <c r="AL27" s="44">
        <v>-80169</v>
      </c>
      <c r="AM27" s="228"/>
      <c r="AN27" s="45">
        <f>SUM(AJ27:AL27)</f>
        <v>-74524</v>
      </c>
      <c r="AO27" s="205"/>
    </row>
    <row r="28" spans="1:41" s="192" customFormat="1">
      <c r="A28" s="226" t="s">
        <v>102</v>
      </c>
      <c r="D28" s="46">
        <f>SUM(D26:D27)</f>
        <v>0</v>
      </c>
      <c r="E28" s="43"/>
      <c r="F28" s="46">
        <f>SUM(F26:F27)</f>
        <v>0</v>
      </c>
      <c r="G28" s="43"/>
      <c r="H28" s="46">
        <f>SUM(H26:H27)</f>
        <v>5645</v>
      </c>
      <c r="I28" s="3"/>
      <c r="J28" s="46">
        <f>SUM(J26:J27)</f>
        <v>0</v>
      </c>
      <c r="K28" s="3">
        <f t="shared" ref="K28" si="8">K27</f>
        <v>0</v>
      </c>
      <c r="L28" s="46">
        <f>SUM(L26:L27)</f>
        <v>0</v>
      </c>
      <c r="M28" s="43"/>
      <c r="N28" s="46">
        <f>SUM(N26:N27)</f>
        <v>0</v>
      </c>
      <c r="O28" s="3"/>
      <c r="P28" s="46">
        <f>SUM(P26:P27)</f>
        <v>0</v>
      </c>
      <c r="Q28" s="3"/>
      <c r="R28" s="46">
        <f>SUM(R26:R27)</f>
        <v>0</v>
      </c>
      <c r="S28" s="3"/>
      <c r="T28" s="46">
        <f>SUM(T26:T27)</f>
        <v>0</v>
      </c>
      <c r="U28" s="3"/>
      <c r="V28" s="46">
        <f>SUM(V26:V27)</f>
        <v>0</v>
      </c>
      <c r="W28" s="3"/>
      <c r="X28" s="46">
        <f>SUM(X26:X27)</f>
        <v>0</v>
      </c>
      <c r="Y28" s="3"/>
      <c r="Z28" s="46">
        <f>SUM(Z26:Z27)</f>
        <v>0</v>
      </c>
      <c r="AA28" s="3"/>
      <c r="AB28" s="46">
        <f>SUM(AB26:AB27)</f>
        <v>0</v>
      </c>
      <c r="AC28" s="3"/>
      <c r="AD28" s="46">
        <f>SUM(AD26:AD27)</f>
        <v>0</v>
      </c>
      <c r="AE28" s="3"/>
      <c r="AF28" s="46">
        <f>SUM(AF26:AF27)</f>
        <v>0</v>
      </c>
      <c r="AG28" s="3"/>
      <c r="AH28" s="46">
        <f t="shared" si="6"/>
        <v>0</v>
      </c>
      <c r="AI28" s="3"/>
      <c r="AJ28" s="46">
        <f>SUM(D28:V28)+AH28</f>
        <v>5645</v>
      </c>
      <c r="AK28" s="3"/>
      <c r="AL28" s="46">
        <f>SUM(AL26:AL27)</f>
        <v>-80169</v>
      </c>
      <c r="AM28" s="3"/>
      <c r="AN28" s="46">
        <f>SUM(AN26:AN27)</f>
        <v>-74524</v>
      </c>
      <c r="AO28" s="205"/>
    </row>
    <row r="29" spans="1:41" s="192" customFormat="1">
      <c r="A29" s="226"/>
      <c r="D29" s="3"/>
      <c r="E29" s="43"/>
      <c r="F29" s="3"/>
      <c r="G29" s="43"/>
      <c r="H29" s="3"/>
      <c r="I29" s="3"/>
      <c r="J29" s="3"/>
      <c r="K29" s="3"/>
      <c r="L29" s="3"/>
      <c r="M29" s="43"/>
      <c r="N29" s="3"/>
      <c r="O29" s="43"/>
      <c r="P29" s="3"/>
      <c r="Q29" s="43"/>
      <c r="R29" s="3"/>
      <c r="S29" s="3"/>
      <c r="T29" s="3"/>
      <c r="U29" s="3"/>
      <c r="V29" s="3"/>
      <c r="W29" s="43"/>
      <c r="X29" s="3"/>
      <c r="Y29" s="3"/>
      <c r="Z29" s="3"/>
      <c r="AA29" s="3"/>
      <c r="AB29" s="3"/>
      <c r="AC29" s="3"/>
      <c r="AD29" s="3"/>
      <c r="AE29" s="3"/>
      <c r="AF29" s="3"/>
      <c r="AG29" s="32"/>
      <c r="AH29" s="3"/>
      <c r="AI29" s="32"/>
      <c r="AJ29" s="3"/>
      <c r="AK29" s="43"/>
      <c r="AL29" s="3"/>
      <c r="AM29" s="43"/>
      <c r="AN29" s="3"/>
      <c r="AO29" s="205"/>
    </row>
    <row r="30" spans="1:41" s="192" customFormat="1">
      <c r="A30" s="203" t="s">
        <v>63</v>
      </c>
      <c r="D30" s="13">
        <f>D28+D23</f>
        <v>0</v>
      </c>
      <c r="E30" s="4"/>
      <c r="F30" s="13">
        <f>F28+F23</f>
        <v>0</v>
      </c>
      <c r="G30" s="4"/>
      <c r="H30" s="13">
        <f>H28+H23</f>
        <v>33941</v>
      </c>
      <c r="I30" s="6"/>
      <c r="J30" s="50">
        <f>J28+J23</f>
        <v>1133</v>
      </c>
      <c r="K30" s="3">
        <f>K28+K23</f>
        <v>0</v>
      </c>
      <c r="L30" s="50">
        <f>L28+L23</f>
        <v>0</v>
      </c>
      <c r="M30" s="4"/>
      <c r="N30" s="13">
        <f>N28+N23</f>
        <v>0</v>
      </c>
      <c r="O30" s="4"/>
      <c r="P30" s="13">
        <f>P28+P23</f>
        <v>-247741</v>
      </c>
      <c r="Q30" s="4"/>
      <c r="R30" s="50">
        <f>R28+R23</f>
        <v>-1119724</v>
      </c>
      <c r="S30" s="3"/>
      <c r="T30" s="51">
        <f>T28+T23</f>
        <v>247741</v>
      </c>
      <c r="U30" s="3"/>
      <c r="V30" s="51">
        <f>V28+V23</f>
        <v>0</v>
      </c>
      <c r="W30" s="6"/>
      <c r="X30" s="51">
        <f>X28+X23</f>
        <v>0</v>
      </c>
      <c r="Y30" s="10"/>
      <c r="Z30" s="51">
        <f>Z28+Z23</f>
        <v>0</v>
      </c>
      <c r="AA30" s="52"/>
      <c r="AB30" s="51">
        <f>AB28+AB23</f>
        <v>0</v>
      </c>
      <c r="AC30" s="10"/>
      <c r="AD30" s="51">
        <f>AD28+AD23</f>
        <v>0</v>
      </c>
      <c r="AE30" s="52"/>
      <c r="AF30" s="13">
        <f>AF28+AF23</f>
        <v>0</v>
      </c>
      <c r="AG30" s="10"/>
      <c r="AH30" s="13">
        <f>AH28+AH23</f>
        <v>0</v>
      </c>
      <c r="AI30" s="10"/>
      <c r="AJ30" s="50">
        <f>AJ28+AJ23</f>
        <v>-1084650</v>
      </c>
      <c r="AK30" s="10"/>
      <c r="AL30" s="50">
        <f>AL28+AL23</f>
        <v>-727869</v>
      </c>
      <c r="AM30" s="4"/>
      <c r="AN30" s="50">
        <f>AN28+AN23</f>
        <v>-1812519</v>
      </c>
      <c r="AO30" s="205"/>
    </row>
    <row r="31" spans="1:41" s="192" customFormat="1">
      <c r="D31" s="44"/>
      <c r="E31" s="44"/>
      <c r="F31" s="44"/>
      <c r="G31" s="44"/>
      <c r="H31" s="44"/>
      <c r="I31" s="44"/>
      <c r="J31" s="44"/>
      <c r="K31" s="45"/>
      <c r="L31" s="44"/>
      <c r="M31" s="44"/>
      <c r="N31" s="44"/>
      <c r="O31" s="44"/>
      <c r="P31" s="44"/>
      <c r="Q31" s="44"/>
      <c r="R31" s="44"/>
      <c r="S31" s="44"/>
      <c r="T31" s="45"/>
      <c r="U31" s="44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10"/>
      <c r="AI31" s="10"/>
      <c r="AJ31" s="4"/>
      <c r="AK31" s="45"/>
      <c r="AL31" s="44"/>
      <c r="AM31" s="44"/>
      <c r="AN31" s="3"/>
      <c r="AO31" s="205"/>
    </row>
    <row r="32" spans="1:41" s="192" customFormat="1">
      <c r="A32" s="203" t="s">
        <v>202</v>
      </c>
      <c r="B32" s="203"/>
      <c r="C32" s="203"/>
      <c r="D32" s="44"/>
      <c r="E32" s="44"/>
      <c r="F32" s="44"/>
      <c r="G32" s="44"/>
      <c r="H32" s="44"/>
      <c r="I32" s="44"/>
      <c r="J32" s="44"/>
      <c r="K32" s="45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"/>
      <c r="AI32" s="4"/>
      <c r="AJ32" s="4"/>
      <c r="AK32" s="44"/>
      <c r="AL32" s="44"/>
      <c r="AM32" s="44"/>
      <c r="AN32" s="45"/>
    </row>
    <row r="33" spans="1:43" s="192" customFormat="1">
      <c r="A33" s="207" t="s">
        <v>159</v>
      </c>
      <c r="D33" s="44">
        <v>0</v>
      </c>
      <c r="E33" s="43"/>
      <c r="F33" s="44">
        <v>0</v>
      </c>
      <c r="G33" s="43"/>
      <c r="H33" s="44">
        <v>0</v>
      </c>
      <c r="I33" s="43"/>
      <c r="J33" s="44">
        <v>0</v>
      </c>
      <c r="K33" s="45"/>
      <c r="L33" s="44">
        <v>0</v>
      </c>
      <c r="M33" s="43"/>
      <c r="N33" s="44">
        <v>0</v>
      </c>
      <c r="O33" s="44"/>
      <c r="P33" s="44">
        <v>0</v>
      </c>
      <c r="Q33" s="44"/>
      <c r="R33" s="44">
        <v>3199052</v>
      </c>
      <c r="S33" s="45"/>
      <c r="T33" s="44">
        <v>0</v>
      </c>
      <c r="U33" s="45"/>
      <c r="V33" s="44">
        <v>0</v>
      </c>
      <c r="W33" s="44"/>
      <c r="X33" s="44">
        <v>0</v>
      </c>
      <c r="Y33" s="45"/>
      <c r="Z33" s="44">
        <v>0</v>
      </c>
      <c r="AA33" s="44"/>
      <c r="AB33" s="44">
        <v>0</v>
      </c>
      <c r="AC33" s="45"/>
      <c r="AD33" s="44">
        <v>0</v>
      </c>
      <c r="AE33" s="45"/>
      <c r="AF33" s="44">
        <v>0</v>
      </c>
      <c r="AG33" s="45"/>
      <c r="AH33" s="45">
        <f t="shared" ref="AH33:AH34" si="9">SUM(X33:AF33)</f>
        <v>0</v>
      </c>
      <c r="AI33" s="79"/>
      <c r="AJ33" s="45">
        <f t="shared" ref="AJ33:AJ34" si="10">SUM(D33:V33,AH33)</f>
        <v>3199052</v>
      </c>
      <c r="AK33" s="44"/>
      <c r="AL33" s="44">
        <v>879478</v>
      </c>
      <c r="AM33" s="44"/>
      <c r="AN33" s="45">
        <f t="shared" ref="AN33:AN34" si="11">SUM(AJ33:AL33)</f>
        <v>4078530</v>
      </c>
      <c r="AP33" s="54"/>
      <c r="AQ33" s="4"/>
    </row>
    <row r="34" spans="1:43" s="192" customFormat="1">
      <c r="A34" s="207" t="s">
        <v>254</v>
      </c>
      <c r="D34" s="44">
        <v>0</v>
      </c>
      <c r="E34" s="43"/>
      <c r="F34" s="44">
        <v>0</v>
      </c>
      <c r="G34" s="43"/>
      <c r="H34" s="44">
        <v>0</v>
      </c>
      <c r="I34" s="43"/>
      <c r="J34" s="44">
        <v>0</v>
      </c>
      <c r="K34" s="45"/>
      <c r="L34" s="44">
        <v>0</v>
      </c>
      <c r="M34" s="43"/>
      <c r="N34" s="44">
        <v>0</v>
      </c>
      <c r="O34" s="44"/>
      <c r="P34" s="44">
        <v>0</v>
      </c>
      <c r="Q34" s="44"/>
      <c r="R34" s="44">
        <v>-204</v>
      </c>
      <c r="S34" s="45"/>
      <c r="T34" s="44">
        <v>0</v>
      </c>
      <c r="U34" s="45"/>
      <c r="V34" s="44">
        <v>0</v>
      </c>
      <c r="W34" s="44"/>
      <c r="X34" s="44">
        <v>129856</v>
      </c>
      <c r="Y34" s="45"/>
      <c r="Z34" s="44">
        <v>55920</v>
      </c>
      <c r="AA34" s="44"/>
      <c r="AB34" s="44">
        <v>-241627</v>
      </c>
      <c r="AC34" s="45"/>
      <c r="AD34" s="44">
        <v>-4795</v>
      </c>
      <c r="AE34" s="45"/>
      <c r="AF34" s="44">
        <v>91252</v>
      </c>
      <c r="AG34" s="45"/>
      <c r="AH34" s="45">
        <f t="shared" si="9"/>
        <v>30606</v>
      </c>
      <c r="AI34" s="79"/>
      <c r="AJ34" s="45">
        <f t="shared" si="10"/>
        <v>30402</v>
      </c>
      <c r="AK34" s="44"/>
      <c r="AL34" s="44">
        <v>-93507</v>
      </c>
      <c r="AM34" s="44"/>
      <c r="AN34" s="45">
        <f t="shared" si="11"/>
        <v>-63105</v>
      </c>
      <c r="AP34" s="55"/>
      <c r="AQ34" s="4"/>
    </row>
    <row r="35" spans="1:43" s="192" customFormat="1">
      <c r="A35" s="203" t="s">
        <v>204</v>
      </c>
      <c r="B35" s="203"/>
      <c r="C35" s="203"/>
      <c r="D35" s="46">
        <f>SUM(D33:D34)</f>
        <v>0</v>
      </c>
      <c r="E35" s="44"/>
      <c r="F35" s="46">
        <f>SUM(F33:F34)</f>
        <v>0</v>
      </c>
      <c r="G35" s="44"/>
      <c r="H35" s="46">
        <f>SUM(H33:H34)</f>
        <v>0</v>
      </c>
      <c r="I35" s="44"/>
      <c r="J35" s="46">
        <f>SUM(J33:J34)</f>
        <v>0</v>
      </c>
      <c r="K35" s="3">
        <v>1</v>
      </c>
      <c r="L35" s="46">
        <f>SUM(L33:L34)</f>
        <v>0</v>
      </c>
      <c r="M35" s="44"/>
      <c r="N35" s="46">
        <f>SUM(N33:N34)</f>
        <v>0</v>
      </c>
      <c r="O35" s="44"/>
      <c r="P35" s="46">
        <f>SUM(P33:P34)</f>
        <v>0</v>
      </c>
      <c r="Q35" s="44"/>
      <c r="R35" s="46">
        <f>SUM(R33:R34)</f>
        <v>3198848</v>
      </c>
      <c r="S35" s="3"/>
      <c r="T35" s="46">
        <f>SUM(T33:T34)</f>
        <v>0</v>
      </c>
      <c r="U35" s="3"/>
      <c r="V35" s="46">
        <f>SUM(V33:V34)</f>
        <v>0</v>
      </c>
      <c r="W35" s="43"/>
      <c r="X35" s="46">
        <f>SUM(X33:X34)</f>
        <v>129856</v>
      </c>
      <c r="Y35" s="3"/>
      <c r="Z35" s="46">
        <f>SUM(Z33:Z34)</f>
        <v>55920</v>
      </c>
      <c r="AA35" s="3"/>
      <c r="AB35" s="46">
        <f>SUM(AB33:AB34)</f>
        <v>-241627</v>
      </c>
      <c r="AC35" s="3"/>
      <c r="AD35" s="46">
        <f>SUM(AD33:AD34)</f>
        <v>-4795</v>
      </c>
      <c r="AE35" s="3"/>
      <c r="AF35" s="46">
        <f>SUM(AF33:AF34)</f>
        <v>91252</v>
      </c>
      <c r="AG35" s="3"/>
      <c r="AH35" s="46">
        <f>SUM(AH33:AH34)</f>
        <v>30606</v>
      </c>
      <c r="AI35" s="43"/>
      <c r="AJ35" s="46">
        <f>SUM(AJ33:AJ34)</f>
        <v>3229454</v>
      </c>
      <c r="AK35" s="43"/>
      <c r="AL35" s="46">
        <f>SUM(AL33:AL34)</f>
        <v>785971</v>
      </c>
      <c r="AM35" s="43"/>
      <c r="AN35" s="46">
        <f>SUM(AN33:AN34)</f>
        <v>4015425</v>
      </c>
      <c r="AP35" s="35"/>
      <c r="AQ35" s="17"/>
    </row>
    <row r="36" spans="1:43" s="192" customFormat="1"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3"/>
      <c r="AP36" s="35"/>
    </row>
    <row r="37" spans="1:43" s="192" customFormat="1">
      <c r="A37" s="192" t="s">
        <v>266</v>
      </c>
      <c r="D37" s="75">
        <v>0</v>
      </c>
      <c r="E37" s="45"/>
      <c r="F37" s="75">
        <v>0</v>
      </c>
      <c r="G37" s="45"/>
      <c r="H37" s="75">
        <v>0</v>
      </c>
      <c r="I37" s="45"/>
      <c r="J37" s="75">
        <v>0</v>
      </c>
      <c r="K37" s="45"/>
      <c r="L37" s="75">
        <v>0</v>
      </c>
      <c r="M37" s="45"/>
      <c r="N37" s="75">
        <v>0</v>
      </c>
      <c r="O37" s="45"/>
      <c r="P37" s="75">
        <v>0</v>
      </c>
      <c r="Q37" s="45"/>
      <c r="R37" s="75">
        <v>-249315</v>
      </c>
      <c r="S37" s="45"/>
      <c r="T37" s="75">
        <v>0</v>
      </c>
      <c r="U37" s="45"/>
      <c r="V37" s="75">
        <v>0</v>
      </c>
      <c r="W37" s="45"/>
      <c r="X37" s="75">
        <v>0</v>
      </c>
      <c r="Y37" s="45"/>
      <c r="Z37" s="75">
        <v>0</v>
      </c>
      <c r="AA37" s="45"/>
      <c r="AB37" s="75">
        <v>0</v>
      </c>
      <c r="AC37" s="45"/>
      <c r="AD37" s="75">
        <v>0</v>
      </c>
      <c r="AE37" s="45"/>
      <c r="AF37" s="75">
        <f t="shared" ref="AF37" si="12">SUM(V37:AD37)</f>
        <v>0</v>
      </c>
      <c r="AG37" s="45"/>
      <c r="AH37" s="75">
        <f>SUM(X37:AF37)</f>
        <v>0</v>
      </c>
      <c r="AI37" s="45"/>
      <c r="AJ37" s="75">
        <f>SUM(D37:V37,AH37)</f>
        <v>-249315</v>
      </c>
      <c r="AK37" s="45"/>
      <c r="AL37" s="75">
        <v>0</v>
      </c>
      <c r="AM37" s="45"/>
      <c r="AN37" s="50">
        <f>SUM(AJ37:AL37)</f>
        <v>-249315</v>
      </c>
      <c r="AP37" s="35"/>
    </row>
    <row r="38" spans="1:43" s="192" customFormat="1" ht="12" customHeight="1"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3"/>
    </row>
    <row r="39" spans="1:43" s="192" customFormat="1" ht="22.5" thickBot="1">
      <c r="A39" s="209" t="s">
        <v>271</v>
      </c>
      <c r="B39" s="209"/>
      <c r="C39" s="209"/>
      <c r="D39" s="53">
        <f>D35+D30+D15+D37</f>
        <v>1376923</v>
      </c>
      <c r="E39" s="3"/>
      <c r="F39" s="53">
        <f>F35+F30+F15+F37</f>
        <v>11157460</v>
      </c>
      <c r="G39" s="3"/>
      <c r="H39" s="53">
        <f>H35+H30+H15+H37</f>
        <v>3857853</v>
      </c>
      <c r="I39" s="3"/>
      <c r="J39" s="53">
        <f>J35+J30+J15+J37</f>
        <v>20160</v>
      </c>
      <c r="K39" s="3">
        <f>K35+K28+K23+K15</f>
        <v>1</v>
      </c>
      <c r="L39" s="53">
        <f>L35+L30+L15+L37</f>
        <v>1837</v>
      </c>
      <c r="M39" s="3"/>
      <c r="N39" s="53">
        <f>N35+N30+N15+N37</f>
        <v>153164</v>
      </c>
      <c r="O39" s="229"/>
      <c r="P39" s="53">
        <f>P35+P30+P15+P37</f>
        <v>0</v>
      </c>
      <c r="Q39" s="229"/>
      <c r="R39" s="53">
        <f>R35+R30+R15+R37</f>
        <v>39499673</v>
      </c>
      <c r="S39" s="3"/>
      <c r="T39" s="53">
        <f>T35+T30+T15+T37</f>
        <v>0</v>
      </c>
      <c r="U39" s="3"/>
      <c r="V39" s="53">
        <f>V35+V30+V15+V37</f>
        <v>9940797</v>
      </c>
      <c r="W39" s="229"/>
      <c r="X39" s="53">
        <f>X35+X30+X15+X37</f>
        <v>-634520</v>
      </c>
      <c r="Y39" s="229"/>
      <c r="Z39" s="53">
        <f>Z35+Z30+Z15+Z37</f>
        <v>28094</v>
      </c>
      <c r="AA39" s="3"/>
      <c r="AB39" s="53">
        <f>AB35+AB30+AB15+AB37</f>
        <v>-475436</v>
      </c>
      <c r="AC39" s="229"/>
      <c r="AD39" s="53">
        <f>AD35+AD30+AD15+AD37</f>
        <v>-419447</v>
      </c>
      <c r="AE39" s="3"/>
      <c r="AF39" s="53">
        <f>AF35+AF30+AF15+AF37</f>
        <v>92757</v>
      </c>
      <c r="AG39" s="229"/>
      <c r="AH39" s="53">
        <f>AH35+AH30+AH15+AH37</f>
        <v>-1408552</v>
      </c>
      <c r="AI39" s="229"/>
      <c r="AJ39" s="53">
        <f>AJ35+AJ30+AJ15+AJ37</f>
        <v>64599315</v>
      </c>
      <c r="AK39" s="229"/>
      <c r="AL39" s="53">
        <f>AL35+AL30+AL15+AL37</f>
        <v>20732354</v>
      </c>
      <c r="AM39" s="229"/>
      <c r="AN39" s="53">
        <f>AN35+AN30+AN15+AN37</f>
        <v>85331669</v>
      </c>
    </row>
    <row r="40" spans="1:43" s="192" customFormat="1" ht="22.5" thickTop="1"/>
    <row r="42" spans="1:43" s="231" customFormat="1">
      <c r="A42" s="230"/>
      <c r="B42" s="230"/>
      <c r="C42" s="230"/>
      <c r="D42" s="68"/>
      <c r="F42" s="68"/>
      <c r="H42" s="69"/>
      <c r="J42" s="68"/>
      <c r="K42" s="70"/>
      <c r="L42" s="68"/>
      <c r="N42" s="69"/>
      <c r="O42" s="69"/>
      <c r="P42" s="69"/>
      <c r="Q42" s="69"/>
      <c r="R42" s="69"/>
      <c r="T42" s="68"/>
      <c r="V42" s="68"/>
      <c r="W42" s="68"/>
      <c r="X42" s="68"/>
      <c r="Y42" s="68"/>
      <c r="Z42" s="68"/>
      <c r="AA42" s="68"/>
      <c r="AB42" s="68"/>
      <c r="AC42" s="68"/>
      <c r="AD42" s="68"/>
      <c r="AH42" s="68"/>
      <c r="AJ42" s="232"/>
      <c r="AK42" s="232"/>
      <c r="AL42" s="232"/>
      <c r="AM42" s="232"/>
      <c r="AN42" s="232"/>
    </row>
    <row r="46" spans="1:43" s="231" customFormat="1">
      <c r="A46" s="230"/>
      <c r="B46" s="230"/>
      <c r="C46" s="230"/>
    </row>
    <row r="47" spans="1:43" s="231" customFormat="1">
      <c r="A47" s="230"/>
      <c r="B47" s="230"/>
      <c r="C47" s="230"/>
    </row>
    <row r="48" spans="1:43" s="231" customFormat="1">
      <c r="A48" s="230"/>
      <c r="B48" s="230"/>
      <c r="C48" s="230"/>
    </row>
  </sheetData>
  <mergeCells count="4">
    <mergeCell ref="D4:AN4"/>
    <mergeCell ref="N5:R5"/>
    <mergeCell ref="X5:AH5"/>
    <mergeCell ref="D13:AN13"/>
  </mergeCells>
  <conditionalFormatting sqref="D30 F30 H30:I30 N30">
    <cfRule type="expression" priority="15" stopIfTrue="1">
      <formula>"if(E11&gt;0,#,##0;(#,##0),"-")"</formula>
    </cfRule>
  </conditionalFormatting>
  <conditionalFormatting sqref="P30">
    <cfRule type="expression" priority="9" stopIfTrue="1">
      <formula>"if(E11&gt;0,#,##0;(#,##0),"-")"</formula>
    </cfRule>
  </conditionalFormatting>
  <conditionalFormatting sqref="R33:S34">
    <cfRule type="expression" priority="6" stopIfTrue="1">
      <formula>"if(E11&gt;0,#,##0;(#,##0),"-")"</formula>
    </cfRule>
  </conditionalFormatting>
  <conditionalFormatting sqref="T30">
    <cfRule type="expression" priority="11" stopIfTrue="1">
      <formula>"if(E11&gt;0,#,##0;(#,##0),"-")"</formula>
    </cfRule>
  </conditionalFormatting>
  <conditionalFormatting sqref="U33:U34">
    <cfRule type="expression" priority="19" stopIfTrue="1">
      <formula>"if(E11&gt;0,#,##0;(#,##0),"-")"</formula>
    </cfRule>
  </conditionalFormatting>
  <conditionalFormatting sqref="V30">
    <cfRule type="expression" priority="10" stopIfTrue="1">
      <formula>"if(E11&gt;0,#,##0;(#,##0),"-")"</formula>
    </cfRule>
  </conditionalFormatting>
  <conditionalFormatting sqref="X30">
    <cfRule type="expression" priority="14" stopIfTrue="1">
      <formula>"if(E11&gt;0,#,##0;(#,##0),"-")"</formula>
    </cfRule>
  </conditionalFormatting>
  <conditionalFormatting sqref="Y15 AC15 Y23 AC23 Y29 AC29:AE29 AD30:AE30 Y33:Y34 AC33:AC34 AE33:AE34">
    <cfRule type="expression" priority="13" stopIfTrue="1">
      <formula>"if(E11&gt;0,#,##0;(#,##0),"-")"</formula>
    </cfRule>
  </conditionalFormatting>
  <conditionalFormatting sqref="Z30:AB30">
    <cfRule type="expression" priority="1" stopIfTrue="1">
      <formula>"if(E11&gt;0,#,##0;(#,##0),"-")"</formula>
    </cfRule>
  </conditionalFormatting>
  <conditionalFormatting sqref="AG15">
    <cfRule type="expression" priority="12" stopIfTrue="1">
      <formula>"if(E11&gt;0,#,##0;(#,##0),"-")"</formula>
    </cfRule>
  </conditionalFormatting>
  <conditionalFormatting sqref="AG23">
    <cfRule type="expression" priority="16" stopIfTrue="1">
      <formula>"if(E11&gt;0,#,##0;(#,##0),"-")"</formula>
    </cfRule>
  </conditionalFormatting>
  <conditionalFormatting sqref="AG33:AG34">
    <cfRule type="expression" priority="17" stopIfTrue="1">
      <formula>"if(E11&gt;0,#,##0;(#,##0),"-")"</formula>
    </cfRule>
  </conditionalFormatting>
  <conditionalFormatting sqref="AL34">
    <cfRule type="expression" priority="3" stopIfTrue="1">
      <formula>"if(E11&gt;0,#,##0;(#,##0),"-")"</formula>
    </cfRule>
  </conditionalFormatting>
  <pageMargins left="0.78740157480314965" right="0.47244094488188981" top="0.47244094488188981" bottom="0.39370078740157483" header="0.51181102362204722" footer="0.39370078740157483"/>
  <pageSetup paperSize="9" scale="49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pageSetUpPr fitToPage="1"/>
  </sheetPr>
  <dimension ref="A1:Z37"/>
  <sheetViews>
    <sheetView showGridLines="0" view="pageBreakPreview" zoomScale="85" zoomScaleNormal="80" zoomScaleSheetLayoutView="85" workbookViewId="0">
      <selection activeCell="D26" sqref="D26"/>
    </sheetView>
  </sheetViews>
  <sheetFormatPr defaultColWidth="26.5703125" defaultRowHeight="18.75"/>
  <cols>
    <col min="1" max="1" width="48.42578125" style="211" customWidth="1"/>
    <col min="2" max="2" width="9.140625" style="211" customWidth="1"/>
    <col min="3" max="3" width="0.85546875" style="211" customWidth="1"/>
    <col min="4" max="4" width="16.7109375" style="211" customWidth="1"/>
    <col min="5" max="5" width="0.85546875" style="211" customWidth="1"/>
    <col min="6" max="6" width="16.7109375" style="211" customWidth="1"/>
    <col min="7" max="7" width="0.85546875" style="211" customWidth="1"/>
    <col min="8" max="8" width="16.7109375" style="211" customWidth="1"/>
    <col min="9" max="9" width="0.85546875" style="211" customWidth="1"/>
    <col min="10" max="10" width="16.7109375" style="211" customWidth="1"/>
    <col min="11" max="11" width="0.85546875" style="211" customWidth="1"/>
    <col min="12" max="12" width="16.7109375" style="211" customWidth="1"/>
    <col min="13" max="13" width="0.85546875" style="211" customWidth="1"/>
    <col min="14" max="14" width="16.7109375" style="211" customWidth="1"/>
    <col min="15" max="15" width="0.85546875" style="211" customWidth="1"/>
    <col min="16" max="16" width="16.7109375" style="211" customWidth="1"/>
    <col min="17" max="17" width="0.85546875" style="211" customWidth="1"/>
    <col min="18" max="18" width="16.7109375" style="211" customWidth="1"/>
    <col min="19" max="19" width="0.7109375" style="211" customWidth="1"/>
    <col min="20" max="20" width="16.7109375" style="211" customWidth="1"/>
    <col min="21" max="21" width="0.85546875" style="211" customWidth="1"/>
    <col min="22" max="22" width="16.7109375" style="211" customWidth="1"/>
    <col min="23" max="23" width="1.7109375" style="211" customWidth="1"/>
    <col min="24" max="16384" width="26.5703125" style="211"/>
  </cols>
  <sheetData>
    <row r="1" spans="1:26" s="187" customFormat="1" ht="21.75" customHeight="1">
      <c r="A1" s="76" t="s">
        <v>72</v>
      </c>
      <c r="B1" s="76"/>
      <c r="V1" s="188"/>
    </row>
    <row r="2" spans="1:26" s="187" customFormat="1" ht="21.75" customHeight="1">
      <c r="A2" s="186" t="s">
        <v>166</v>
      </c>
      <c r="B2" s="186"/>
      <c r="C2" s="189"/>
      <c r="D2" s="189"/>
      <c r="E2" s="189">
        <v>17910061</v>
      </c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8"/>
    </row>
    <row r="3" spans="1:26" s="187" customFormat="1" ht="23.25">
      <c r="A3" s="186"/>
      <c r="B3" s="186"/>
      <c r="C3" s="190"/>
      <c r="D3" s="190"/>
      <c r="E3" s="190"/>
      <c r="F3" s="190"/>
      <c r="G3" s="190"/>
      <c r="H3" s="190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</row>
    <row r="4" spans="1:26" s="192" customFormat="1" ht="21.75">
      <c r="C4" s="194"/>
      <c r="D4" s="193" t="s">
        <v>1</v>
      </c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</row>
    <row r="5" spans="1:26" s="192" customFormat="1" ht="21.75">
      <c r="C5" s="194"/>
      <c r="D5" s="193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5" t="s">
        <v>97</v>
      </c>
      <c r="U5" s="194"/>
      <c r="V5" s="194"/>
    </row>
    <row r="6" spans="1:26" s="195" customFormat="1" ht="21.75">
      <c r="J6" s="251" t="s">
        <v>29</v>
      </c>
      <c r="K6" s="251"/>
      <c r="L6" s="251"/>
      <c r="M6" s="251"/>
      <c r="N6" s="251"/>
      <c r="T6" s="196" t="s">
        <v>182</v>
      </c>
    </row>
    <row r="7" spans="1:26" s="195" customFormat="1" ht="21.75">
      <c r="J7" s="194"/>
      <c r="K7" s="194"/>
      <c r="L7" s="194"/>
      <c r="M7" s="194"/>
      <c r="N7" s="194"/>
      <c r="O7" s="194"/>
      <c r="R7" s="195" t="s">
        <v>122</v>
      </c>
      <c r="T7" s="195" t="s">
        <v>183</v>
      </c>
    </row>
    <row r="8" spans="1:26" s="195" customFormat="1" ht="21.75">
      <c r="D8" s="195" t="s">
        <v>250</v>
      </c>
      <c r="F8" s="195" t="s">
        <v>43</v>
      </c>
      <c r="J8" s="195" t="s">
        <v>74</v>
      </c>
      <c r="L8" s="195" t="s">
        <v>130</v>
      </c>
      <c r="P8" s="91"/>
      <c r="R8" s="195" t="s">
        <v>123</v>
      </c>
      <c r="T8" s="195" t="s">
        <v>184</v>
      </c>
      <c r="V8" s="195" t="s">
        <v>41</v>
      </c>
    </row>
    <row r="9" spans="1:26" s="195" customFormat="1" ht="21.75">
      <c r="B9" s="197" t="s">
        <v>3</v>
      </c>
      <c r="D9" s="196" t="s">
        <v>45</v>
      </c>
      <c r="F9" s="196" t="s">
        <v>106</v>
      </c>
      <c r="H9" s="196" t="s">
        <v>69</v>
      </c>
      <c r="J9" s="196" t="s">
        <v>75</v>
      </c>
      <c r="L9" s="196" t="s">
        <v>117</v>
      </c>
      <c r="N9" s="196" t="s">
        <v>30</v>
      </c>
      <c r="P9" s="198" t="s">
        <v>117</v>
      </c>
      <c r="R9" s="196" t="s">
        <v>124</v>
      </c>
      <c r="T9" s="196" t="s">
        <v>152</v>
      </c>
      <c r="V9" s="196" t="s">
        <v>44</v>
      </c>
    </row>
    <row r="10" spans="1:26" s="192" customFormat="1" ht="21.75">
      <c r="D10" s="254" t="s">
        <v>101</v>
      </c>
      <c r="E10" s="254"/>
      <c r="F10" s="254"/>
      <c r="G10" s="254"/>
      <c r="H10" s="254"/>
      <c r="I10" s="254"/>
      <c r="J10" s="254"/>
      <c r="K10" s="254"/>
      <c r="L10" s="254"/>
      <c r="M10" s="254"/>
      <c r="N10" s="254"/>
      <c r="O10" s="254"/>
      <c r="P10" s="254"/>
      <c r="Q10" s="254"/>
      <c r="R10" s="254"/>
      <c r="S10" s="254"/>
      <c r="T10" s="254"/>
      <c r="U10" s="254"/>
      <c r="V10" s="254"/>
    </row>
    <row r="11" spans="1:26" s="192" customFormat="1" ht="21.75">
      <c r="A11" s="200" t="s">
        <v>261</v>
      </c>
      <c r="B11" s="200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  <c r="V11" s="201"/>
    </row>
    <row r="12" spans="1:26" s="203" customFormat="1" ht="21.75">
      <c r="A12" s="202" t="s">
        <v>181</v>
      </c>
      <c r="B12" s="199"/>
      <c r="C12" s="3"/>
      <c r="D12" s="3">
        <v>1376923</v>
      </c>
      <c r="E12" s="3"/>
      <c r="F12" s="3">
        <v>11157460</v>
      </c>
      <c r="G12" s="3"/>
      <c r="H12" s="3">
        <v>189618</v>
      </c>
      <c r="I12" s="3"/>
      <c r="J12" s="3">
        <v>153164</v>
      </c>
      <c r="K12" s="3"/>
      <c r="L12" s="3">
        <v>505406</v>
      </c>
      <c r="M12" s="3"/>
      <c r="N12" s="3">
        <v>18965910</v>
      </c>
      <c r="O12" s="3"/>
      <c r="P12" s="3">
        <v>-505406</v>
      </c>
      <c r="Q12" s="3"/>
      <c r="R12" s="3">
        <v>9940797</v>
      </c>
      <c r="S12" s="3"/>
      <c r="T12" s="3">
        <v>-89688</v>
      </c>
      <c r="U12" s="3"/>
      <c r="V12" s="3">
        <f>SUM(D12:T12)</f>
        <v>41694184</v>
      </c>
      <c r="W12" s="204"/>
      <c r="X12" s="204"/>
      <c r="Y12" s="204"/>
      <c r="Z12" s="204"/>
    </row>
    <row r="13" spans="1:26" s="192" customFormat="1" ht="21.75" customHeight="1">
      <c r="B13" s="199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3"/>
      <c r="W13" s="205"/>
      <c r="X13" s="205"/>
      <c r="Y13" s="205"/>
      <c r="Z13" s="205"/>
    </row>
    <row r="14" spans="1:26" s="203" customFormat="1" ht="21.75" customHeight="1">
      <c r="A14" s="203" t="s">
        <v>60</v>
      </c>
      <c r="B14" s="199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3"/>
      <c r="W14" s="204"/>
      <c r="X14" s="204"/>
      <c r="Y14" s="204"/>
      <c r="Z14" s="204"/>
    </row>
    <row r="15" spans="1:26" s="192" customFormat="1" ht="21.75" customHeight="1">
      <c r="A15" s="206" t="s">
        <v>288</v>
      </c>
      <c r="B15" s="199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3"/>
      <c r="W15" s="205"/>
      <c r="X15" s="205"/>
      <c r="Y15" s="205"/>
      <c r="Z15" s="205"/>
    </row>
    <row r="16" spans="1:26" s="192" customFormat="1" ht="21.75" customHeight="1">
      <c r="A16" s="192" t="s">
        <v>138</v>
      </c>
      <c r="B16" s="199">
        <v>17</v>
      </c>
      <c r="C16" s="44"/>
      <c r="D16" s="44">
        <v>0</v>
      </c>
      <c r="E16" s="44"/>
      <c r="F16" s="44">
        <v>0</v>
      </c>
      <c r="G16" s="44"/>
      <c r="H16" s="44">
        <v>0</v>
      </c>
      <c r="I16" s="44"/>
      <c r="J16" s="44">
        <v>0</v>
      </c>
      <c r="K16" s="44"/>
      <c r="L16" s="44">
        <v>0</v>
      </c>
      <c r="M16" s="44"/>
      <c r="N16" s="44">
        <v>-1357657</v>
      </c>
      <c r="O16" s="44"/>
      <c r="P16" s="44">
        <v>0</v>
      </c>
      <c r="Q16" s="44"/>
      <c r="R16" s="44">
        <v>0</v>
      </c>
      <c r="S16" s="44"/>
      <c r="T16" s="44">
        <v>0</v>
      </c>
      <c r="U16" s="44"/>
      <c r="V16" s="44">
        <f>SUM(D16:T16)</f>
        <v>-1357657</v>
      </c>
      <c r="W16" s="205"/>
      <c r="X16" s="205"/>
      <c r="Y16" s="205"/>
      <c r="Z16" s="205"/>
    </row>
    <row r="17" spans="1:26" s="192" customFormat="1" ht="21.75" customHeight="1">
      <c r="A17" s="208" t="s">
        <v>88</v>
      </c>
      <c r="B17" s="199"/>
      <c r="C17" s="32"/>
      <c r="D17" s="15">
        <f>SUM(D16)</f>
        <v>0</v>
      </c>
      <c r="E17" s="32"/>
      <c r="F17" s="15">
        <f>SUM(F16)</f>
        <v>0</v>
      </c>
      <c r="G17" s="32"/>
      <c r="H17" s="15">
        <f>SUM(H16)</f>
        <v>0</v>
      </c>
      <c r="I17" s="32"/>
      <c r="J17" s="15">
        <f>SUM(J16)</f>
        <v>0</v>
      </c>
      <c r="K17" s="6"/>
      <c r="L17" s="15">
        <f>SUM(L16)</f>
        <v>0</v>
      </c>
      <c r="M17" s="43"/>
      <c r="N17" s="15">
        <f>SUM(N16)</f>
        <v>-1357657</v>
      </c>
      <c r="O17" s="6"/>
      <c r="P17" s="15">
        <f>SUM(P16)</f>
        <v>0</v>
      </c>
      <c r="Q17" s="6"/>
      <c r="R17" s="15">
        <f>SUM(R16)</f>
        <v>0</v>
      </c>
      <c r="S17" s="6"/>
      <c r="T17" s="15">
        <f>SUM(T16)</f>
        <v>0</v>
      </c>
      <c r="U17" s="32"/>
      <c r="V17" s="15">
        <f>SUM(V16)</f>
        <v>-1357657</v>
      </c>
      <c r="W17" s="205"/>
      <c r="X17" s="205"/>
      <c r="Y17" s="205"/>
      <c r="Z17" s="205"/>
    </row>
    <row r="18" spans="1:26" s="192" customFormat="1" ht="21.75">
      <c r="B18" s="199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3"/>
      <c r="W18" s="205"/>
      <c r="X18" s="205"/>
      <c r="Y18" s="205"/>
      <c r="Z18" s="205"/>
    </row>
    <row r="19" spans="1:26" s="192" customFormat="1" ht="21.75">
      <c r="A19" s="203" t="s">
        <v>98</v>
      </c>
      <c r="B19" s="199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3"/>
      <c r="W19" s="205"/>
      <c r="X19" s="205"/>
      <c r="Y19" s="205"/>
      <c r="Z19" s="205"/>
    </row>
    <row r="20" spans="1:26" s="192" customFormat="1" ht="21.75">
      <c r="A20" s="192" t="s">
        <v>159</v>
      </c>
      <c r="B20" s="199"/>
      <c r="C20" s="4"/>
      <c r="D20" s="44">
        <v>0</v>
      </c>
      <c r="E20" s="4"/>
      <c r="F20" s="44">
        <v>0</v>
      </c>
      <c r="G20" s="4"/>
      <c r="H20" s="44">
        <v>0</v>
      </c>
      <c r="I20" s="4"/>
      <c r="J20" s="44">
        <v>0</v>
      </c>
      <c r="K20" s="10"/>
      <c r="L20" s="44">
        <v>0</v>
      </c>
      <c r="M20" s="4"/>
      <c r="N20" s="4">
        <v>9582438</v>
      </c>
      <c r="O20" s="4"/>
      <c r="P20" s="44">
        <v>0</v>
      </c>
      <c r="Q20" s="4"/>
      <c r="R20" s="44">
        <v>0</v>
      </c>
      <c r="S20" s="44"/>
      <c r="T20" s="44">
        <v>0</v>
      </c>
      <c r="U20" s="213"/>
      <c r="V20" s="44">
        <f>SUM(D20:T20)</f>
        <v>9582438</v>
      </c>
      <c r="W20" s="205"/>
      <c r="X20" s="205"/>
      <c r="Y20" s="205"/>
      <c r="Z20" s="205"/>
    </row>
    <row r="21" spans="1:26" s="192" customFormat="1" ht="21.75">
      <c r="A21" s="192" t="s">
        <v>87</v>
      </c>
      <c r="B21" s="199"/>
      <c r="C21" s="4"/>
      <c r="D21" s="44">
        <v>0</v>
      </c>
      <c r="E21" s="4"/>
      <c r="F21" s="44">
        <v>0</v>
      </c>
      <c r="G21" s="4"/>
      <c r="H21" s="44">
        <v>0</v>
      </c>
      <c r="I21" s="4"/>
      <c r="J21" s="44">
        <v>0</v>
      </c>
      <c r="K21" s="10"/>
      <c r="L21" s="44">
        <v>0</v>
      </c>
      <c r="M21" s="4"/>
      <c r="N21" s="12">
        <v>0</v>
      </c>
      <c r="O21" s="10"/>
      <c r="P21" s="44">
        <v>0</v>
      </c>
      <c r="Q21" s="10"/>
      <c r="R21" s="44">
        <v>0</v>
      </c>
      <c r="S21" s="44"/>
      <c r="T21" s="44">
        <v>43511</v>
      </c>
      <c r="U21" s="10"/>
      <c r="V21" s="44">
        <f>SUM(D21:T21)</f>
        <v>43511</v>
      </c>
    </row>
    <row r="22" spans="1:26" s="192" customFormat="1" ht="21.75">
      <c r="A22" s="203" t="s">
        <v>160</v>
      </c>
      <c r="B22" s="199"/>
      <c r="C22" s="32"/>
      <c r="D22" s="15">
        <f>SUM(D20:D21)</f>
        <v>0</v>
      </c>
      <c r="E22" s="32"/>
      <c r="F22" s="15">
        <f>SUM(F20:F21)</f>
        <v>0</v>
      </c>
      <c r="G22" s="32"/>
      <c r="H22" s="15">
        <f>SUM(H20:H21)</f>
        <v>0</v>
      </c>
      <c r="I22" s="32"/>
      <c r="J22" s="15">
        <f>SUM(J20:J21)</f>
        <v>0</v>
      </c>
      <c r="K22" s="6"/>
      <c r="L22" s="15">
        <f>SUM(L20:L21)</f>
        <v>0</v>
      </c>
      <c r="M22" s="43"/>
      <c r="N22" s="15">
        <f>SUM(N20:N21)</f>
        <v>9582438</v>
      </c>
      <c r="O22" s="6"/>
      <c r="P22" s="15">
        <f>SUM(P20:P21)</f>
        <v>0</v>
      </c>
      <c r="Q22" s="6"/>
      <c r="R22" s="15">
        <f>SUM(R20:R21)</f>
        <v>0</v>
      </c>
      <c r="S22" s="6"/>
      <c r="T22" s="15">
        <f>SUM(T20:T21)</f>
        <v>43511</v>
      </c>
      <c r="U22" s="32"/>
      <c r="V22" s="15">
        <f>SUM(V20:V21)</f>
        <v>9625949</v>
      </c>
    </row>
    <row r="23" spans="1:26" s="192" customFormat="1" ht="21.75">
      <c r="A23" s="203"/>
      <c r="B23" s="199"/>
      <c r="C23" s="32"/>
      <c r="D23" s="6"/>
      <c r="E23" s="32"/>
      <c r="F23" s="6"/>
      <c r="G23" s="32"/>
      <c r="H23" s="6"/>
      <c r="I23" s="32"/>
      <c r="J23" s="6"/>
      <c r="K23" s="6"/>
      <c r="L23" s="6"/>
      <c r="M23" s="43"/>
      <c r="N23" s="6"/>
      <c r="O23" s="6"/>
      <c r="P23" s="6"/>
      <c r="Q23" s="6"/>
      <c r="R23" s="6"/>
      <c r="S23" s="6"/>
      <c r="T23" s="6"/>
      <c r="U23" s="32"/>
      <c r="V23" s="6"/>
    </row>
    <row r="24" spans="1:26" s="214" customFormat="1" ht="21.75" customHeight="1">
      <c r="A24" s="192" t="s">
        <v>266</v>
      </c>
      <c r="B24" s="192"/>
      <c r="C24" s="192"/>
      <c r="D24" s="75">
        <v>0</v>
      </c>
      <c r="E24" s="44"/>
      <c r="F24" s="75">
        <v>0</v>
      </c>
      <c r="G24" s="44"/>
      <c r="H24" s="75">
        <v>0</v>
      </c>
      <c r="I24" s="44"/>
      <c r="J24" s="75">
        <v>0</v>
      </c>
      <c r="K24" s="44"/>
      <c r="L24" s="75">
        <v>0</v>
      </c>
      <c r="M24" s="44"/>
      <c r="N24" s="75">
        <v>-249315</v>
      </c>
      <c r="O24" s="44"/>
      <c r="P24" s="75">
        <v>0</v>
      </c>
      <c r="Q24" s="44"/>
      <c r="R24" s="75">
        <v>0</v>
      </c>
      <c r="S24" s="44"/>
      <c r="T24" s="75">
        <v>0</v>
      </c>
      <c r="U24" s="44"/>
      <c r="V24" s="75">
        <f>SUM(D24:T24)</f>
        <v>-249315</v>
      </c>
    </row>
    <row r="25" spans="1:26" s="214" customFormat="1" ht="21.75" customHeight="1">
      <c r="A25" s="192"/>
      <c r="B25" s="192"/>
      <c r="C25" s="192"/>
      <c r="D25" s="45"/>
      <c r="E25" s="44"/>
      <c r="F25" s="45"/>
      <c r="G25" s="44"/>
      <c r="H25" s="45"/>
      <c r="I25" s="44"/>
      <c r="J25" s="45"/>
      <c r="K25" s="44"/>
      <c r="L25" s="45"/>
      <c r="M25" s="44"/>
      <c r="N25" s="45"/>
      <c r="O25" s="44"/>
      <c r="P25" s="45"/>
      <c r="Q25" s="44"/>
      <c r="R25" s="45"/>
      <c r="S25" s="44"/>
      <c r="T25" s="45"/>
      <c r="U25" s="44"/>
      <c r="V25" s="45"/>
    </row>
    <row r="26" spans="1:26" s="203" customFormat="1" ht="22.5" thickBot="1">
      <c r="A26" s="209" t="s">
        <v>269</v>
      </c>
      <c r="B26" s="199"/>
      <c r="C26" s="43"/>
      <c r="D26" s="53">
        <f>D12+D22+D17+D24</f>
        <v>1376923</v>
      </c>
      <c r="E26" s="43"/>
      <c r="F26" s="53">
        <f>F12+F22+F17+F24</f>
        <v>11157460</v>
      </c>
      <c r="G26" s="43"/>
      <c r="H26" s="53">
        <f>H12+H22+H17+H24</f>
        <v>189618</v>
      </c>
      <c r="I26" s="43"/>
      <c r="J26" s="53">
        <f>J12+J22+J17+J24</f>
        <v>153164</v>
      </c>
      <c r="K26" s="3"/>
      <c r="L26" s="53">
        <f>L12+L22+L17+L24</f>
        <v>505406</v>
      </c>
      <c r="M26" s="43"/>
      <c r="N26" s="53">
        <f>N12+N22+N17+N24</f>
        <v>26941376</v>
      </c>
      <c r="O26" s="3"/>
      <c r="P26" s="53">
        <f>P12+P22+P17+P24</f>
        <v>-505406</v>
      </c>
      <c r="Q26" s="3"/>
      <c r="R26" s="53">
        <f>R12+R22+R17+R24</f>
        <v>9940797</v>
      </c>
      <c r="S26" s="3"/>
      <c r="T26" s="53">
        <f>T12+T22+T17+T24</f>
        <v>-46177</v>
      </c>
      <c r="U26" s="43"/>
      <c r="V26" s="53">
        <f>V12+V22+V17+V24</f>
        <v>49713161</v>
      </c>
    </row>
    <row r="27" spans="1:26" s="192" customFormat="1" ht="22.5" thickTop="1">
      <c r="A27" s="210"/>
      <c r="B27" s="210"/>
      <c r="C27" s="210"/>
      <c r="D27" s="210"/>
      <c r="E27" s="210"/>
      <c r="F27" s="210"/>
      <c r="G27" s="210"/>
      <c r="H27" s="210"/>
      <c r="I27" s="210"/>
      <c r="J27" s="210"/>
      <c r="K27" s="210"/>
      <c r="L27" s="210"/>
      <c r="M27" s="210"/>
      <c r="N27" s="210"/>
      <c r="O27" s="210"/>
      <c r="P27" s="210"/>
      <c r="Q27" s="210"/>
      <c r="R27" s="210"/>
      <c r="S27" s="210"/>
      <c r="T27" s="210"/>
      <c r="U27" s="210"/>
      <c r="V27" s="210"/>
    </row>
    <row r="28" spans="1:26" s="192" customFormat="1" ht="21.75">
      <c r="A28" s="210"/>
      <c r="B28" s="210"/>
      <c r="C28" s="210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spans="1:26" ht="21.75"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1:26" ht="21.75"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 spans="1:26" ht="21.75"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1:26" ht="21.75">
      <c r="C32" s="215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4:24" ht="21.75"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4:24" ht="21.75"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4:24" ht="21.75"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spans="4:24" ht="21.75"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4:24" ht="21.75"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</sheetData>
  <mergeCells count="2">
    <mergeCell ref="J6:N6"/>
    <mergeCell ref="D10:V10"/>
  </mergeCells>
  <conditionalFormatting sqref="O26 Q26">
    <cfRule type="expression" priority="4" stopIfTrue="1">
      <formula>"if(E11&gt;0,#,##0;(#,##0),"-")"</formula>
    </cfRule>
  </conditionalFormatting>
  <pageMargins left="0.55118110236220474" right="0.55118110236220474" top="0.47244094488188981" bottom="0.51181102362204722" header="0.51181102362204722" footer="0.31496062992125984"/>
  <pageSetup paperSize="9" scale="66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pageSetUpPr fitToPage="1"/>
  </sheetPr>
  <dimension ref="A1:Z33"/>
  <sheetViews>
    <sheetView showGridLines="0" view="pageBreakPreview" zoomScaleNormal="80" zoomScaleSheetLayoutView="100" workbookViewId="0">
      <selection activeCell="X34" sqref="X34"/>
    </sheetView>
  </sheetViews>
  <sheetFormatPr defaultColWidth="26.5703125" defaultRowHeight="18.75"/>
  <cols>
    <col min="1" max="1" width="53.7109375" style="211" customWidth="1"/>
    <col min="2" max="2" width="9.140625" style="211" bestFit="1" customWidth="1"/>
    <col min="3" max="3" width="0.85546875" style="211" customWidth="1"/>
    <col min="4" max="4" width="16.7109375" style="211" customWidth="1"/>
    <col min="5" max="5" width="0.85546875" style="211" customWidth="1"/>
    <col min="6" max="6" width="16.7109375" style="211" customWidth="1"/>
    <col min="7" max="7" width="0.85546875" style="211" customWidth="1"/>
    <col min="8" max="8" width="16.7109375" style="211" customWidth="1"/>
    <col min="9" max="9" width="0.85546875" style="211" customWidth="1"/>
    <col min="10" max="10" width="16.7109375" style="211" customWidth="1"/>
    <col min="11" max="11" width="0.85546875" style="211" customWidth="1"/>
    <col min="12" max="12" width="16.7109375" style="211" customWidth="1"/>
    <col min="13" max="13" width="0.85546875" style="211" customWidth="1"/>
    <col min="14" max="14" width="16.7109375" style="211" customWidth="1"/>
    <col min="15" max="15" width="0.85546875" style="211" customWidth="1"/>
    <col min="16" max="16" width="16.7109375" style="211" customWidth="1"/>
    <col min="17" max="17" width="0.85546875" style="211" customWidth="1"/>
    <col min="18" max="18" width="16.7109375" style="211" customWidth="1"/>
    <col min="19" max="19" width="0.7109375" style="211" customWidth="1"/>
    <col min="20" max="20" width="16.7109375" style="211" customWidth="1"/>
    <col min="21" max="21" width="0.85546875" style="211" customWidth="1"/>
    <col min="22" max="22" width="16.7109375" style="211" customWidth="1"/>
    <col min="23" max="23" width="1.7109375" style="211" customWidth="1"/>
    <col min="24" max="16384" width="26.5703125" style="211"/>
  </cols>
  <sheetData>
    <row r="1" spans="1:26" s="187" customFormat="1" ht="21.75" customHeight="1">
      <c r="A1" s="76" t="s">
        <v>72</v>
      </c>
      <c r="B1" s="76"/>
      <c r="C1" s="186"/>
      <c r="V1" s="188"/>
    </row>
    <row r="2" spans="1:26" s="187" customFormat="1" ht="21.75" customHeight="1">
      <c r="A2" s="186" t="s">
        <v>166</v>
      </c>
      <c r="B2" s="186"/>
      <c r="C2" s="186"/>
      <c r="D2" s="189"/>
      <c r="E2" s="189">
        <v>17910061</v>
      </c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8"/>
    </row>
    <row r="3" spans="1:26" s="187" customFormat="1" ht="21.75" customHeight="1">
      <c r="A3" s="186"/>
      <c r="B3" s="186"/>
      <c r="C3" s="186"/>
      <c r="D3" s="190"/>
      <c r="E3" s="190"/>
      <c r="F3" s="190"/>
      <c r="G3" s="190"/>
      <c r="H3" s="190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</row>
    <row r="4" spans="1:26" s="192" customFormat="1" ht="21.75" customHeight="1">
      <c r="D4" s="193" t="s">
        <v>1</v>
      </c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</row>
    <row r="5" spans="1:26" s="192" customFormat="1" ht="21.75" customHeight="1">
      <c r="D5" s="193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5" t="s">
        <v>97</v>
      </c>
      <c r="U5" s="194"/>
      <c r="V5" s="194"/>
    </row>
    <row r="6" spans="1:26" s="195" customFormat="1" ht="21.75" customHeight="1">
      <c r="J6" s="251" t="s">
        <v>29</v>
      </c>
      <c r="K6" s="251"/>
      <c r="L6" s="251"/>
      <c r="M6" s="251"/>
      <c r="N6" s="251"/>
      <c r="T6" s="196" t="s">
        <v>182</v>
      </c>
    </row>
    <row r="7" spans="1:26" s="195" customFormat="1" ht="21.75" customHeight="1">
      <c r="J7" s="194"/>
      <c r="K7" s="194"/>
      <c r="L7" s="194"/>
      <c r="M7" s="194"/>
      <c r="N7" s="194"/>
      <c r="O7" s="194"/>
      <c r="R7" s="195" t="s">
        <v>122</v>
      </c>
      <c r="T7" s="195" t="s">
        <v>183</v>
      </c>
    </row>
    <row r="8" spans="1:26" s="195" customFormat="1" ht="21.75" customHeight="1">
      <c r="D8" s="195" t="s">
        <v>250</v>
      </c>
      <c r="F8" s="195" t="s">
        <v>43</v>
      </c>
      <c r="J8" s="195" t="s">
        <v>74</v>
      </c>
      <c r="L8" s="195" t="s">
        <v>130</v>
      </c>
      <c r="P8" s="91"/>
      <c r="R8" s="195" t="s">
        <v>123</v>
      </c>
      <c r="T8" s="195" t="s">
        <v>184</v>
      </c>
      <c r="V8" s="195" t="s">
        <v>41</v>
      </c>
    </row>
    <row r="9" spans="1:26" s="195" customFormat="1" ht="21.75" customHeight="1">
      <c r="B9" s="197" t="s">
        <v>3</v>
      </c>
      <c r="C9" s="197"/>
      <c r="D9" s="196" t="s">
        <v>45</v>
      </c>
      <c r="F9" s="196" t="s">
        <v>106</v>
      </c>
      <c r="H9" s="196" t="s">
        <v>69</v>
      </c>
      <c r="J9" s="196" t="s">
        <v>75</v>
      </c>
      <c r="L9" s="196" t="s">
        <v>117</v>
      </c>
      <c r="N9" s="196" t="s">
        <v>30</v>
      </c>
      <c r="P9" s="198" t="s">
        <v>117</v>
      </c>
      <c r="R9" s="196" t="s">
        <v>124</v>
      </c>
      <c r="T9" s="196" t="s">
        <v>152</v>
      </c>
      <c r="V9" s="196" t="s">
        <v>44</v>
      </c>
    </row>
    <row r="10" spans="1:26" s="192" customFormat="1" ht="21.75" customHeight="1">
      <c r="B10" s="199"/>
      <c r="C10" s="200"/>
      <c r="D10" s="254" t="s">
        <v>101</v>
      </c>
      <c r="E10" s="254"/>
      <c r="F10" s="254"/>
      <c r="G10" s="254"/>
      <c r="H10" s="254"/>
      <c r="I10" s="254"/>
      <c r="J10" s="254"/>
      <c r="K10" s="254"/>
      <c r="L10" s="254"/>
      <c r="M10" s="254"/>
      <c r="N10" s="254"/>
      <c r="O10" s="254"/>
      <c r="P10" s="254"/>
      <c r="Q10" s="254"/>
      <c r="R10" s="254"/>
      <c r="S10" s="254"/>
      <c r="T10" s="254"/>
      <c r="U10" s="254"/>
      <c r="V10" s="254"/>
    </row>
    <row r="11" spans="1:26" s="192" customFormat="1" ht="21.75" customHeight="1">
      <c r="A11" s="200" t="s">
        <v>270</v>
      </c>
      <c r="B11" s="199"/>
      <c r="C11" s="200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  <c r="V11" s="201"/>
    </row>
    <row r="12" spans="1:26" s="203" customFormat="1" ht="21.75" customHeight="1">
      <c r="A12" s="202" t="s">
        <v>219</v>
      </c>
      <c r="B12" s="199"/>
      <c r="D12" s="3">
        <v>1376923</v>
      </c>
      <c r="E12" s="3">
        <v>0</v>
      </c>
      <c r="F12" s="3">
        <v>11157460</v>
      </c>
      <c r="G12" s="3">
        <v>0</v>
      </c>
      <c r="H12" s="3">
        <v>207947</v>
      </c>
      <c r="I12" s="3">
        <v>0</v>
      </c>
      <c r="J12" s="3">
        <v>153164</v>
      </c>
      <c r="K12" s="3">
        <v>0</v>
      </c>
      <c r="L12" s="3">
        <v>247741</v>
      </c>
      <c r="M12" s="3">
        <v>0</v>
      </c>
      <c r="N12" s="3">
        <v>27784064</v>
      </c>
      <c r="O12" s="3">
        <v>0</v>
      </c>
      <c r="P12" s="3">
        <v>-247741</v>
      </c>
      <c r="Q12" s="3">
        <v>0</v>
      </c>
      <c r="R12" s="3">
        <v>9940797</v>
      </c>
      <c r="S12" s="3">
        <v>0</v>
      </c>
      <c r="T12" s="3">
        <v>-6013</v>
      </c>
      <c r="U12" s="3"/>
      <c r="V12" s="3">
        <f>SUM(D12:T12)</f>
        <v>50614342</v>
      </c>
      <c r="W12" s="204"/>
      <c r="X12" s="71"/>
      <c r="Y12" s="204"/>
      <c r="Z12" s="204"/>
    </row>
    <row r="13" spans="1:26" s="192" customFormat="1" ht="21.75" customHeight="1">
      <c r="B13" s="199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3"/>
      <c r="W13" s="205"/>
      <c r="X13" s="205"/>
      <c r="Y13" s="205"/>
      <c r="Z13" s="205"/>
    </row>
    <row r="14" spans="1:26" s="203" customFormat="1" ht="21.75" customHeight="1">
      <c r="A14" s="203" t="s">
        <v>60</v>
      </c>
      <c r="B14" s="199"/>
      <c r="C14" s="192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3"/>
      <c r="W14" s="204"/>
      <c r="X14" s="204"/>
      <c r="Y14" s="204"/>
      <c r="Z14" s="204"/>
    </row>
    <row r="15" spans="1:26" s="192" customFormat="1" ht="21.75" customHeight="1">
      <c r="A15" s="206" t="s">
        <v>297</v>
      </c>
      <c r="B15" s="199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3"/>
      <c r="W15" s="205"/>
      <c r="X15" s="205"/>
      <c r="Y15" s="205"/>
      <c r="Z15" s="205"/>
    </row>
    <row r="16" spans="1:26" s="192" customFormat="1" ht="21.75" customHeight="1">
      <c r="A16" s="207" t="s">
        <v>287</v>
      </c>
      <c r="B16" s="199">
        <v>13</v>
      </c>
      <c r="D16" s="44">
        <v>0</v>
      </c>
      <c r="E16" s="44"/>
      <c r="F16" s="44">
        <v>0</v>
      </c>
      <c r="G16" s="44"/>
      <c r="H16" s="44">
        <v>27478</v>
      </c>
      <c r="I16" s="44"/>
      <c r="J16" s="44">
        <v>0</v>
      </c>
      <c r="K16" s="44"/>
      <c r="L16" s="44">
        <v>-247741</v>
      </c>
      <c r="M16" s="44"/>
      <c r="N16" s="44">
        <v>247741</v>
      </c>
      <c r="O16" s="44"/>
      <c r="P16" s="44">
        <v>247741</v>
      </c>
      <c r="Q16" s="44"/>
      <c r="R16" s="44">
        <v>0</v>
      </c>
      <c r="S16" s="44"/>
      <c r="T16" s="44">
        <v>0</v>
      </c>
      <c r="U16" s="44"/>
      <c r="V16" s="44">
        <f t="shared" ref="V16:V17" si="0">SUM(D16:T16)</f>
        <v>275219</v>
      </c>
      <c r="W16" s="205"/>
      <c r="X16" s="205"/>
      <c r="Y16" s="205"/>
      <c r="Z16" s="205"/>
    </row>
    <row r="17" spans="1:26" s="192" customFormat="1" ht="21.75" customHeight="1">
      <c r="A17" s="207" t="s">
        <v>138</v>
      </c>
      <c r="B17" s="199">
        <v>17</v>
      </c>
      <c r="D17" s="44">
        <v>0</v>
      </c>
      <c r="E17" s="44"/>
      <c r="F17" s="44">
        <v>0</v>
      </c>
      <c r="G17" s="44"/>
      <c r="H17" s="44">
        <v>0</v>
      </c>
      <c r="I17" s="44"/>
      <c r="J17" s="44">
        <v>0</v>
      </c>
      <c r="K17" s="44"/>
      <c r="L17" s="44">
        <v>0</v>
      </c>
      <c r="M17" s="44"/>
      <c r="N17" s="44">
        <v>-1367465</v>
      </c>
      <c r="O17" s="44"/>
      <c r="P17" s="44">
        <v>0</v>
      </c>
      <c r="Q17" s="44"/>
      <c r="R17" s="44">
        <v>0</v>
      </c>
      <c r="S17" s="44"/>
      <c r="T17" s="44">
        <v>0</v>
      </c>
      <c r="U17" s="44"/>
      <c r="V17" s="44">
        <f t="shared" si="0"/>
        <v>-1367465</v>
      </c>
      <c r="W17" s="205"/>
      <c r="X17" s="205"/>
      <c r="Y17" s="205"/>
      <c r="Z17" s="205"/>
    </row>
    <row r="18" spans="1:26" s="192" customFormat="1" ht="21.75" customHeight="1">
      <c r="A18" s="208" t="s">
        <v>88</v>
      </c>
      <c r="B18" s="199"/>
      <c r="D18" s="15">
        <f>SUM(D15:D17)</f>
        <v>0</v>
      </c>
      <c r="E18" s="32"/>
      <c r="F18" s="15">
        <f>SUM(F15:F17)</f>
        <v>0</v>
      </c>
      <c r="G18" s="32"/>
      <c r="H18" s="15">
        <f>SUM(H15:H17)</f>
        <v>27478</v>
      </c>
      <c r="I18" s="32"/>
      <c r="J18" s="15">
        <f>SUM(J15:J17)</f>
        <v>0</v>
      </c>
      <c r="K18" s="6"/>
      <c r="L18" s="15">
        <f>SUM(L15:L17)</f>
        <v>-247741</v>
      </c>
      <c r="M18" s="43"/>
      <c r="N18" s="15">
        <f>SUM(N15:N17)</f>
        <v>-1119724</v>
      </c>
      <c r="O18" s="6"/>
      <c r="P18" s="15">
        <f>SUM(P15:P17)</f>
        <v>247741</v>
      </c>
      <c r="Q18" s="6"/>
      <c r="R18" s="15">
        <f>SUM(R15:R17)</f>
        <v>0</v>
      </c>
      <c r="S18" s="6"/>
      <c r="T18" s="15">
        <f>SUM(T15:T17)</f>
        <v>0</v>
      </c>
      <c r="U18" s="32"/>
      <c r="V18" s="15">
        <f>SUM(V15:V17)</f>
        <v>-1092246</v>
      </c>
      <c r="W18" s="205"/>
      <c r="X18" s="205"/>
      <c r="Y18" s="205"/>
      <c r="Z18" s="205"/>
    </row>
    <row r="19" spans="1:26" s="192" customFormat="1" ht="21.75" customHeight="1">
      <c r="B19" s="199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3"/>
      <c r="W19" s="205"/>
      <c r="X19" s="205"/>
      <c r="Y19" s="205"/>
      <c r="Z19" s="205"/>
    </row>
    <row r="20" spans="1:26" s="192" customFormat="1" ht="21.75" customHeight="1">
      <c r="A20" s="203" t="s">
        <v>202</v>
      </c>
      <c r="B20" s="199"/>
      <c r="C20" s="203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3"/>
      <c r="W20" s="205"/>
      <c r="X20" s="205"/>
      <c r="Y20" s="205"/>
      <c r="Z20" s="205"/>
    </row>
    <row r="21" spans="1:26" s="192" customFormat="1" ht="21.75" customHeight="1">
      <c r="A21" s="192" t="s">
        <v>165</v>
      </c>
      <c r="B21" s="199"/>
      <c r="D21" s="44">
        <v>0</v>
      </c>
      <c r="E21" s="44"/>
      <c r="F21" s="44">
        <v>0</v>
      </c>
      <c r="G21" s="44"/>
      <c r="H21" s="44">
        <v>0</v>
      </c>
      <c r="I21" s="44"/>
      <c r="J21" s="44">
        <v>0</v>
      </c>
      <c r="K21" s="44"/>
      <c r="L21" s="44">
        <v>0</v>
      </c>
      <c r="M21" s="44"/>
      <c r="N21" s="44">
        <v>2326584</v>
      </c>
      <c r="O21" s="44"/>
      <c r="P21" s="44">
        <v>0</v>
      </c>
      <c r="Q21" s="44"/>
      <c r="R21" s="44">
        <v>0</v>
      </c>
      <c r="S21" s="44"/>
      <c r="T21" s="44">
        <v>0</v>
      </c>
      <c r="U21" s="44"/>
      <c r="V21" s="44">
        <f>SUM(D21:T21)</f>
        <v>2326584</v>
      </c>
      <c r="W21" s="205"/>
      <c r="X21" s="205"/>
      <c r="Y21" s="205"/>
      <c r="Z21" s="205"/>
    </row>
    <row r="22" spans="1:26" s="192" customFormat="1" ht="21.75" customHeight="1">
      <c r="A22" s="192" t="s">
        <v>203</v>
      </c>
      <c r="B22" s="199"/>
      <c r="D22" s="44">
        <v>0</v>
      </c>
      <c r="E22" s="44"/>
      <c r="F22" s="44">
        <v>0</v>
      </c>
      <c r="G22" s="44"/>
      <c r="H22" s="44">
        <v>0</v>
      </c>
      <c r="I22" s="44"/>
      <c r="J22" s="44">
        <v>0</v>
      </c>
      <c r="K22" s="44"/>
      <c r="L22" s="44">
        <v>0</v>
      </c>
      <c r="M22" s="44"/>
      <c r="N22" s="44">
        <v>-204</v>
      </c>
      <c r="O22" s="44"/>
      <c r="P22" s="44">
        <v>0</v>
      </c>
      <c r="Q22" s="44"/>
      <c r="R22" s="44">
        <v>0</v>
      </c>
      <c r="S22" s="44"/>
      <c r="T22" s="44">
        <v>13388</v>
      </c>
      <c r="U22" s="44"/>
      <c r="V22" s="44">
        <f>SUM(D22:T22)</f>
        <v>13184</v>
      </c>
    </row>
    <row r="23" spans="1:26" s="192" customFormat="1" ht="21.75" customHeight="1">
      <c r="A23" s="203" t="s">
        <v>160</v>
      </c>
      <c r="B23" s="199"/>
      <c r="C23" s="203"/>
      <c r="D23" s="15">
        <f>SUM(D21:D22)</f>
        <v>0</v>
      </c>
      <c r="E23" s="32"/>
      <c r="F23" s="15">
        <f>SUM(F21:F22)</f>
        <v>0</v>
      </c>
      <c r="G23" s="32"/>
      <c r="H23" s="15">
        <f>SUM(H21:H22)</f>
        <v>0</v>
      </c>
      <c r="I23" s="32"/>
      <c r="J23" s="15">
        <f>SUM(J21:J22)</f>
        <v>0</v>
      </c>
      <c r="K23" s="6"/>
      <c r="L23" s="15">
        <f>SUM(L21:L22)</f>
        <v>0</v>
      </c>
      <c r="M23" s="43"/>
      <c r="N23" s="15">
        <f>SUM(N21:N22)</f>
        <v>2326380</v>
      </c>
      <c r="O23" s="6"/>
      <c r="P23" s="15">
        <f>SUM(P21:P22)</f>
        <v>0</v>
      </c>
      <c r="Q23" s="6"/>
      <c r="R23" s="15">
        <f>SUM(R21:R22)</f>
        <v>0</v>
      </c>
      <c r="S23" s="6"/>
      <c r="T23" s="15">
        <f>SUM(T21:T22)</f>
        <v>13388</v>
      </c>
      <c r="U23" s="32"/>
      <c r="V23" s="15">
        <f>SUM(V21:V22)</f>
        <v>2339768</v>
      </c>
    </row>
    <row r="24" spans="1:26" s="192" customFormat="1" ht="21.75" customHeight="1">
      <c r="B24" s="199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3"/>
    </row>
    <row r="25" spans="1:26" s="192" customFormat="1" ht="21.75" customHeight="1">
      <c r="A25" s="192" t="s">
        <v>266</v>
      </c>
      <c r="B25" s="199"/>
      <c r="D25" s="75">
        <v>0</v>
      </c>
      <c r="E25" s="44"/>
      <c r="F25" s="75">
        <v>0</v>
      </c>
      <c r="G25" s="44"/>
      <c r="H25" s="75">
        <v>0</v>
      </c>
      <c r="I25" s="44"/>
      <c r="J25" s="75">
        <v>0</v>
      </c>
      <c r="K25" s="44"/>
      <c r="L25" s="75">
        <v>0</v>
      </c>
      <c r="M25" s="44"/>
      <c r="N25" s="75">
        <v>-249315</v>
      </c>
      <c r="O25" s="44"/>
      <c r="P25" s="75">
        <v>0</v>
      </c>
      <c r="Q25" s="44"/>
      <c r="R25" s="75">
        <v>0</v>
      </c>
      <c r="S25" s="44"/>
      <c r="T25" s="75">
        <v>0</v>
      </c>
      <c r="U25" s="44"/>
      <c r="V25" s="75">
        <f>SUM(D25:T25)</f>
        <v>-249315</v>
      </c>
    </row>
    <row r="26" spans="1:26" s="192" customFormat="1" ht="21.75" customHeight="1">
      <c r="B26" s="199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3"/>
    </row>
    <row r="27" spans="1:26" s="203" customFormat="1" ht="21.75" customHeight="1" thickBot="1">
      <c r="A27" s="209" t="s">
        <v>271</v>
      </c>
      <c r="B27" s="209"/>
      <c r="C27" s="209"/>
      <c r="D27" s="53">
        <f>D12+D23+D18+D25</f>
        <v>1376923</v>
      </c>
      <c r="E27" s="43"/>
      <c r="F27" s="53">
        <f>F12+F23+F18+F25</f>
        <v>11157460</v>
      </c>
      <c r="G27" s="43"/>
      <c r="H27" s="53">
        <f>H12+H23+H18+H25</f>
        <v>235425</v>
      </c>
      <c r="I27" s="43"/>
      <c r="J27" s="53">
        <f>J12+J23+J18+J25</f>
        <v>153164</v>
      </c>
      <c r="K27" s="3"/>
      <c r="L27" s="53">
        <f>L12+L23+L18+L25</f>
        <v>0</v>
      </c>
      <c r="M27" s="43"/>
      <c r="N27" s="53">
        <f>N12+N23+N18+N25</f>
        <v>28741405</v>
      </c>
      <c r="O27" s="3"/>
      <c r="P27" s="53">
        <f>P12+P23+P18+P25</f>
        <v>0</v>
      </c>
      <c r="Q27" s="3"/>
      <c r="R27" s="53">
        <f>R12+R23+R18+R25</f>
        <v>9940797</v>
      </c>
      <c r="S27" s="3"/>
      <c r="T27" s="53">
        <f>T12+T23+T18+T25</f>
        <v>7375</v>
      </c>
      <c r="U27" s="43"/>
      <c r="V27" s="53">
        <f>V12+V23+V18+V25</f>
        <v>51612549</v>
      </c>
    </row>
    <row r="28" spans="1:26" s="192" customFormat="1" ht="21.75" customHeight="1" thickTop="1">
      <c r="A28" s="210"/>
      <c r="B28" s="210"/>
      <c r="C28" s="210"/>
      <c r="D28" s="210"/>
      <c r="E28" s="210"/>
      <c r="F28" s="210"/>
      <c r="G28" s="210"/>
      <c r="H28" s="210"/>
      <c r="I28" s="210"/>
      <c r="J28" s="210"/>
      <c r="K28" s="210"/>
      <c r="L28" s="210"/>
      <c r="M28" s="210"/>
      <c r="N28" s="210"/>
      <c r="O28" s="210"/>
      <c r="P28" s="210"/>
      <c r="Q28" s="210"/>
      <c r="R28" s="210"/>
      <c r="S28" s="210"/>
      <c r="T28" s="210"/>
      <c r="U28" s="210"/>
      <c r="V28" s="210"/>
    </row>
    <row r="29" spans="1:26" s="192" customFormat="1" ht="21.75" customHeight="1">
      <c r="A29" s="210"/>
      <c r="B29" s="210"/>
      <c r="C29" s="210"/>
      <c r="D29" s="210"/>
      <c r="E29" s="210"/>
      <c r="F29" s="210"/>
      <c r="G29" s="210"/>
      <c r="H29" s="210"/>
      <c r="I29" s="210"/>
      <c r="J29" s="210"/>
      <c r="K29" s="210"/>
      <c r="L29" s="210"/>
      <c r="M29" s="210"/>
      <c r="N29" s="210"/>
      <c r="O29" s="210"/>
      <c r="P29" s="210"/>
      <c r="Q29" s="210"/>
      <c r="R29" s="210"/>
      <c r="S29" s="210"/>
      <c r="T29" s="210"/>
      <c r="U29" s="210"/>
      <c r="V29" s="210"/>
    </row>
    <row r="30" spans="1:26" ht="21.75" customHeight="1"/>
    <row r="32" spans="1:26">
      <c r="D32" s="212"/>
      <c r="E32" s="212"/>
      <c r="F32" s="212"/>
      <c r="G32" s="212"/>
      <c r="H32" s="212"/>
      <c r="I32" s="212"/>
      <c r="J32" s="212"/>
      <c r="K32" s="212"/>
      <c r="L32" s="212"/>
      <c r="M32" s="212"/>
      <c r="N32" s="212"/>
      <c r="O32" s="212"/>
      <c r="P32" s="212"/>
      <c r="Q32" s="212"/>
      <c r="R32" s="212"/>
      <c r="S32" s="212"/>
      <c r="T32" s="212"/>
      <c r="U32" s="212"/>
      <c r="V32" s="212"/>
    </row>
    <row r="33" spans="4:22">
      <c r="D33" s="212"/>
      <c r="E33" s="212"/>
      <c r="F33" s="212"/>
      <c r="G33" s="212"/>
      <c r="H33" s="212"/>
      <c r="I33" s="212"/>
      <c r="J33" s="212"/>
      <c r="K33" s="212"/>
      <c r="L33" s="212"/>
      <c r="M33" s="212"/>
      <c r="N33" s="212"/>
      <c r="O33" s="212"/>
      <c r="P33" s="212"/>
      <c r="Q33" s="212"/>
      <c r="R33" s="212"/>
      <c r="S33" s="212"/>
      <c r="T33" s="212"/>
      <c r="U33" s="212"/>
      <c r="V33" s="212"/>
    </row>
  </sheetData>
  <mergeCells count="2">
    <mergeCell ref="J6:N6"/>
    <mergeCell ref="D10:V10"/>
  </mergeCells>
  <conditionalFormatting sqref="N26:P26">
    <cfRule type="expression" priority="3" stopIfTrue="1">
      <formula>"if(E11&gt;0,#,##0;(#,##0),"-")"</formula>
    </cfRule>
  </conditionalFormatting>
  <conditionalFormatting sqref="N24:T24 R26:T26">
    <cfRule type="expression" priority="1" stopIfTrue="1">
      <formula>"if(E11&gt;0,#,##0;(#,##0),"-")"</formula>
    </cfRule>
  </conditionalFormatting>
  <conditionalFormatting sqref="Q26:Q27 O27">
    <cfRule type="expression" priority="4" stopIfTrue="1">
      <formula>"if(E11&gt;0,#,##0;(#,##0),"-")"</formula>
    </cfRule>
  </conditionalFormatting>
  <pageMargins left="0.55118110236220474" right="0.55118110236220474" top="0.47244094488188981" bottom="0.51181102362204722" header="0.51181102362204722" footer="0.31496062992125984"/>
  <pageSetup paperSize="9" scale="64" firstPageNumber="13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AF0C4-AD75-4722-9007-2C7B6CE3F068}">
  <dimension ref="A1:L105"/>
  <sheetViews>
    <sheetView showGridLines="0" tabSelected="1" view="pageBreakPreview" topLeftCell="A6" zoomScale="115" zoomScaleNormal="130" zoomScaleSheetLayoutView="115" workbookViewId="0">
      <selection activeCell="C103" sqref="C103"/>
    </sheetView>
  </sheetViews>
  <sheetFormatPr defaultColWidth="26.5703125" defaultRowHeight="21" customHeight="1"/>
  <cols>
    <col min="1" max="1" width="82" style="152" customWidth="1"/>
    <col min="2" max="2" width="3.7109375" style="152" customWidth="1"/>
    <col min="3" max="3" width="15.5703125" style="150" customWidth="1"/>
    <col min="4" max="4" width="0.7109375" style="150" customWidth="1"/>
    <col min="5" max="5" width="15.5703125" style="150" customWidth="1"/>
    <col min="6" max="6" width="0.5703125" style="150" customWidth="1"/>
    <col min="7" max="7" width="15.5703125" style="150" customWidth="1"/>
    <col min="8" max="8" width="0.7109375" style="150" customWidth="1"/>
    <col min="9" max="9" width="15.5703125" style="150" customWidth="1"/>
    <col min="10" max="10" width="2.5703125" style="152" customWidth="1"/>
    <col min="11" max="11" width="13.140625" style="152" customWidth="1"/>
    <col min="12" max="16384" width="26.5703125" style="152"/>
  </cols>
  <sheetData>
    <row r="1" spans="1:9" s="141" customFormat="1" ht="21" customHeight="1">
      <c r="A1" s="139" t="s">
        <v>72</v>
      </c>
      <c r="B1" s="140"/>
      <c r="F1" s="142"/>
      <c r="G1" s="142"/>
      <c r="H1" s="142"/>
      <c r="I1" s="142"/>
    </row>
    <row r="2" spans="1:9" s="141" customFormat="1" ht="21" customHeight="1">
      <c r="A2" s="143" t="s">
        <v>167</v>
      </c>
      <c r="B2" s="144"/>
      <c r="C2" s="145"/>
      <c r="D2" s="144"/>
      <c r="E2" s="145"/>
      <c r="F2" s="142"/>
      <c r="G2" s="142"/>
      <c r="H2" s="142"/>
      <c r="I2" s="142"/>
    </row>
    <row r="3" spans="1:9" s="141" customFormat="1" ht="21" customHeight="1">
      <c r="A3" s="143"/>
      <c r="B3" s="144"/>
      <c r="C3" s="144"/>
      <c r="D3" s="144"/>
      <c r="E3" s="144"/>
      <c r="F3" s="142"/>
      <c r="G3" s="142"/>
      <c r="H3" s="142"/>
      <c r="I3" s="142"/>
    </row>
    <row r="4" spans="1:9" s="141" customFormat="1" ht="21" customHeight="1">
      <c r="C4" s="255" t="s">
        <v>34</v>
      </c>
      <c r="D4" s="255"/>
      <c r="E4" s="255"/>
      <c r="F4" s="146"/>
      <c r="G4" s="255" t="s">
        <v>90</v>
      </c>
      <c r="H4" s="255"/>
      <c r="I4" s="255"/>
    </row>
    <row r="5" spans="1:9" s="141" customFormat="1" ht="21" customHeight="1">
      <c r="C5" s="256" t="s">
        <v>257</v>
      </c>
      <c r="D5" s="256"/>
      <c r="E5" s="256"/>
      <c r="F5" s="146"/>
      <c r="G5" s="256" t="s">
        <v>257</v>
      </c>
      <c r="H5" s="256"/>
      <c r="I5" s="256"/>
    </row>
    <row r="6" spans="1:9" s="141" customFormat="1" ht="21" customHeight="1">
      <c r="C6" s="256" t="s">
        <v>259</v>
      </c>
      <c r="D6" s="256"/>
      <c r="E6" s="256"/>
      <c r="F6" s="146"/>
      <c r="G6" s="256" t="s">
        <v>259</v>
      </c>
      <c r="H6" s="256"/>
      <c r="I6" s="256"/>
    </row>
    <row r="7" spans="1:9" s="141" customFormat="1" ht="21" customHeight="1">
      <c r="C7" s="148">
        <v>2566</v>
      </c>
      <c r="D7" s="148"/>
      <c r="E7" s="148">
        <v>2565</v>
      </c>
      <c r="F7" s="148"/>
      <c r="G7" s="148">
        <v>2566</v>
      </c>
      <c r="H7" s="148"/>
      <c r="I7" s="148">
        <v>2565</v>
      </c>
    </row>
    <row r="8" spans="1:9" s="141" customFormat="1" ht="21" customHeight="1">
      <c r="C8" s="257" t="s">
        <v>101</v>
      </c>
      <c r="D8" s="257"/>
      <c r="E8" s="257"/>
      <c r="F8" s="257"/>
      <c r="G8" s="257"/>
      <c r="H8" s="257"/>
      <c r="I8" s="257"/>
    </row>
    <row r="9" spans="1:9" ht="21" customHeight="1">
      <c r="A9" s="149" t="s">
        <v>46</v>
      </c>
      <c r="B9" s="150"/>
      <c r="C9" s="151"/>
      <c r="E9" s="151"/>
      <c r="G9" s="151"/>
      <c r="I9" s="151"/>
    </row>
    <row r="10" spans="1:9" ht="21" customHeight="1">
      <c r="A10" s="153" t="s">
        <v>193</v>
      </c>
      <c r="B10" s="150"/>
      <c r="C10" s="154">
        <f>+'PL 8'!E37</f>
        <v>4078530</v>
      </c>
      <c r="D10" s="154"/>
      <c r="E10" s="154">
        <f>+'PL 8'!G37</f>
        <v>10992925</v>
      </c>
      <c r="F10" s="154"/>
      <c r="G10" s="154">
        <f>+'PL 8'!I37</f>
        <v>2326584</v>
      </c>
      <c r="H10" s="154"/>
      <c r="I10" s="154">
        <f>+'PL 8'!K37</f>
        <v>9582438</v>
      </c>
    </row>
    <row r="11" spans="1:9" ht="21" customHeight="1">
      <c r="A11" s="155" t="s">
        <v>86</v>
      </c>
      <c r="B11" s="156"/>
      <c r="C11" s="154"/>
      <c r="D11" s="154"/>
      <c r="E11" s="154"/>
      <c r="F11" s="154"/>
      <c r="G11" s="154"/>
      <c r="H11" s="154"/>
      <c r="I11" s="154"/>
    </row>
    <row r="12" spans="1:9" ht="21" customHeight="1">
      <c r="A12" s="153" t="s">
        <v>192</v>
      </c>
      <c r="B12" s="150"/>
      <c r="C12" s="154">
        <v>5095346</v>
      </c>
      <c r="D12" s="154"/>
      <c r="E12" s="154">
        <v>8380241</v>
      </c>
      <c r="F12" s="154"/>
      <c r="G12" s="154">
        <v>453252</v>
      </c>
      <c r="H12" s="154"/>
      <c r="I12" s="154">
        <v>1865364</v>
      </c>
    </row>
    <row r="13" spans="1:9" ht="21" customHeight="1">
      <c r="A13" s="150" t="s">
        <v>40</v>
      </c>
      <c r="B13" s="150"/>
      <c r="C13" s="154">
        <v>2031673</v>
      </c>
      <c r="D13" s="154"/>
      <c r="E13" s="154">
        <v>1878622</v>
      </c>
      <c r="F13" s="154"/>
      <c r="G13" s="154">
        <v>1038457</v>
      </c>
      <c r="H13" s="154"/>
      <c r="I13" s="154">
        <v>761920</v>
      </c>
    </row>
    <row r="14" spans="1:9" ht="21" customHeight="1">
      <c r="A14" s="150" t="s">
        <v>153</v>
      </c>
      <c r="B14" s="150"/>
      <c r="C14" s="154">
        <v>5472382</v>
      </c>
      <c r="D14" s="154"/>
      <c r="E14" s="154">
        <v>4741312</v>
      </c>
      <c r="F14" s="154"/>
      <c r="G14" s="154">
        <v>2608946</v>
      </c>
      <c r="H14" s="154"/>
      <c r="I14" s="154">
        <v>2723521</v>
      </c>
    </row>
    <row r="15" spans="1:9" ht="21" customHeight="1">
      <c r="A15" s="153" t="s">
        <v>231</v>
      </c>
      <c r="B15" s="150"/>
      <c r="C15" s="154">
        <v>-1436545</v>
      </c>
      <c r="D15" s="154"/>
      <c r="E15" s="154">
        <v>5119060</v>
      </c>
      <c r="F15" s="154"/>
      <c r="G15" s="154">
        <v>-1690254</v>
      </c>
      <c r="H15" s="154"/>
      <c r="I15" s="154">
        <v>4909732</v>
      </c>
    </row>
    <row r="16" spans="1:9" ht="21" customHeight="1">
      <c r="A16" s="153" t="s">
        <v>232</v>
      </c>
      <c r="B16" s="150"/>
      <c r="C16" s="154">
        <v>-202199</v>
      </c>
      <c r="D16" s="154"/>
      <c r="E16" s="154">
        <v>1466937</v>
      </c>
      <c r="F16" s="154"/>
      <c r="G16" s="154">
        <v>54536</v>
      </c>
      <c r="H16" s="154"/>
      <c r="I16" s="154">
        <v>385536</v>
      </c>
    </row>
    <row r="17" spans="1:12" s="158" customFormat="1" ht="21" customHeight="1">
      <c r="A17" s="157" t="s">
        <v>274</v>
      </c>
      <c r="C17" s="154">
        <v>-323803</v>
      </c>
      <c r="D17" s="56"/>
      <c r="E17" s="154">
        <v>58861</v>
      </c>
      <c r="F17" s="56"/>
      <c r="G17" s="57">
        <v>-324815</v>
      </c>
      <c r="H17" s="56"/>
      <c r="I17" s="57">
        <v>0</v>
      </c>
      <c r="J17" s="152"/>
      <c r="L17" s="152"/>
    </row>
    <row r="18" spans="1:12" ht="21" customHeight="1">
      <c r="A18" s="159" t="s">
        <v>233</v>
      </c>
      <c r="B18" s="150"/>
      <c r="C18" s="154">
        <v>1378758</v>
      </c>
      <c r="D18" s="154"/>
      <c r="E18" s="154">
        <v>-566929</v>
      </c>
      <c r="F18" s="154"/>
      <c r="G18" s="154">
        <v>338955</v>
      </c>
      <c r="H18" s="154"/>
      <c r="I18" s="154">
        <v>-157821</v>
      </c>
    </row>
    <row r="19" spans="1:12" ht="21" customHeight="1">
      <c r="A19" s="150" t="s">
        <v>161</v>
      </c>
      <c r="B19" s="150"/>
      <c r="C19" s="154">
        <v>-12591</v>
      </c>
      <c r="D19" s="154"/>
      <c r="E19" s="154">
        <v>404149</v>
      </c>
      <c r="F19" s="154"/>
      <c r="G19" s="154">
        <v>-9386</v>
      </c>
      <c r="H19" s="154"/>
      <c r="I19" s="154">
        <v>-967662</v>
      </c>
    </row>
    <row r="20" spans="1:12" ht="21" customHeight="1">
      <c r="A20" s="160" t="s">
        <v>185</v>
      </c>
      <c r="B20" s="150"/>
      <c r="C20" s="154">
        <v>15502</v>
      </c>
      <c r="D20" s="154"/>
      <c r="E20" s="154">
        <v>236955</v>
      </c>
      <c r="F20" s="154"/>
      <c r="G20" s="154">
        <v>0</v>
      </c>
      <c r="H20" s="154"/>
      <c r="I20" s="154">
        <v>0</v>
      </c>
    </row>
    <row r="21" spans="1:12" ht="21" customHeight="1">
      <c r="A21" s="161" t="s">
        <v>234</v>
      </c>
      <c r="B21" s="150"/>
      <c r="C21" s="154">
        <v>-11642</v>
      </c>
      <c r="D21" s="56"/>
      <c r="E21" s="154">
        <v>-2774</v>
      </c>
      <c r="F21" s="56"/>
      <c r="G21" s="154">
        <v>-9569</v>
      </c>
      <c r="H21" s="56"/>
      <c r="I21" s="154">
        <v>-3341</v>
      </c>
    </row>
    <row r="22" spans="1:12" ht="21" customHeight="1">
      <c r="A22" s="152" t="s">
        <v>197</v>
      </c>
      <c r="B22" s="150"/>
      <c r="C22" s="154">
        <v>-1613</v>
      </c>
      <c r="D22" s="56"/>
      <c r="E22" s="154">
        <v>-5242</v>
      </c>
      <c r="F22" s="56"/>
      <c r="G22" s="154">
        <v>-1613</v>
      </c>
      <c r="H22" s="56"/>
      <c r="I22" s="154">
        <v>-5242</v>
      </c>
    </row>
    <row r="23" spans="1:12" ht="21" customHeight="1">
      <c r="A23" s="161" t="s">
        <v>282</v>
      </c>
      <c r="B23" s="150"/>
      <c r="C23" s="154">
        <v>-5905</v>
      </c>
      <c r="D23" s="56"/>
      <c r="E23" s="154">
        <v>0</v>
      </c>
      <c r="F23" s="56"/>
      <c r="G23" s="154">
        <v>0</v>
      </c>
      <c r="H23" s="56"/>
      <c r="I23" s="154">
        <v>0</v>
      </c>
    </row>
    <row r="24" spans="1:12" ht="21" customHeight="1">
      <c r="A24" s="161" t="s">
        <v>226</v>
      </c>
      <c r="B24" s="150"/>
      <c r="C24" s="154">
        <v>0</v>
      </c>
      <c r="D24" s="56"/>
      <c r="E24" s="154">
        <v>-2030871</v>
      </c>
      <c r="F24" s="56"/>
      <c r="G24" s="154">
        <v>0</v>
      </c>
      <c r="H24" s="56"/>
      <c r="I24" s="154">
        <v>0</v>
      </c>
    </row>
    <row r="25" spans="1:12" ht="21" customHeight="1">
      <c r="A25" s="152" t="s">
        <v>71</v>
      </c>
      <c r="B25" s="150"/>
      <c r="C25" s="154">
        <v>-418703</v>
      </c>
      <c r="D25" s="56"/>
      <c r="E25" s="154">
        <v>-91996</v>
      </c>
      <c r="F25" s="56"/>
      <c r="G25" s="154">
        <v>-463711</v>
      </c>
      <c r="H25" s="56"/>
      <c r="I25" s="154">
        <v>-498507</v>
      </c>
    </row>
    <row r="26" spans="1:12" ht="21" customHeight="1">
      <c r="A26" s="152" t="s">
        <v>156</v>
      </c>
      <c r="B26" s="150"/>
      <c r="C26" s="154">
        <v>103444</v>
      </c>
      <c r="D26" s="56"/>
      <c r="E26" s="154">
        <v>90237</v>
      </c>
      <c r="F26" s="56"/>
      <c r="G26" s="154">
        <v>75971</v>
      </c>
      <c r="H26" s="56"/>
      <c r="I26" s="154">
        <v>66428</v>
      </c>
    </row>
    <row r="27" spans="1:12" ht="21" customHeight="1">
      <c r="A27" s="162" t="s">
        <v>70</v>
      </c>
      <c r="B27" s="150"/>
      <c r="C27" s="154">
        <v>1982</v>
      </c>
      <c r="D27" s="154"/>
      <c r="E27" s="154">
        <v>4042</v>
      </c>
      <c r="F27" s="154"/>
      <c r="G27" s="154">
        <v>0</v>
      </c>
      <c r="H27" s="154"/>
      <c r="I27" s="154">
        <v>0</v>
      </c>
      <c r="K27" s="150"/>
    </row>
    <row r="28" spans="1:12" ht="21" customHeight="1">
      <c r="A28" s="153" t="s">
        <v>289</v>
      </c>
      <c r="B28" s="150"/>
      <c r="C28" s="154">
        <v>20754</v>
      </c>
      <c r="D28" s="154"/>
      <c r="E28" s="154">
        <v>-22372</v>
      </c>
      <c r="F28" s="57"/>
      <c r="G28" s="154">
        <v>20754</v>
      </c>
      <c r="H28" s="57"/>
      <c r="I28" s="154">
        <v>-22372</v>
      </c>
      <c r="K28" s="150"/>
    </row>
    <row r="29" spans="1:12" ht="21" customHeight="1">
      <c r="A29" s="150" t="s">
        <v>47</v>
      </c>
      <c r="B29" s="150"/>
      <c r="C29" s="154">
        <v>-3568</v>
      </c>
      <c r="D29" s="154"/>
      <c r="E29" s="154">
        <v>-4162</v>
      </c>
      <c r="F29" s="154"/>
      <c r="G29" s="154">
        <v>-3568</v>
      </c>
      <c r="H29" s="154"/>
      <c r="I29" s="154">
        <v>-4162</v>
      </c>
    </row>
    <row r="30" spans="1:12" ht="21" customHeight="1">
      <c r="A30" s="163" t="s">
        <v>291</v>
      </c>
      <c r="B30" s="150"/>
      <c r="C30" s="154">
        <v>10918</v>
      </c>
      <c r="D30" s="154"/>
      <c r="E30" s="154">
        <v>-141262</v>
      </c>
      <c r="F30" s="56"/>
      <c r="G30" s="57">
        <v>0</v>
      </c>
      <c r="H30" s="154"/>
      <c r="I30" s="57">
        <v>0</v>
      </c>
    </row>
    <row r="31" spans="1:12" ht="21" customHeight="1">
      <c r="A31" s="150"/>
      <c r="B31" s="150"/>
      <c r="C31" s="58">
        <f>SUM(C10:C30)</f>
        <v>15792720</v>
      </c>
      <c r="D31" s="154"/>
      <c r="E31" s="58">
        <f>SUM(E10:E30)</f>
        <v>30507733</v>
      </c>
      <c r="F31" s="154"/>
      <c r="G31" s="58">
        <f>SUM(G10:G30)</f>
        <v>4414539</v>
      </c>
      <c r="H31" s="154"/>
      <c r="I31" s="58">
        <f>SUM(I10:I30)</f>
        <v>18635832</v>
      </c>
    </row>
    <row r="32" spans="1:12" ht="21" customHeight="1">
      <c r="A32" s="164" t="s">
        <v>48</v>
      </c>
      <c r="C32" s="154"/>
      <c r="D32" s="154"/>
      <c r="E32" s="154"/>
      <c r="F32" s="154"/>
      <c r="G32" s="154"/>
      <c r="H32" s="154"/>
      <c r="I32" s="154"/>
    </row>
    <row r="33" spans="1:12" ht="21" customHeight="1">
      <c r="A33" s="150" t="s">
        <v>49</v>
      </c>
      <c r="B33" s="150"/>
      <c r="C33" s="154">
        <v>4463040</v>
      </c>
      <c r="D33" s="154"/>
      <c r="E33" s="154">
        <v>-5656149</v>
      </c>
      <c r="F33" s="154"/>
      <c r="G33" s="154">
        <v>1396942</v>
      </c>
      <c r="H33" s="154"/>
      <c r="I33" s="154">
        <v>-4884656</v>
      </c>
    </row>
    <row r="34" spans="1:12" ht="21" customHeight="1">
      <c r="A34" s="165" t="s">
        <v>169</v>
      </c>
      <c r="B34" s="150"/>
      <c r="C34" s="154">
        <v>11869245</v>
      </c>
      <c r="D34" s="154"/>
      <c r="E34" s="154">
        <v>-13662395</v>
      </c>
      <c r="F34" s="154"/>
      <c r="G34" s="154">
        <v>9912280</v>
      </c>
      <c r="H34" s="154"/>
      <c r="I34" s="154">
        <v>-13329731</v>
      </c>
    </row>
    <row r="35" spans="1:12" ht="21" customHeight="1">
      <c r="A35" s="150" t="s">
        <v>6</v>
      </c>
      <c r="B35" s="150"/>
      <c r="C35" s="154">
        <v>227599</v>
      </c>
      <c r="D35" s="154"/>
      <c r="E35" s="154">
        <v>-13633171</v>
      </c>
      <c r="F35" s="154"/>
      <c r="G35" s="154">
        <v>1359616</v>
      </c>
      <c r="H35" s="154"/>
      <c r="I35" s="154">
        <v>-11151767</v>
      </c>
    </row>
    <row r="36" spans="1:12" ht="21" customHeight="1">
      <c r="A36" s="152" t="s">
        <v>13</v>
      </c>
      <c r="C36" s="154">
        <v>-595254</v>
      </c>
      <c r="D36" s="154"/>
      <c r="E36" s="154">
        <v>-236417</v>
      </c>
      <c r="F36" s="154"/>
      <c r="G36" s="154">
        <v>81760</v>
      </c>
      <c r="H36" s="154"/>
      <c r="I36" s="154">
        <v>-78265</v>
      </c>
    </row>
    <row r="37" spans="1:12" ht="21" customHeight="1">
      <c r="A37" s="150" t="s">
        <v>18</v>
      </c>
      <c r="B37" s="150"/>
      <c r="C37" s="154">
        <v>-7369449</v>
      </c>
      <c r="D37" s="154"/>
      <c r="E37" s="154">
        <v>12474336</v>
      </c>
      <c r="F37" s="154"/>
      <c r="G37" s="154">
        <v>-7205455</v>
      </c>
      <c r="H37" s="154"/>
      <c r="I37" s="154">
        <v>10011310</v>
      </c>
    </row>
    <row r="38" spans="1:12" ht="21" customHeight="1">
      <c r="A38" s="165" t="s">
        <v>170</v>
      </c>
      <c r="B38" s="150"/>
      <c r="C38" s="154">
        <v>-692972</v>
      </c>
      <c r="D38" s="154"/>
      <c r="E38" s="166">
        <v>1487172</v>
      </c>
      <c r="F38" s="154"/>
      <c r="G38" s="154">
        <v>-923683</v>
      </c>
      <c r="H38" s="154"/>
      <c r="I38" s="154">
        <v>692862</v>
      </c>
    </row>
    <row r="39" spans="1:12" ht="21" customHeight="1">
      <c r="A39" s="150" t="s">
        <v>19</v>
      </c>
      <c r="B39" s="150"/>
      <c r="C39" s="154">
        <v>3826</v>
      </c>
      <c r="D39" s="154"/>
      <c r="E39" s="154">
        <v>-659658</v>
      </c>
      <c r="F39" s="154"/>
      <c r="G39" s="154">
        <v>-13367</v>
      </c>
      <c r="H39" s="154"/>
      <c r="I39" s="154">
        <v>-699006</v>
      </c>
    </row>
    <row r="40" spans="1:12" ht="21" customHeight="1">
      <c r="A40" s="167" t="s">
        <v>156</v>
      </c>
      <c r="B40" s="150"/>
      <c r="C40" s="154">
        <v>-116139</v>
      </c>
      <c r="D40" s="154"/>
      <c r="E40" s="154">
        <v>-117014</v>
      </c>
      <c r="F40" s="154"/>
      <c r="G40" s="154">
        <v>-112379</v>
      </c>
      <c r="H40" s="154"/>
      <c r="I40" s="154">
        <v>-112291</v>
      </c>
    </row>
    <row r="41" spans="1:12" ht="21" customHeight="1">
      <c r="A41" s="150" t="s">
        <v>23</v>
      </c>
      <c r="B41" s="150"/>
      <c r="C41" s="168">
        <v>-122148</v>
      </c>
      <c r="D41" s="154"/>
      <c r="E41" s="168">
        <v>195515</v>
      </c>
      <c r="F41" s="154"/>
      <c r="G41" s="168">
        <v>-4181</v>
      </c>
      <c r="H41" s="154"/>
      <c r="I41" s="168">
        <v>-4435</v>
      </c>
    </row>
    <row r="42" spans="1:12" ht="21" customHeight="1">
      <c r="A42" s="167" t="s">
        <v>99</v>
      </c>
      <c r="B42" s="150"/>
      <c r="C42" s="59">
        <f>SUM(C31:C41)</f>
        <v>23460468</v>
      </c>
      <c r="D42" s="154"/>
      <c r="E42" s="59">
        <f>SUM(E31:E41)</f>
        <v>10699952</v>
      </c>
      <c r="F42" s="154"/>
      <c r="G42" s="59">
        <f>SUM(G31:G41)</f>
        <v>8906072</v>
      </c>
      <c r="H42" s="154"/>
      <c r="I42" s="59">
        <f>SUM(I31:I41)</f>
        <v>-920147</v>
      </c>
    </row>
    <row r="43" spans="1:12" ht="21" customHeight="1">
      <c r="A43" s="153" t="s">
        <v>194</v>
      </c>
      <c r="B43" s="150"/>
      <c r="C43" s="57">
        <v>-2120154</v>
      </c>
      <c r="D43" s="154"/>
      <c r="E43" s="57">
        <v>-2362019</v>
      </c>
      <c r="F43" s="154"/>
      <c r="G43" s="57">
        <v>-129672</v>
      </c>
      <c r="H43" s="154"/>
      <c r="I43" s="57">
        <v>60861</v>
      </c>
    </row>
    <row r="44" spans="1:12" ht="21" customHeight="1">
      <c r="A44" s="169" t="s">
        <v>99</v>
      </c>
      <c r="B44" s="170"/>
      <c r="C44" s="60">
        <f>SUM(C42:C43)</f>
        <v>21340314</v>
      </c>
      <c r="D44" s="154"/>
      <c r="E44" s="60">
        <f>SUM(E42:E43)</f>
        <v>8337933</v>
      </c>
      <c r="F44" s="154"/>
      <c r="G44" s="60">
        <f>SUM(G42:G43)</f>
        <v>8776400</v>
      </c>
      <c r="H44" s="154"/>
      <c r="I44" s="60">
        <f>SUM(I42:I43)</f>
        <v>-859286</v>
      </c>
    </row>
    <row r="45" spans="1:12" s="141" customFormat="1" ht="21" customHeight="1">
      <c r="A45" s="143"/>
      <c r="B45" s="144"/>
      <c r="C45" s="144"/>
      <c r="D45" s="144"/>
      <c r="E45" s="144"/>
      <c r="F45" s="142"/>
      <c r="G45" s="142"/>
      <c r="H45" s="142"/>
      <c r="I45" s="142"/>
      <c r="L45" s="152"/>
    </row>
    <row r="46" spans="1:12" s="141" customFormat="1" ht="21" customHeight="1">
      <c r="A46" s="139" t="s">
        <v>72</v>
      </c>
      <c r="B46" s="140"/>
      <c r="F46" s="142"/>
      <c r="G46" s="142"/>
      <c r="H46" s="142"/>
      <c r="I46" s="142"/>
      <c r="L46" s="152"/>
    </row>
    <row r="47" spans="1:12" s="141" customFormat="1" ht="21" customHeight="1">
      <c r="A47" s="143" t="s">
        <v>167</v>
      </c>
      <c r="B47" s="144"/>
      <c r="C47" s="144"/>
      <c r="D47" s="144"/>
      <c r="E47" s="144"/>
      <c r="F47" s="142"/>
      <c r="G47" s="142"/>
      <c r="H47" s="142"/>
      <c r="I47" s="142"/>
      <c r="L47" s="152"/>
    </row>
    <row r="48" spans="1:12" s="141" customFormat="1" ht="21" customHeight="1">
      <c r="A48" s="143"/>
      <c r="B48" s="144"/>
      <c r="C48" s="144"/>
      <c r="D48" s="144"/>
      <c r="E48" s="144"/>
      <c r="F48" s="142"/>
      <c r="G48" s="142"/>
      <c r="H48" s="142"/>
      <c r="I48" s="142"/>
      <c r="L48" s="152"/>
    </row>
    <row r="49" spans="1:12" s="141" customFormat="1" ht="21" customHeight="1">
      <c r="C49" s="255" t="s">
        <v>34</v>
      </c>
      <c r="D49" s="255"/>
      <c r="E49" s="255"/>
      <c r="F49" s="146"/>
      <c r="G49" s="255" t="s">
        <v>90</v>
      </c>
      <c r="H49" s="255"/>
      <c r="I49" s="255"/>
      <c r="L49" s="152"/>
    </row>
    <row r="50" spans="1:12" s="141" customFormat="1" ht="21" customHeight="1">
      <c r="C50" s="256" t="s">
        <v>257</v>
      </c>
      <c r="D50" s="256"/>
      <c r="E50" s="256"/>
      <c r="F50" s="146"/>
      <c r="G50" s="256" t="s">
        <v>257</v>
      </c>
      <c r="H50" s="256"/>
      <c r="I50" s="256"/>
      <c r="L50" s="152"/>
    </row>
    <row r="51" spans="1:12" s="141" customFormat="1" ht="21" customHeight="1">
      <c r="C51" s="256" t="s">
        <v>259</v>
      </c>
      <c r="D51" s="256"/>
      <c r="E51" s="256"/>
      <c r="F51" s="146"/>
      <c r="G51" s="256" t="s">
        <v>259</v>
      </c>
      <c r="H51" s="256"/>
      <c r="I51" s="256"/>
      <c r="L51" s="152"/>
    </row>
    <row r="52" spans="1:12" s="141" customFormat="1" ht="21" customHeight="1">
      <c r="C52" s="148">
        <v>2566</v>
      </c>
      <c r="D52" s="148"/>
      <c r="E52" s="148">
        <v>2565</v>
      </c>
      <c r="F52" s="148"/>
      <c r="G52" s="148">
        <v>2566</v>
      </c>
      <c r="H52" s="148"/>
      <c r="I52" s="148">
        <v>2565</v>
      </c>
      <c r="L52" s="152"/>
    </row>
    <row r="53" spans="1:12" s="141" customFormat="1" ht="21" customHeight="1">
      <c r="C53" s="257" t="s">
        <v>101</v>
      </c>
      <c r="D53" s="257"/>
      <c r="E53" s="257"/>
      <c r="F53" s="257"/>
      <c r="G53" s="257"/>
      <c r="H53" s="257"/>
      <c r="I53" s="257"/>
      <c r="L53" s="152"/>
    </row>
    <row r="54" spans="1:12" ht="21" customHeight="1">
      <c r="A54" s="171" t="s">
        <v>50</v>
      </c>
      <c r="B54" s="161"/>
      <c r="C54" s="151"/>
      <c r="E54" s="151"/>
      <c r="G54" s="151"/>
      <c r="I54" s="151"/>
    </row>
    <row r="55" spans="1:12" ht="21" customHeight="1">
      <c r="A55" s="161" t="s">
        <v>256</v>
      </c>
      <c r="C55" s="154">
        <v>1094941</v>
      </c>
      <c r="D55" s="154"/>
      <c r="E55" s="154">
        <v>-7273029</v>
      </c>
      <c r="F55" s="154"/>
      <c r="G55" s="57">
        <v>-25000</v>
      </c>
      <c r="H55" s="154"/>
      <c r="I55" s="57">
        <v>0</v>
      </c>
    </row>
    <row r="56" spans="1:12" ht="21" customHeight="1">
      <c r="A56" s="161" t="s">
        <v>280</v>
      </c>
      <c r="C56" s="57">
        <v>-13982728</v>
      </c>
      <c r="D56" s="56"/>
      <c r="E56" s="57">
        <v>-221195</v>
      </c>
      <c r="F56" s="154"/>
      <c r="G56" s="57">
        <v>0</v>
      </c>
      <c r="H56" s="154"/>
      <c r="I56" s="57">
        <v>-879472</v>
      </c>
    </row>
    <row r="57" spans="1:12" ht="21" customHeight="1">
      <c r="A57" s="161" t="s">
        <v>207</v>
      </c>
      <c r="C57" s="57">
        <v>-980778</v>
      </c>
      <c r="D57" s="56"/>
      <c r="E57" s="57">
        <v>-502638</v>
      </c>
      <c r="F57" s="154"/>
      <c r="G57" s="57">
        <v>0</v>
      </c>
      <c r="H57" s="154"/>
      <c r="I57" s="57">
        <v>0</v>
      </c>
    </row>
    <row r="58" spans="1:12" ht="21" customHeight="1">
      <c r="A58" s="161" t="s">
        <v>262</v>
      </c>
      <c r="C58" s="57">
        <v>0</v>
      </c>
      <c r="D58" s="56"/>
      <c r="E58" s="57">
        <v>-34437</v>
      </c>
      <c r="F58" s="154"/>
      <c r="G58" s="57">
        <v>0</v>
      </c>
      <c r="H58" s="154"/>
      <c r="I58" s="57">
        <v>0</v>
      </c>
    </row>
    <row r="59" spans="1:12" ht="21" customHeight="1">
      <c r="A59" s="172" t="s">
        <v>223</v>
      </c>
      <c r="C59" s="57">
        <v>0</v>
      </c>
      <c r="D59" s="56"/>
      <c r="E59" s="57">
        <v>0</v>
      </c>
      <c r="F59" s="154"/>
      <c r="G59" s="57">
        <v>-10000</v>
      </c>
      <c r="H59" s="154"/>
      <c r="I59" s="57">
        <v>0</v>
      </c>
    </row>
    <row r="60" spans="1:12" ht="21" customHeight="1">
      <c r="A60" s="173" t="s">
        <v>205</v>
      </c>
      <c r="B60" s="174"/>
      <c r="C60" s="154">
        <v>0</v>
      </c>
      <c r="D60" s="154"/>
      <c r="E60" s="154">
        <v>14551318</v>
      </c>
      <c r="F60" s="154"/>
      <c r="G60" s="154">
        <v>0</v>
      </c>
      <c r="H60" s="154"/>
      <c r="I60" s="154">
        <v>0</v>
      </c>
    </row>
    <row r="61" spans="1:12" ht="21" customHeight="1">
      <c r="A61" s="173" t="s">
        <v>275</v>
      </c>
      <c r="B61" s="174"/>
      <c r="C61" s="154">
        <v>137984</v>
      </c>
      <c r="D61" s="154"/>
      <c r="E61" s="154">
        <v>0</v>
      </c>
      <c r="F61" s="154"/>
      <c r="G61" s="154">
        <v>0</v>
      </c>
      <c r="H61" s="154"/>
      <c r="I61" s="154">
        <v>0</v>
      </c>
    </row>
    <row r="62" spans="1:12" ht="21" customHeight="1">
      <c r="A62" s="174" t="s">
        <v>77</v>
      </c>
      <c r="B62" s="174"/>
      <c r="C62" s="154">
        <v>-4090224</v>
      </c>
      <c r="D62" s="154"/>
      <c r="E62" s="154">
        <v>-2907769</v>
      </c>
      <c r="F62" s="154"/>
      <c r="G62" s="154">
        <v>-793386</v>
      </c>
      <c r="H62" s="154"/>
      <c r="I62" s="154">
        <v>-340017</v>
      </c>
    </row>
    <row r="63" spans="1:12" ht="21" customHeight="1">
      <c r="A63" s="152" t="s">
        <v>78</v>
      </c>
      <c r="C63" s="154">
        <v>62800</v>
      </c>
      <c r="D63" s="154"/>
      <c r="E63" s="154">
        <v>4042</v>
      </c>
      <c r="F63" s="154"/>
      <c r="G63" s="154">
        <v>11146</v>
      </c>
      <c r="H63" s="154"/>
      <c r="I63" s="154">
        <v>3805</v>
      </c>
    </row>
    <row r="64" spans="1:12" ht="21" customHeight="1">
      <c r="A64" s="159" t="s">
        <v>155</v>
      </c>
      <c r="B64" s="174"/>
      <c r="C64" s="154">
        <v>-404553</v>
      </c>
      <c r="D64" s="154"/>
      <c r="E64" s="154">
        <v>-459040</v>
      </c>
      <c r="F64" s="154"/>
      <c r="G64" s="154">
        <v>-404553</v>
      </c>
      <c r="H64" s="154"/>
      <c r="I64" s="154">
        <v>-459040</v>
      </c>
    </row>
    <row r="65" spans="1:12" ht="21" customHeight="1">
      <c r="A65" s="152" t="s">
        <v>79</v>
      </c>
      <c r="C65" s="154">
        <v>-360897</v>
      </c>
      <c r="D65" s="154"/>
      <c r="E65" s="154">
        <v>-552514</v>
      </c>
      <c r="F65" s="154"/>
      <c r="G65" s="154">
        <v>-18017</v>
      </c>
      <c r="H65" s="154"/>
      <c r="I65" s="154">
        <v>-17817</v>
      </c>
    </row>
    <row r="66" spans="1:12" ht="21" customHeight="1">
      <c r="A66" s="152" t="s">
        <v>263</v>
      </c>
      <c r="C66" s="154">
        <v>0</v>
      </c>
      <c r="D66" s="154"/>
      <c r="E66" s="154">
        <v>-31240</v>
      </c>
      <c r="F66" s="154"/>
      <c r="G66" s="154">
        <v>0</v>
      </c>
      <c r="H66" s="154"/>
      <c r="I66" s="154">
        <v>0</v>
      </c>
    </row>
    <row r="67" spans="1:12" ht="21" customHeight="1">
      <c r="A67" s="152" t="s">
        <v>264</v>
      </c>
      <c r="C67" s="154">
        <v>-1214425</v>
      </c>
      <c r="D67" s="154"/>
      <c r="E67" s="154">
        <v>-55789</v>
      </c>
      <c r="F67" s="154"/>
      <c r="G67" s="154">
        <v>0</v>
      </c>
      <c r="H67" s="154"/>
      <c r="I67" s="154">
        <v>0</v>
      </c>
    </row>
    <row r="68" spans="1:12" ht="21" customHeight="1">
      <c r="A68" s="161" t="s">
        <v>290</v>
      </c>
      <c r="C68" s="154">
        <v>1265180</v>
      </c>
      <c r="D68" s="154"/>
      <c r="E68" s="57">
        <v>0</v>
      </c>
      <c r="F68" s="154"/>
      <c r="G68" s="154">
        <v>0</v>
      </c>
      <c r="H68" s="154"/>
      <c r="I68" s="154">
        <v>1760615</v>
      </c>
    </row>
    <row r="69" spans="1:12" ht="21" customHeight="1">
      <c r="A69" s="174" t="s">
        <v>83</v>
      </c>
      <c r="B69" s="150"/>
      <c r="C69" s="154">
        <v>458019</v>
      </c>
      <c r="D69" s="154"/>
      <c r="E69" s="154">
        <v>53121</v>
      </c>
      <c r="F69" s="154"/>
      <c r="G69" s="57">
        <v>114638</v>
      </c>
      <c r="H69" s="154"/>
      <c r="I69" s="57">
        <v>85356</v>
      </c>
    </row>
    <row r="70" spans="1:12" ht="21" customHeight="1">
      <c r="A70" s="152" t="s">
        <v>61</v>
      </c>
      <c r="C70" s="57">
        <v>21444</v>
      </c>
      <c r="D70" s="56"/>
      <c r="E70" s="57">
        <v>20643</v>
      </c>
      <c r="F70" s="154"/>
      <c r="G70" s="57">
        <v>340795</v>
      </c>
      <c r="H70" s="154"/>
      <c r="I70" s="57">
        <v>458046</v>
      </c>
    </row>
    <row r="71" spans="1:12" ht="21" customHeight="1">
      <c r="A71" s="175" t="s">
        <v>195</v>
      </c>
      <c r="B71" s="175"/>
      <c r="C71" s="176">
        <f>SUM(C55:C70)</f>
        <v>-17993237</v>
      </c>
      <c r="D71" s="177"/>
      <c r="E71" s="176">
        <f>SUM(E55:E70)</f>
        <v>2591473</v>
      </c>
      <c r="F71" s="177"/>
      <c r="G71" s="176">
        <f>SUM(G55:G70)</f>
        <v>-784377</v>
      </c>
      <c r="H71" s="177"/>
      <c r="I71" s="176">
        <f>SUM(I55:I70)</f>
        <v>611476</v>
      </c>
    </row>
    <row r="72" spans="1:12" s="141" customFormat="1" ht="21" customHeight="1">
      <c r="A72" s="143"/>
      <c r="B72" s="144"/>
      <c r="C72" s="144"/>
      <c r="D72" s="144"/>
      <c r="E72" s="144"/>
      <c r="F72" s="142"/>
      <c r="G72" s="142"/>
      <c r="H72" s="142"/>
      <c r="I72" s="142"/>
      <c r="L72" s="152"/>
    </row>
    <row r="73" spans="1:12" ht="21" customHeight="1">
      <c r="A73" s="171" t="s">
        <v>51</v>
      </c>
      <c r="C73" s="154"/>
      <c r="D73" s="154"/>
      <c r="E73" s="154"/>
      <c r="F73" s="154"/>
      <c r="G73" s="154"/>
      <c r="H73" s="154"/>
      <c r="I73" s="154"/>
    </row>
    <row r="74" spans="1:12" ht="21" customHeight="1">
      <c r="A74" s="152" t="s">
        <v>81</v>
      </c>
      <c r="C74" s="57">
        <v>3844</v>
      </c>
      <c r="D74" s="154"/>
      <c r="E74" s="57">
        <v>686</v>
      </c>
      <c r="F74" s="154"/>
      <c r="G74" s="57">
        <v>0</v>
      </c>
      <c r="H74" s="154"/>
      <c r="I74" s="57">
        <v>0</v>
      </c>
    </row>
    <row r="75" spans="1:12" ht="21" customHeight="1">
      <c r="A75" s="152" t="s">
        <v>186</v>
      </c>
      <c r="C75" s="57">
        <v>0</v>
      </c>
      <c r="D75" s="154"/>
      <c r="E75" s="57">
        <v>3990740</v>
      </c>
      <c r="F75" s="154"/>
      <c r="G75" s="57">
        <v>0</v>
      </c>
      <c r="H75" s="154"/>
      <c r="I75" s="57">
        <v>0</v>
      </c>
    </row>
    <row r="76" spans="1:12" ht="21" customHeight="1">
      <c r="A76" s="161" t="s">
        <v>196</v>
      </c>
      <c r="C76" s="154">
        <v>-291055</v>
      </c>
      <c r="D76" s="154"/>
      <c r="E76" s="154">
        <v>-1251335</v>
      </c>
      <c r="F76" s="154"/>
      <c r="G76" s="57">
        <v>0</v>
      </c>
      <c r="H76" s="154"/>
      <c r="I76" s="57">
        <v>0</v>
      </c>
    </row>
    <row r="77" spans="1:12" ht="21" customHeight="1">
      <c r="A77" s="161" t="s">
        <v>265</v>
      </c>
      <c r="C77" s="154">
        <v>4571807</v>
      </c>
      <c r="D77" s="154"/>
      <c r="E77" s="154">
        <v>2815763</v>
      </c>
      <c r="F77" s="154"/>
      <c r="G77" s="57">
        <v>0</v>
      </c>
      <c r="H77" s="154"/>
      <c r="I77" s="57">
        <v>2500000</v>
      </c>
    </row>
    <row r="78" spans="1:12" ht="21" hidden="1" customHeight="1">
      <c r="A78" s="161" t="s">
        <v>245</v>
      </c>
      <c r="C78" s="154">
        <v>0</v>
      </c>
      <c r="D78" s="154"/>
      <c r="E78" s="57">
        <v>0</v>
      </c>
      <c r="F78" s="154"/>
      <c r="G78" s="57">
        <v>0</v>
      </c>
      <c r="H78" s="154"/>
      <c r="I78" s="57">
        <v>0</v>
      </c>
    </row>
    <row r="79" spans="1:12" ht="21" customHeight="1">
      <c r="A79" s="161" t="s">
        <v>246</v>
      </c>
      <c r="C79" s="154">
        <v>-6573797</v>
      </c>
      <c r="D79" s="154"/>
      <c r="E79" s="57">
        <v>-3878196</v>
      </c>
      <c r="F79" s="154"/>
      <c r="G79" s="57">
        <v>-3753757</v>
      </c>
      <c r="H79" s="154"/>
      <c r="I79" s="57">
        <v>-225077</v>
      </c>
    </row>
    <row r="80" spans="1:12" ht="21" customHeight="1">
      <c r="A80" s="178" t="s">
        <v>189</v>
      </c>
      <c r="C80" s="154">
        <v>0</v>
      </c>
      <c r="D80" s="154"/>
      <c r="E80" s="154">
        <v>-17237</v>
      </c>
      <c r="F80" s="154"/>
      <c r="G80" s="154">
        <v>0</v>
      </c>
      <c r="H80" s="154"/>
      <c r="I80" s="154">
        <v>0</v>
      </c>
    </row>
    <row r="81" spans="1:12" ht="21" customHeight="1">
      <c r="A81" s="159" t="s">
        <v>154</v>
      </c>
      <c r="B81" s="179"/>
      <c r="C81" s="154">
        <v>-698667</v>
      </c>
      <c r="D81" s="154"/>
      <c r="E81" s="154">
        <v>-859037</v>
      </c>
      <c r="F81" s="154"/>
      <c r="G81" s="154">
        <v>-572423</v>
      </c>
      <c r="H81" s="154"/>
      <c r="I81" s="154">
        <v>-735910</v>
      </c>
    </row>
    <row r="82" spans="1:12" ht="21" customHeight="1">
      <c r="A82" s="159" t="s">
        <v>276</v>
      </c>
      <c r="B82" s="179"/>
      <c r="C82" s="154">
        <v>8191200</v>
      </c>
      <c r="D82" s="154"/>
      <c r="E82" s="154">
        <v>0</v>
      </c>
      <c r="F82" s="154"/>
      <c r="G82" s="154">
        <v>0</v>
      </c>
      <c r="H82" s="154"/>
      <c r="I82" s="154">
        <v>0</v>
      </c>
    </row>
    <row r="83" spans="1:12" ht="21" customHeight="1">
      <c r="A83" s="159" t="s">
        <v>267</v>
      </c>
      <c r="B83" s="179"/>
      <c r="C83" s="154">
        <v>0</v>
      </c>
      <c r="D83" s="154"/>
      <c r="E83" s="154">
        <v>-5116544</v>
      </c>
      <c r="F83" s="154"/>
      <c r="G83" s="154">
        <v>0</v>
      </c>
      <c r="H83" s="154"/>
      <c r="I83" s="154">
        <v>-4000000</v>
      </c>
    </row>
    <row r="84" spans="1:12" ht="21" customHeight="1">
      <c r="A84" s="159" t="s">
        <v>277</v>
      </c>
      <c r="B84" s="179"/>
      <c r="C84" s="154">
        <v>275219</v>
      </c>
      <c r="D84" s="154"/>
      <c r="E84" s="154">
        <v>0</v>
      </c>
      <c r="F84" s="154"/>
      <c r="G84" s="154">
        <v>275219</v>
      </c>
      <c r="H84" s="154"/>
      <c r="I84" s="154">
        <v>0</v>
      </c>
    </row>
    <row r="85" spans="1:12" ht="21" customHeight="1">
      <c r="A85" s="174" t="s">
        <v>80</v>
      </c>
      <c r="B85" s="150"/>
      <c r="C85" s="154">
        <v>-1606107</v>
      </c>
      <c r="D85" s="154"/>
      <c r="E85" s="154">
        <v>-1492790</v>
      </c>
      <c r="F85" s="154"/>
      <c r="G85" s="154">
        <v>-900412</v>
      </c>
      <c r="H85" s="154"/>
      <c r="I85" s="154">
        <v>-619169</v>
      </c>
    </row>
    <row r="86" spans="1:12" ht="21" customHeight="1">
      <c r="A86" s="174" t="s">
        <v>266</v>
      </c>
      <c r="B86" s="150"/>
      <c r="C86" s="154">
        <v>-249315</v>
      </c>
      <c r="D86" s="154"/>
      <c r="E86" s="154">
        <v>-249315</v>
      </c>
      <c r="F86" s="154"/>
      <c r="G86" s="154">
        <v>-249315</v>
      </c>
      <c r="H86" s="154"/>
      <c r="I86" s="154">
        <v>-249315</v>
      </c>
    </row>
    <row r="87" spans="1:12" ht="21" customHeight="1">
      <c r="A87" s="174" t="s">
        <v>278</v>
      </c>
      <c r="B87" s="150"/>
      <c r="C87" s="154"/>
      <c r="D87" s="154"/>
      <c r="E87" s="154"/>
      <c r="F87" s="154"/>
      <c r="G87" s="154"/>
      <c r="H87" s="154"/>
      <c r="I87" s="154"/>
    </row>
    <row r="88" spans="1:12" ht="21" customHeight="1">
      <c r="A88" s="174" t="s">
        <v>279</v>
      </c>
      <c r="B88" s="150"/>
      <c r="C88" s="154">
        <v>-74524</v>
      </c>
      <c r="D88" s="154"/>
      <c r="E88" s="154">
        <v>0</v>
      </c>
      <c r="F88" s="154"/>
      <c r="G88" s="154">
        <v>0</v>
      </c>
      <c r="H88" s="154"/>
      <c r="I88" s="154">
        <v>0</v>
      </c>
    </row>
    <row r="89" spans="1:12" ht="21" customHeight="1">
      <c r="A89" s="159" t="s">
        <v>230</v>
      </c>
      <c r="B89" s="150"/>
      <c r="C89" s="154">
        <v>-2019040</v>
      </c>
      <c r="D89" s="154"/>
      <c r="E89" s="154">
        <v>-1871588</v>
      </c>
      <c r="F89" s="154"/>
      <c r="G89" s="154">
        <v>-1367465</v>
      </c>
      <c r="H89" s="154"/>
      <c r="I89" s="154">
        <v>-1357657</v>
      </c>
    </row>
    <row r="90" spans="1:12" ht="21" customHeight="1">
      <c r="A90" s="175" t="s">
        <v>158</v>
      </c>
      <c r="B90" s="175"/>
      <c r="C90" s="176">
        <f>SUM(C74:D89)</f>
        <v>1529565</v>
      </c>
      <c r="D90" s="177"/>
      <c r="E90" s="176">
        <f>SUM(E74:F89)</f>
        <v>-7928853</v>
      </c>
      <c r="F90" s="177"/>
      <c r="G90" s="176">
        <f>SUM(G74:H89)</f>
        <v>-6568153</v>
      </c>
      <c r="H90" s="177"/>
      <c r="I90" s="176">
        <f>SUM(I74:J89)</f>
        <v>-4687128</v>
      </c>
    </row>
    <row r="91" spans="1:12" s="141" customFormat="1" ht="21" customHeight="1">
      <c r="A91" s="143"/>
      <c r="B91" s="144"/>
      <c r="C91" s="144"/>
      <c r="D91" s="144"/>
      <c r="E91" s="144"/>
      <c r="F91" s="142"/>
      <c r="G91" s="142"/>
      <c r="H91" s="142"/>
      <c r="I91" s="142"/>
      <c r="L91" s="152"/>
    </row>
    <row r="92" spans="1:12" ht="21" customHeight="1">
      <c r="A92" s="163" t="s">
        <v>157</v>
      </c>
      <c r="C92" s="154"/>
      <c r="D92" s="154"/>
      <c r="E92" s="154"/>
      <c r="F92" s="154"/>
      <c r="G92" s="154"/>
      <c r="H92" s="154"/>
      <c r="I92" s="154"/>
    </row>
    <row r="93" spans="1:12" ht="21" customHeight="1">
      <c r="A93" s="167" t="s">
        <v>100</v>
      </c>
      <c r="C93" s="154">
        <f>C90+C71+C44</f>
        <v>4876642</v>
      </c>
      <c r="D93" s="154"/>
      <c r="E93" s="154">
        <f>E90+E71+E44</f>
        <v>3000553</v>
      </c>
      <c r="F93" s="154"/>
      <c r="G93" s="154">
        <f>G90+G71+G44</f>
        <v>1423870</v>
      </c>
      <c r="H93" s="154"/>
      <c r="I93" s="154">
        <f>I90+I71+I44</f>
        <v>-4934938</v>
      </c>
    </row>
    <row r="94" spans="1:12" ht="21" customHeight="1">
      <c r="A94" s="163" t="s">
        <v>281</v>
      </c>
      <c r="C94" s="168">
        <v>446840</v>
      </c>
      <c r="D94" s="154"/>
      <c r="E94" s="168">
        <v>-478577</v>
      </c>
      <c r="F94" s="154"/>
      <c r="G94" s="61">
        <v>0</v>
      </c>
      <c r="H94" s="154"/>
      <c r="I94" s="61">
        <v>0</v>
      </c>
    </row>
    <row r="95" spans="1:12" ht="21" customHeight="1">
      <c r="A95" s="175" t="s">
        <v>157</v>
      </c>
      <c r="C95" s="177">
        <f>C93+C94</f>
        <v>5323482</v>
      </c>
      <c r="D95" s="177"/>
      <c r="E95" s="177">
        <f>E93+E94</f>
        <v>2521976</v>
      </c>
      <c r="F95" s="177"/>
      <c r="G95" s="177">
        <f>G93+G94</f>
        <v>1423870</v>
      </c>
      <c r="H95" s="177"/>
      <c r="I95" s="177">
        <f>I93+I94</f>
        <v>-4934938</v>
      </c>
    </row>
    <row r="96" spans="1:12" ht="21" customHeight="1">
      <c r="A96" s="167" t="s">
        <v>107</v>
      </c>
      <c r="C96" s="154">
        <f>+'BS 3-5'!F10</f>
        <v>45932068</v>
      </c>
      <c r="D96" s="154"/>
      <c r="E96" s="154">
        <v>32021773</v>
      </c>
      <c r="F96" s="154"/>
      <c r="G96" s="154">
        <f>+'BS 3-5'!J10</f>
        <v>17192032</v>
      </c>
      <c r="H96" s="154"/>
      <c r="I96" s="154">
        <v>7788085</v>
      </c>
    </row>
    <row r="97" spans="1:12" ht="21" customHeight="1" thickBot="1">
      <c r="A97" s="180" t="s">
        <v>268</v>
      </c>
      <c r="B97" s="169"/>
      <c r="C97" s="62">
        <f>SUM(C95:C96)</f>
        <v>51255550</v>
      </c>
      <c r="D97" s="177"/>
      <c r="E97" s="62">
        <f>SUM(E95:E96)</f>
        <v>34543749</v>
      </c>
      <c r="F97" s="177" t="s">
        <v>33</v>
      </c>
      <c r="G97" s="181">
        <f>SUM(G95:G96)</f>
        <v>18615902</v>
      </c>
      <c r="H97" s="177"/>
      <c r="I97" s="181">
        <f>SUM(I95:I96)</f>
        <v>2853147</v>
      </c>
      <c r="J97" s="170"/>
    </row>
    <row r="98" spans="1:12" s="141" customFormat="1" ht="10.5" customHeight="1" thickTop="1">
      <c r="A98" s="143"/>
      <c r="B98" s="144"/>
      <c r="C98" s="144"/>
      <c r="D98" s="144"/>
      <c r="E98" s="144"/>
      <c r="F98" s="142"/>
      <c r="G98" s="142"/>
      <c r="H98" s="142"/>
      <c r="I98" s="142"/>
      <c r="L98" s="152"/>
    </row>
    <row r="99" spans="1:12" ht="21" customHeight="1">
      <c r="A99" s="182" t="s">
        <v>171</v>
      </c>
      <c r="B99" s="169"/>
      <c r="C99" s="183"/>
      <c r="D99" s="183"/>
      <c r="E99" s="183"/>
      <c r="F99" s="183"/>
      <c r="G99" s="183"/>
      <c r="H99" s="183"/>
      <c r="I99" s="183"/>
      <c r="J99" s="170"/>
    </row>
    <row r="100" spans="1:12" ht="21" customHeight="1">
      <c r="A100" s="184" t="s">
        <v>172</v>
      </c>
      <c r="C100" s="154">
        <v>150728</v>
      </c>
      <c r="D100" s="154"/>
      <c r="E100" s="154">
        <v>274313</v>
      </c>
      <c r="F100" s="154"/>
      <c r="G100" s="154">
        <v>27703</v>
      </c>
      <c r="H100" s="154"/>
      <c r="I100" s="154">
        <v>76182</v>
      </c>
    </row>
    <row r="101" spans="1:12" s="141" customFormat="1" ht="21" customHeight="1">
      <c r="A101" s="143"/>
      <c r="B101" s="144"/>
      <c r="C101" s="144"/>
      <c r="D101" s="144"/>
      <c r="E101" s="144"/>
      <c r="F101" s="142"/>
      <c r="G101" s="142"/>
      <c r="H101" s="142"/>
      <c r="I101" s="142"/>
    </row>
    <row r="102" spans="1:12" ht="21" customHeight="1">
      <c r="A102" s="150"/>
      <c r="B102" s="150"/>
      <c r="C102" s="63"/>
      <c r="D102" s="147"/>
      <c r="E102" s="63"/>
      <c r="G102" s="63"/>
      <c r="I102" s="63"/>
    </row>
    <row r="103" spans="1:12" ht="21" customHeight="1">
      <c r="C103" s="64"/>
      <c r="E103" s="64"/>
    </row>
    <row r="104" spans="1:12" ht="21" customHeight="1">
      <c r="C104" s="64"/>
      <c r="D104" s="64"/>
      <c r="E104" s="64"/>
      <c r="F104" s="64"/>
      <c r="G104" s="64"/>
      <c r="H104" s="64"/>
      <c r="I104" s="64"/>
    </row>
    <row r="105" spans="1:12" ht="21" customHeight="1">
      <c r="C105" s="72"/>
      <c r="D105" s="185"/>
      <c r="E105" s="185"/>
      <c r="F105" s="185"/>
      <c r="G105" s="72"/>
      <c r="H105" s="185"/>
      <c r="I105" s="185"/>
    </row>
  </sheetData>
  <mergeCells count="14">
    <mergeCell ref="C53:I53"/>
    <mergeCell ref="C8:I8"/>
    <mergeCell ref="C49:E49"/>
    <mergeCell ref="G49:I49"/>
    <mergeCell ref="C50:E50"/>
    <mergeCell ref="G50:I50"/>
    <mergeCell ref="C51:E51"/>
    <mergeCell ref="G51:I51"/>
    <mergeCell ref="C4:E4"/>
    <mergeCell ref="G4:I4"/>
    <mergeCell ref="C5:E5"/>
    <mergeCell ref="G5:I5"/>
    <mergeCell ref="C6:E6"/>
    <mergeCell ref="G6:I6"/>
  </mergeCells>
  <conditionalFormatting sqref="C57:C58">
    <cfRule type="expression" priority="12" stopIfTrue="1">
      <formula>"if(E11&gt;0,#,##0;(#,##0),"-")"</formula>
    </cfRule>
  </conditionalFormatting>
  <conditionalFormatting sqref="C11:I11">
    <cfRule type="expression" priority="31" stopIfTrue="1">
      <formula>"if(E11&gt;0,#,##0;(#,##0),"-")"</formula>
    </cfRule>
  </conditionalFormatting>
  <conditionalFormatting sqref="C13:I32 C33:C38 C59:I71 C102:I105">
    <cfRule type="expression" priority="41" stopIfTrue="1">
      <formula>"if(E11&gt;0,#,##0;(#,##0),"-")"</formula>
    </cfRule>
  </conditionalFormatting>
  <conditionalFormatting sqref="C73:I90">
    <cfRule type="expression" priority="7" stopIfTrue="1">
      <formula>"if(E11&gt;0,#,##0;(#,##0),"-")"</formula>
    </cfRule>
  </conditionalFormatting>
  <conditionalFormatting sqref="C92:I97">
    <cfRule type="expression" priority="1" stopIfTrue="1">
      <formula>"if(E11&gt;0,#,##0;(#,##0),"-")"</formula>
    </cfRule>
  </conditionalFormatting>
  <conditionalFormatting sqref="C99:I99">
    <cfRule type="expression" priority="18" stopIfTrue="1">
      <formula>"if(E11&gt;0,#,##0;(#,##0),"-")"</formula>
    </cfRule>
  </conditionalFormatting>
  <conditionalFormatting sqref="D33:I34">
    <cfRule type="expression" priority="27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64" firstPageNumber="14" fitToWidth="0" fitToHeight="0" orientation="portrait" useFirstPageNumber="1" r:id="rId1"/>
  <headerFooter alignWithMargins="0">
    <oddFooter>&amp;L            
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 3-5</vt:lpstr>
      <vt:lpstr>PL 6</vt:lpstr>
      <vt:lpstr>PL 7</vt:lpstr>
      <vt:lpstr>PL 8</vt:lpstr>
      <vt:lpstr>PL 9</vt:lpstr>
      <vt:lpstr>CH 10</vt:lpstr>
      <vt:lpstr>CH 11</vt:lpstr>
      <vt:lpstr>CH_sep 12</vt:lpstr>
      <vt:lpstr>CH_sep 13</vt:lpstr>
      <vt:lpstr>CF 14-15</vt:lpstr>
      <vt:lpstr>'BS 3-5'!Print_Area</vt:lpstr>
      <vt:lpstr>'CF 14-15'!Print_Area</vt:lpstr>
      <vt:lpstr>'CH 10'!Print_Area</vt:lpstr>
      <vt:lpstr>'CH 11'!Print_Area</vt:lpstr>
      <vt:lpstr>'CH_sep 12'!Print_Area</vt:lpstr>
      <vt:lpstr>'CH_sep 13'!Print_Area</vt:lpstr>
      <vt:lpstr>'PL 6'!Print_Area</vt:lpstr>
      <vt:lpstr>'PL 7'!Print_Area</vt:lpstr>
      <vt:lpstr>'PL 8'!Print_Area</vt:lpstr>
      <vt:lpstr>'PL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kanisorn Ratanabunterng</dc:creator>
  <cp:lastModifiedBy>NMS</cp:lastModifiedBy>
  <cp:lastPrinted>2023-08-07T00:49:36Z</cp:lastPrinted>
  <dcterms:created xsi:type="dcterms:W3CDTF">2011-12-01T07:56:35Z</dcterms:created>
  <dcterms:modified xsi:type="dcterms:W3CDTF">2023-08-09T05:36:15Z</dcterms:modified>
</cp:coreProperties>
</file>