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atsiri\Desktop\2023 Q2\FS\SET file\"/>
    </mc:Choice>
  </mc:AlternateContent>
  <xr:revisionPtr revIDLastSave="0" documentId="13_ncr:1_{6E21C883-763F-434D-8593-1C974CB74170}" xr6:coauthVersionLast="36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 3-5" sheetId="1" r:id="rId1"/>
    <sheet name="PL 6-7" sheetId="19" r:id="rId2"/>
    <sheet name="PL 8-9" sheetId="37" r:id="rId3"/>
    <sheet name="SH10" sheetId="38" r:id="rId4"/>
    <sheet name="SH11" sheetId="35" r:id="rId5"/>
    <sheet name="CF12-15" sheetId="27" r:id="rId6"/>
  </sheets>
  <definedNames>
    <definedName name="_xlnm.Print_Area" localSheetId="0">'BS 3-5'!$A$1:$I$111</definedName>
    <definedName name="_xlnm.Print_Area" localSheetId="5">'CF12-15'!$A$1:$J$167</definedName>
    <definedName name="_xlnm.Print_Area" localSheetId="1">'PL 6-7'!$A$1:$I$86</definedName>
    <definedName name="_xlnm.Print_Area" localSheetId="2">'PL 8-9'!$A$1:$I$88</definedName>
    <definedName name="_xlnm.Print_Area" localSheetId="3">'SH10'!$A$1:$AD$38</definedName>
    <definedName name="_xlnm.Print_Area" localSheetId="4">'SH11'!$A$1:$N$32</definedName>
    <definedName name="Z_33A7B138_21CE_472C_B16F_3F14B0D067F2_.wvu.PrintArea" localSheetId="4" hidden="1">'SH11'!$A$2:$N$20</definedName>
    <definedName name="Z_5CDD59E0_C46E_4BF9_8328_5A242AA91815_.wvu.PrintArea" localSheetId="4" hidden="1">'SH11'!$A$2:$N$20</definedName>
    <definedName name="Z_D096F802_3F13_4622_B1CD_82D2E40F92FE_.wvu.PrintArea" localSheetId="4" hidden="1">'SH11'!$A$2:$N$20</definedName>
  </definedNames>
  <calcPr calcId="191029"/>
</workbook>
</file>

<file path=xl/calcChain.xml><?xml version="1.0" encoding="utf-8"?>
<calcChain xmlns="http://schemas.openxmlformats.org/spreadsheetml/2006/main">
  <c r="N15" i="35" l="1"/>
  <c r="G77" i="1"/>
  <c r="Z37" i="38" l="1"/>
  <c r="D20" i="35"/>
  <c r="F20" i="35"/>
  <c r="H20" i="35"/>
  <c r="J20" i="35"/>
  <c r="L20" i="35"/>
  <c r="AD19" i="38" l="1"/>
  <c r="AB19" i="38"/>
  <c r="Z19" i="38"/>
  <c r="X19" i="38"/>
  <c r="V19" i="38"/>
  <c r="T19" i="38"/>
  <c r="R19" i="38"/>
  <c r="P19" i="38"/>
  <c r="N19" i="38"/>
  <c r="L19" i="38"/>
  <c r="J19" i="38"/>
  <c r="H19" i="38"/>
  <c r="F19" i="38"/>
  <c r="D19" i="38"/>
  <c r="I53" i="37"/>
  <c r="G53" i="37"/>
  <c r="E53" i="37"/>
  <c r="I86" i="19"/>
  <c r="G86" i="19"/>
  <c r="E86" i="19"/>
  <c r="C86" i="19"/>
  <c r="G36" i="1" l="1"/>
  <c r="E36" i="1"/>
  <c r="C167" i="27"/>
  <c r="I167" i="27"/>
  <c r="G167" i="27"/>
  <c r="E167" i="27"/>
  <c r="I161" i="27"/>
  <c r="G161" i="27"/>
  <c r="E161" i="27"/>
  <c r="C161" i="27"/>
  <c r="I154" i="27"/>
  <c r="G154" i="27"/>
  <c r="E154" i="27"/>
  <c r="C154" i="27"/>
  <c r="I148" i="27"/>
  <c r="G148" i="27"/>
  <c r="E148" i="27"/>
  <c r="C148" i="27"/>
  <c r="I121" i="27"/>
  <c r="G121" i="27"/>
  <c r="E121" i="27"/>
  <c r="C121" i="27"/>
  <c r="I109" i="27"/>
  <c r="G109" i="27"/>
  <c r="L16" i="35"/>
  <c r="AD23" i="38"/>
  <c r="AB23" i="38"/>
  <c r="Z23" i="38"/>
  <c r="X23" i="38"/>
  <c r="V23" i="38"/>
  <c r="T23" i="38"/>
  <c r="R23" i="38"/>
  <c r="P23" i="38"/>
  <c r="N23" i="38"/>
  <c r="L23" i="38"/>
  <c r="J23" i="38"/>
  <c r="H23" i="38"/>
  <c r="F23" i="38"/>
  <c r="D23" i="38"/>
  <c r="Z22" i="38"/>
  <c r="Z21" i="38"/>
  <c r="Z18" i="38"/>
  <c r="AD18" i="38"/>
  <c r="AD15" i="38"/>
  <c r="G79" i="37"/>
  <c r="E67" i="37"/>
  <c r="G39" i="37"/>
  <c r="C39" i="37"/>
  <c r="G29" i="37"/>
  <c r="G31" i="37" s="1"/>
  <c r="G33" i="37" s="1"/>
  <c r="G40" i="27" s="1"/>
  <c r="G77" i="27" s="1"/>
  <c r="G23" i="37"/>
  <c r="C23" i="37"/>
  <c r="G16" i="37"/>
  <c r="G25" i="37" s="1"/>
  <c r="C16" i="37"/>
  <c r="G77" i="19"/>
  <c r="G79" i="19" s="1"/>
  <c r="G81" i="19" s="1"/>
  <c r="I67" i="19"/>
  <c r="G67" i="19"/>
  <c r="E67" i="19"/>
  <c r="G39" i="19"/>
  <c r="C39" i="19"/>
  <c r="G29" i="19"/>
  <c r="G31" i="19" s="1"/>
  <c r="G33" i="19" s="1"/>
  <c r="C29" i="19"/>
  <c r="C31" i="19" s="1"/>
  <c r="C33" i="19" s="1"/>
  <c r="G23" i="19"/>
  <c r="C23" i="19"/>
  <c r="G16" i="19"/>
  <c r="C16" i="19"/>
  <c r="C25" i="37" l="1"/>
  <c r="C29" i="37" s="1"/>
  <c r="C31" i="37" s="1"/>
  <c r="C33" i="37" s="1"/>
  <c r="X30" i="38"/>
  <c r="Z30" i="38"/>
  <c r="AD30" i="38"/>
  <c r="AD31" i="38" s="1"/>
  <c r="D31" i="38"/>
  <c r="D37" i="38" s="1"/>
  <c r="F31" i="38"/>
  <c r="H31" i="38"/>
  <c r="J31" i="38"/>
  <c r="J37" i="38" s="1"/>
  <c r="L31" i="38"/>
  <c r="L37" i="38" s="1"/>
  <c r="N31" i="38"/>
  <c r="P31" i="38"/>
  <c r="R31" i="38"/>
  <c r="T31" i="38"/>
  <c r="T37" i="38" s="1"/>
  <c r="V31" i="38"/>
  <c r="X31" i="38"/>
  <c r="Z31" i="38"/>
  <c r="AB31" i="38"/>
  <c r="AB37" i="38" s="1"/>
  <c r="X33" i="38"/>
  <c r="Z33" i="38"/>
  <c r="AD33" i="38" s="1"/>
  <c r="X34" i="38"/>
  <c r="X35" i="38" s="1"/>
  <c r="X37" i="38" s="1"/>
  <c r="D35" i="38"/>
  <c r="F35" i="38"/>
  <c r="H35" i="38"/>
  <c r="J35" i="38"/>
  <c r="L35" i="38"/>
  <c r="N35" i="38"/>
  <c r="P35" i="38"/>
  <c r="P37" i="38" s="1"/>
  <c r="R35" i="38"/>
  <c r="T35" i="38"/>
  <c r="V35" i="38"/>
  <c r="AB35" i="38"/>
  <c r="X36" i="38"/>
  <c r="Z36" i="38" s="1"/>
  <c r="AD36" i="38" s="1"/>
  <c r="F37" i="38"/>
  <c r="H37" i="38"/>
  <c r="N37" i="38"/>
  <c r="R37" i="38"/>
  <c r="V37" i="38"/>
  <c r="G88" i="37"/>
  <c r="I77" i="19"/>
  <c r="I79" i="19" s="1"/>
  <c r="E77" i="19"/>
  <c r="E79" i="19" s="1"/>
  <c r="C77" i="19"/>
  <c r="L30" i="35"/>
  <c r="Z34" i="38" l="1"/>
  <c r="J16" i="35"/>
  <c r="H16" i="35"/>
  <c r="F16" i="35"/>
  <c r="D16" i="35"/>
  <c r="N16" i="35"/>
  <c r="N20" i="35" s="1"/>
  <c r="N31" i="35"/>
  <c r="N26" i="35"/>
  <c r="N27" i="35" s="1"/>
  <c r="N23" i="35"/>
  <c r="L27" i="35"/>
  <c r="J27" i="35"/>
  <c r="H27" i="35"/>
  <c r="F27" i="35"/>
  <c r="D27" i="35"/>
  <c r="Z35" i="38" l="1"/>
  <c r="AD34" i="38"/>
  <c r="AD35" i="38" s="1"/>
  <c r="AD37" i="38" s="1"/>
  <c r="P24" i="38"/>
  <c r="F24" i="38"/>
  <c r="V24" i="38"/>
  <c r="H24" i="38"/>
  <c r="N24" i="38"/>
  <c r="AB24" i="38"/>
  <c r="R24" i="38"/>
  <c r="D24" i="38"/>
  <c r="T24" i="38"/>
  <c r="J24" i="38"/>
  <c r="L24" i="38"/>
  <c r="X24" i="38"/>
  <c r="E39" i="19"/>
  <c r="E53" i="19" s="1"/>
  <c r="E81" i="19" s="1"/>
  <c r="I88" i="37"/>
  <c r="E88" i="37"/>
  <c r="C88" i="37"/>
  <c r="I79" i="37"/>
  <c r="E79" i="37"/>
  <c r="C79" i="37"/>
  <c r="I67" i="37"/>
  <c r="G67" i="37"/>
  <c r="G81" i="37" s="1"/>
  <c r="C67" i="37"/>
  <c r="I39" i="37"/>
  <c r="E39" i="37"/>
  <c r="C53" i="37"/>
  <c r="I23" i="37"/>
  <c r="E23" i="37"/>
  <c r="I16" i="37"/>
  <c r="I25" i="37" s="1"/>
  <c r="E16" i="37"/>
  <c r="C67" i="19"/>
  <c r="C79" i="19" s="1"/>
  <c r="C81" i="19" s="1"/>
  <c r="L32" i="35"/>
  <c r="J30" i="35"/>
  <c r="J32" i="35" s="1"/>
  <c r="H30" i="35"/>
  <c r="H32" i="35" s="1"/>
  <c r="F30" i="35"/>
  <c r="F32" i="35" s="1"/>
  <c r="D30" i="35"/>
  <c r="D32" i="35" s="1"/>
  <c r="N29" i="35"/>
  <c r="N30" i="35" s="1"/>
  <c r="N32" i="35" s="1"/>
  <c r="C77" i="1"/>
  <c r="N12" i="35"/>
  <c r="E77" i="1"/>
  <c r="I77" i="1"/>
  <c r="I23" i="19"/>
  <c r="E109" i="27"/>
  <c r="J19" i="35"/>
  <c r="H19" i="35"/>
  <c r="F19" i="35"/>
  <c r="D19" i="35"/>
  <c r="I107" i="1"/>
  <c r="I109" i="1" s="1"/>
  <c r="E107" i="1"/>
  <c r="E109" i="1" s="1"/>
  <c r="I64" i="1"/>
  <c r="E64" i="1"/>
  <c r="I36" i="1"/>
  <c r="I21" i="1"/>
  <c r="I38" i="1" s="1"/>
  <c r="E21" i="1"/>
  <c r="E38" i="1" s="1"/>
  <c r="I16" i="19"/>
  <c r="E16" i="19"/>
  <c r="I39" i="19"/>
  <c r="I53" i="19" s="1"/>
  <c r="G21" i="1"/>
  <c r="G38" i="1" s="1"/>
  <c r="C36" i="1"/>
  <c r="C64" i="1"/>
  <c r="C21" i="1"/>
  <c r="G64" i="1"/>
  <c r="E23" i="19"/>
  <c r="C109" i="27"/>
  <c r="C53" i="19"/>
  <c r="C107" i="1"/>
  <c r="C109" i="1" s="1"/>
  <c r="G107" i="1"/>
  <c r="G109" i="1" s="1"/>
  <c r="C81" i="37" l="1"/>
  <c r="C83" i="37" s="1"/>
  <c r="AD24" i="38"/>
  <c r="Z24" i="38"/>
  <c r="I29" i="37"/>
  <c r="I31" i="37" s="1"/>
  <c r="I33" i="37" s="1"/>
  <c r="E78" i="1"/>
  <c r="E111" i="1" s="1"/>
  <c r="I81" i="37"/>
  <c r="I83" i="37" s="1"/>
  <c r="E81" i="37"/>
  <c r="E83" i="37" s="1"/>
  <c r="E25" i="37"/>
  <c r="E29" i="37" s="1"/>
  <c r="E31" i="37" s="1"/>
  <c r="E33" i="37" s="1"/>
  <c r="I81" i="19"/>
  <c r="I25" i="19"/>
  <c r="I29" i="19" s="1"/>
  <c r="I31" i="19" s="1"/>
  <c r="I33" i="19" s="1"/>
  <c r="E25" i="19"/>
  <c r="E29" i="19" s="1"/>
  <c r="E31" i="19" s="1"/>
  <c r="E33" i="19" s="1"/>
  <c r="G81" i="27"/>
  <c r="G134" i="27" s="1"/>
  <c r="G136" i="27" s="1"/>
  <c r="G140" i="27" s="1"/>
  <c r="C40" i="27"/>
  <c r="G78" i="1"/>
  <c r="G111" i="1" s="1"/>
  <c r="C38" i="1"/>
  <c r="I78" i="1"/>
  <c r="I111" i="1" s="1"/>
  <c r="C78" i="1"/>
  <c r="C111" i="1" s="1"/>
  <c r="E40" i="27" l="1"/>
  <c r="E77" i="27" s="1"/>
  <c r="E81" i="27" s="1"/>
  <c r="I40" i="27"/>
  <c r="I77" i="27" s="1"/>
  <c r="I81" i="27" s="1"/>
  <c r="C77" i="27"/>
  <c r="C81" i="27" s="1"/>
  <c r="N18" i="35"/>
  <c r="N19" i="35" s="1"/>
  <c r="I134" i="27" l="1"/>
  <c r="I136" i="27" s="1"/>
  <c r="I140" i="27" s="1"/>
  <c r="C134" i="27"/>
  <c r="C136" i="27" s="1"/>
  <c r="C140" i="27" s="1"/>
  <c r="E134" i="27"/>
  <c r="E136" i="27" s="1"/>
  <c r="E140" i="27" s="1"/>
  <c r="L19" i="35"/>
</calcChain>
</file>

<file path=xl/sharedStrings.xml><?xml version="1.0" encoding="utf-8"?>
<sst xmlns="http://schemas.openxmlformats.org/spreadsheetml/2006/main" count="578" uniqueCount="311">
  <si>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</si>
  <si>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</si>
  <si>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</si>
  <si>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</si>
  <si>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</si>
  <si>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</si>
  <si>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</si>
  <si>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</si>
  <si>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</si>
  <si>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</si>
  <si>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</si>
  <si>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</si>
  <si>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</si>
  <si>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</si>
  <si>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</si>
  <si>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</si>
  <si>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</si>
  <si>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</si>
  <si>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</si>
  <si>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</si>
  <si>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</si>
  <si>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</si>
  <si>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</si>
  <si>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</si>
  <si>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</si>
  <si>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</si>
  <si>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</si>
  <si>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</si>
  <si>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</si>
  <si>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</si>
  <si>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</si>
  <si>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</si>
  <si>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</si>
  <si>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</si>
  <si>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</si>
  <si>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</si>
  <si>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</si>
  <si>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</si>
  <si>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</si>
  <si>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</si>
  <si>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</si>
  <si>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</si>
  <si>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</si>
  <si>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</si>
  <si>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</si>
  <si>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</si>
  <si>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</si>
  <si>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</si>
  <si>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กำไรก่อนค่าใช้จ่ายภาษีเงินได้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</si>
  <si>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</si>
  <si>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</si>
  <si>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</si>
  <si>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</si>
  <si>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</si>
  <si>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</si>
  <si>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งบแสดงฐานะการเงิน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</si>
  <si>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</si>
  <si>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</si>
  <si>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</si>
  <si>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</si>
  <si>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</si>
  <si>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</si>
  <si>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</si>
  <si>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</si>
  <si>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</si>
  <si>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</si>
  <si>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</si>
  <si>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</si>
  <si>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</si>
  <si>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</si>
  <si>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</si>
  <si>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</si>
  <si>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</si>
  <si>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</si>
  <si>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</si>
  <si>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</si>
  <si>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</si>
  <si>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</si>
  <si>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</si>
  <si>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</si>
  <si>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</si>
  <si>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</si>
  <si>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</si>
  <si>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</si>
  <si>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</si>
  <si>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</si>
  <si>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</si>
  <si>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งบกำไรขาดทุน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</si>
  <si>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</si>
  <si>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</si>
  <si>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</si>
  <si>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</si>
  <si>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</si>
  <si>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</si>
  <si>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</si>
  <si>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</si>
  <si>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</si>
  <si>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</si>
  <si>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</si>
  <si>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</si>
  <si>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(ไม่ได้ตรวจสอบ)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</si>
  <si>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</si>
  <si>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</si>
  <si>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</si>
  <si>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</si>
  <si>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</si>
  <si>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</si>
  <si>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</si>
  <si>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</si>
  <si>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</si>
  <si>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</si>
  <si>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กำไรต่อหุ้นขั้นพื้นฐานส่วนที่เป็นของ</t>
  </si>
  <si>
    <r>
      <t xml:space="preserve">   ผู้ถือหุ้นของบริษัท </t>
    </r>
    <r>
      <rPr>
        <b/>
        <i/>
        <sz val="15"/>
        <color indexed="8"/>
        <rFont val="Angsana New"/>
        <family val="1"/>
      </rPr>
      <t>(บาท)</t>
    </r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</si>
  <si>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</si>
  <si>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</si>
  <si>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</si>
  <si>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</si>
  <si>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</si>
  <si>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</si>
  <si>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</si>
  <si>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</si>
  <si>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</si>
  <si>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</si>
  <si>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</si>
  <si>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</si>
  <si>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</si>
  <si>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</si>
  <si>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</si>
  <si>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</si>
  <si>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</si>
  <si>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</si>
  <si>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</si>
  <si>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</si>
  <si>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</si>
  <si>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</si>
  <si>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</si>
  <si>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</si>
  <si>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</si>
  <si>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 xml:space="preserve">   ในระหว่างงวดมีดังนี้ 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</si>
  <si>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</si>
  <si>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</si>
  <si>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</si>
  <si>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</si>
  <si>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</si>
  <si>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</si>
  <si>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</si>
  <si>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</si>
  <si>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</si>
  <si>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</si>
  <si>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</si>
  <si>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 xml:space="preserve">เงินสดรับจากการขายที่ดิน อาคารและอุปกรณ์ 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</si>
  <si>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</si>
  <si>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</si>
  <si>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>เพิ่มขึ้นในระหว่างงวด</t>
  </si>
  <si>
    <t>รายละเอียดสินทรัพย์ไม่มีตัวตนอื่นนอกจาก</t>
  </si>
  <si>
    <t xml:space="preserve">   ค่าความนิยมที่ซื้อมาในระหว่างงวดมีดังนี้ </t>
  </si>
  <si>
    <t xml:space="preserve">   จากการแปลงค่างบการเงิน</t>
  </si>
  <si>
    <t>ส่วนขาดทุน</t>
  </si>
  <si>
    <t>สัดส่วนความเป็น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</si>
  <si>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</si>
  <si>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</si>
  <si>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</si>
  <si>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</si>
  <si>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</si>
  <si>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</si>
  <si>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สินทรัพย์อนุพันธ์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</si>
  <si>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</si>
  <si>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</si>
  <si>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</si>
  <si>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</si>
  <si>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</si>
  <si>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</si>
  <si>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หนี้สินอนุพันธ์ไม่หมุนเวียน</t>
  </si>
  <si>
    <t xml:space="preserve">      มูลค่า 0.50 บาทต่อหุ้น)</t>
  </si>
  <si>
    <t>ส่วนขาดทุนจากการซื้อส่วนได้เสีย</t>
  </si>
  <si>
    <t xml:space="preserve">   ภายใต้การควบคุมเดียวกัน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</si>
  <si>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</si>
  <si>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</si>
  <si>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</si>
  <si>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กำไรก่อนต้นทุนทางการเงินและ</t>
  </si>
  <si>
    <t xml:space="preserve">   ค่าใช้จ่ายภาษีเงินได้</t>
  </si>
  <si>
    <t xml:space="preserve">   ในกระแสเงินสด</t>
  </si>
  <si>
    <t>สำรองการป้องกันความเสี่ยง</t>
  </si>
  <si>
    <t xml:space="preserve">   ในกระแสเงินสดที่ถูกจัดประเภท</t>
  </si>
  <si>
    <t xml:space="preserve">   ไว้ในกำไรขาดทุน</t>
  </si>
  <si>
    <t>รายการที่จะไม่ถูกจัดประเภทใหม่</t>
  </si>
  <si>
    <t>ผลกำไรจากเงินลงทุนในตราสารทุนที่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</si>
  <si>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</si>
  <si>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</si>
  <si>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ภาษีเงินได้ของผลกำไรจากเงินลงทุนใน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</si>
  <si>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</si>
  <si>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</si>
  <si>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</si>
  <si>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ยอดคงเหลือ ณ วันที่ 1 มกราคม 2565</t>
  </si>
  <si>
    <t>จากการซื้อ</t>
  </si>
  <si>
    <t>ส่วนได้เสียภายใต้</t>
  </si>
  <si>
    <t>การควบคุมเดียวกัน</t>
  </si>
  <si>
    <t>สำรอง</t>
  </si>
  <si>
    <t>รวม</t>
  </si>
  <si>
    <t>การป้องกัน</t>
  </si>
  <si>
    <t>การแปลงค่า</t>
  </si>
  <si>
    <t>ความเสี่ยงใน</t>
  </si>
  <si>
    <t>การเปลี่ยนแปลง</t>
  </si>
  <si>
    <t>ของส่วนของ</t>
  </si>
  <si>
    <t>กระแสเงินสด</t>
  </si>
  <si>
    <t>ในมูลค่ายุติธรรม</t>
  </si>
  <si>
    <t>ส่วนขาดทุนจากการ</t>
  </si>
  <si>
    <t>ซื้อส่วนได้เสียภายใต้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</si>
  <si>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</si>
  <si>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</si>
  <si>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 xml:space="preserve">   ผลประโยชน์พนักงานจากบริษัทที่เกี่ยวข้องกัน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</si>
  <si>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</si>
  <si>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</si>
  <si>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เงินสดจ่ายเพื่อซื้อเงินลงทุนในบริษัทที่เกี่ยวข้องกัน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</si>
  <si>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</si>
  <si>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</si>
  <si>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</si>
  <si>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</si>
  <si>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 การเปลี่ยนแปลงสัญญาเช่า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</si>
  <si>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> </t>
    </r>
    <r>
      <rPr>
        <i/>
        <sz val="15"/>
        <rFont val="Angsana New"/>
        <family val="1"/>
      </rPr>
      <t>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</si>
  <si>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เงินสดรับจากการขายอสังหาริมทรัพย์เพื่อการลงทุน</t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</si>
  <si>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</si>
  <si>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</si>
  <si>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</si>
  <si>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ยอดคงเหลือ ณ วันที่ 1 มกราคม 2566</t>
  </si>
  <si>
    <t>ขาดทุนจากการจำหน่ายและตัดจำหน่าย</t>
  </si>
  <si>
    <t>เงินสดจ่ายประมาณการหนี้สินไม่หมุนเวียนอื่น</t>
  </si>
  <si>
    <t>เงินสดจ่ายตราสารอนุพันธ์</t>
  </si>
  <si>
    <t>ผลต่างของอัตราแลกเปลี่ยนจากการแปลงค่างบการเงิน</t>
  </si>
  <si>
    <t xml:space="preserve">   ลดลงสุทธิก่อนผลต่างของอัตราแลกเปลี่ยน</t>
  </si>
  <si>
    <t>3, 4</t>
  </si>
  <si>
    <t>3, 8</t>
  </si>
  <si>
    <t>3, 10</t>
  </si>
  <si>
    <t>ผลต่างของอัตราแลกเปลี่ยนจาก</t>
  </si>
  <si>
    <t>ส่วนแบ่งกำไรของกำไรขาดทุนเบ็ดเสร็จอื่นของ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</si>
  <si>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</si>
  <si>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</si>
  <si>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</si>
  <si>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</si>
  <si>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</si>
  <si>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</si>
  <si>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</si>
  <si>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</si>
  <si>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</si>
  <si>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</si>
  <si>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</si>
  <si>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</si>
  <si>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</si>
  <si>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</si>
  <si>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</si>
  <si>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>ตัดจำหน่ายหนี้สูญ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</si>
  <si>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</si>
  <si>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กระแสเงินสดสุทธิ (ใช้ไปใน) ได้มาจากกิจกรรมจัดหาเงิน</t>
  </si>
  <si>
    <t xml:space="preserve">   ตามวิธีส่วนได้เสีย</t>
  </si>
  <si>
    <t>ส่วนแบ่งกำไรของบริษัทร่วมและการร่วมค้า</t>
  </si>
  <si>
    <t xml:space="preserve">   ป้องกันความเสี่ยงในกระแสเงินสด</t>
  </si>
  <si>
    <t xml:space="preserve">   การร่วมค้าตามวิธีส่วนได้เสีย</t>
  </si>
  <si>
    <t xml:space="preserve">   (หุ้นสามัญจำนวน 11,172 ล้านหุ้น</t>
  </si>
  <si>
    <t xml:space="preserve">   (หุ้นสามัญจำนวน 10,580 ล้านหุ้น</t>
  </si>
  <si>
    <t>ขาดทุนจากอัตราแลกเปลี่ยนจากการจำหน่าย</t>
  </si>
  <si>
    <t xml:space="preserve">   เงินลงทุนในบริษัทย่อย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</si>
  <si>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</si>
  <si>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</si>
  <si>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</si>
  <si>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</si>
  <si>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</si>
  <si>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</si>
  <si>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โอนไปสำรองตามกฎหมาย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</si>
  <si>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</si>
  <si>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2565</t>
  </si>
  <si>
    <t>(เดิมชื่อ บริษัท สยามแม็คโคร จำกัด (มหาชน) และบริษัทย่อย)</t>
  </si>
  <si>
    <t>บริษัท ซีพี แอ็กซ์ตร้า จำกัด (มหาชน) และบริษัทย่อย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</si>
  <si>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</si>
  <si>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มิถุนายน 2565</t>
  </si>
  <si>
    <t>ยอดคงเหลือ ณ วันที่ 30 มิถุนายน 2566</t>
  </si>
  <si>
    <t>เงินปันผลจ่ายให้ผู้ถือหุ้นของบริษัท</t>
  </si>
  <si>
    <t xml:space="preserve">   ณ วันที่ 30 มิถุนายน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</si>
  <si>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</si>
  <si>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</si>
  <si>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เงินกู้ยืมระยะสั้นจากบริษัทย่อย</t>
  </si>
  <si>
    <t>เงินสดรับจากการกู้ยืมเงินระยะสั้นจากบริษัทย่อย</t>
  </si>
  <si>
    <t>เงินลงทุนชั่วคราว</t>
  </si>
  <si>
    <t>เงินสดจ่ายเพื่อซื้อเงินลงทุนชั่วคราว</t>
  </si>
  <si>
    <t>เงินสดรับจากการออกหุ้นกู้</t>
  </si>
  <si>
    <t>ขาดทุนจากอัตราแลกเปลี่ยนที่ยังไม่เกิดขึ้นจริง</t>
  </si>
  <si>
    <t xml:space="preserve">ผลขาดทุน (กลับรายการผลขาดทุน) </t>
  </si>
  <si>
    <t xml:space="preserve">   จากการปรับลดมูลค่าสินค้าคงเหลือ</t>
  </si>
  <si>
    <t>ขาดทุนจากการด้อยค่า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</si>
  <si>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</si>
  <si>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</si>
  <si>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เงินกู้ยืมระยะสั้นจากสถาบันการเงินเพิ่มขึ้น (ลดลง)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</si>
  <si>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</si>
  <si>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</si>
  <si>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 xml:space="preserve">   ชำระภายในหนึ่งปี</t>
  </si>
  <si>
    <t>เงินกู้ยืมระยะยาวจากสถาบันการเงินที่ถึงกำหนด</t>
  </si>
  <si>
    <t>ขาดทุน (กำไร) จากการจำหน่ายและตัดจำหน่าย</t>
  </si>
  <si>
    <t>เงินสดจ่ายเพื่อชำระคืนเงินกู้ยืมระยะสั้นจากบริษัทย่อย</t>
  </si>
  <si>
    <t>เงินสดจ่ายเพื่อชำระคืนเงินกู้ยืมระยะยาวจากสถาบันการเงิน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</si>
  <si>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</si>
  <si>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</si>
  <si>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 xml:space="preserve">   สุทธิจากสินทรัพย์สิทธิการใช้</t>
  </si>
  <si>
    <t>จ่ายประมาณการหนี้สินสำหรับผลประโยชน์พนักงาน</t>
  </si>
  <si>
    <t>กำไรจากการตัดจำหน่ายหนี้สินตามสัญญาเช่า</t>
  </si>
  <si>
    <t>3, 16</t>
  </si>
  <si>
    <t>11, 16</t>
  </si>
  <si>
    <r>
      <t xml:space="preserve">4 - 5, 7 - </t>
    </r>
    <r>
      <rPr>
        <i/>
        <sz val="15"/>
        <color rgb="FF000000"/>
        <rFont val="Angsana New"/>
        <family val="1"/>
      </rPr>
      <t>10</t>
    </r>
  </si>
  <si>
    <t>เงินสด (จ่าย) รับสุทธิจากประมาณการหนี้สินสำหรับ</t>
  </si>
  <si>
    <t>(ผลขาดทุน) กำไรจากการป้องกันความเสี่ยง</t>
  </si>
  <si>
    <t>ภาษีเงินได้ของ (ผลขาดทุน) กำไรจากการ</t>
  </si>
  <si>
    <t xml:space="preserve">   กำไรขาดทุนเบ็ดเสร็จอื่น</t>
  </si>
  <si>
    <t>เงินสดรับจากการยกเลิกสัญญาเช่า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</si>
</sst>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43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5"/>
      <color rgb="FF002060"/>
      <name val="Angsana New"/>
      <family val="1"/>
    </font>
    <font>
      <sz val="16"/>
      <color rgb="FF002060"/>
      <name val="Angsana New"/>
      <family val="1"/>
    </font>
    <font>
      <b/>
      <sz val="15"/>
      <color rgb="FF002060"/>
      <name val="Angsana New"/>
      <family val="1"/>
    </font>
    <font>
      <sz val="10"/>
      <name val="Arial"/>
      <family val="2"/>
    </font>
    <font>
      <sz val="15.5"/>
      <color rgb="FF002060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i/>
      <sz val="16"/>
      <color indexed="8"/>
      <name val="Angsana New"/>
      <family val="1"/>
    </font>
    <font>
      <b/>
      <i/>
      <sz val="16.5"/>
      <name val="Angsana New"/>
      <family val="1"/>
    </font>
    <font>
      <b/>
      <sz val="16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28" fillId="0" borderId="0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41" fontId="0" fillId="0" borderId="3" xfId="0" applyNumberForma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7" fillId="0" borderId="0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43" fontId="0" fillId="0" borderId="0" xfId="1" applyFont="1" applyFill="1" applyBorder="1" applyAlignment="1"/>
    <xf numFmtId="43" fontId="0" fillId="0" borderId="0" xfId="22" applyFont="1" applyFill="1" applyBorder="1" applyAlignment="1"/>
    <xf numFmtId="43" fontId="32" fillId="0" borderId="0" xfId="1" applyFont="1" applyFill="1" applyBorder="1" applyAlignment="1"/>
    <xf numFmtId="43" fontId="0" fillId="0" borderId="0" xfId="22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3" fontId="0" fillId="0" borderId="0" xfId="1" applyFont="1" applyFill="1" applyBorder="1" applyAlignment="1">
      <alignment vertical="center"/>
    </xf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0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43" fontId="26" fillId="0" borderId="0" xfId="1" applyFont="1" applyFill="1"/>
    <xf numFmtId="43" fontId="9" fillId="0" borderId="0" xfId="22" applyFont="1" applyFill="1"/>
    <xf numFmtId="43" fontId="4" fillId="0" borderId="0" xfId="22" applyFont="1" applyFill="1"/>
    <xf numFmtId="43" fontId="4" fillId="0" borderId="0" xfId="22" applyFont="1" applyFill="1" applyAlignment="1">
      <alignment horizontal="center" wrapText="1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43" fontId="22" fillId="0" borderId="0" xfId="22" applyFont="1" applyFill="1"/>
    <xf numFmtId="41" fontId="4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horizontal="right" vertical="center"/>
    </xf>
    <xf numFmtId="41" fontId="0" fillId="0" borderId="0" xfId="22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3" fontId="35" fillId="0" borderId="0" xfId="24" applyFont="1" applyFill="1" applyBorder="1" applyAlignment="1">
      <alignment horizontal="center"/>
    </xf>
    <xf numFmtId="43" fontId="31" fillId="0" borderId="0" xfId="24" applyFont="1" applyFill="1" applyBorder="1" applyAlignment="1">
      <alignment horizontal="center"/>
    </xf>
    <xf numFmtId="43" fontId="32" fillId="0" borderId="0" xfId="24" applyFont="1" applyFill="1" applyBorder="1" applyAlignment="1">
      <alignment horizontal="center"/>
    </xf>
    <xf numFmtId="41" fontId="4" fillId="0" borderId="0" xfId="5" applyNumberFormat="1" applyFont="1" applyFill="1" applyAlignment="1">
      <alignment vertical="center"/>
    </xf>
    <xf numFmtId="43" fontId="31" fillId="0" borderId="0" xfId="24" applyFont="1" applyFill="1" applyBorder="1" applyAlignment="1">
      <alignment horizontal="center"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43" fontId="35" fillId="0" borderId="0" xfId="24" applyFont="1" applyFill="1" applyBorder="1" applyAlignment="1">
      <alignment horizontal="center" vertical="center"/>
    </xf>
    <xf numFmtId="43" fontId="33" fillId="0" borderId="0" xfId="24" applyFont="1" applyFill="1" applyBorder="1" applyAlignment="1">
      <alignment horizontal="center"/>
    </xf>
    <xf numFmtId="41" fontId="4" fillId="0" borderId="3" xfId="10" applyNumberFormat="1" applyFont="1" applyFill="1" applyBorder="1" applyAlignment="1">
      <alignment horizontal="right" vertical="center"/>
    </xf>
    <xf numFmtId="43" fontId="33" fillId="0" borderId="0" xfId="24" applyFont="1" applyFill="1" applyBorder="1" applyAlignment="1">
      <alignment horizontal="center" vertical="center"/>
    </xf>
    <xf numFmtId="43" fontId="14" fillId="0" borderId="0" xfId="22" applyFont="1" applyFill="1" applyBorder="1" applyAlignment="1"/>
    <xf numFmtId="167" fontId="14" fillId="0" borderId="0" xfId="5" applyNumberFormat="1" applyFont="1" applyFill="1" applyBorder="1" applyAlignment="1"/>
    <xf numFmtId="43" fontId="14" fillId="0" borderId="0" xfId="5" applyFont="1" applyFill="1" applyBorder="1" applyAlignment="1"/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28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1" fontId="0" fillId="0" borderId="3" xfId="0" applyNumberForma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Font="1" applyFill="1" applyAlignment="1">
      <alignment vertical="center" wrapText="1"/>
    </xf>
    <xf numFmtId="41" fontId="31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41" fontId="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2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41" fontId="4" fillId="0" borderId="3" xfId="2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/>
    </xf>
    <xf numFmtId="41" fontId="4" fillId="0" borderId="3" xfId="22" applyNumberFormat="1" applyFont="1" applyFill="1" applyBorder="1" applyAlignment="1">
      <alignment horizontal="right"/>
    </xf>
    <xf numFmtId="43" fontId="42" fillId="0" borderId="0" xfId="22" applyFont="1" applyFill="1"/>
    <xf numFmtId="43" fontId="7" fillId="0" borderId="0" xfId="22" applyFont="1" applyFill="1"/>
    <xf numFmtId="41" fontId="7" fillId="0" borderId="2" xfId="23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/>
    <xf numFmtId="166" fontId="0" fillId="0" borderId="0" xfId="0" applyNumberFormat="1" applyFill="1" applyAlignment="1">
      <alignment vertical="center"/>
    </xf>
    <xf numFmtId="41" fontId="0" fillId="0" borderId="0" xfId="0" applyNumberFormat="1" applyFill="1"/>
    <xf numFmtId="0" fontId="7" fillId="0" borderId="0" xfId="0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9" fontId="36" fillId="0" borderId="0" xfId="0" applyNumberFormat="1" applyFont="1" applyFill="1" applyAlignment="1">
      <alignment horizontal="left"/>
    </xf>
    <xf numFmtId="41" fontId="7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/>
    <xf numFmtId="164" fontId="0" fillId="0" borderId="0" xfId="0" applyNumberFormat="1" applyFill="1"/>
    <xf numFmtId="164" fontId="4" fillId="0" borderId="0" xfId="0" applyNumberFormat="1" applyFont="1" applyFill="1"/>
    <xf numFmtId="0" fontId="2" fillId="0" borderId="0" xfId="0" applyFont="1" applyFill="1"/>
    <xf numFmtId="0" fontId="15" fillId="0" borderId="0" xfId="0" applyFont="1" applyFill="1" applyAlignment="1">
      <alignment horizontal="center"/>
    </xf>
    <xf numFmtId="0" fontId="14" fillId="0" borderId="0" xfId="0" applyFont="1" applyFill="1"/>
    <xf numFmtId="0" fontId="23" fillId="0" borderId="0" xfId="0" applyFont="1" applyFill="1" applyAlignment="1">
      <alignment horizontal="center"/>
    </xf>
    <xf numFmtId="0" fontId="24" fillId="0" borderId="0" xfId="0" applyFont="1" applyFill="1"/>
    <xf numFmtId="0" fontId="17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horizontal="center" vertical="center"/>
    </xf>
    <xf numFmtId="41" fontId="0" fillId="0" borderId="6" xfId="0" applyNumberFormat="1" applyFill="1" applyBorder="1" applyAlignment="1">
      <alignment vertical="center"/>
    </xf>
    <xf numFmtId="0" fontId="3" fillId="0" borderId="0" xfId="0" applyFont="1" applyFill="1" applyAlignment="1">
      <alignment wrapText="1"/>
    </xf>
    <xf numFmtId="37" fontId="0" fillId="0" borderId="0" xfId="0" applyNumberFormat="1" applyFill="1"/>
    <xf numFmtId="37" fontId="0" fillId="0" borderId="0" xfId="0" applyNumberFormat="1" applyFill="1" applyAlignment="1">
      <alignment vertical="center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vertical="center"/>
    </xf>
    <xf numFmtId="43" fontId="31" fillId="0" borderId="0" xfId="22" applyFont="1" applyFill="1" applyBorder="1" applyAlignment="1">
      <alignment horizontal="center"/>
    </xf>
    <xf numFmtId="0" fontId="17" fillId="0" borderId="0" xfId="0" applyFont="1" applyFill="1" applyAlignment="1">
      <alignment vertical="center" wrapText="1"/>
    </xf>
    <xf numFmtId="43" fontId="14" fillId="0" borderId="0" xfId="0" applyNumberFormat="1" applyFont="1" applyFill="1"/>
    <xf numFmtId="41" fontId="0" fillId="0" borderId="0" xfId="0" applyNumberFormat="1" applyFill="1" applyBorder="1" applyAlignment="1">
      <alignment vertical="center"/>
    </xf>
    <xf numFmtId="41" fontId="0" fillId="0" borderId="0" xfId="0" applyNumberForma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/>
    <xf numFmtId="43" fontId="35" fillId="0" borderId="0" xfId="22" applyFont="1" applyFill="1" applyBorder="1" applyAlignment="1">
      <alignment horizontal="center"/>
    </xf>
    <xf numFmtId="167" fontId="14" fillId="0" borderId="0" xfId="0" applyNumberFormat="1" applyFont="1" applyFill="1"/>
    <xf numFmtId="0" fontId="21" fillId="0" borderId="0" xfId="0" applyFont="1" applyFill="1" applyAlignment="1">
      <alignment horizontal="center"/>
    </xf>
    <xf numFmtId="0" fontId="22" fillId="0" borderId="0" xfId="0" applyFont="1" applyFill="1"/>
    <xf numFmtId="0" fontId="40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top"/>
    </xf>
    <xf numFmtId="0" fontId="41" fillId="0" borderId="0" xfId="0" applyFont="1" applyFill="1" applyAlignment="1">
      <alignment horizontal="center"/>
    </xf>
    <xf numFmtId="0" fontId="42" fillId="0" borderId="0" xfId="0" applyFont="1" applyFill="1"/>
    <xf numFmtId="0" fontId="9" fillId="0" borderId="0" xfId="0" applyFont="1" applyFill="1" applyAlignment="1">
      <alignment horizontal="right"/>
    </xf>
    <xf numFmtId="0" fontId="25" fillId="0" borderId="0" xfId="0" applyFont="1" applyFill="1" applyAlignment="1">
      <alignment vertical="top" wrapText="1"/>
    </xf>
    <xf numFmtId="0" fontId="27" fillId="0" borderId="0" xfId="0" applyFont="1" applyFill="1" applyAlignment="1">
      <alignment horizontal="center" vertical="top" wrapText="1"/>
    </xf>
    <xf numFmtId="0" fontId="26" fillId="0" borderId="0" xfId="0" applyFont="1" applyFill="1"/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top"/>
    </xf>
    <xf numFmtId="167" fontId="26" fillId="0" borderId="0" xfId="0" applyNumberFormat="1" applyFont="1" applyFill="1"/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5" fillId="0" borderId="0" xfId="0" applyFont="1" applyFill="1"/>
    <xf numFmtId="167" fontId="25" fillId="0" borderId="0" xfId="0" applyNumberFormat="1" applyFont="1" applyFill="1"/>
    <xf numFmtId="0" fontId="0" fillId="0" borderId="0" xfId="0" applyFill="1" applyAlignment="1">
      <alignment vertical="top" wrapText="1"/>
    </xf>
    <xf numFmtId="41" fontId="25" fillId="0" borderId="0" xfId="0" applyNumberFormat="1" applyFont="1" applyFill="1"/>
    <xf numFmtId="41" fontId="26" fillId="0" borderId="0" xfId="0" applyNumberFormat="1" applyFont="1" applyFill="1"/>
    <xf numFmtId="0" fontId="38" fillId="0" borderId="0" xfId="0" applyFont="1" applyFill="1"/>
    <xf numFmtId="0" fontId="39" fillId="0" borderId="0" xfId="0" applyFont="1" applyFill="1" applyAlignment="1">
      <alignment horizontal="center"/>
    </xf>
    <xf numFmtId="41" fontId="38" fillId="0" borderId="0" xfId="0" applyNumberFormat="1" applyFont="1" applyFill="1"/>
    <xf numFmtId="0" fontId="2" fillId="0" borderId="0" xfId="0" applyFont="1" applyFill="1" applyBorder="1" applyAlignment="1"/>
    <xf numFmtId="0" fontId="17" fillId="0" borderId="0" xfId="0" applyFont="1" applyFill="1" applyBorder="1" applyAlignment="1"/>
    <xf numFmtId="0" fontId="29" fillId="0" borderId="0" xfId="0" applyFont="1" applyFill="1" applyAlignment="1">
      <alignment horizontal="center" vertical="center"/>
    </xf>
    <xf numFmtId="41" fontId="28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0" fontId="11" fillId="0" borderId="0" xfId="0" applyFont="1" applyFill="1" applyAlignment="1">
      <alignment horizontal="center" vertical="top"/>
    </xf>
    <xf numFmtId="41" fontId="0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3" xfId="22" applyNumberFormat="1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0" fontId="22" fillId="0" borderId="0" xfId="0" applyFont="1" applyFill="1" applyAlignment="1">
      <alignment vertical="top"/>
    </xf>
    <xf numFmtId="41" fontId="4" fillId="0" borderId="6" xfId="23" applyFont="1" applyFill="1" applyBorder="1" applyAlignment="1">
      <alignment horizontal="right" vertical="top"/>
    </xf>
    <xf numFmtId="167" fontId="7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7" fillId="0" borderId="0" xfId="0" applyFont="1" applyFill="1" applyAlignment="1">
      <alignment wrapText="1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>
      <alignment horizontal="right"/>
    </xf>
    <xf numFmtId="0" fontId="22" fillId="0" borderId="0" xfId="0" applyFont="1" applyFill="1" applyAlignment="1"/>
    <xf numFmtId="0" fontId="11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0" fontId="42" fillId="0" borderId="0" xfId="0" applyFont="1" applyFill="1" applyAlignment="1"/>
    <xf numFmtId="167" fontId="7" fillId="0" borderId="3" xfId="1" applyNumberFormat="1" applyFont="1" applyFill="1" applyBorder="1" applyAlignment="1"/>
    <xf numFmtId="167" fontId="4" fillId="0" borderId="0" xfId="1" applyNumberFormat="1" applyFont="1" applyFill="1" applyAlignment="1"/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167" fontId="4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center" wrapText="1"/>
    </xf>
    <xf numFmtId="167" fontId="7" fillId="0" borderId="4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/>
    <xf numFmtId="41" fontId="4" fillId="0" borderId="0" xfId="23" applyFont="1" applyFill="1" applyBorder="1" applyAlignment="1"/>
    <xf numFmtId="167" fontId="4" fillId="0" borderId="3" xfId="1" applyNumberFormat="1" applyFont="1" applyFill="1" applyBorder="1" applyAlignment="1"/>
    <xf numFmtId="167" fontId="4" fillId="0" borderId="6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7" fontId="0" fillId="0" borderId="0" xfId="1" applyNumberFormat="1" applyFont="1" applyFill="1" applyAlignment="1"/>
    <xf numFmtId="166" fontId="0" fillId="0" borderId="0" xfId="0" applyNumberFormat="1" applyFill="1" applyAlignment="1"/>
    <xf numFmtId="164" fontId="0" fillId="0" borderId="0" xfId="0" applyNumberFormat="1" applyFill="1" applyAlignment="1"/>
    <xf numFmtId="164" fontId="4" fillId="0" borderId="0" xfId="0" applyNumberFormat="1" applyFont="1" applyFill="1" applyAlignment="1"/>
    <xf numFmtId="0" fontId="0" fillId="0" borderId="0" xfId="0" applyFill="1" applyAlignment="1"/>
    <xf numFmtId="41" fontId="4" fillId="0" borderId="0" xfId="1" applyNumberFormat="1" applyFont="1" applyFill="1" applyAlignment="1">
      <alignment horizontal="right"/>
    </xf>
    <xf numFmtId="41" fontId="0" fillId="0" borderId="0" xfId="0" applyNumberFormat="1" applyFill="1" applyAlignment="1"/>
    <xf numFmtId="41" fontId="4" fillId="0" borderId="0" xfId="1" applyNumberFormat="1" applyFont="1" applyFill="1" applyAlignment="1"/>
    <xf numFmtId="41" fontId="4" fillId="0" borderId="0" xfId="0" applyNumberFormat="1" applyFont="1" applyFill="1" applyAlignment="1"/>
    <xf numFmtId="41" fontId="0" fillId="0" borderId="0" xfId="22" applyNumberFormat="1" applyFont="1" applyFill="1" applyBorder="1" applyAlignment="1"/>
    <xf numFmtId="41" fontId="4" fillId="0" borderId="0" xfId="22" applyNumberFormat="1" applyFont="1" applyFill="1" applyBorder="1" applyAlignment="1"/>
    <xf numFmtId="41" fontId="0" fillId="0" borderId="0" xfId="1" applyNumberFormat="1" applyFont="1" applyFill="1" applyAlignment="1"/>
    <xf numFmtId="0" fontId="7" fillId="0" borderId="0" xfId="0" applyFont="1" applyFill="1" applyAlignment="1"/>
    <xf numFmtId="167" fontId="7" fillId="0" borderId="4" xfId="1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4" xfId="0" applyNumberFormat="1" applyFont="1" applyFill="1" applyBorder="1" applyAlignment="1"/>
    <xf numFmtId="41" fontId="0" fillId="0" borderId="0" xfId="22" applyNumberFormat="1" applyFont="1" applyFill="1" applyBorder="1" applyAlignment="1">
      <alignment horizontal="right"/>
    </xf>
    <xf numFmtId="49" fontId="0" fillId="0" borderId="0" xfId="0" applyNumberFormat="1" applyFill="1" applyAlignment="1"/>
    <xf numFmtId="41" fontId="0" fillId="0" borderId="0" xfId="23" applyFont="1" applyFill="1" applyBorder="1" applyAlignment="1">
      <alignment horizontal="right"/>
    </xf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0" fillId="0" borderId="0" xfId="0" applyNumberForma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41" fontId="7" fillId="0" borderId="3" xfId="1" applyNumberFormat="1" applyFont="1" applyFill="1" applyBorder="1" applyAlignment="1"/>
    <xf numFmtId="41" fontId="7" fillId="0" borderId="3" xfId="0" applyNumberFormat="1" applyFont="1" applyFill="1" applyBorder="1" applyAlignment="1"/>
    <xf numFmtId="49" fontId="8" fillId="0" borderId="0" xfId="0" applyNumberFormat="1" applyFont="1" applyFill="1" applyAlignme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0" fillId="0" borderId="5" xfId="0" applyNumberForma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7" fillId="0" borderId="0" xfId="1" applyNumberFormat="1" applyFont="1" applyFill="1" applyAlignment="1"/>
    <xf numFmtId="41" fontId="4" fillId="0" borderId="3" xfId="0" applyNumberFormat="1" applyFont="1" applyFill="1" applyBorder="1" applyAlignment="1"/>
    <xf numFmtId="49" fontId="7" fillId="0" borderId="0" xfId="0" applyNumberFormat="1" applyFont="1" applyFill="1" applyAlignment="1"/>
    <xf numFmtId="41" fontId="7" fillId="0" borderId="1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7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left" vertical="center"/>
    </xf>
  </cellXfs>
  <cellStyles count="26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3" xfId="22" xr:uid="{00000000-0005-0000-0000-000006000000}"/>
    <cellStyle name="Comma 11" xfId="6" xr:uid="{00000000-0005-0000-0000-000007000000}"/>
    <cellStyle name="Comma 12" xfId="7" xr:uid="{00000000-0005-0000-0000-000008000000}"/>
    <cellStyle name="Comma 13" xfId="8" xr:uid="{00000000-0005-0000-0000-000009000000}"/>
    <cellStyle name="Comma 14" xfId="9" xr:uid="{00000000-0005-0000-0000-00000A000000}"/>
    <cellStyle name="Comma 15" xfId="21" xr:uid="{00000000-0005-0000-0000-00000B000000}"/>
    <cellStyle name="Comma 16" xfId="24" xr:uid="{D8ACCB48-486F-4DDE-8E5D-38250403C78E}"/>
    <cellStyle name="Comma 17" xfId="25" xr:uid="{DEBBDB7E-3577-47A0-8BB5-E5F06165676B}"/>
    <cellStyle name="Comma 2" xfId="10" xr:uid="{00000000-0005-0000-0000-00000C000000}"/>
    <cellStyle name="Comma 2 2" xfId="11" xr:uid="{00000000-0005-0000-0000-00000D000000}"/>
    <cellStyle name="Comma 3" xfId="12" xr:uid="{00000000-0005-0000-0000-00000E000000}"/>
    <cellStyle name="Comma 4" xfId="13" xr:uid="{00000000-0005-0000-0000-00000F000000}"/>
    <cellStyle name="Comma 5" xfId="14" xr:uid="{00000000-0005-0000-0000-000010000000}"/>
    <cellStyle name="Comma 6" xfId="15" xr:uid="{00000000-0005-0000-0000-000011000000}"/>
    <cellStyle name="Comma 7" xfId="16" xr:uid="{00000000-0005-0000-0000-000012000000}"/>
    <cellStyle name="Comma 8" xfId="17" xr:uid="{00000000-0005-0000-0000-000013000000}"/>
    <cellStyle name="Comma 9" xfId="18" xr:uid="{00000000-0005-0000-0000-000014000000}"/>
    <cellStyle name="Normal" xfId="0" builtinId="0"/>
    <cellStyle name="Normal 2" xfId="19" xr:uid="{00000000-0005-0000-0000-000016000000}"/>
    <cellStyle name="Percent 2" xfId="20" xr:uid="{00000000-0005-0000-0000-000018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13"/>
  <sheetViews>
    <sheetView showGridLines="0" tabSelected="1" view="pageBreakPreview" zoomScaleNormal="100" zoomScaleSheetLayoutView="100" workbookViewId="0">
      <selection activeCell="A2" sqref="A2"/>
    </sheetView>
  </sheetViews>
  <sheetFormatPr defaultColWidth="9.09765625" defaultRowHeight="23.25" customHeight="1" x14ac:dyDescent="0.65"/>
  <cols>
    <col min="1" max="1" width="41.8984375" style="104" customWidth="1"/>
    <col min="2" max="2" width="8.09765625" style="129" customWidth="1"/>
    <col min="3" max="3" width="15.09765625" style="53" customWidth="1"/>
    <col min="4" max="4" width="1.3984375" style="104" customWidth="1"/>
    <col min="5" max="5" width="15.09765625" style="104" customWidth="1"/>
    <col min="6" max="6" width="1.3984375" style="104" customWidth="1"/>
    <col min="7" max="7" width="15.09765625" style="54" customWidth="1"/>
    <col min="8" max="8" width="1.3984375" style="130" customWidth="1"/>
    <col min="9" max="9" width="15.09765625" style="130" customWidth="1"/>
    <col min="10" max="10" width="1.8984375" style="104" customWidth="1"/>
    <col min="11" max="11" width="17.69921875" style="45" customWidth="1"/>
    <col min="12" max="12" width="2.09765625" style="46" customWidth="1"/>
    <col min="13" max="13" width="17.09765625" style="46" customWidth="1"/>
    <col min="14" max="252" width="9.09765625" style="104"/>
    <col min="253" max="253" width="34.69921875" style="104" customWidth="1"/>
    <col min="254" max="254" width="8.69921875" style="104" customWidth="1"/>
    <col min="255" max="255" width="14.69921875" style="104" customWidth="1"/>
    <col min="256" max="256" width="1.09765625" style="104" customWidth="1"/>
    <col min="257" max="257" width="14.69921875" style="104" customWidth="1"/>
    <col min="258" max="258" width="1.09765625" style="104" customWidth="1"/>
    <col min="259" max="259" width="14.69921875" style="104" customWidth="1"/>
    <col min="260" max="260" width="1.09765625" style="104" customWidth="1"/>
    <col min="261" max="261" width="14.69921875" style="104" customWidth="1"/>
    <col min="262" max="262" width="2.09765625" style="104" customWidth="1"/>
    <col min="263" max="263" width="18.09765625" style="104" customWidth="1"/>
    <col min="264" max="264" width="5.8984375" style="104" customWidth="1"/>
    <col min="265" max="265" width="13.59765625" style="104" customWidth="1"/>
    <col min="266" max="266" width="1.8984375" style="104" customWidth="1"/>
    <col min="267" max="267" width="17.69921875" style="104" bestFit="1" customWidth="1"/>
    <col min="268" max="268" width="2.09765625" style="104" customWidth="1"/>
    <col min="269" max="269" width="17.09765625" style="104" customWidth="1"/>
    <col min="270" max="508" width="9.09765625" style="104"/>
    <col min="509" max="509" width="34.69921875" style="104" customWidth="1"/>
    <col min="510" max="510" width="8.69921875" style="104" customWidth="1"/>
    <col min="511" max="511" width="14.69921875" style="104" customWidth="1"/>
    <col min="512" max="512" width="1.09765625" style="104" customWidth="1"/>
    <col min="513" max="513" width="14.69921875" style="104" customWidth="1"/>
    <col min="514" max="514" width="1.09765625" style="104" customWidth="1"/>
    <col min="515" max="515" width="14.69921875" style="104" customWidth="1"/>
    <col min="516" max="516" width="1.09765625" style="104" customWidth="1"/>
    <col min="517" max="517" width="14.69921875" style="104" customWidth="1"/>
    <col min="518" max="518" width="2.09765625" style="104" customWidth="1"/>
    <col min="519" max="519" width="18.09765625" style="104" customWidth="1"/>
    <col min="520" max="520" width="5.8984375" style="104" customWidth="1"/>
    <col min="521" max="521" width="13.59765625" style="104" customWidth="1"/>
    <col min="522" max="522" width="1.8984375" style="104" customWidth="1"/>
    <col min="523" max="523" width="17.69921875" style="104" bestFit="1" customWidth="1"/>
    <col min="524" max="524" width="2.09765625" style="104" customWidth="1"/>
    <col min="525" max="525" width="17.09765625" style="104" customWidth="1"/>
    <col min="526" max="764" width="9.09765625" style="104"/>
    <col min="765" max="765" width="34.69921875" style="104" customWidth="1"/>
    <col min="766" max="766" width="8.69921875" style="104" customWidth="1"/>
    <col min="767" max="767" width="14.69921875" style="104" customWidth="1"/>
    <col min="768" max="768" width="1.09765625" style="104" customWidth="1"/>
    <col min="769" max="769" width="14.69921875" style="104" customWidth="1"/>
    <col min="770" max="770" width="1.09765625" style="104" customWidth="1"/>
    <col min="771" max="771" width="14.69921875" style="104" customWidth="1"/>
    <col min="772" max="772" width="1.09765625" style="104" customWidth="1"/>
    <col min="773" max="773" width="14.69921875" style="104" customWidth="1"/>
    <col min="774" max="774" width="2.09765625" style="104" customWidth="1"/>
    <col min="775" max="775" width="18.09765625" style="104" customWidth="1"/>
    <col min="776" max="776" width="5.8984375" style="104" customWidth="1"/>
    <col min="777" max="777" width="13.59765625" style="104" customWidth="1"/>
    <col min="778" max="778" width="1.8984375" style="104" customWidth="1"/>
    <col min="779" max="779" width="17.69921875" style="104" bestFit="1" customWidth="1"/>
    <col min="780" max="780" width="2.09765625" style="104" customWidth="1"/>
    <col min="781" max="781" width="17.09765625" style="104" customWidth="1"/>
    <col min="782" max="1020" width="9.09765625" style="104"/>
    <col min="1021" max="1021" width="34.69921875" style="104" customWidth="1"/>
    <col min="1022" max="1022" width="8.69921875" style="104" customWidth="1"/>
    <col min="1023" max="1023" width="14.69921875" style="104" customWidth="1"/>
    <col min="1024" max="1024" width="1.09765625" style="104" customWidth="1"/>
    <col min="1025" max="1025" width="14.69921875" style="104" customWidth="1"/>
    <col min="1026" max="1026" width="1.09765625" style="104" customWidth="1"/>
    <col min="1027" max="1027" width="14.69921875" style="104" customWidth="1"/>
    <col min="1028" max="1028" width="1.09765625" style="104" customWidth="1"/>
    <col min="1029" max="1029" width="14.69921875" style="104" customWidth="1"/>
    <col min="1030" max="1030" width="2.09765625" style="104" customWidth="1"/>
    <col min="1031" max="1031" width="18.09765625" style="104" customWidth="1"/>
    <col min="1032" max="1032" width="5.8984375" style="104" customWidth="1"/>
    <col min="1033" max="1033" width="13.59765625" style="104" customWidth="1"/>
    <col min="1034" max="1034" width="1.8984375" style="104" customWidth="1"/>
    <col min="1035" max="1035" width="17.69921875" style="104" bestFit="1" customWidth="1"/>
    <col min="1036" max="1036" width="2.09765625" style="104" customWidth="1"/>
    <col min="1037" max="1037" width="17.09765625" style="104" customWidth="1"/>
    <col min="1038" max="1276" width="9.09765625" style="104"/>
    <col min="1277" max="1277" width="34.69921875" style="104" customWidth="1"/>
    <col min="1278" max="1278" width="8.69921875" style="104" customWidth="1"/>
    <col min="1279" max="1279" width="14.69921875" style="104" customWidth="1"/>
    <col min="1280" max="1280" width="1.09765625" style="104" customWidth="1"/>
    <col min="1281" max="1281" width="14.69921875" style="104" customWidth="1"/>
    <col min="1282" max="1282" width="1.09765625" style="104" customWidth="1"/>
    <col min="1283" max="1283" width="14.69921875" style="104" customWidth="1"/>
    <col min="1284" max="1284" width="1.09765625" style="104" customWidth="1"/>
    <col min="1285" max="1285" width="14.69921875" style="104" customWidth="1"/>
    <col min="1286" max="1286" width="2.09765625" style="104" customWidth="1"/>
    <col min="1287" max="1287" width="18.09765625" style="104" customWidth="1"/>
    <col min="1288" max="1288" width="5.8984375" style="104" customWidth="1"/>
    <col min="1289" max="1289" width="13.59765625" style="104" customWidth="1"/>
    <col min="1290" max="1290" width="1.8984375" style="104" customWidth="1"/>
    <col min="1291" max="1291" width="17.69921875" style="104" bestFit="1" customWidth="1"/>
    <col min="1292" max="1292" width="2.09765625" style="104" customWidth="1"/>
    <col min="1293" max="1293" width="17.09765625" style="104" customWidth="1"/>
    <col min="1294" max="1532" width="9.09765625" style="104"/>
    <col min="1533" max="1533" width="34.69921875" style="104" customWidth="1"/>
    <col min="1534" max="1534" width="8.69921875" style="104" customWidth="1"/>
    <col min="1535" max="1535" width="14.69921875" style="104" customWidth="1"/>
    <col min="1536" max="1536" width="1.09765625" style="104" customWidth="1"/>
    <col min="1537" max="1537" width="14.69921875" style="104" customWidth="1"/>
    <col min="1538" max="1538" width="1.09765625" style="104" customWidth="1"/>
    <col min="1539" max="1539" width="14.69921875" style="104" customWidth="1"/>
    <col min="1540" max="1540" width="1.09765625" style="104" customWidth="1"/>
    <col min="1541" max="1541" width="14.69921875" style="104" customWidth="1"/>
    <col min="1542" max="1542" width="2.09765625" style="104" customWidth="1"/>
    <col min="1543" max="1543" width="18.09765625" style="104" customWidth="1"/>
    <col min="1544" max="1544" width="5.8984375" style="104" customWidth="1"/>
    <col min="1545" max="1545" width="13.59765625" style="104" customWidth="1"/>
    <col min="1546" max="1546" width="1.8984375" style="104" customWidth="1"/>
    <col min="1547" max="1547" width="17.69921875" style="104" bestFit="1" customWidth="1"/>
    <col min="1548" max="1548" width="2.09765625" style="104" customWidth="1"/>
    <col min="1549" max="1549" width="17.09765625" style="104" customWidth="1"/>
    <col min="1550" max="1788" width="9.09765625" style="104"/>
    <col min="1789" max="1789" width="34.69921875" style="104" customWidth="1"/>
    <col min="1790" max="1790" width="8.69921875" style="104" customWidth="1"/>
    <col min="1791" max="1791" width="14.69921875" style="104" customWidth="1"/>
    <col min="1792" max="1792" width="1.09765625" style="104" customWidth="1"/>
    <col min="1793" max="1793" width="14.69921875" style="104" customWidth="1"/>
    <col min="1794" max="1794" width="1.09765625" style="104" customWidth="1"/>
    <col min="1795" max="1795" width="14.69921875" style="104" customWidth="1"/>
    <col min="1796" max="1796" width="1.09765625" style="104" customWidth="1"/>
    <col min="1797" max="1797" width="14.69921875" style="104" customWidth="1"/>
    <col min="1798" max="1798" width="2.09765625" style="104" customWidth="1"/>
    <col min="1799" max="1799" width="18.09765625" style="104" customWidth="1"/>
    <col min="1800" max="1800" width="5.8984375" style="104" customWidth="1"/>
    <col min="1801" max="1801" width="13.59765625" style="104" customWidth="1"/>
    <col min="1802" max="1802" width="1.8984375" style="104" customWidth="1"/>
    <col min="1803" max="1803" width="17.69921875" style="104" bestFit="1" customWidth="1"/>
    <col min="1804" max="1804" width="2.09765625" style="104" customWidth="1"/>
    <col min="1805" max="1805" width="17.09765625" style="104" customWidth="1"/>
    <col min="1806" max="2044" width="9.09765625" style="104"/>
    <col min="2045" max="2045" width="34.69921875" style="104" customWidth="1"/>
    <col min="2046" max="2046" width="8.69921875" style="104" customWidth="1"/>
    <col min="2047" max="2047" width="14.69921875" style="104" customWidth="1"/>
    <col min="2048" max="2048" width="1.09765625" style="104" customWidth="1"/>
    <col min="2049" max="2049" width="14.69921875" style="104" customWidth="1"/>
    <col min="2050" max="2050" width="1.09765625" style="104" customWidth="1"/>
    <col min="2051" max="2051" width="14.69921875" style="104" customWidth="1"/>
    <col min="2052" max="2052" width="1.09765625" style="104" customWidth="1"/>
    <col min="2053" max="2053" width="14.69921875" style="104" customWidth="1"/>
    <col min="2054" max="2054" width="2.09765625" style="104" customWidth="1"/>
    <col min="2055" max="2055" width="18.09765625" style="104" customWidth="1"/>
    <col min="2056" max="2056" width="5.8984375" style="104" customWidth="1"/>
    <col min="2057" max="2057" width="13.59765625" style="104" customWidth="1"/>
    <col min="2058" max="2058" width="1.8984375" style="104" customWidth="1"/>
    <col min="2059" max="2059" width="17.69921875" style="104" bestFit="1" customWidth="1"/>
    <col min="2060" max="2060" width="2.09765625" style="104" customWidth="1"/>
    <col min="2061" max="2061" width="17.09765625" style="104" customWidth="1"/>
    <col min="2062" max="2300" width="9.09765625" style="104"/>
    <col min="2301" max="2301" width="34.69921875" style="104" customWidth="1"/>
    <col min="2302" max="2302" width="8.69921875" style="104" customWidth="1"/>
    <col min="2303" max="2303" width="14.69921875" style="104" customWidth="1"/>
    <col min="2304" max="2304" width="1.09765625" style="104" customWidth="1"/>
    <col min="2305" max="2305" width="14.69921875" style="104" customWidth="1"/>
    <col min="2306" max="2306" width="1.09765625" style="104" customWidth="1"/>
    <col min="2307" max="2307" width="14.69921875" style="104" customWidth="1"/>
    <col min="2308" max="2308" width="1.09765625" style="104" customWidth="1"/>
    <col min="2309" max="2309" width="14.69921875" style="104" customWidth="1"/>
    <col min="2310" max="2310" width="2.09765625" style="104" customWidth="1"/>
    <col min="2311" max="2311" width="18.09765625" style="104" customWidth="1"/>
    <col min="2312" max="2312" width="5.8984375" style="104" customWidth="1"/>
    <col min="2313" max="2313" width="13.59765625" style="104" customWidth="1"/>
    <col min="2314" max="2314" width="1.8984375" style="104" customWidth="1"/>
    <col min="2315" max="2315" width="17.69921875" style="104" bestFit="1" customWidth="1"/>
    <col min="2316" max="2316" width="2.09765625" style="104" customWidth="1"/>
    <col min="2317" max="2317" width="17.09765625" style="104" customWidth="1"/>
    <col min="2318" max="2556" width="9.09765625" style="104"/>
    <col min="2557" max="2557" width="34.69921875" style="104" customWidth="1"/>
    <col min="2558" max="2558" width="8.69921875" style="104" customWidth="1"/>
    <col min="2559" max="2559" width="14.69921875" style="104" customWidth="1"/>
    <col min="2560" max="2560" width="1.09765625" style="104" customWidth="1"/>
    <col min="2561" max="2561" width="14.69921875" style="104" customWidth="1"/>
    <col min="2562" max="2562" width="1.09765625" style="104" customWidth="1"/>
    <col min="2563" max="2563" width="14.69921875" style="104" customWidth="1"/>
    <col min="2564" max="2564" width="1.09765625" style="104" customWidth="1"/>
    <col min="2565" max="2565" width="14.69921875" style="104" customWidth="1"/>
    <col min="2566" max="2566" width="2.09765625" style="104" customWidth="1"/>
    <col min="2567" max="2567" width="18.09765625" style="104" customWidth="1"/>
    <col min="2568" max="2568" width="5.8984375" style="104" customWidth="1"/>
    <col min="2569" max="2569" width="13.59765625" style="104" customWidth="1"/>
    <col min="2570" max="2570" width="1.8984375" style="104" customWidth="1"/>
    <col min="2571" max="2571" width="17.69921875" style="104" bestFit="1" customWidth="1"/>
    <col min="2572" max="2572" width="2.09765625" style="104" customWidth="1"/>
    <col min="2573" max="2573" width="17.09765625" style="104" customWidth="1"/>
    <col min="2574" max="2812" width="9.09765625" style="104"/>
    <col min="2813" max="2813" width="34.69921875" style="104" customWidth="1"/>
    <col min="2814" max="2814" width="8.69921875" style="104" customWidth="1"/>
    <col min="2815" max="2815" width="14.69921875" style="104" customWidth="1"/>
    <col min="2816" max="2816" width="1.09765625" style="104" customWidth="1"/>
    <col min="2817" max="2817" width="14.69921875" style="104" customWidth="1"/>
    <col min="2818" max="2818" width="1.09765625" style="104" customWidth="1"/>
    <col min="2819" max="2819" width="14.69921875" style="104" customWidth="1"/>
    <col min="2820" max="2820" width="1.09765625" style="104" customWidth="1"/>
    <col min="2821" max="2821" width="14.69921875" style="104" customWidth="1"/>
    <col min="2822" max="2822" width="2.09765625" style="104" customWidth="1"/>
    <col min="2823" max="2823" width="18.09765625" style="104" customWidth="1"/>
    <col min="2824" max="2824" width="5.8984375" style="104" customWidth="1"/>
    <col min="2825" max="2825" width="13.59765625" style="104" customWidth="1"/>
    <col min="2826" max="2826" width="1.8984375" style="104" customWidth="1"/>
    <col min="2827" max="2827" width="17.69921875" style="104" bestFit="1" customWidth="1"/>
    <col min="2828" max="2828" width="2.09765625" style="104" customWidth="1"/>
    <col min="2829" max="2829" width="17.09765625" style="104" customWidth="1"/>
    <col min="2830" max="3068" width="9.09765625" style="104"/>
    <col min="3069" max="3069" width="34.69921875" style="104" customWidth="1"/>
    <col min="3070" max="3070" width="8.69921875" style="104" customWidth="1"/>
    <col min="3071" max="3071" width="14.69921875" style="104" customWidth="1"/>
    <col min="3072" max="3072" width="1.09765625" style="104" customWidth="1"/>
    <col min="3073" max="3073" width="14.69921875" style="104" customWidth="1"/>
    <col min="3074" max="3074" width="1.09765625" style="104" customWidth="1"/>
    <col min="3075" max="3075" width="14.69921875" style="104" customWidth="1"/>
    <col min="3076" max="3076" width="1.09765625" style="104" customWidth="1"/>
    <col min="3077" max="3077" width="14.69921875" style="104" customWidth="1"/>
    <col min="3078" max="3078" width="2.09765625" style="104" customWidth="1"/>
    <col min="3079" max="3079" width="18.09765625" style="104" customWidth="1"/>
    <col min="3080" max="3080" width="5.8984375" style="104" customWidth="1"/>
    <col min="3081" max="3081" width="13.59765625" style="104" customWidth="1"/>
    <col min="3082" max="3082" width="1.8984375" style="104" customWidth="1"/>
    <col min="3083" max="3083" width="17.69921875" style="104" bestFit="1" customWidth="1"/>
    <col min="3084" max="3084" width="2.09765625" style="104" customWidth="1"/>
    <col min="3085" max="3085" width="17.09765625" style="104" customWidth="1"/>
    <col min="3086" max="3324" width="9.09765625" style="104"/>
    <col min="3325" max="3325" width="34.69921875" style="104" customWidth="1"/>
    <col min="3326" max="3326" width="8.69921875" style="104" customWidth="1"/>
    <col min="3327" max="3327" width="14.69921875" style="104" customWidth="1"/>
    <col min="3328" max="3328" width="1.09765625" style="104" customWidth="1"/>
    <col min="3329" max="3329" width="14.69921875" style="104" customWidth="1"/>
    <col min="3330" max="3330" width="1.09765625" style="104" customWidth="1"/>
    <col min="3331" max="3331" width="14.69921875" style="104" customWidth="1"/>
    <col min="3332" max="3332" width="1.09765625" style="104" customWidth="1"/>
    <col min="3333" max="3333" width="14.69921875" style="104" customWidth="1"/>
    <col min="3334" max="3334" width="2.09765625" style="104" customWidth="1"/>
    <col min="3335" max="3335" width="18.09765625" style="104" customWidth="1"/>
    <col min="3336" max="3336" width="5.8984375" style="104" customWidth="1"/>
    <col min="3337" max="3337" width="13.59765625" style="104" customWidth="1"/>
    <col min="3338" max="3338" width="1.8984375" style="104" customWidth="1"/>
    <col min="3339" max="3339" width="17.69921875" style="104" bestFit="1" customWidth="1"/>
    <col min="3340" max="3340" width="2.09765625" style="104" customWidth="1"/>
    <col min="3341" max="3341" width="17.09765625" style="104" customWidth="1"/>
    <col min="3342" max="3580" width="9.09765625" style="104"/>
    <col min="3581" max="3581" width="34.69921875" style="104" customWidth="1"/>
    <col min="3582" max="3582" width="8.69921875" style="104" customWidth="1"/>
    <col min="3583" max="3583" width="14.69921875" style="104" customWidth="1"/>
    <col min="3584" max="3584" width="1.09765625" style="104" customWidth="1"/>
    <col min="3585" max="3585" width="14.69921875" style="104" customWidth="1"/>
    <col min="3586" max="3586" width="1.09765625" style="104" customWidth="1"/>
    <col min="3587" max="3587" width="14.69921875" style="104" customWidth="1"/>
    <col min="3588" max="3588" width="1.09765625" style="104" customWidth="1"/>
    <col min="3589" max="3589" width="14.69921875" style="104" customWidth="1"/>
    <col min="3590" max="3590" width="2.09765625" style="104" customWidth="1"/>
    <col min="3591" max="3591" width="18.09765625" style="104" customWidth="1"/>
    <col min="3592" max="3592" width="5.8984375" style="104" customWidth="1"/>
    <col min="3593" max="3593" width="13.59765625" style="104" customWidth="1"/>
    <col min="3594" max="3594" width="1.8984375" style="104" customWidth="1"/>
    <col min="3595" max="3595" width="17.69921875" style="104" bestFit="1" customWidth="1"/>
    <col min="3596" max="3596" width="2.09765625" style="104" customWidth="1"/>
    <col min="3597" max="3597" width="17.09765625" style="104" customWidth="1"/>
    <col min="3598" max="3836" width="9.09765625" style="104"/>
    <col min="3837" max="3837" width="34.69921875" style="104" customWidth="1"/>
    <col min="3838" max="3838" width="8.69921875" style="104" customWidth="1"/>
    <col min="3839" max="3839" width="14.69921875" style="104" customWidth="1"/>
    <col min="3840" max="3840" width="1.09765625" style="104" customWidth="1"/>
    <col min="3841" max="3841" width="14.69921875" style="104" customWidth="1"/>
    <col min="3842" max="3842" width="1.09765625" style="104" customWidth="1"/>
    <col min="3843" max="3843" width="14.69921875" style="104" customWidth="1"/>
    <col min="3844" max="3844" width="1.09765625" style="104" customWidth="1"/>
    <col min="3845" max="3845" width="14.69921875" style="104" customWidth="1"/>
    <col min="3846" max="3846" width="2.09765625" style="104" customWidth="1"/>
    <col min="3847" max="3847" width="18.09765625" style="104" customWidth="1"/>
    <col min="3848" max="3848" width="5.8984375" style="104" customWidth="1"/>
    <col min="3849" max="3849" width="13.59765625" style="104" customWidth="1"/>
    <col min="3850" max="3850" width="1.8984375" style="104" customWidth="1"/>
    <col min="3851" max="3851" width="17.69921875" style="104" bestFit="1" customWidth="1"/>
    <col min="3852" max="3852" width="2.09765625" style="104" customWidth="1"/>
    <col min="3853" max="3853" width="17.09765625" style="104" customWidth="1"/>
    <col min="3854" max="4092" width="9.09765625" style="104"/>
    <col min="4093" max="4093" width="34.69921875" style="104" customWidth="1"/>
    <col min="4094" max="4094" width="8.69921875" style="104" customWidth="1"/>
    <col min="4095" max="4095" width="14.69921875" style="104" customWidth="1"/>
    <col min="4096" max="4096" width="1.09765625" style="104" customWidth="1"/>
    <col min="4097" max="4097" width="14.69921875" style="104" customWidth="1"/>
    <col min="4098" max="4098" width="1.09765625" style="104" customWidth="1"/>
    <col min="4099" max="4099" width="14.69921875" style="104" customWidth="1"/>
    <col min="4100" max="4100" width="1.09765625" style="104" customWidth="1"/>
    <col min="4101" max="4101" width="14.69921875" style="104" customWidth="1"/>
    <col min="4102" max="4102" width="2.09765625" style="104" customWidth="1"/>
    <col min="4103" max="4103" width="18.09765625" style="104" customWidth="1"/>
    <col min="4104" max="4104" width="5.8984375" style="104" customWidth="1"/>
    <col min="4105" max="4105" width="13.59765625" style="104" customWidth="1"/>
    <col min="4106" max="4106" width="1.8984375" style="104" customWidth="1"/>
    <col min="4107" max="4107" width="17.69921875" style="104" bestFit="1" customWidth="1"/>
    <col min="4108" max="4108" width="2.09765625" style="104" customWidth="1"/>
    <col min="4109" max="4109" width="17.09765625" style="104" customWidth="1"/>
    <col min="4110" max="4348" width="9.09765625" style="104"/>
    <col min="4349" max="4349" width="34.69921875" style="104" customWidth="1"/>
    <col min="4350" max="4350" width="8.69921875" style="104" customWidth="1"/>
    <col min="4351" max="4351" width="14.69921875" style="104" customWidth="1"/>
    <col min="4352" max="4352" width="1.09765625" style="104" customWidth="1"/>
    <col min="4353" max="4353" width="14.69921875" style="104" customWidth="1"/>
    <col min="4354" max="4354" width="1.09765625" style="104" customWidth="1"/>
    <col min="4355" max="4355" width="14.69921875" style="104" customWidth="1"/>
    <col min="4356" max="4356" width="1.09765625" style="104" customWidth="1"/>
    <col min="4357" max="4357" width="14.69921875" style="104" customWidth="1"/>
    <col min="4358" max="4358" width="2.09765625" style="104" customWidth="1"/>
    <col min="4359" max="4359" width="18.09765625" style="104" customWidth="1"/>
    <col min="4360" max="4360" width="5.8984375" style="104" customWidth="1"/>
    <col min="4361" max="4361" width="13.59765625" style="104" customWidth="1"/>
    <col min="4362" max="4362" width="1.8984375" style="104" customWidth="1"/>
    <col min="4363" max="4363" width="17.69921875" style="104" bestFit="1" customWidth="1"/>
    <col min="4364" max="4364" width="2.09765625" style="104" customWidth="1"/>
    <col min="4365" max="4365" width="17.09765625" style="104" customWidth="1"/>
    <col min="4366" max="4604" width="9.09765625" style="104"/>
    <col min="4605" max="4605" width="34.69921875" style="104" customWidth="1"/>
    <col min="4606" max="4606" width="8.69921875" style="104" customWidth="1"/>
    <col min="4607" max="4607" width="14.69921875" style="104" customWidth="1"/>
    <col min="4608" max="4608" width="1.09765625" style="104" customWidth="1"/>
    <col min="4609" max="4609" width="14.69921875" style="104" customWidth="1"/>
    <col min="4610" max="4610" width="1.09765625" style="104" customWidth="1"/>
    <col min="4611" max="4611" width="14.69921875" style="104" customWidth="1"/>
    <col min="4612" max="4612" width="1.09765625" style="104" customWidth="1"/>
    <col min="4613" max="4613" width="14.69921875" style="104" customWidth="1"/>
    <col min="4614" max="4614" width="2.09765625" style="104" customWidth="1"/>
    <col min="4615" max="4615" width="18.09765625" style="104" customWidth="1"/>
    <col min="4616" max="4616" width="5.8984375" style="104" customWidth="1"/>
    <col min="4617" max="4617" width="13.59765625" style="104" customWidth="1"/>
    <col min="4618" max="4618" width="1.8984375" style="104" customWidth="1"/>
    <col min="4619" max="4619" width="17.69921875" style="104" bestFit="1" customWidth="1"/>
    <col min="4620" max="4620" width="2.09765625" style="104" customWidth="1"/>
    <col min="4621" max="4621" width="17.09765625" style="104" customWidth="1"/>
    <col min="4622" max="4860" width="9.09765625" style="104"/>
    <col min="4861" max="4861" width="34.69921875" style="104" customWidth="1"/>
    <col min="4862" max="4862" width="8.69921875" style="104" customWidth="1"/>
    <col min="4863" max="4863" width="14.69921875" style="104" customWidth="1"/>
    <col min="4864" max="4864" width="1.09765625" style="104" customWidth="1"/>
    <col min="4865" max="4865" width="14.69921875" style="104" customWidth="1"/>
    <col min="4866" max="4866" width="1.09765625" style="104" customWidth="1"/>
    <col min="4867" max="4867" width="14.69921875" style="104" customWidth="1"/>
    <col min="4868" max="4868" width="1.09765625" style="104" customWidth="1"/>
    <col min="4869" max="4869" width="14.69921875" style="104" customWidth="1"/>
    <col min="4870" max="4870" width="2.09765625" style="104" customWidth="1"/>
    <col min="4871" max="4871" width="18.09765625" style="104" customWidth="1"/>
    <col min="4872" max="4872" width="5.8984375" style="104" customWidth="1"/>
    <col min="4873" max="4873" width="13.59765625" style="104" customWidth="1"/>
    <col min="4874" max="4874" width="1.8984375" style="104" customWidth="1"/>
    <col min="4875" max="4875" width="17.69921875" style="104" bestFit="1" customWidth="1"/>
    <col min="4876" max="4876" width="2.09765625" style="104" customWidth="1"/>
    <col min="4877" max="4877" width="17.09765625" style="104" customWidth="1"/>
    <col min="4878" max="5116" width="9.09765625" style="104"/>
    <col min="5117" max="5117" width="34.69921875" style="104" customWidth="1"/>
    <col min="5118" max="5118" width="8.69921875" style="104" customWidth="1"/>
    <col min="5119" max="5119" width="14.69921875" style="104" customWidth="1"/>
    <col min="5120" max="5120" width="1.09765625" style="104" customWidth="1"/>
    <col min="5121" max="5121" width="14.69921875" style="104" customWidth="1"/>
    <col min="5122" max="5122" width="1.09765625" style="104" customWidth="1"/>
    <col min="5123" max="5123" width="14.69921875" style="104" customWidth="1"/>
    <col min="5124" max="5124" width="1.09765625" style="104" customWidth="1"/>
    <col min="5125" max="5125" width="14.69921875" style="104" customWidth="1"/>
    <col min="5126" max="5126" width="2.09765625" style="104" customWidth="1"/>
    <col min="5127" max="5127" width="18.09765625" style="104" customWidth="1"/>
    <col min="5128" max="5128" width="5.8984375" style="104" customWidth="1"/>
    <col min="5129" max="5129" width="13.59765625" style="104" customWidth="1"/>
    <col min="5130" max="5130" width="1.8984375" style="104" customWidth="1"/>
    <col min="5131" max="5131" width="17.69921875" style="104" bestFit="1" customWidth="1"/>
    <col min="5132" max="5132" width="2.09765625" style="104" customWidth="1"/>
    <col min="5133" max="5133" width="17.09765625" style="104" customWidth="1"/>
    <col min="5134" max="5372" width="9.09765625" style="104"/>
    <col min="5373" max="5373" width="34.69921875" style="104" customWidth="1"/>
    <col min="5374" max="5374" width="8.69921875" style="104" customWidth="1"/>
    <col min="5375" max="5375" width="14.69921875" style="104" customWidth="1"/>
    <col min="5376" max="5376" width="1.09765625" style="104" customWidth="1"/>
    <col min="5377" max="5377" width="14.69921875" style="104" customWidth="1"/>
    <col min="5378" max="5378" width="1.09765625" style="104" customWidth="1"/>
    <col min="5379" max="5379" width="14.69921875" style="104" customWidth="1"/>
    <col min="5380" max="5380" width="1.09765625" style="104" customWidth="1"/>
    <col min="5381" max="5381" width="14.69921875" style="104" customWidth="1"/>
    <col min="5382" max="5382" width="2.09765625" style="104" customWidth="1"/>
    <col min="5383" max="5383" width="18.09765625" style="104" customWidth="1"/>
    <col min="5384" max="5384" width="5.8984375" style="104" customWidth="1"/>
    <col min="5385" max="5385" width="13.59765625" style="104" customWidth="1"/>
    <col min="5386" max="5386" width="1.8984375" style="104" customWidth="1"/>
    <col min="5387" max="5387" width="17.69921875" style="104" bestFit="1" customWidth="1"/>
    <col min="5388" max="5388" width="2.09765625" style="104" customWidth="1"/>
    <col min="5389" max="5389" width="17.09765625" style="104" customWidth="1"/>
    <col min="5390" max="5628" width="9.09765625" style="104"/>
    <col min="5629" max="5629" width="34.69921875" style="104" customWidth="1"/>
    <col min="5630" max="5630" width="8.69921875" style="104" customWidth="1"/>
    <col min="5631" max="5631" width="14.69921875" style="104" customWidth="1"/>
    <col min="5632" max="5632" width="1.09765625" style="104" customWidth="1"/>
    <col min="5633" max="5633" width="14.69921875" style="104" customWidth="1"/>
    <col min="5634" max="5634" width="1.09765625" style="104" customWidth="1"/>
    <col min="5635" max="5635" width="14.69921875" style="104" customWidth="1"/>
    <col min="5636" max="5636" width="1.09765625" style="104" customWidth="1"/>
    <col min="5637" max="5637" width="14.69921875" style="104" customWidth="1"/>
    <col min="5638" max="5638" width="2.09765625" style="104" customWidth="1"/>
    <col min="5639" max="5639" width="18.09765625" style="104" customWidth="1"/>
    <col min="5640" max="5640" width="5.8984375" style="104" customWidth="1"/>
    <col min="5641" max="5641" width="13.59765625" style="104" customWidth="1"/>
    <col min="5642" max="5642" width="1.8984375" style="104" customWidth="1"/>
    <col min="5643" max="5643" width="17.69921875" style="104" bestFit="1" customWidth="1"/>
    <col min="5644" max="5644" width="2.09765625" style="104" customWidth="1"/>
    <col min="5645" max="5645" width="17.09765625" style="104" customWidth="1"/>
    <col min="5646" max="5884" width="9.09765625" style="104"/>
    <col min="5885" max="5885" width="34.69921875" style="104" customWidth="1"/>
    <col min="5886" max="5886" width="8.69921875" style="104" customWidth="1"/>
    <col min="5887" max="5887" width="14.69921875" style="104" customWidth="1"/>
    <col min="5888" max="5888" width="1.09765625" style="104" customWidth="1"/>
    <col min="5889" max="5889" width="14.69921875" style="104" customWidth="1"/>
    <col min="5890" max="5890" width="1.09765625" style="104" customWidth="1"/>
    <col min="5891" max="5891" width="14.69921875" style="104" customWidth="1"/>
    <col min="5892" max="5892" width="1.09765625" style="104" customWidth="1"/>
    <col min="5893" max="5893" width="14.69921875" style="104" customWidth="1"/>
    <col min="5894" max="5894" width="2.09765625" style="104" customWidth="1"/>
    <col min="5895" max="5895" width="18.09765625" style="104" customWidth="1"/>
    <col min="5896" max="5896" width="5.8984375" style="104" customWidth="1"/>
    <col min="5897" max="5897" width="13.59765625" style="104" customWidth="1"/>
    <col min="5898" max="5898" width="1.8984375" style="104" customWidth="1"/>
    <col min="5899" max="5899" width="17.69921875" style="104" bestFit="1" customWidth="1"/>
    <col min="5900" max="5900" width="2.09765625" style="104" customWidth="1"/>
    <col min="5901" max="5901" width="17.09765625" style="104" customWidth="1"/>
    <col min="5902" max="6140" width="9.09765625" style="104"/>
    <col min="6141" max="6141" width="34.69921875" style="104" customWidth="1"/>
    <col min="6142" max="6142" width="8.69921875" style="104" customWidth="1"/>
    <col min="6143" max="6143" width="14.69921875" style="104" customWidth="1"/>
    <col min="6144" max="6144" width="1.09765625" style="104" customWidth="1"/>
    <col min="6145" max="6145" width="14.69921875" style="104" customWidth="1"/>
    <col min="6146" max="6146" width="1.09765625" style="104" customWidth="1"/>
    <col min="6147" max="6147" width="14.69921875" style="104" customWidth="1"/>
    <col min="6148" max="6148" width="1.09765625" style="104" customWidth="1"/>
    <col min="6149" max="6149" width="14.69921875" style="104" customWidth="1"/>
    <col min="6150" max="6150" width="2.09765625" style="104" customWidth="1"/>
    <col min="6151" max="6151" width="18.09765625" style="104" customWidth="1"/>
    <col min="6152" max="6152" width="5.8984375" style="104" customWidth="1"/>
    <col min="6153" max="6153" width="13.59765625" style="104" customWidth="1"/>
    <col min="6154" max="6154" width="1.8984375" style="104" customWidth="1"/>
    <col min="6155" max="6155" width="17.69921875" style="104" bestFit="1" customWidth="1"/>
    <col min="6156" max="6156" width="2.09765625" style="104" customWidth="1"/>
    <col min="6157" max="6157" width="17.09765625" style="104" customWidth="1"/>
    <col min="6158" max="6396" width="9.09765625" style="104"/>
    <col min="6397" max="6397" width="34.69921875" style="104" customWidth="1"/>
    <col min="6398" max="6398" width="8.69921875" style="104" customWidth="1"/>
    <col min="6399" max="6399" width="14.69921875" style="104" customWidth="1"/>
    <col min="6400" max="6400" width="1.09765625" style="104" customWidth="1"/>
    <col min="6401" max="6401" width="14.69921875" style="104" customWidth="1"/>
    <col min="6402" max="6402" width="1.09765625" style="104" customWidth="1"/>
    <col min="6403" max="6403" width="14.69921875" style="104" customWidth="1"/>
    <col min="6404" max="6404" width="1.09765625" style="104" customWidth="1"/>
    <col min="6405" max="6405" width="14.69921875" style="104" customWidth="1"/>
    <col min="6406" max="6406" width="2.09765625" style="104" customWidth="1"/>
    <col min="6407" max="6407" width="18.09765625" style="104" customWidth="1"/>
    <col min="6408" max="6408" width="5.8984375" style="104" customWidth="1"/>
    <col min="6409" max="6409" width="13.59765625" style="104" customWidth="1"/>
    <col min="6410" max="6410" width="1.8984375" style="104" customWidth="1"/>
    <col min="6411" max="6411" width="17.69921875" style="104" bestFit="1" customWidth="1"/>
    <col min="6412" max="6412" width="2.09765625" style="104" customWidth="1"/>
    <col min="6413" max="6413" width="17.09765625" style="104" customWidth="1"/>
    <col min="6414" max="6652" width="9.09765625" style="104"/>
    <col min="6653" max="6653" width="34.69921875" style="104" customWidth="1"/>
    <col min="6654" max="6654" width="8.69921875" style="104" customWidth="1"/>
    <col min="6655" max="6655" width="14.69921875" style="104" customWidth="1"/>
    <col min="6656" max="6656" width="1.09765625" style="104" customWidth="1"/>
    <col min="6657" max="6657" width="14.69921875" style="104" customWidth="1"/>
    <col min="6658" max="6658" width="1.09765625" style="104" customWidth="1"/>
    <col min="6659" max="6659" width="14.69921875" style="104" customWidth="1"/>
    <col min="6660" max="6660" width="1.09765625" style="104" customWidth="1"/>
    <col min="6661" max="6661" width="14.69921875" style="104" customWidth="1"/>
    <col min="6662" max="6662" width="2.09765625" style="104" customWidth="1"/>
    <col min="6663" max="6663" width="18.09765625" style="104" customWidth="1"/>
    <col min="6664" max="6664" width="5.8984375" style="104" customWidth="1"/>
    <col min="6665" max="6665" width="13.59765625" style="104" customWidth="1"/>
    <col min="6666" max="6666" width="1.8984375" style="104" customWidth="1"/>
    <col min="6667" max="6667" width="17.69921875" style="104" bestFit="1" customWidth="1"/>
    <col min="6668" max="6668" width="2.09765625" style="104" customWidth="1"/>
    <col min="6669" max="6669" width="17.09765625" style="104" customWidth="1"/>
    <col min="6670" max="6908" width="9.09765625" style="104"/>
    <col min="6909" max="6909" width="34.69921875" style="104" customWidth="1"/>
    <col min="6910" max="6910" width="8.69921875" style="104" customWidth="1"/>
    <col min="6911" max="6911" width="14.69921875" style="104" customWidth="1"/>
    <col min="6912" max="6912" width="1.09765625" style="104" customWidth="1"/>
    <col min="6913" max="6913" width="14.69921875" style="104" customWidth="1"/>
    <col min="6914" max="6914" width="1.09765625" style="104" customWidth="1"/>
    <col min="6915" max="6915" width="14.69921875" style="104" customWidth="1"/>
    <col min="6916" max="6916" width="1.09765625" style="104" customWidth="1"/>
    <col min="6917" max="6917" width="14.69921875" style="104" customWidth="1"/>
    <col min="6918" max="6918" width="2.09765625" style="104" customWidth="1"/>
    <col min="6919" max="6919" width="18.09765625" style="104" customWidth="1"/>
    <col min="6920" max="6920" width="5.8984375" style="104" customWidth="1"/>
    <col min="6921" max="6921" width="13.59765625" style="104" customWidth="1"/>
    <col min="6922" max="6922" width="1.8984375" style="104" customWidth="1"/>
    <col min="6923" max="6923" width="17.69921875" style="104" bestFit="1" customWidth="1"/>
    <col min="6924" max="6924" width="2.09765625" style="104" customWidth="1"/>
    <col min="6925" max="6925" width="17.09765625" style="104" customWidth="1"/>
    <col min="6926" max="7164" width="9.09765625" style="104"/>
    <col min="7165" max="7165" width="34.69921875" style="104" customWidth="1"/>
    <col min="7166" max="7166" width="8.69921875" style="104" customWidth="1"/>
    <col min="7167" max="7167" width="14.69921875" style="104" customWidth="1"/>
    <col min="7168" max="7168" width="1.09765625" style="104" customWidth="1"/>
    <col min="7169" max="7169" width="14.69921875" style="104" customWidth="1"/>
    <col min="7170" max="7170" width="1.09765625" style="104" customWidth="1"/>
    <col min="7171" max="7171" width="14.69921875" style="104" customWidth="1"/>
    <col min="7172" max="7172" width="1.09765625" style="104" customWidth="1"/>
    <col min="7173" max="7173" width="14.69921875" style="104" customWidth="1"/>
    <col min="7174" max="7174" width="2.09765625" style="104" customWidth="1"/>
    <col min="7175" max="7175" width="18.09765625" style="104" customWidth="1"/>
    <col min="7176" max="7176" width="5.8984375" style="104" customWidth="1"/>
    <col min="7177" max="7177" width="13.59765625" style="104" customWidth="1"/>
    <col min="7178" max="7178" width="1.8984375" style="104" customWidth="1"/>
    <col min="7179" max="7179" width="17.69921875" style="104" bestFit="1" customWidth="1"/>
    <col min="7180" max="7180" width="2.09765625" style="104" customWidth="1"/>
    <col min="7181" max="7181" width="17.09765625" style="104" customWidth="1"/>
    <col min="7182" max="7420" width="9.09765625" style="104"/>
    <col min="7421" max="7421" width="34.69921875" style="104" customWidth="1"/>
    <col min="7422" max="7422" width="8.69921875" style="104" customWidth="1"/>
    <col min="7423" max="7423" width="14.69921875" style="104" customWidth="1"/>
    <col min="7424" max="7424" width="1.09765625" style="104" customWidth="1"/>
    <col min="7425" max="7425" width="14.69921875" style="104" customWidth="1"/>
    <col min="7426" max="7426" width="1.09765625" style="104" customWidth="1"/>
    <col min="7427" max="7427" width="14.69921875" style="104" customWidth="1"/>
    <col min="7428" max="7428" width="1.09765625" style="104" customWidth="1"/>
    <col min="7429" max="7429" width="14.69921875" style="104" customWidth="1"/>
    <col min="7430" max="7430" width="2.09765625" style="104" customWidth="1"/>
    <col min="7431" max="7431" width="18.09765625" style="104" customWidth="1"/>
    <col min="7432" max="7432" width="5.8984375" style="104" customWidth="1"/>
    <col min="7433" max="7433" width="13.59765625" style="104" customWidth="1"/>
    <col min="7434" max="7434" width="1.8984375" style="104" customWidth="1"/>
    <col min="7435" max="7435" width="17.69921875" style="104" bestFit="1" customWidth="1"/>
    <col min="7436" max="7436" width="2.09765625" style="104" customWidth="1"/>
    <col min="7437" max="7437" width="17.09765625" style="104" customWidth="1"/>
    <col min="7438" max="7676" width="9.09765625" style="104"/>
    <col min="7677" max="7677" width="34.69921875" style="104" customWidth="1"/>
    <col min="7678" max="7678" width="8.69921875" style="104" customWidth="1"/>
    <col min="7679" max="7679" width="14.69921875" style="104" customWidth="1"/>
    <col min="7680" max="7680" width="1.09765625" style="104" customWidth="1"/>
    <col min="7681" max="7681" width="14.69921875" style="104" customWidth="1"/>
    <col min="7682" max="7682" width="1.09765625" style="104" customWidth="1"/>
    <col min="7683" max="7683" width="14.69921875" style="104" customWidth="1"/>
    <col min="7684" max="7684" width="1.09765625" style="104" customWidth="1"/>
    <col min="7685" max="7685" width="14.69921875" style="104" customWidth="1"/>
    <col min="7686" max="7686" width="2.09765625" style="104" customWidth="1"/>
    <col min="7687" max="7687" width="18.09765625" style="104" customWidth="1"/>
    <col min="7688" max="7688" width="5.8984375" style="104" customWidth="1"/>
    <col min="7689" max="7689" width="13.59765625" style="104" customWidth="1"/>
    <col min="7690" max="7690" width="1.8984375" style="104" customWidth="1"/>
    <col min="7691" max="7691" width="17.69921875" style="104" bestFit="1" customWidth="1"/>
    <col min="7692" max="7692" width="2.09765625" style="104" customWidth="1"/>
    <col min="7693" max="7693" width="17.09765625" style="104" customWidth="1"/>
    <col min="7694" max="7932" width="9.09765625" style="104"/>
    <col min="7933" max="7933" width="34.69921875" style="104" customWidth="1"/>
    <col min="7934" max="7934" width="8.69921875" style="104" customWidth="1"/>
    <col min="7935" max="7935" width="14.69921875" style="104" customWidth="1"/>
    <col min="7936" max="7936" width="1.09765625" style="104" customWidth="1"/>
    <col min="7937" max="7937" width="14.69921875" style="104" customWidth="1"/>
    <col min="7938" max="7938" width="1.09765625" style="104" customWidth="1"/>
    <col min="7939" max="7939" width="14.69921875" style="104" customWidth="1"/>
    <col min="7940" max="7940" width="1.09765625" style="104" customWidth="1"/>
    <col min="7941" max="7941" width="14.69921875" style="104" customWidth="1"/>
    <col min="7942" max="7942" width="2.09765625" style="104" customWidth="1"/>
    <col min="7943" max="7943" width="18.09765625" style="104" customWidth="1"/>
    <col min="7944" max="7944" width="5.8984375" style="104" customWidth="1"/>
    <col min="7945" max="7945" width="13.59765625" style="104" customWidth="1"/>
    <col min="7946" max="7946" width="1.8984375" style="104" customWidth="1"/>
    <col min="7947" max="7947" width="17.69921875" style="104" bestFit="1" customWidth="1"/>
    <col min="7948" max="7948" width="2.09765625" style="104" customWidth="1"/>
    <col min="7949" max="7949" width="17.09765625" style="104" customWidth="1"/>
    <col min="7950" max="8188" width="9.09765625" style="104"/>
    <col min="8189" max="8189" width="34.69921875" style="104" customWidth="1"/>
    <col min="8190" max="8190" width="8.69921875" style="104" customWidth="1"/>
    <col min="8191" max="8191" width="14.69921875" style="104" customWidth="1"/>
    <col min="8192" max="8192" width="1.09765625" style="104" customWidth="1"/>
    <col min="8193" max="8193" width="14.69921875" style="104" customWidth="1"/>
    <col min="8194" max="8194" width="1.09765625" style="104" customWidth="1"/>
    <col min="8195" max="8195" width="14.69921875" style="104" customWidth="1"/>
    <col min="8196" max="8196" width="1.09765625" style="104" customWidth="1"/>
    <col min="8197" max="8197" width="14.69921875" style="104" customWidth="1"/>
    <col min="8198" max="8198" width="2.09765625" style="104" customWidth="1"/>
    <col min="8199" max="8199" width="18.09765625" style="104" customWidth="1"/>
    <col min="8200" max="8200" width="5.8984375" style="104" customWidth="1"/>
    <col min="8201" max="8201" width="13.59765625" style="104" customWidth="1"/>
    <col min="8202" max="8202" width="1.8984375" style="104" customWidth="1"/>
    <col min="8203" max="8203" width="17.69921875" style="104" bestFit="1" customWidth="1"/>
    <col min="8204" max="8204" width="2.09765625" style="104" customWidth="1"/>
    <col min="8205" max="8205" width="17.09765625" style="104" customWidth="1"/>
    <col min="8206" max="8444" width="9.09765625" style="104"/>
    <col min="8445" max="8445" width="34.69921875" style="104" customWidth="1"/>
    <col min="8446" max="8446" width="8.69921875" style="104" customWidth="1"/>
    <col min="8447" max="8447" width="14.69921875" style="104" customWidth="1"/>
    <col min="8448" max="8448" width="1.09765625" style="104" customWidth="1"/>
    <col min="8449" max="8449" width="14.69921875" style="104" customWidth="1"/>
    <col min="8450" max="8450" width="1.09765625" style="104" customWidth="1"/>
    <col min="8451" max="8451" width="14.69921875" style="104" customWidth="1"/>
    <col min="8452" max="8452" width="1.09765625" style="104" customWidth="1"/>
    <col min="8453" max="8453" width="14.69921875" style="104" customWidth="1"/>
    <col min="8454" max="8454" width="2.09765625" style="104" customWidth="1"/>
    <col min="8455" max="8455" width="18.09765625" style="104" customWidth="1"/>
    <col min="8456" max="8456" width="5.8984375" style="104" customWidth="1"/>
    <col min="8457" max="8457" width="13.59765625" style="104" customWidth="1"/>
    <col min="8458" max="8458" width="1.8984375" style="104" customWidth="1"/>
    <col min="8459" max="8459" width="17.69921875" style="104" bestFit="1" customWidth="1"/>
    <col min="8460" max="8460" width="2.09765625" style="104" customWidth="1"/>
    <col min="8461" max="8461" width="17.09765625" style="104" customWidth="1"/>
    <col min="8462" max="8700" width="9.09765625" style="104"/>
    <col min="8701" max="8701" width="34.69921875" style="104" customWidth="1"/>
    <col min="8702" max="8702" width="8.69921875" style="104" customWidth="1"/>
    <col min="8703" max="8703" width="14.69921875" style="104" customWidth="1"/>
    <col min="8704" max="8704" width="1.09765625" style="104" customWidth="1"/>
    <col min="8705" max="8705" width="14.69921875" style="104" customWidth="1"/>
    <col min="8706" max="8706" width="1.09765625" style="104" customWidth="1"/>
    <col min="8707" max="8707" width="14.69921875" style="104" customWidth="1"/>
    <col min="8708" max="8708" width="1.09765625" style="104" customWidth="1"/>
    <col min="8709" max="8709" width="14.69921875" style="104" customWidth="1"/>
    <col min="8710" max="8710" width="2.09765625" style="104" customWidth="1"/>
    <col min="8711" max="8711" width="18.09765625" style="104" customWidth="1"/>
    <col min="8712" max="8712" width="5.8984375" style="104" customWidth="1"/>
    <col min="8713" max="8713" width="13.59765625" style="104" customWidth="1"/>
    <col min="8714" max="8714" width="1.8984375" style="104" customWidth="1"/>
    <col min="8715" max="8715" width="17.69921875" style="104" bestFit="1" customWidth="1"/>
    <col min="8716" max="8716" width="2.09765625" style="104" customWidth="1"/>
    <col min="8717" max="8717" width="17.09765625" style="104" customWidth="1"/>
    <col min="8718" max="8956" width="9.09765625" style="104"/>
    <col min="8957" max="8957" width="34.69921875" style="104" customWidth="1"/>
    <col min="8958" max="8958" width="8.69921875" style="104" customWidth="1"/>
    <col min="8959" max="8959" width="14.69921875" style="104" customWidth="1"/>
    <col min="8960" max="8960" width="1.09765625" style="104" customWidth="1"/>
    <col min="8961" max="8961" width="14.69921875" style="104" customWidth="1"/>
    <col min="8962" max="8962" width="1.09765625" style="104" customWidth="1"/>
    <col min="8963" max="8963" width="14.69921875" style="104" customWidth="1"/>
    <col min="8964" max="8964" width="1.09765625" style="104" customWidth="1"/>
    <col min="8965" max="8965" width="14.69921875" style="104" customWidth="1"/>
    <col min="8966" max="8966" width="2.09765625" style="104" customWidth="1"/>
    <col min="8967" max="8967" width="18.09765625" style="104" customWidth="1"/>
    <col min="8968" max="8968" width="5.8984375" style="104" customWidth="1"/>
    <col min="8969" max="8969" width="13.59765625" style="104" customWidth="1"/>
    <col min="8970" max="8970" width="1.8984375" style="104" customWidth="1"/>
    <col min="8971" max="8971" width="17.69921875" style="104" bestFit="1" customWidth="1"/>
    <col min="8972" max="8972" width="2.09765625" style="104" customWidth="1"/>
    <col min="8973" max="8973" width="17.09765625" style="104" customWidth="1"/>
    <col min="8974" max="9212" width="9.09765625" style="104"/>
    <col min="9213" max="9213" width="34.69921875" style="104" customWidth="1"/>
    <col min="9214" max="9214" width="8.69921875" style="104" customWidth="1"/>
    <col min="9215" max="9215" width="14.69921875" style="104" customWidth="1"/>
    <col min="9216" max="9216" width="1.09765625" style="104" customWidth="1"/>
    <col min="9217" max="9217" width="14.69921875" style="104" customWidth="1"/>
    <col min="9218" max="9218" width="1.09765625" style="104" customWidth="1"/>
    <col min="9219" max="9219" width="14.69921875" style="104" customWidth="1"/>
    <col min="9220" max="9220" width="1.09765625" style="104" customWidth="1"/>
    <col min="9221" max="9221" width="14.69921875" style="104" customWidth="1"/>
    <col min="9222" max="9222" width="2.09765625" style="104" customWidth="1"/>
    <col min="9223" max="9223" width="18.09765625" style="104" customWidth="1"/>
    <col min="9224" max="9224" width="5.8984375" style="104" customWidth="1"/>
    <col min="9225" max="9225" width="13.59765625" style="104" customWidth="1"/>
    <col min="9226" max="9226" width="1.8984375" style="104" customWidth="1"/>
    <col min="9227" max="9227" width="17.69921875" style="104" bestFit="1" customWidth="1"/>
    <col min="9228" max="9228" width="2.09765625" style="104" customWidth="1"/>
    <col min="9229" max="9229" width="17.09765625" style="104" customWidth="1"/>
    <col min="9230" max="9468" width="9.09765625" style="104"/>
    <col min="9469" max="9469" width="34.69921875" style="104" customWidth="1"/>
    <col min="9470" max="9470" width="8.69921875" style="104" customWidth="1"/>
    <col min="9471" max="9471" width="14.69921875" style="104" customWidth="1"/>
    <col min="9472" max="9472" width="1.09765625" style="104" customWidth="1"/>
    <col min="9473" max="9473" width="14.69921875" style="104" customWidth="1"/>
    <col min="9474" max="9474" width="1.09765625" style="104" customWidth="1"/>
    <col min="9475" max="9475" width="14.69921875" style="104" customWidth="1"/>
    <col min="9476" max="9476" width="1.09765625" style="104" customWidth="1"/>
    <col min="9477" max="9477" width="14.69921875" style="104" customWidth="1"/>
    <col min="9478" max="9478" width="2.09765625" style="104" customWidth="1"/>
    <col min="9479" max="9479" width="18.09765625" style="104" customWidth="1"/>
    <col min="9480" max="9480" width="5.8984375" style="104" customWidth="1"/>
    <col min="9481" max="9481" width="13.59765625" style="104" customWidth="1"/>
    <col min="9482" max="9482" width="1.8984375" style="104" customWidth="1"/>
    <col min="9483" max="9483" width="17.69921875" style="104" bestFit="1" customWidth="1"/>
    <col min="9484" max="9484" width="2.09765625" style="104" customWidth="1"/>
    <col min="9485" max="9485" width="17.09765625" style="104" customWidth="1"/>
    <col min="9486" max="9724" width="9.09765625" style="104"/>
    <col min="9725" max="9725" width="34.69921875" style="104" customWidth="1"/>
    <col min="9726" max="9726" width="8.69921875" style="104" customWidth="1"/>
    <col min="9727" max="9727" width="14.69921875" style="104" customWidth="1"/>
    <col min="9728" max="9728" width="1.09765625" style="104" customWidth="1"/>
    <col min="9729" max="9729" width="14.69921875" style="104" customWidth="1"/>
    <col min="9730" max="9730" width="1.09765625" style="104" customWidth="1"/>
    <col min="9731" max="9731" width="14.69921875" style="104" customWidth="1"/>
    <col min="9732" max="9732" width="1.09765625" style="104" customWidth="1"/>
    <col min="9733" max="9733" width="14.69921875" style="104" customWidth="1"/>
    <col min="9734" max="9734" width="2.09765625" style="104" customWidth="1"/>
    <col min="9735" max="9735" width="18.09765625" style="104" customWidth="1"/>
    <col min="9736" max="9736" width="5.8984375" style="104" customWidth="1"/>
    <col min="9737" max="9737" width="13.59765625" style="104" customWidth="1"/>
    <col min="9738" max="9738" width="1.8984375" style="104" customWidth="1"/>
    <col min="9739" max="9739" width="17.69921875" style="104" bestFit="1" customWidth="1"/>
    <col min="9740" max="9740" width="2.09765625" style="104" customWidth="1"/>
    <col min="9741" max="9741" width="17.09765625" style="104" customWidth="1"/>
    <col min="9742" max="9980" width="9.09765625" style="104"/>
    <col min="9981" max="9981" width="34.69921875" style="104" customWidth="1"/>
    <col min="9982" max="9982" width="8.69921875" style="104" customWidth="1"/>
    <col min="9983" max="9983" width="14.69921875" style="104" customWidth="1"/>
    <col min="9984" max="9984" width="1.09765625" style="104" customWidth="1"/>
    <col min="9985" max="9985" width="14.69921875" style="104" customWidth="1"/>
    <col min="9986" max="9986" width="1.09765625" style="104" customWidth="1"/>
    <col min="9987" max="9987" width="14.69921875" style="104" customWidth="1"/>
    <col min="9988" max="9988" width="1.09765625" style="104" customWidth="1"/>
    <col min="9989" max="9989" width="14.69921875" style="104" customWidth="1"/>
    <col min="9990" max="9990" width="2.09765625" style="104" customWidth="1"/>
    <col min="9991" max="9991" width="18.09765625" style="104" customWidth="1"/>
    <col min="9992" max="9992" width="5.8984375" style="104" customWidth="1"/>
    <col min="9993" max="9993" width="13.59765625" style="104" customWidth="1"/>
    <col min="9994" max="9994" width="1.8984375" style="104" customWidth="1"/>
    <col min="9995" max="9995" width="17.69921875" style="104" bestFit="1" customWidth="1"/>
    <col min="9996" max="9996" width="2.09765625" style="104" customWidth="1"/>
    <col min="9997" max="9997" width="17.09765625" style="104" customWidth="1"/>
    <col min="9998" max="10236" width="9.09765625" style="104"/>
    <col min="10237" max="10237" width="34.69921875" style="104" customWidth="1"/>
    <col min="10238" max="10238" width="8.69921875" style="104" customWidth="1"/>
    <col min="10239" max="10239" width="14.69921875" style="104" customWidth="1"/>
    <col min="10240" max="10240" width="1.09765625" style="104" customWidth="1"/>
    <col min="10241" max="10241" width="14.69921875" style="104" customWidth="1"/>
    <col min="10242" max="10242" width="1.09765625" style="104" customWidth="1"/>
    <col min="10243" max="10243" width="14.69921875" style="104" customWidth="1"/>
    <col min="10244" max="10244" width="1.09765625" style="104" customWidth="1"/>
    <col min="10245" max="10245" width="14.69921875" style="104" customWidth="1"/>
    <col min="10246" max="10246" width="2.09765625" style="104" customWidth="1"/>
    <col min="10247" max="10247" width="18.09765625" style="104" customWidth="1"/>
    <col min="10248" max="10248" width="5.8984375" style="104" customWidth="1"/>
    <col min="10249" max="10249" width="13.59765625" style="104" customWidth="1"/>
    <col min="10250" max="10250" width="1.8984375" style="104" customWidth="1"/>
    <col min="10251" max="10251" width="17.69921875" style="104" bestFit="1" customWidth="1"/>
    <col min="10252" max="10252" width="2.09765625" style="104" customWidth="1"/>
    <col min="10253" max="10253" width="17.09765625" style="104" customWidth="1"/>
    <col min="10254" max="10492" width="9.09765625" style="104"/>
    <col min="10493" max="10493" width="34.69921875" style="104" customWidth="1"/>
    <col min="10494" max="10494" width="8.69921875" style="104" customWidth="1"/>
    <col min="10495" max="10495" width="14.69921875" style="104" customWidth="1"/>
    <col min="10496" max="10496" width="1.09765625" style="104" customWidth="1"/>
    <col min="10497" max="10497" width="14.69921875" style="104" customWidth="1"/>
    <col min="10498" max="10498" width="1.09765625" style="104" customWidth="1"/>
    <col min="10499" max="10499" width="14.69921875" style="104" customWidth="1"/>
    <col min="10500" max="10500" width="1.09765625" style="104" customWidth="1"/>
    <col min="10501" max="10501" width="14.69921875" style="104" customWidth="1"/>
    <col min="10502" max="10502" width="2.09765625" style="104" customWidth="1"/>
    <col min="10503" max="10503" width="18.09765625" style="104" customWidth="1"/>
    <col min="10504" max="10504" width="5.8984375" style="104" customWidth="1"/>
    <col min="10505" max="10505" width="13.59765625" style="104" customWidth="1"/>
    <col min="10506" max="10506" width="1.8984375" style="104" customWidth="1"/>
    <col min="10507" max="10507" width="17.69921875" style="104" bestFit="1" customWidth="1"/>
    <col min="10508" max="10508" width="2.09765625" style="104" customWidth="1"/>
    <col min="10509" max="10509" width="17.09765625" style="104" customWidth="1"/>
    <col min="10510" max="10748" width="9.09765625" style="104"/>
    <col min="10749" max="10749" width="34.69921875" style="104" customWidth="1"/>
    <col min="10750" max="10750" width="8.69921875" style="104" customWidth="1"/>
    <col min="10751" max="10751" width="14.69921875" style="104" customWidth="1"/>
    <col min="10752" max="10752" width="1.09765625" style="104" customWidth="1"/>
    <col min="10753" max="10753" width="14.69921875" style="104" customWidth="1"/>
    <col min="10754" max="10754" width="1.09765625" style="104" customWidth="1"/>
    <col min="10755" max="10755" width="14.69921875" style="104" customWidth="1"/>
    <col min="10756" max="10756" width="1.09765625" style="104" customWidth="1"/>
    <col min="10757" max="10757" width="14.69921875" style="104" customWidth="1"/>
    <col min="10758" max="10758" width="2.09765625" style="104" customWidth="1"/>
    <col min="10759" max="10759" width="18.09765625" style="104" customWidth="1"/>
    <col min="10760" max="10760" width="5.8984375" style="104" customWidth="1"/>
    <col min="10761" max="10761" width="13.59765625" style="104" customWidth="1"/>
    <col min="10762" max="10762" width="1.8984375" style="104" customWidth="1"/>
    <col min="10763" max="10763" width="17.69921875" style="104" bestFit="1" customWidth="1"/>
    <col min="10764" max="10764" width="2.09765625" style="104" customWidth="1"/>
    <col min="10765" max="10765" width="17.09765625" style="104" customWidth="1"/>
    <col min="10766" max="11004" width="9.09765625" style="104"/>
    <col min="11005" max="11005" width="34.69921875" style="104" customWidth="1"/>
    <col min="11006" max="11006" width="8.69921875" style="104" customWidth="1"/>
    <col min="11007" max="11007" width="14.69921875" style="104" customWidth="1"/>
    <col min="11008" max="11008" width="1.09765625" style="104" customWidth="1"/>
    <col min="11009" max="11009" width="14.69921875" style="104" customWidth="1"/>
    <col min="11010" max="11010" width="1.09765625" style="104" customWidth="1"/>
    <col min="11011" max="11011" width="14.69921875" style="104" customWidth="1"/>
    <col min="11012" max="11012" width="1.09765625" style="104" customWidth="1"/>
    <col min="11013" max="11013" width="14.69921875" style="104" customWidth="1"/>
    <col min="11014" max="11014" width="2.09765625" style="104" customWidth="1"/>
    <col min="11015" max="11015" width="18.09765625" style="104" customWidth="1"/>
    <col min="11016" max="11016" width="5.8984375" style="104" customWidth="1"/>
    <col min="11017" max="11017" width="13.59765625" style="104" customWidth="1"/>
    <col min="11018" max="11018" width="1.8984375" style="104" customWidth="1"/>
    <col min="11019" max="11019" width="17.69921875" style="104" bestFit="1" customWidth="1"/>
    <col min="11020" max="11020" width="2.09765625" style="104" customWidth="1"/>
    <col min="11021" max="11021" width="17.09765625" style="104" customWidth="1"/>
    <col min="11022" max="11260" width="9.09765625" style="104"/>
    <col min="11261" max="11261" width="34.69921875" style="104" customWidth="1"/>
    <col min="11262" max="11262" width="8.69921875" style="104" customWidth="1"/>
    <col min="11263" max="11263" width="14.69921875" style="104" customWidth="1"/>
    <col min="11264" max="11264" width="1.09765625" style="104" customWidth="1"/>
    <col min="11265" max="11265" width="14.69921875" style="104" customWidth="1"/>
    <col min="11266" max="11266" width="1.09765625" style="104" customWidth="1"/>
    <col min="11267" max="11267" width="14.69921875" style="104" customWidth="1"/>
    <col min="11268" max="11268" width="1.09765625" style="104" customWidth="1"/>
    <col min="11269" max="11269" width="14.69921875" style="104" customWidth="1"/>
    <col min="11270" max="11270" width="2.09765625" style="104" customWidth="1"/>
    <col min="11271" max="11271" width="18.09765625" style="104" customWidth="1"/>
    <col min="11272" max="11272" width="5.8984375" style="104" customWidth="1"/>
    <col min="11273" max="11273" width="13.59765625" style="104" customWidth="1"/>
    <col min="11274" max="11274" width="1.8984375" style="104" customWidth="1"/>
    <col min="11275" max="11275" width="17.69921875" style="104" bestFit="1" customWidth="1"/>
    <col min="11276" max="11276" width="2.09765625" style="104" customWidth="1"/>
    <col min="11277" max="11277" width="17.09765625" style="104" customWidth="1"/>
    <col min="11278" max="11516" width="9.09765625" style="104"/>
    <col min="11517" max="11517" width="34.69921875" style="104" customWidth="1"/>
    <col min="11518" max="11518" width="8.69921875" style="104" customWidth="1"/>
    <col min="11519" max="11519" width="14.69921875" style="104" customWidth="1"/>
    <col min="11520" max="11520" width="1.09765625" style="104" customWidth="1"/>
    <col min="11521" max="11521" width="14.69921875" style="104" customWidth="1"/>
    <col min="11522" max="11522" width="1.09765625" style="104" customWidth="1"/>
    <col min="11523" max="11523" width="14.69921875" style="104" customWidth="1"/>
    <col min="11524" max="11524" width="1.09765625" style="104" customWidth="1"/>
    <col min="11525" max="11525" width="14.69921875" style="104" customWidth="1"/>
    <col min="11526" max="11526" width="2.09765625" style="104" customWidth="1"/>
    <col min="11527" max="11527" width="18.09765625" style="104" customWidth="1"/>
    <col min="11528" max="11528" width="5.8984375" style="104" customWidth="1"/>
    <col min="11529" max="11529" width="13.59765625" style="104" customWidth="1"/>
    <col min="11530" max="11530" width="1.8984375" style="104" customWidth="1"/>
    <col min="11531" max="11531" width="17.69921875" style="104" bestFit="1" customWidth="1"/>
    <col min="11532" max="11532" width="2.09765625" style="104" customWidth="1"/>
    <col min="11533" max="11533" width="17.09765625" style="104" customWidth="1"/>
    <col min="11534" max="11772" width="9.09765625" style="104"/>
    <col min="11773" max="11773" width="34.69921875" style="104" customWidth="1"/>
    <col min="11774" max="11774" width="8.69921875" style="104" customWidth="1"/>
    <col min="11775" max="11775" width="14.69921875" style="104" customWidth="1"/>
    <col min="11776" max="11776" width="1.09765625" style="104" customWidth="1"/>
    <col min="11777" max="11777" width="14.69921875" style="104" customWidth="1"/>
    <col min="11778" max="11778" width="1.09765625" style="104" customWidth="1"/>
    <col min="11779" max="11779" width="14.69921875" style="104" customWidth="1"/>
    <col min="11780" max="11780" width="1.09765625" style="104" customWidth="1"/>
    <col min="11781" max="11781" width="14.69921875" style="104" customWidth="1"/>
    <col min="11782" max="11782" width="2.09765625" style="104" customWidth="1"/>
    <col min="11783" max="11783" width="18.09765625" style="104" customWidth="1"/>
    <col min="11784" max="11784" width="5.8984375" style="104" customWidth="1"/>
    <col min="11785" max="11785" width="13.59765625" style="104" customWidth="1"/>
    <col min="11786" max="11786" width="1.8984375" style="104" customWidth="1"/>
    <col min="11787" max="11787" width="17.69921875" style="104" bestFit="1" customWidth="1"/>
    <col min="11788" max="11788" width="2.09765625" style="104" customWidth="1"/>
    <col min="11789" max="11789" width="17.09765625" style="104" customWidth="1"/>
    <col min="11790" max="12028" width="9.09765625" style="104"/>
    <col min="12029" max="12029" width="34.69921875" style="104" customWidth="1"/>
    <col min="12030" max="12030" width="8.69921875" style="104" customWidth="1"/>
    <col min="12031" max="12031" width="14.69921875" style="104" customWidth="1"/>
    <col min="12032" max="12032" width="1.09765625" style="104" customWidth="1"/>
    <col min="12033" max="12033" width="14.69921875" style="104" customWidth="1"/>
    <col min="12034" max="12034" width="1.09765625" style="104" customWidth="1"/>
    <col min="12035" max="12035" width="14.69921875" style="104" customWidth="1"/>
    <col min="12036" max="12036" width="1.09765625" style="104" customWidth="1"/>
    <col min="12037" max="12037" width="14.69921875" style="104" customWidth="1"/>
    <col min="12038" max="12038" width="2.09765625" style="104" customWidth="1"/>
    <col min="12039" max="12039" width="18.09765625" style="104" customWidth="1"/>
    <col min="12040" max="12040" width="5.8984375" style="104" customWidth="1"/>
    <col min="12041" max="12041" width="13.59765625" style="104" customWidth="1"/>
    <col min="12042" max="12042" width="1.8984375" style="104" customWidth="1"/>
    <col min="12043" max="12043" width="17.69921875" style="104" bestFit="1" customWidth="1"/>
    <col min="12044" max="12044" width="2.09765625" style="104" customWidth="1"/>
    <col min="12045" max="12045" width="17.09765625" style="104" customWidth="1"/>
    <col min="12046" max="12284" width="9.09765625" style="104"/>
    <col min="12285" max="12285" width="34.69921875" style="104" customWidth="1"/>
    <col min="12286" max="12286" width="8.69921875" style="104" customWidth="1"/>
    <col min="12287" max="12287" width="14.69921875" style="104" customWidth="1"/>
    <col min="12288" max="12288" width="1.09765625" style="104" customWidth="1"/>
    <col min="12289" max="12289" width="14.69921875" style="104" customWidth="1"/>
    <col min="12290" max="12290" width="1.09765625" style="104" customWidth="1"/>
    <col min="12291" max="12291" width="14.69921875" style="104" customWidth="1"/>
    <col min="12292" max="12292" width="1.09765625" style="104" customWidth="1"/>
    <col min="12293" max="12293" width="14.69921875" style="104" customWidth="1"/>
    <col min="12294" max="12294" width="2.09765625" style="104" customWidth="1"/>
    <col min="12295" max="12295" width="18.09765625" style="104" customWidth="1"/>
    <col min="12296" max="12296" width="5.8984375" style="104" customWidth="1"/>
    <col min="12297" max="12297" width="13.59765625" style="104" customWidth="1"/>
    <col min="12298" max="12298" width="1.8984375" style="104" customWidth="1"/>
    <col min="12299" max="12299" width="17.69921875" style="104" bestFit="1" customWidth="1"/>
    <col min="12300" max="12300" width="2.09765625" style="104" customWidth="1"/>
    <col min="12301" max="12301" width="17.09765625" style="104" customWidth="1"/>
    <col min="12302" max="12540" width="9.09765625" style="104"/>
    <col min="12541" max="12541" width="34.69921875" style="104" customWidth="1"/>
    <col min="12542" max="12542" width="8.69921875" style="104" customWidth="1"/>
    <col min="12543" max="12543" width="14.69921875" style="104" customWidth="1"/>
    <col min="12544" max="12544" width="1.09765625" style="104" customWidth="1"/>
    <col min="12545" max="12545" width="14.69921875" style="104" customWidth="1"/>
    <col min="12546" max="12546" width="1.09765625" style="104" customWidth="1"/>
    <col min="12547" max="12547" width="14.69921875" style="104" customWidth="1"/>
    <col min="12548" max="12548" width="1.09765625" style="104" customWidth="1"/>
    <col min="12549" max="12549" width="14.69921875" style="104" customWidth="1"/>
    <col min="12550" max="12550" width="2.09765625" style="104" customWidth="1"/>
    <col min="12551" max="12551" width="18.09765625" style="104" customWidth="1"/>
    <col min="12552" max="12552" width="5.8984375" style="104" customWidth="1"/>
    <col min="12553" max="12553" width="13.59765625" style="104" customWidth="1"/>
    <col min="12554" max="12554" width="1.8984375" style="104" customWidth="1"/>
    <col min="12555" max="12555" width="17.69921875" style="104" bestFit="1" customWidth="1"/>
    <col min="12556" max="12556" width="2.09765625" style="104" customWidth="1"/>
    <col min="12557" max="12557" width="17.09765625" style="104" customWidth="1"/>
    <col min="12558" max="12796" width="9.09765625" style="104"/>
    <col min="12797" max="12797" width="34.69921875" style="104" customWidth="1"/>
    <col min="12798" max="12798" width="8.69921875" style="104" customWidth="1"/>
    <col min="12799" max="12799" width="14.69921875" style="104" customWidth="1"/>
    <col min="12800" max="12800" width="1.09765625" style="104" customWidth="1"/>
    <col min="12801" max="12801" width="14.69921875" style="104" customWidth="1"/>
    <col min="12802" max="12802" width="1.09765625" style="104" customWidth="1"/>
    <col min="12803" max="12803" width="14.69921875" style="104" customWidth="1"/>
    <col min="12804" max="12804" width="1.09765625" style="104" customWidth="1"/>
    <col min="12805" max="12805" width="14.69921875" style="104" customWidth="1"/>
    <col min="12806" max="12806" width="2.09765625" style="104" customWidth="1"/>
    <col min="12807" max="12807" width="18.09765625" style="104" customWidth="1"/>
    <col min="12808" max="12808" width="5.8984375" style="104" customWidth="1"/>
    <col min="12809" max="12809" width="13.59765625" style="104" customWidth="1"/>
    <col min="12810" max="12810" width="1.8984375" style="104" customWidth="1"/>
    <col min="12811" max="12811" width="17.69921875" style="104" bestFit="1" customWidth="1"/>
    <col min="12812" max="12812" width="2.09765625" style="104" customWidth="1"/>
    <col min="12813" max="12813" width="17.09765625" style="104" customWidth="1"/>
    <col min="12814" max="13052" width="9.09765625" style="104"/>
    <col min="13053" max="13053" width="34.69921875" style="104" customWidth="1"/>
    <col min="13054" max="13054" width="8.69921875" style="104" customWidth="1"/>
    <col min="13055" max="13055" width="14.69921875" style="104" customWidth="1"/>
    <col min="13056" max="13056" width="1.09765625" style="104" customWidth="1"/>
    <col min="13057" max="13057" width="14.69921875" style="104" customWidth="1"/>
    <col min="13058" max="13058" width="1.09765625" style="104" customWidth="1"/>
    <col min="13059" max="13059" width="14.69921875" style="104" customWidth="1"/>
    <col min="13060" max="13060" width="1.09765625" style="104" customWidth="1"/>
    <col min="13061" max="13061" width="14.69921875" style="104" customWidth="1"/>
    <col min="13062" max="13062" width="2.09765625" style="104" customWidth="1"/>
    <col min="13063" max="13063" width="18.09765625" style="104" customWidth="1"/>
    <col min="13064" max="13064" width="5.8984375" style="104" customWidth="1"/>
    <col min="13065" max="13065" width="13.59765625" style="104" customWidth="1"/>
    <col min="13066" max="13066" width="1.8984375" style="104" customWidth="1"/>
    <col min="13067" max="13067" width="17.69921875" style="104" bestFit="1" customWidth="1"/>
    <col min="13068" max="13068" width="2.09765625" style="104" customWidth="1"/>
    <col min="13069" max="13069" width="17.09765625" style="104" customWidth="1"/>
    <col min="13070" max="13308" width="9.09765625" style="104"/>
    <col min="13309" max="13309" width="34.69921875" style="104" customWidth="1"/>
    <col min="13310" max="13310" width="8.69921875" style="104" customWidth="1"/>
    <col min="13311" max="13311" width="14.69921875" style="104" customWidth="1"/>
    <col min="13312" max="13312" width="1.09765625" style="104" customWidth="1"/>
    <col min="13313" max="13313" width="14.69921875" style="104" customWidth="1"/>
    <col min="13314" max="13314" width="1.09765625" style="104" customWidth="1"/>
    <col min="13315" max="13315" width="14.69921875" style="104" customWidth="1"/>
    <col min="13316" max="13316" width="1.09765625" style="104" customWidth="1"/>
    <col min="13317" max="13317" width="14.69921875" style="104" customWidth="1"/>
    <col min="13318" max="13318" width="2.09765625" style="104" customWidth="1"/>
    <col min="13319" max="13319" width="18.09765625" style="104" customWidth="1"/>
    <col min="13320" max="13320" width="5.8984375" style="104" customWidth="1"/>
    <col min="13321" max="13321" width="13.59765625" style="104" customWidth="1"/>
    <col min="13322" max="13322" width="1.8984375" style="104" customWidth="1"/>
    <col min="13323" max="13323" width="17.69921875" style="104" bestFit="1" customWidth="1"/>
    <col min="13324" max="13324" width="2.09765625" style="104" customWidth="1"/>
    <col min="13325" max="13325" width="17.09765625" style="104" customWidth="1"/>
    <col min="13326" max="13564" width="9.09765625" style="104"/>
    <col min="13565" max="13565" width="34.69921875" style="104" customWidth="1"/>
    <col min="13566" max="13566" width="8.69921875" style="104" customWidth="1"/>
    <col min="13567" max="13567" width="14.69921875" style="104" customWidth="1"/>
    <col min="13568" max="13568" width="1.09765625" style="104" customWidth="1"/>
    <col min="13569" max="13569" width="14.69921875" style="104" customWidth="1"/>
    <col min="13570" max="13570" width="1.09765625" style="104" customWidth="1"/>
    <col min="13571" max="13571" width="14.69921875" style="104" customWidth="1"/>
    <col min="13572" max="13572" width="1.09765625" style="104" customWidth="1"/>
    <col min="13573" max="13573" width="14.69921875" style="104" customWidth="1"/>
    <col min="13574" max="13574" width="2.09765625" style="104" customWidth="1"/>
    <col min="13575" max="13575" width="18.09765625" style="104" customWidth="1"/>
    <col min="13576" max="13576" width="5.8984375" style="104" customWidth="1"/>
    <col min="13577" max="13577" width="13.59765625" style="104" customWidth="1"/>
    <col min="13578" max="13578" width="1.8984375" style="104" customWidth="1"/>
    <col min="13579" max="13579" width="17.69921875" style="104" bestFit="1" customWidth="1"/>
    <col min="13580" max="13580" width="2.09765625" style="104" customWidth="1"/>
    <col min="13581" max="13581" width="17.09765625" style="104" customWidth="1"/>
    <col min="13582" max="13820" width="9.09765625" style="104"/>
    <col min="13821" max="13821" width="34.69921875" style="104" customWidth="1"/>
    <col min="13822" max="13822" width="8.69921875" style="104" customWidth="1"/>
    <col min="13823" max="13823" width="14.69921875" style="104" customWidth="1"/>
    <col min="13824" max="13824" width="1.09765625" style="104" customWidth="1"/>
    <col min="13825" max="13825" width="14.69921875" style="104" customWidth="1"/>
    <col min="13826" max="13826" width="1.09765625" style="104" customWidth="1"/>
    <col min="13827" max="13827" width="14.69921875" style="104" customWidth="1"/>
    <col min="13828" max="13828" width="1.09765625" style="104" customWidth="1"/>
    <col min="13829" max="13829" width="14.69921875" style="104" customWidth="1"/>
    <col min="13830" max="13830" width="2.09765625" style="104" customWidth="1"/>
    <col min="13831" max="13831" width="18.09765625" style="104" customWidth="1"/>
    <col min="13832" max="13832" width="5.8984375" style="104" customWidth="1"/>
    <col min="13833" max="13833" width="13.59765625" style="104" customWidth="1"/>
    <col min="13834" max="13834" width="1.8984375" style="104" customWidth="1"/>
    <col min="13835" max="13835" width="17.69921875" style="104" bestFit="1" customWidth="1"/>
    <col min="13836" max="13836" width="2.09765625" style="104" customWidth="1"/>
    <col min="13837" max="13837" width="17.09765625" style="104" customWidth="1"/>
    <col min="13838" max="14076" width="9.09765625" style="104"/>
    <col min="14077" max="14077" width="34.69921875" style="104" customWidth="1"/>
    <col min="14078" max="14078" width="8.69921875" style="104" customWidth="1"/>
    <col min="14079" max="14079" width="14.69921875" style="104" customWidth="1"/>
    <col min="14080" max="14080" width="1.09765625" style="104" customWidth="1"/>
    <col min="14081" max="14081" width="14.69921875" style="104" customWidth="1"/>
    <col min="14082" max="14082" width="1.09765625" style="104" customWidth="1"/>
    <col min="14083" max="14083" width="14.69921875" style="104" customWidth="1"/>
    <col min="14084" max="14084" width="1.09765625" style="104" customWidth="1"/>
    <col min="14085" max="14085" width="14.69921875" style="104" customWidth="1"/>
    <col min="14086" max="14086" width="2.09765625" style="104" customWidth="1"/>
    <col min="14087" max="14087" width="18.09765625" style="104" customWidth="1"/>
    <col min="14088" max="14088" width="5.8984375" style="104" customWidth="1"/>
    <col min="14089" max="14089" width="13.59765625" style="104" customWidth="1"/>
    <col min="14090" max="14090" width="1.8984375" style="104" customWidth="1"/>
    <col min="14091" max="14091" width="17.69921875" style="104" bestFit="1" customWidth="1"/>
    <col min="14092" max="14092" width="2.09765625" style="104" customWidth="1"/>
    <col min="14093" max="14093" width="17.09765625" style="104" customWidth="1"/>
    <col min="14094" max="14332" width="9.09765625" style="104"/>
    <col min="14333" max="14333" width="34.69921875" style="104" customWidth="1"/>
    <col min="14334" max="14334" width="8.69921875" style="104" customWidth="1"/>
    <col min="14335" max="14335" width="14.69921875" style="104" customWidth="1"/>
    <col min="14336" max="14336" width="1.09765625" style="104" customWidth="1"/>
    <col min="14337" max="14337" width="14.69921875" style="104" customWidth="1"/>
    <col min="14338" max="14338" width="1.09765625" style="104" customWidth="1"/>
    <col min="14339" max="14339" width="14.69921875" style="104" customWidth="1"/>
    <col min="14340" max="14340" width="1.09765625" style="104" customWidth="1"/>
    <col min="14341" max="14341" width="14.69921875" style="104" customWidth="1"/>
    <col min="14342" max="14342" width="2.09765625" style="104" customWidth="1"/>
    <col min="14343" max="14343" width="18.09765625" style="104" customWidth="1"/>
    <col min="14344" max="14344" width="5.8984375" style="104" customWidth="1"/>
    <col min="14345" max="14345" width="13.59765625" style="104" customWidth="1"/>
    <col min="14346" max="14346" width="1.8984375" style="104" customWidth="1"/>
    <col min="14347" max="14347" width="17.69921875" style="104" bestFit="1" customWidth="1"/>
    <col min="14348" max="14348" width="2.09765625" style="104" customWidth="1"/>
    <col min="14349" max="14349" width="17.09765625" style="104" customWidth="1"/>
    <col min="14350" max="14588" width="9.09765625" style="104"/>
    <col min="14589" max="14589" width="34.69921875" style="104" customWidth="1"/>
    <col min="14590" max="14590" width="8.69921875" style="104" customWidth="1"/>
    <col min="14591" max="14591" width="14.69921875" style="104" customWidth="1"/>
    <col min="14592" max="14592" width="1.09765625" style="104" customWidth="1"/>
    <col min="14593" max="14593" width="14.69921875" style="104" customWidth="1"/>
    <col min="14594" max="14594" width="1.09765625" style="104" customWidth="1"/>
    <col min="14595" max="14595" width="14.69921875" style="104" customWidth="1"/>
    <col min="14596" max="14596" width="1.09765625" style="104" customWidth="1"/>
    <col min="14597" max="14597" width="14.69921875" style="104" customWidth="1"/>
    <col min="14598" max="14598" width="2.09765625" style="104" customWidth="1"/>
    <col min="14599" max="14599" width="18.09765625" style="104" customWidth="1"/>
    <col min="14600" max="14600" width="5.8984375" style="104" customWidth="1"/>
    <col min="14601" max="14601" width="13.59765625" style="104" customWidth="1"/>
    <col min="14602" max="14602" width="1.8984375" style="104" customWidth="1"/>
    <col min="14603" max="14603" width="17.69921875" style="104" bestFit="1" customWidth="1"/>
    <col min="14604" max="14604" width="2.09765625" style="104" customWidth="1"/>
    <col min="14605" max="14605" width="17.09765625" style="104" customWidth="1"/>
    <col min="14606" max="14844" width="9.09765625" style="104"/>
    <col min="14845" max="14845" width="34.69921875" style="104" customWidth="1"/>
    <col min="14846" max="14846" width="8.69921875" style="104" customWidth="1"/>
    <col min="14847" max="14847" width="14.69921875" style="104" customWidth="1"/>
    <col min="14848" max="14848" width="1.09765625" style="104" customWidth="1"/>
    <col min="14849" max="14849" width="14.69921875" style="104" customWidth="1"/>
    <col min="14850" max="14850" width="1.09765625" style="104" customWidth="1"/>
    <col min="14851" max="14851" width="14.69921875" style="104" customWidth="1"/>
    <col min="14852" max="14852" width="1.09765625" style="104" customWidth="1"/>
    <col min="14853" max="14853" width="14.69921875" style="104" customWidth="1"/>
    <col min="14854" max="14854" width="2.09765625" style="104" customWidth="1"/>
    <col min="14855" max="14855" width="18.09765625" style="104" customWidth="1"/>
    <col min="14856" max="14856" width="5.8984375" style="104" customWidth="1"/>
    <col min="14857" max="14857" width="13.59765625" style="104" customWidth="1"/>
    <col min="14858" max="14858" width="1.8984375" style="104" customWidth="1"/>
    <col min="14859" max="14859" width="17.69921875" style="104" bestFit="1" customWidth="1"/>
    <col min="14860" max="14860" width="2.09765625" style="104" customWidth="1"/>
    <col min="14861" max="14861" width="17.09765625" style="104" customWidth="1"/>
    <col min="14862" max="15100" width="9.09765625" style="104"/>
    <col min="15101" max="15101" width="34.69921875" style="104" customWidth="1"/>
    <col min="15102" max="15102" width="8.69921875" style="104" customWidth="1"/>
    <col min="15103" max="15103" width="14.69921875" style="104" customWidth="1"/>
    <col min="15104" max="15104" width="1.09765625" style="104" customWidth="1"/>
    <col min="15105" max="15105" width="14.69921875" style="104" customWidth="1"/>
    <col min="15106" max="15106" width="1.09765625" style="104" customWidth="1"/>
    <col min="15107" max="15107" width="14.69921875" style="104" customWidth="1"/>
    <col min="15108" max="15108" width="1.09765625" style="104" customWidth="1"/>
    <col min="15109" max="15109" width="14.69921875" style="104" customWidth="1"/>
    <col min="15110" max="15110" width="2.09765625" style="104" customWidth="1"/>
    <col min="15111" max="15111" width="18.09765625" style="104" customWidth="1"/>
    <col min="15112" max="15112" width="5.8984375" style="104" customWidth="1"/>
    <col min="15113" max="15113" width="13.59765625" style="104" customWidth="1"/>
    <col min="15114" max="15114" width="1.8984375" style="104" customWidth="1"/>
    <col min="15115" max="15115" width="17.69921875" style="104" bestFit="1" customWidth="1"/>
    <col min="15116" max="15116" width="2.09765625" style="104" customWidth="1"/>
    <col min="15117" max="15117" width="17.09765625" style="104" customWidth="1"/>
    <col min="15118" max="15356" width="9.09765625" style="104"/>
    <col min="15357" max="15357" width="34.69921875" style="104" customWidth="1"/>
    <col min="15358" max="15358" width="8.69921875" style="104" customWidth="1"/>
    <col min="15359" max="15359" width="14.69921875" style="104" customWidth="1"/>
    <col min="15360" max="15360" width="1.09765625" style="104" customWidth="1"/>
    <col min="15361" max="15361" width="14.69921875" style="104" customWidth="1"/>
    <col min="15362" max="15362" width="1.09765625" style="104" customWidth="1"/>
    <col min="15363" max="15363" width="14.69921875" style="104" customWidth="1"/>
    <col min="15364" max="15364" width="1.09765625" style="104" customWidth="1"/>
    <col min="15365" max="15365" width="14.69921875" style="104" customWidth="1"/>
    <col min="15366" max="15366" width="2.09765625" style="104" customWidth="1"/>
    <col min="15367" max="15367" width="18.09765625" style="104" customWidth="1"/>
    <col min="15368" max="15368" width="5.8984375" style="104" customWidth="1"/>
    <col min="15369" max="15369" width="13.59765625" style="104" customWidth="1"/>
    <col min="15370" max="15370" width="1.8984375" style="104" customWidth="1"/>
    <col min="15371" max="15371" width="17.69921875" style="104" bestFit="1" customWidth="1"/>
    <col min="15372" max="15372" width="2.09765625" style="104" customWidth="1"/>
    <col min="15373" max="15373" width="17.09765625" style="104" customWidth="1"/>
    <col min="15374" max="15612" width="9.09765625" style="104"/>
    <col min="15613" max="15613" width="34.69921875" style="104" customWidth="1"/>
    <col min="15614" max="15614" width="8.69921875" style="104" customWidth="1"/>
    <col min="15615" max="15615" width="14.69921875" style="104" customWidth="1"/>
    <col min="15616" max="15616" width="1.09765625" style="104" customWidth="1"/>
    <col min="15617" max="15617" width="14.69921875" style="104" customWidth="1"/>
    <col min="15618" max="15618" width="1.09765625" style="104" customWidth="1"/>
    <col min="15619" max="15619" width="14.69921875" style="104" customWidth="1"/>
    <col min="15620" max="15620" width="1.09765625" style="104" customWidth="1"/>
    <col min="15621" max="15621" width="14.69921875" style="104" customWidth="1"/>
    <col min="15622" max="15622" width="2.09765625" style="104" customWidth="1"/>
    <col min="15623" max="15623" width="18.09765625" style="104" customWidth="1"/>
    <col min="15624" max="15624" width="5.8984375" style="104" customWidth="1"/>
    <col min="15625" max="15625" width="13.59765625" style="104" customWidth="1"/>
    <col min="15626" max="15626" width="1.8984375" style="104" customWidth="1"/>
    <col min="15627" max="15627" width="17.69921875" style="104" bestFit="1" customWidth="1"/>
    <col min="15628" max="15628" width="2.09765625" style="104" customWidth="1"/>
    <col min="15629" max="15629" width="17.09765625" style="104" customWidth="1"/>
    <col min="15630" max="15868" width="9.09765625" style="104"/>
    <col min="15869" max="15869" width="34.69921875" style="104" customWidth="1"/>
    <col min="15870" max="15870" width="8.69921875" style="104" customWidth="1"/>
    <col min="15871" max="15871" width="14.69921875" style="104" customWidth="1"/>
    <col min="15872" max="15872" width="1.09765625" style="104" customWidth="1"/>
    <col min="15873" max="15873" width="14.69921875" style="104" customWidth="1"/>
    <col min="15874" max="15874" width="1.09765625" style="104" customWidth="1"/>
    <col min="15875" max="15875" width="14.69921875" style="104" customWidth="1"/>
    <col min="15876" max="15876" width="1.09765625" style="104" customWidth="1"/>
    <col min="15877" max="15877" width="14.69921875" style="104" customWidth="1"/>
    <col min="15878" max="15878" width="2.09765625" style="104" customWidth="1"/>
    <col min="15879" max="15879" width="18.09765625" style="104" customWidth="1"/>
    <col min="15880" max="15880" width="5.8984375" style="104" customWidth="1"/>
    <col min="15881" max="15881" width="13.59765625" style="104" customWidth="1"/>
    <col min="15882" max="15882" width="1.8984375" style="104" customWidth="1"/>
    <col min="15883" max="15883" width="17.69921875" style="104" bestFit="1" customWidth="1"/>
    <col min="15884" max="15884" width="2.09765625" style="104" customWidth="1"/>
    <col min="15885" max="15885" width="17.09765625" style="104" customWidth="1"/>
    <col min="15886" max="16124" width="9.09765625" style="104"/>
    <col min="16125" max="16125" width="34.69921875" style="104" customWidth="1"/>
    <col min="16126" max="16126" width="8.69921875" style="104" customWidth="1"/>
    <col min="16127" max="16127" width="14.69921875" style="104" customWidth="1"/>
    <col min="16128" max="16128" width="1.09765625" style="104" customWidth="1"/>
    <col min="16129" max="16129" width="14.69921875" style="104" customWidth="1"/>
    <col min="16130" max="16130" width="1.09765625" style="104" customWidth="1"/>
    <col min="16131" max="16131" width="14.69921875" style="104" customWidth="1"/>
    <col min="16132" max="16132" width="1.09765625" style="104" customWidth="1"/>
    <col min="16133" max="16133" width="14.69921875" style="104" customWidth="1"/>
    <col min="16134" max="16134" width="2.09765625" style="104" customWidth="1"/>
    <col min="16135" max="16135" width="18.09765625" style="104" customWidth="1"/>
    <col min="16136" max="16136" width="5.8984375" style="104" customWidth="1"/>
    <col min="16137" max="16137" width="13.59765625" style="104" customWidth="1"/>
    <col min="16138" max="16138" width="1.8984375" style="104" customWidth="1"/>
    <col min="16139" max="16139" width="17.69921875" style="104" bestFit="1" customWidth="1"/>
    <col min="16140" max="16140" width="2.09765625" style="104" customWidth="1"/>
    <col min="16141" max="16141" width="17.09765625" style="104" customWidth="1"/>
    <col min="16142" max="16384" width="9.09765625" style="104"/>
  </cols>
  <sheetData>
    <row r="1" spans="1:13" ht="23.25" customHeight="1" x14ac:dyDescent="0.7">
      <c r="A1" s="128" t="s">
        <v>271</v>
      </c>
    </row>
    <row r="2" spans="1:13" ht="23.25" customHeight="1" x14ac:dyDescent="0.7">
      <c r="A2" s="128" t="s">
        <v>270</v>
      </c>
    </row>
    <row r="3" spans="1:13" ht="23.25" customHeight="1" x14ac:dyDescent="0.7">
      <c r="A3" s="128" t="s">
        <v>55</v>
      </c>
    </row>
    <row r="4" spans="1:13" ht="11.4" customHeight="1" x14ac:dyDescent="0.7">
      <c r="A4" s="128"/>
    </row>
    <row r="5" spans="1:13" ht="21" customHeight="1" x14ac:dyDescent="0.7">
      <c r="C5" s="295" t="s">
        <v>140</v>
      </c>
      <c r="D5" s="295"/>
      <c r="E5" s="295"/>
      <c r="F5" s="131"/>
      <c r="G5" s="295" t="s">
        <v>141</v>
      </c>
      <c r="H5" s="295"/>
      <c r="I5" s="295"/>
    </row>
    <row r="6" spans="1:13" ht="21" customHeight="1" x14ac:dyDescent="0.7">
      <c r="C6" s="132" t="s">
        <v>261</v>
      </c>
      <c r="D6" s="132"/>
      <c r="E6" s="132" t="s">
        <v>56</v>
      </c>
      <c r="F6" s="132"/>
      <c r="G6" s="132" t="s">
        <v>261</v>
      </c>
      <c r="H6" s="132"/>
      <c r="I6" s="132" t="s">
        <v>56</v>
      </c>
      <c r="J6" s="132"/>
      <c r="K6" s="47"/>
      <c r="L6" s="48"/>
      <c r="M6" s="48"/>
    </row>
    <row r="7" spans="1:13" ht="21" customHeight="1" x14ac:dyDescent="0.7">
      <c r="A7" s="133" t="s">
        <v>27</v>
      </c>
      <c r="B7" s="129" t="s">
        <v>0</v>
      </c>
      <c r="C7" s="132">
        <v>2566</v>
      </c>
      <c r="D7" s="132"/>
      <c r="E7" s="132">
        <v>2565</v>
      </c>
      <c r="F7" s="132"/>
      <c r="G7" s="132">
        <v>2566</v>
      </c>
      <c r="H7" s="132"/>
      <c r="I7" s="132">
        <v>2565</v>
      </c>
      <c r="J7" s="132"/>
      <c r="K7" s="49"/>
      <c r="L7" s="48"/>
      <c r="M7" s="48"/>
    </row>
    <row r="8" spans="1:13" ht="21" customHeight="1" x14ac:dyDescent="0.7">
      <c r="A8" s="128"/>
      <c r="C8" s="132" t="s">
        <v>100</v>
      </c>
      <c r="D8" s="132"/>
      <c r="E8" s="132"/>
      <c r="F8" s="132"/>
      <c r="G8" s="132" t="s">
        <v>100</v>
      </c>
      <c r="H8" s="132"/>
      <c r="I8" s="132"/>
      <c r="J8" s="132"/>
      <c r="K8" s="49"/>
      <c r="L8" s="48"/>
      <c r="M8" s="48"/>
    </row>
    <row r="9" spans="1:13" ht="21" customHeight="1" x14ac:dyDescent="0.7">
      <c r="A9" s="133"/>
      <c r="C9" s="296" t="s">
        <v>89</v>
      </c>
      <c r="D9" s="296"/>
      <c r="E9" s="296"/>
      <c r="F9" s="296"/>
      <c r="G9" s="296"/>
      <c r="H9" s="296"/>
      <c r="I9" s="296"/>
    </row>
    <row r="10" spans="1:13" s="95" customFormat="1" ht="21" customHeight="1" x14ac:dyDescent="0.7">
      <c r="A10" s="255" t="s">
        <v>1</v>
      </c>
      <c r="B10" s="217"/>
      <c r="C10" s="256"/>
      <c r="D10" s="257"/>
      <c r="E10" s="257"/>
      <c r="F10" s="258"/>
      <c r="G10" s="244"/>
      <c r="H10" s="259"/>
      <c r="I10" s="259"/>
      <c r="J10" s="104"/>
      <c r="K10" s="45"/>
      <c r="L10" s="46"/>
      <c r="M10" s="46"/>
    </row>
    <row r="11" spans="1:13" s="95" customFormat="1" ht="21" customHeight="1" x14ac:dyDescent="0.65">
      <c r="A11" s="260" t="s">
        <v>2</v>
      </c>
      <c r="B11" s="217"/>
      <c r="C11" s="261">
        <v>13052786</v>
      </c>
      <c r="D11" s="262"/>
      <c r="E11" s="261">
        <v>40103173</v>
      </c>
      <c r="F11" s="262"/>
      <c r="G11" s="263">
        <v>884211</v>
      </c>
      <c r="H11" s="264"/>
      <c r="I11" s="264">
        <v>16647002</v>
      </c>
      <c r="J11" s="104"/>
      <c r="K11" s="45"/>
      <c r="L11" s="46"/>
      <c r="M11" s="46"/>
    </row>
    <row r="12" spans="1:13" s="95" customFormat="1" ht="21" customHeight="1" x14ac:dyDescent="0.65">
      <c r="A12" s="260" t="s">
        <v>281</v>
      </c>
      <c r="B12" s="217"/>
      <c r="C12" s="261">
        <v>24913</v>
      </c>
      <c r="D12" s="262"/>
      <c r="E12" s="261">
        <v>0</v>
      </c>
      <c r="F12" s="262"/>
      <c r="G12" s="263">
        <v>0</v>
      </c>
      <c r="H12" s="264"/>
      <c r="I12" s="264">
        <v>0</v>
      </c>
      <c r="J12" s="104"/>
      <c r="K12" s="45"/>
      <c r="L12" s="46"/>
      <c r="M12" s="46"/>
    </row>
    <row r="13" spans="1:13" s="95" customFormat="1" ht="21" customHeight="1" x14ac:dyDescent="0.65">
      <c r="A13" s="260" t="s">
        <v>61</v>
      </c>
      <c r="B13" s="217" t="s">
        <v>230</v>
      </c>
      <c r="C13" s="261">
        <v>1920814</v>
      </c>
      <c r="D13" s="262"/>
      <c r="E13" s="261">
        <v>2430696</v>
      </c>
      <c r="F13" s="262"/>
      <c r="G13" s="263">
        <v>473375</v>
      </c>
      <c r="H13" s="264"/>
      <c r="I13" s="264">
        <v>663603</v>
      </c>
      <c r="J13" s="135"/>
      <c r="K13" s="45"/>
      <c r="L13" s="46"/>
      <c r="M13" s="46"/>
    </row>
    <row r="14" spans="1:13" s="95" customFormat="1" ht="21" customHeight="1" x14ac:dyDescent="0.65">
      <c r="A14" s="260" t="s">
        <v>113</v>
      </c>
      <c r="B14" s="217">
        <v>3</v>
      </c>
      <c r="C14" s="261">
        <v>3393660</v>
      </c>
      <c r="D14" s="265"/>
      <c r="E14" s="261">
        <v>1818071</v>
      </c>
      <c r="F14" s="265"/>
      <c r="G14" s="263">
        <v>1256525</v>
      </c>
      <c r="H14" s="266"/>
      <c r="I14" s="264">
        <v>264457</v>
      </c>
      <c r="J14" s="135"/>
      <c r="K14" s="45"/>
      <c r="L14" s="46"/>
      <c r="M14" s="46"/>
    </row>
    <row r="15" spans="1:13" s="95" customFormat="1" ht="21" customHeight="1" x14ac:dyDescent="0.65">
      <c r="A15" s="260" t="s">
        <v>139</v>
      </c>
      <c r="B15" s="217">
        <v>3</v>
      </c>
      <c r="C15" s="261">
        <v>0</v>
      </c>
      <c r="D15" s="265"/>
      <c r="E15" s="261">
        <v>0</v>
      </c>
      <c r="F15" s="265"/>
      <c r="G15" s="263">
        <v>174414</v>
      </c>
      <c r="H15" s="266"/>
      <c r="I15" s="264">
        <v>145253</v>
      </c>
      <c r="J15" s="135"/>
      <c r="K15" s="45"/>
      <c r="L15" s="46"/>
      <c r="M15" s="46"/>
    </row>
    <row r="16" spans="1:13" s="95" customFormat="1" ht="21" customHeight="1" x14ac:dyDescent="0.65">
      <c r="A16" s="260" t="s">
        <v>37</v>
      </c>
      <c r="B16" s="217">
        <v>3</v>
      </c>
      <c r="C16" s="261">
        <v>34241356</v>
      </c>
      <c r="D16" s="262"/>
      <c r="E16" s="261">
        <v>37820445</v>
      </c>
      <c r="F16" s="262"/>
      <c r="G16" s="263">
        <v>14469053</v>
      </c>
      <c r="H16" s="264"/>
      <c r="I16" s="264">
        <v>15332540</v>
      </c>
      <c r="J16" s="135"/>
      <c r="K16" s="45"/>
      <c r="L16" s="46"/>
      <c r="M16" s="46"/>
    </row>
    <row r="17" spans="1:20" s="95" customFormat="1" ht="21" customHeight="1" x14ac:dyDescent="0.65">
      <c r="A17" s="260" t="s">
        <v>62</v>
      </c>
      <c r="B17" s="217"/>
      <c r="C17" s="261">
        <v>3644590</v>
      </c>
      <c r="D17" s="262"/>
      <c r="E17" s="261">
        <v>4293289</v>
      </c>
      <c r="F17" s="262"/>
      <c r="G17" s="263">
        <v>848854</v>
      </c>
      <c r="H17" s="264"/>
      <c r="I17" s="264">
        <v>1220854</v>
      </c>
      <c r="J17" s="135"/>
      <c r="K17" s="45"/>
      <c r="L17" s="46"/>
      <c r="M17" s="46"/>
    </row>
    <row r="18" spans="1:20" s="95" customFormat="1" ht="21" customHeight="1" x14ac:dyDescent="0.65">
      <c r="A18" s="260" t="s">
        <v>63</v>
      </c>
      <c r="B18" s="217"/>
      <c r="C18" s="261">
        <v>809471</v>
      </c>
      <c r="D18" s="262"/>
      <c r="E18" s="261">
        <v>847816</v>
      </c>
      <c r="F18" s="262"/>
      <c r="G18" s="263">
        <v>621152</v>
      </c>
      <c r="H18" s="264"/>
      <c r="I18" s="264">
        <v>678123</v>
      </c>
      <c r="J18" s="135"/>
      <c r="K18" s="45"/>
      <c r="L18" s="46"/>
      <c r="M18" s="46"/>
    </row>
    <row r="19" spans="1:20" s="95" customFormat="1" ht="21" customHeight="1" x14ac:dyDescent="0.65">
      <c r="A19" s="260" t="s">
        <v>165</v>
      </c>
      <c r="B19" s="217">
        <v>16</v>
      </c>
      <c r="C19" s="261">
        <v>46357</v>
      </c>
      <c r="D19" s="262"/>
      <c r="E19" s="261">
        <v>0</v>
      </c>
      <c r="F19" s="262"/>
      <c r="G19" s="263">
        <v>46357</v>
      </c>
      <c r="H19" s="264"/>
      <c r="I19" s="264">
        <v>0</v>
      </c>
      <c r="J19" s="135"/>
      <c r="K19" s="45"/>
      <c r="L19" s="46"/>
      <c r="M19" s="46"/>
    </row>
    <row r="20" spans="1:20" s="95" customFormat="1" ht="21" customHeight="1" x14ac:dyDescent="0.65">
      <c r="A20" s="260" t="s">
        <v>109</v>
      </c>
      <c r="B20" s="217"/>
      <c r="C20" s="261">
        <v>495939</v>
      </c>
      <c r="D20" s="262"/>
      <c r="E20" s="261">
        <v>41889</v>
      </c>
      <c r="F20" s="262"/>
      <c r="G20" s="267">
        <v>0</v>
      </c>
      <c r="H20" s="264"/>
      <c r="I20" s="264">
        <v>0</v>
      </c>
      <c r="J20" s="135"/>
      <c r="K20" s="45"/>
      <c r="L20" s="46"/>
      <c r="M20" s="46"/>
    </row>
    <row r="21" spans="1:20" s="95" customFormat="1" ht="21" customHeight="1" x14ac:dyDescent="0.7">
      <c r="A21" s="268" t="s">
        <v>3</v>
      </c>
      <c r="B21" s="217"/>
      <c r="C21" s="269">
        <f>SUM(C11:C20)</f>
        <v>57629886</v>
      </c>
      <c r="D21" s="270"/>
      <c r="E21" s="271">
        <f>SUM(E11:E20)</f>
        <v>87355379</v>
      </c>
      <c r="F21" s="270"/>
      <c r="G21" s="269">
        <f>SUM(G11:G20)</f>
        <v>18773941</v>
      </c>
      <c r="H21" s="270"/>
      <c r="I21" s="271">
        <f>SUM(I11:I20)</f>
        <v>34951832</v>
      </c>
      <c r="J21" s="135"/>
      <c r="K21" s="138"/>
      <c r="L21" s="46"/>
      <c r="M21" s="46"/>
    </row>
    <row r="22" spans="1:20" s="95" customFormat="1" ht="8" customHeight="1" x14ac:dyDescent="0.65">
      <c r="B22" s="92"/>
      <c r="C22" s="50"/>
      <c r="D22" s="39"/>
      <c r="E22" s="39"/>
      <c r="F22" s="39"/>
      <c r="G22" s="50"/>
      <c r="H22" s="93"/>
      <c r="I22" s="93"/>
      <c r="J22" s="135"/>
      <c r="K22" s="45"/>
      <c r="L22" s="46"/>
      <c r="M22" s="46"/>
      <c r="T22" s="139"/>
    </row>
    <row r="23" spans="1:20" s="95" customFormat="1" ht="21" customHeight="1" x14ac:dyDescent="0.7">
      <c r="A23" s="255" t="s">
        <v>81</v>
      </c>
      <c r="B23" s="217"/>
      <c r="C23" s="240"/>
      <c r="D23" s="262"/>
      <c r="E23" s="272"/>
      <c r="F23" s="262"/>
      <c r="G23" s="244"/>
      <c r="H23" s="264"/>
      <c r="I23" s="264"/>
      <c r="J23" s="135"/>
      <c r="K23" s="45"/>
      <c r="L23" s="46"/>
      <c r="M23" s="46"/>
    </row>
    <row r="24" spans="1:20" s="95" customFormat="1" ht="21" customHeight="1" x14ac:dyDescent="0.65">
      <c r="A24" s="273" t="s">
        <v>82</v>
      </c>
      <c r="B24" s="217">
        <v>5</v>
      </c>
      <c r="C24" s="261">
        <v>0</v>
      </c>
      <c r="D24" s="262"/>
      <c r="E24" s="274">
        <v>0</v>
      </c>
      <c r="F24" s="262"/>
      <c r="G24" s="263">
        <v>288620749</v>
      </c>
      <c r="H24" s="264"/>
      <c r="I24" s="274">
        <v>260330939</v>
      </c>
      <c r="J24" s="135"/>
      <c r="K24" s="45"/>
      <c r="L24" s="46"/>
      <c r="M24" s="46"/>
    </row>
    <row r="25" spans="1:20" s="95" customFormat="1" ht="21" customHeight="1" x14ac:dyDescent="0.65">
      <c r="A25" s="273" t="s">
        <v>166</v>
      </c>
      <c r="B25" s="217">
        <v>6</v>
      </c>
      <c r="C25" s="261">
        <v>9124461</v>
      </c>
      <c r="D25" s="262"/>
      <c r="E25" s="274">
        <v>9053162</v>
      </c>
      <c r="F25" s="262"/>
      <c r="G25" s="263">
        <v>0</v>
      </c>
      <c r="H25" s="264"/>
      <c r="I25" s="274">
        <v>0</v>
      </c>
      <c r="J25" s="135"/>
      <c r="K25" s="45"/>
      <c r="L25" s="46"/>
      <c r="M25" s="46"/>
    </row>
    <row r="26" spans="1:20" s="95" customFormat="1" ht="21" customHeight="1" x14ac:dyDescent="0.65">
      <c r="A26" s="273" t="s">
        <v>167</v>
      </c>
      <c r="B26" s="217">
        <v>6</v>
      </c>
      <c r="C26" s="261">
        <v>5527761</v>
      </c>
      <c r="D26" s="262"/>
      <c r="E26" s="274">
        <v>5334543</v>
      </c>
      <c r="F26" s="262"/>
      <c r="G26" s="263">
        <v>0</v>
      </c>
      <c r="H26" s="264"/>
      <c r="I26" s="274">
        <v>0</v>
      </c>
      <c r="J26" s="135"/>
      <c r="K26" s="45"/>
      <c r="L26" s="46"/>
      <c r="M26" s="46"/>
    </row>
    <row r="27" spans="1:20" s="95" customFormat="1" ht="21" customHeight="1" x14ac:dyDescent="0.65">
      <c r="A27" s="273" t="s">
        <v>168</v>
      </c>
      <c r="B27" s="217" t="s">
        <v>303</v>
      </c>
      <c r="C27" s="261">
        <v>655638</v>
      </c>
      <c r="D27" s="262"/>
      <c r="E27" s="274">
        <v>572857</v>
      </c>
      <c r="F27" s="262"/>
      <c r="G27" s="263">
        <v>2400</v>
      </c>
      <c r="H27" s="264"/>
      <c r="I27" s="274">
        <v>0</v>
      </c>
      <c r="J27" s="135"/>
      <c r="K27" s="45"/>
      <c r="L27" s="46"/>
      <c r="M27" s="46"/>
    </row>
    <row r="28" spans="1:20" s="95" customFormat="1" ht="21" customHeight="1" x14ac:dyDescent="0.65">
      <c r="A28" s="273" t="s">
        <v>114</v>
      </c>
      <c r="B28" s="217"/>
      <c r="C28" s="261">
        <v>58371</v>
      </c>
      <c r="D28" s="262"/>
      <c r="E28" s="274">
        <v>49525</v>
      </c>
      <c r="F28" s="262"/>
      <c r="G28" s="263">
        <v>0</v>
      </c>
      <c r="H28" s="264"/>
      <c r="I28" s="274">
        <v>0</v>
      </c>
      <c r="J28" s="135"/>
      <c r="K28" s="45"/>
      <c r="L28" s="46"/>
      <c r="M28" s="46"/>
    </row>
    <row r="29" spans="1:20" s="95" customFormat="1" ht="21" customHeight="1" x14ac:dyDescent="0.65">
      <c r="A29" s="273" t="s">
        <v>57</v>
      </c>
      <c r="B29" s="217">
        <v>7</v>
      </c>
      <c r="C29" s="261">
        <v>45589145</v>
      </c>
      <c r="D29" s="262"/>
      <c r="E29" s="274">
        <v>43910016</v>
      </c>
      <c r="F29" s="262"/>
      <c r="G29" s="263">
        <v>112498</v>
      </c>
      <c r="H29" s="264"/>
      <c r="I29" s="274">
        <v>112498</v>
      </c>
      <c r="J29" s="135"/>
      <c r="K29" s="45"/>
      <c r="L29" s="46"/>
      <c r="M29" s="46"/>
    </row>
    <row r="30" spans="1:20" s="95" customFormat="1" ht="21" customHeight="1" x14ac:dyDescent="0.65">
      <c r="A30" s="260" t="s">
        <v>83</v>
      </c>
      <c r="B30" s="217" t="s">
        <v>231</v>
      </c>
      <c r="C30" s="261">
        <v>114310558</v>
      </c>
      <c r="D30" s="262"/>
      <c r="E30" s="274">
        <v>118114693</v>
      </c>
      <c r="F30" s="262"/>
      <c r="G30" s="263">
        <v>31192677</v>
      </c>
      <c r="H30" s="264"/>
      <c r="I30" s="274">
        <v>30511651</v>
      </c>
      <c r="J30" s="135"/>
      <c r="K30" s="45"/>
      <c r="L30" s="46"/>
      <c r="M30" s="46"/>
    </row>
    <row r="31" spans="1:20" s="95" customFormat="1" ht="21" customHeight="1" x14ac:dyDescent="0.65">
      <c r="A31" s="260" t="s">
        <v>143</v>
      </c>
      <c r="B31" s="217">
        <v>9</v>
      </c>
      <c r="C31" s="261">
        <v>39459156</v>
      </c>
      <c r="D31" s="262"/>
      <c r="E31" s="274">
        <v>37167227</v>
      </c>
      <c r="F31" s="262"/>
      <c r="G31" s="263">
        <v>11011795</v>
      </c>
      <c r="H31" s="264"/>
      <c r="I31" s="274">
        <v>9025128</v>
      </c>
      <c r="J31" s="135"/>
      <c r="K31" s="45"/>
      <c r="L31" s="46"/>
      <c r="M31" s="46"/>
    </row>
    <row r="32" spans="1:20" s="95" customFormat="1" ht="21" customHeight="1" x14ac:dyDescent="0.65">
      <c r="A32" s="260" t="s">
        <v>86</v>
      </c>
      <c r="B32" s="217"/>
      <c r="C32" s="261">
        <v>234736022</v>
      </c>
      <c r="D32" s="262"/>
      <c r="E32" s="274">
        <v>234736022</v>
      </c>
      <c r="F32" s="262"/>
      <c r="G32" s="263">
        <v>0</v>
      </c>
      <c r="H32" s="264"/>
      <c r="I32" s="274">
        <v>0</v>
      </c>
      <c r="J32" s="135"/>
      <c r="K32" s="45"/>
      <c r="L32" s="46"/>
      <c r="M32" s="46"/>
    </row>
    <row r="33" spans="1:13" s="95" customFormat="1" ht="21" customHeight="1" x14ac:dyDescent="0.65">
      <c r="A33" s="260" t="s">
        <v>292</v>
      </c>
      <c r="B33" s="217" t="s">
        <v>232</v>
      </c>
      <c r="C33" s="261">
        <v>10535858</v>
      </c>
      <c r="D33" s="262"/>
      <c r="E33" s="274">
        <v>10520582</v>
      </c>
      <c r="F33" s="262"/>
      <c r="G33" s="263">
        <v>2228239</v>
      </c>
      <c r="H33" s="264"/>
      <c r="I33" s="274">
        <v>1999386</v>
      </c>
      <c r="J33" s="135"/>
      <c r="K33" s="45"/>
      <c r="L33" s="46"/>
      <c r="M33" s="46"/>
    </row>
    <row r="34" spans="1:13" s="95" customFormat="1" ht="21" customHeight="1" x14ac:dyDescent="0.65">
      <c r="A34" s="260" t="s">
        <v>58</v>
      </c>
      <c r="B34" s="217"/>
      <c r="C34" s="261">
        <v>700560</v>
      </c>
      <c r="D34" s="262"/>
      <c r="E34" s="274">
        <v>566080</v>
      </c>
      <c r="F34" s="262"/>
      <c r="G34" s="263">
        <v>642217</v>
      </c>
      <c r="H34" s="264"/>
      <c r="I34" s="274">
        <v>517087</v>
      </c>
      <c r="J34" s="135"/>
      <c r="K34" s="45"/>
      <c r="L34" s="46"/>
      <c r="M34" s="46"/>
    </row>
    <row r="35" spans="1:13" s="95" customFormat="1" ht="21" customHeight="1" x14ac:dyDescent="0.65">
      <c r="A35" s="260" t="s">
        <v>31</v>
      </c>
      <c r="B35" s="217"/>
      <c r="C35" s="261">
        <v>1249483</v>
      </c>
      <c r="D35" s="262"/>
      <c r="E35" s="274">
        <v>1263142</v>
      </c>
      <c r="F35" s="262"/>
      <c r="G35" s="263">
        <v>22273</v>
      </c>
      <c r="H35" s="264"/>
      <c r="I35" s="274">
        <v>22753</v>
      </c>
      <c r="J35" s="135"/>
      <c r="K35" s="45"/>
      <c r="L35" s="46"/>
      <c r="M35" s="46"/>
    </row>
    <row r="36" spans="1:13" s="95" customFormat="1" ht="21" customHeight="1" x14ac:dyDescent="0.7">
      <c r="A36" s="268" t="s">
        <v>4</v>
      </c>
      <c r="B36" s="217"/>
      <c r="C36" s="275">
        <f>SUM(C24:C35)</f>
        <v>461947013</v>
      </c>
      <c r="D36" s="270"/>
      <c r="E36" s="271">
        <f>SUM(E24:E35)</f>
        <v>461287849</v>
      </c>
      <c r="F36" s="270"/>
      <c r="G36" s="271">
        <f>SUM(G24:G35)</f>
        <v>333832848</v>
      </c>
      <c r="H36" s="270"/>
      <c r="I36" s="271">
        <f>SUM(I24:I35)</f>
        <v>302519442</v>
      </c>
      <c r="J36" s="135"/>
      <c r="K36" s="138"/>
      <c r="L36" s="46"/>
      <c r="M36" s="46"/>
    </row>
    <row r="37" spans="1:13" ht="9.75" customHeight="1" x14ac:dyDescent="0.7">
      <c r="A37" s="268"/>
      <c r="B37" s="217"/>
      <c r="C37" s="244"/>
      <c r="D37" s="262"/>
      <c r="E37" s="262"/>
      <c r="F37" s="262"/>
      <c r="G37" s="244"/>
      <c r="H37" s="264"/>
      <c r="I37" s="264"/>
      <c r="J37" s="135"/>
      <c r="K37" s="55"/>
    </row>
    <row r="38" spans="1:13" ht="21" customHeight="1" thickBot="1" x14ac:dyDescent="0.75">
      <c r="A38" s="268" t="s">
        <v>5</v>
      </c>
      <c r="B38" s="217"/>
      <c r="C38" s="276">
        <f>C36+C21</f>
        <v>519576899</v>
      </c>
      <c r="D38" s="270"/>
      <c r="E38" s="276">
        <f>E36+E21</f>
        <v>548643228</v>
      </c>
      <c r="F38" s="270"/>
      <c r="G38" s="276">
        <f>G36+G21</f>
        <v>352606789</v>
      </c>
      <c r="H38" s="270"/>
      <c r="I38" s="276">
        <f>I36+I21</f>
        <v>337471274</v>
      </c>
      <c r="J38" s="135"/>
      <c r="K38" s="138"/>
    </row>
    <row r="39" spans="1:13" ht="23.25" customHeight="1" thickTop="1" x14ac:dyDescent="0.7">
      <c r="A39" s="128" t="s">
        <v>271</v>
      </c>
    </row>
    <row r="40" spans="1:13" ht="23.25" customHeight="1" x14ac:dyDescent="0.7">
      <c r="A40" s="128" t="s">
        <v>270</v>
      </c>
    </row>
    <row r="41" spans="1:13" ht="21.75" customHeight="1" x14ac:dyDescent="0.7">
      <c r="A41" s="128" t="s">
        <v>55</v>
      </c>
      <c r="J41" s="135"/>
    </row>
    <row r="42" spans="1:13" ht="11.4" customHeight="1" x14ac:dyDescent="0.7">
      <c r="A42" s="128"/>
      <c r="J42" s="135"/>
    </row>
    <row r="43" spans="1:13" ht="21" customHeight="1" x14ac:dyDescent="0.7">
      <c r="A43" s="128"/>
      <c r="C43" s="295" t="s">
        <v>140</v>
      </c>
      <c r="D43" s="295"/>
      <c r="E43" s="295"/>
      <c r="F43" s="131"/>
      <c r="G43" s="295" t="s">
        <v>141</v>
      </c>
      <c r="H43" s="295"/>
      <c r="I43" s="295"/>
      <c r="J43" s="135"/>
    </row>
    <row r="44" spans="1:13" ht="21" customHeight="1" x14ac:dyDescent="0.65">
      <c r="C44" s="132" t="s">
        <v>261</v>
      </c>
      <c r="D44" s="132"/>
      <c r="E44" s="132" t="s">
        <v>56</v>
      </c>
      <c r="F44" s="132"/>
      <c r="G44" s="132" t="s">
        <v>261</v>
      </c>
      <c r="H44" s="132"/>
      <c r="I44" s="132" t="s">
        <v>56</v>
      </c>
      <c r="J44" s="135"/>
    </row>
    <row r="45" spans="1:13" s="95" customFormat="1" ht="23.15" customHeight="1" x14ac:dyDescent="0.7">
      <c r="A45" s="133" t="s">
        <v>6</v>
      </c>
      <c r="B45" s="129" t="s">
        <v>0</v>
      </c>
      <c r="C45" s="132">
        <v>2566</v>
      </c>
      <c r="D45" s="132"/>
      <c r="E45" s="132">
        <v>2565</v>
      </c>
      <c r="F45" s="132"/>
      <c r="G45" s="132">
        <v>2566</v>
      </c>
      <c r="H45" s="132"/>
      <c r="I45" s="132">
        <v>2565</v>
      </c>
      <c r="J45" s="104"/>
      <c r="K45" s="45"/>
      <c r="L45" s="46"/>
      <c r="M45" s="46"/>
    </row>
    <row r="46" spans="1:13" ht="21" customHeight="1" x14ac:dyDescent="0.65">
      <c r="C46" s="132" t="s">
        <v>100</v>
      </c>
      <c r="D46" s="132"/>
      <c r="E46" s="132"/>
      <c r="F46" s="132"/>
      <c r="G46" s="132" t="s">
        <v>100</v>
      </c>
      <c r="H46" s="132"/>
      <c r="I46" s="132"/>
      <c r="J46" s="135"/>
    </row>
    <row r="47" spans="1:13" s="95" customFormat="1" ht="20.399999999999999" customHeight="1" x14ac:dyDescent="0.65">
      <c r="A47" s="104"/>
      <c r="B47" s="104"/>
      <c r="C47" s="296" t="s">
        <v>89</v>
      </c>
      <c r="D47" s="296"/>
      <c r="E47" s="296"/>
      <c r="F47" s="296"/>
      <c r="G47" s="296"/>
      <c r="H47" s="296"/>
      <c r="I47" s="296"/>
      <c r="J47" s="135"/>
      <c r="K47" s="45"/>
      <c r="L47" s="46"/>
      <c r="M47" s="46"/>
    </row>
    <row r="48" spans="1:13" s="95" customFormat="1" ht="22" customHeight="1" x14ac:dyDescent="0.7">
      <c r="A48" s="255" t="s">
        <v>7</v>
      </c>
      <c r="B48" s="217"/>
      <c r="C48" s="256"/>
      <c r="D48" s="258"/>
      <c r="E48" s="257"/>
      <c r="F48" s="258"/>
      <c r="G48" s="244"/>
      <c r="H48" s="259"/>
      <c r="I48" s="259"/>
      <c r="J48" s="135"/>
      <c r="K48" s="45"/>
      <c r="L48" s="46"/>
      <c r="M48" s="46"/>
    </row>
    <row r="49" spans="1:13" s="95" customFormat="1" ht="21" customHeight="1" x14ac:dyDescent="0.65">
      <c r="A49" s="260" t="s">
        <v>142</v>
      </c>
      <c r="B49" s="217"/>
      <c r="C49" s="261">
        <v>20172415</v>
      </c>
      <c r="D49" s="262"/>
      <c r="E49" s="277">
        <v>1636840</v>
      </c>
      <c r="F49" s="262"/>
      <c r="G49" s="263">
        <v>16813783</v>
      </c>
      <c r="H49" s="264"/>
      <c r="I49" s="277">
        <v>0</v>
      </c>
      <c r="J49" s="135"/>
      <c r="K49" s="45"/>
      <c r="L49" s="46"/>
      <c r="M49" s="46"/>
    </row>
    <row r="50" spans="1:13" s="95" customFormat="1" ht="21" customHeight="1" x14ac:dyDescent="0.65">
      <c r="A50" s="260" t="s">
        <v>65</v>
      </c>
      <c r="B50" s="217"/>
      <c r="C50" s="261">
        <v>44268436</v>
      </c>
      <c r="D50" s="262"/>
      <c r="E50" s="277">
        <v>55867190</v>
      </c>
      <c r="F50" s="262"/>
      <c r="G50" s="263">
        <v>23764139</v>
      </c>
      <c r="H50" s="264"/>
      <c r="I50" s="277">
        <v>26549386</v>
      </c>
      <c r="J50" s="135"/>
      <c r="K50" s="45"/>
      <c r="L50" s="46"/>
      <c r="M50" s="46"/>
    </row>
    <row r="51" spans="1:13" s="95" customFormat="1" ht="21" customHeight="1" x14ac:dyDescent="0.65">
      <c r="A51" s="260" t="s">
        <v>66</v>
      </c>
      <c r="B51" s="217">
        <v>3</v>
      </c>
      <c r="C51" s="261">
        <v>4729803</v>
      </c>
      <c r="D51" s="262"/>
      <c r="E51" s="277">
        <v>5951296</v>
      </c>
      <c r="F51" s="262"/>
      <c r="G51" s="263">
        <v>2837515</v>
      </c>
      <c r="H51" s="264"/>
      <c r="I51" s="277">
        <v>3134198</v>
      </c>
      <c r="J51" s="135"/>
      <c r="K51" s="45"/>
      <c r="L51" s="46"/>
      <c r="M51" s="46"/>
    </row>
    <row r="52" spans="1:13" s="95" customFormat="1" ht="21" customHeight="1" x14ac:dyDescent="0.65">
      <c r="A52" s="260" t="s">
        <v>115</v>
      </c>
      <c r="B52" s="217"/>
      <c r="C52" s="261">
        <v>7127461</v>
      </c>
      <c r="D52" s="262"/>
      <c r="E52" s="277">
        <v>10070087</v>
      </c>
      <c r="F52" s="262"/>
      <c r="G52" s="263">
        <v>2191029</v>
      </c>
      <c r="H52" s="264"/>
      <c r="I52" s="277">
        <v>2216646</v>
      </c>
      <c r="K52" s="45"/>
      <c r="L52" s="46"/>
      <c r="M52" s="46"/>
    </row>
    <row r="53" spans="1:13" s="95" customFormat="1" ht="21" customHeight="1" x14ac:dyDescent="0.65">
      <c r="A53" s="260" t="s">
        <v>117</v>
      </c>
      <c r="B53" s="217">
        <v>3</v>
      </c>
      <c r="C53" s="261">
        <v>1928838</v>
      </c>
      <c r="D53" s="262"/>
      <c r="E53" s="277">
        <v>1799382</v>
      </c>
      <c r="F53" s="262"/>
      <c r="G53" s="263">
        <v>1076832</v>
      </c>
      <c r="H53" s="264"/>
      <c r="I53" s="277">
        <v>688496</v>
      </c>
      <c r="J53" s="135"/>
      <c r="K53" s="45"/>
      <c r="L53" s="46"/>
      <c r="M53" s="46"/>
    </row>
    <row r="54" spans="1:13" s="95" customFormat="1" ht="20" customHeight="1" x14ac:dyDescent="0.65">
      <c r="A54" s="260" t="s">
        <v>144</v>
      </c>
      <c r="B54" s="217"/>
      <c r="C54" s="261">
        <v>794710</v>
      </c>
      <c r="D54" s="262"/>
      <c r="E54" s="277">
        <v>953853</v>
      </c>
      <c r="F54" s="262"/>
      <c r="G54" s="263">
        <v>702598</v>
      </c>
      <c r="H54" s="264"/>
      <c r="I54" s="277">
        <v>826978</v>
      </c>
      <c r="K54" s="55"/>
    </row>
    <row r="55" spans="1:13" s="95" customFormat="1" ht="20" customHeight="1" x14ac:dyDescent="0.65">
      <c r="A55" s="260" t="s">
        <v>67</v>
      </c>
      <c r="B55" s="217">
        <v>3</v>
      </c>
      <c r="C55" s="261">
        <v>6058956</v>
      </c>
      <c r="D55" s="262"/>
      <c r="E55" s="277">
        <v>7477738</v>
      </c>
      <c r="F55" s="262"/>
      <c r="G55" s="263">
        <v>2063425</v>
      </c>
      <c r="H55" s="264"/>
      <c r="I55" s="277">
        <v>3010059</v>
      </c>
      <c r="J55" s="135"/>
      <c r="K55" s="45"/>
      <c r="L55" s="46"/>
      <c r="M55" s="46"/>
    </row>
    <row r="56" spans="1:13" s="95" customFormat="1" ht="21" customHeight="1" x14ac:dyDescent="0.65">
      <c r="A56" s="260" t="s">
        <v>279</v>
      </c>
      <c r="B56" s="217">
        <v>3</v>
      </c>
      <c r="C56" s="261">
        <v>0</v>
      </c>
      <c r="D56" s="262"/>
      <c r="E56" s="277">
        <v>0</v>
      </c>
      <c r="F56" s="262"/>
      <c r="G56" s="263">
        <v>430000</v>
      </c>
      <c r="H56" s="264"/>
      <c r="I56" s="277">
        <v>0</v>
      </c>
      <c r="J56" s="135"/>
      <c r="K56" s="45"/>
      <c r="L56" s="46"/>
      <c r="M56" s="46"/>
    </row>
    <row r="57" spans="1:13" s="95" customFormat="1" ht="21" customHeight="1" x14ac:dyDescent="0.65">
      <c r="A57" s="260" t="s">
        <v>277</v>
      </c>
      <c r="B57" s="217" t="s">
        <v>304</v>
      </c>
      <c r="C57" s="261">
        <v>9840362</v>
      </c>
      <c r="D57" s="262"/>
      <c r="E57" s="277">
        <v>0</v>
      </c>
      <c r="F57" s="262"/>
      <c r="G57" s="263">
        <v>0</v>
      </c>
      <c r="H57" s="264"/>
      <c r="I57" s="277">
        <v>0</v>
      </c>
      <c r="J57" s="135"/>
      <c r="K57" s="45"/>
      <c r="L57" s="46"/>
      <c r="M57" s="46"/>
    </row>
    <row r="58" spans="1:13" s="95" customFormat="1" ht="21" customHeight="1" x14ac:dyDescent="0.65">
      <c r="A58" s="260" t="s">
        <v>294</v>
      </c>
      <c r="B58" s="217"/>
      <c r="C58" s="261"/>
      <c r="D58" s="262"/>
      <c r="E58" s="277"/>
      <c r="F58" s="262"/>
      <c r="G58" s="263"/>
      <c r="H58" s="264"/>
      <c r="I58" s="277"/>
      <c r="J58" s="135"/>
      <c r="K58" s="45"/>
      <c r="L58" s="46"/>
      <c r="M58" s="46"/>
    </row>
    <row r="59" spans="1:13" s="95" customFormat="1" ht="20" customHeight="1" x14ac:dyDescent="0.65">
      <c r="A59" s="260" t="s">
        <v>293</v>
      </c>
      <c r="B59" s="217">
        <v>16</v>
      </c>
      <c r="C59" s="261">
        <v>983999</v>
      </c>
      <c r="D59" s="262"/>
      <c r="E59" s="277">
        <v>112</v>
      </c>
      <c r="F59" s="262"/>
      <c r="G59" s="263">
        <v>0</v>
      </c>
      <c r="H59" s="264"/>
      <c r="I59" s="277">
        <v>0</v>
      </c>
      <c r="J59" s="135"/>
      <c r="K59" s="45"/>
      <c r="L59" s="46"/>
      <c r="M59" s="46"/>
    </row>
    <row r="60" spans="1:13" s="95" customFormat="1" ht="21" customHeight="1" x14ac:dyDescent="0.65">
      <c r="A60" s="260" t="s">
        <v>161</v>
      </c>
      <c r="B60" s="217"/>
      <c r="C60" s="261"/>
      <c r="D60" s="262"/>
      <c r="E60" s="277"/>
      <c r="F60" s="262"/>
      <c r="G60" s="263"/>
      <c r="H60" s="264"/>
      <c r="I60" s="277"/>
      <c r="J60" s="135"/>
      <c r="K60" s="45"/>
      <c r="L60" s="46"/>
      <c r="M60" s="46"/>
    </row>
    <row r="61" spans="1:13" s="95" customFormat="1" ht="20" customHeight="1" x14ac:dyDescent="0.65">
      <c r="A61" s="260" t="s">
        <v>64</v>
      </c>
      <c r="B61" s="217">
        <v>3</v>
      </c>
      <c r="C61" s="261">
        <v>4242728</v>
      </c>
      <c r="D61" s="262"/>
      <c r="E61" s="277">
        <v>3159271</v>
      </c>
      <c r="F61" s="262"/>
      <c r="G61" s="263">
        <v>549880</v>
      </c>
      <c r="H61" s="264"/>
      <c r="I61" s="277">
        <v>557501</v>
      </c>
      <c r="J61" s="135"/>
      <c r="K61" s="45"/>
      <c r="L61" s="46"/>
      <c r="M61" s="46"/>
    </row>
    <row r="62" spans="1:13" s="95" customFormat="1" ht="21" customHeight="1" x14ac:dyDescent="0.65">
      <c r="A62" s="260" t="s">
        <v>169</v>
      </c>
      <c r="B62" s="217">
        <v>16</v>
      </c>
      <c r="C62" s="261">
        <v>0</v>
      </c>
      <c r="D62" s="262"/>
      <c r="E62" s="277">
        <v>2683177</v>
      </c>
      <c r="F62" s="262"/>
      <c r="G62" s="263">
        <v>0</v>
      </c>
      <c r="H62" s="264"/>
      <c r="I62" s="277">
        <v>19150</v>
      </c>
      <c r="J62" s="135"/>
      <c r="K62" s="45"/>
      <c r="L62" s="46"/>
      <c r="M62" s="46"/>
    </row>
    <row r="63" spans="1:13" s="95" customFormat="1" ht="21" customHeight="1" x14ac:dyDescent="0.65">
      <c r="A63" s="260" t="s">
        <v>8</v>
      </c>
      <c r="B63" s="217"/>
      <c r="C63" s="261">
        <v>1137088</v>
      </c>
      <c r="D63" s="262"/>
      <c r="E63" s="277">
        <v>1164211</v>
      </c>
      <c r="F63" s="262"/>
      <c r="G63" s="263">
        <v>250654</v>
      </c>
      <c r="H63" s="264"/>
      <c r="I63" s="277">
        <v>231780</v>
      </c>
      <c r="K63" s="55"/>
    </row>
    <row r="64" spans="1:13" s="95" customFormat="1" ht="21" customHeight="1" x14ac:dyDescent="0.7">
      <c r="A64" s="268" t="s">
        <v>9</v>
      </c>
      <c r="B64" s="217"/>
      <c r="C64" s="275">
        <f>SUM(C49:C63)</f>
        <v>101284796</v>
      </c>
      <c r="D64" s="270"/>
      <c r="E64" s="271">
        <f>SUM(E49:E63)</f>
        <v>90763157</v>
      </c>
      <c r="F64" s="270"/>
      <c r="G64" s="275">
        <f>SUM(G49:G63)</f>
        <v>50679855</v>
      </c>
      <c r="H64" s="270"/>
      <c r="I64" s="271">
        <f>SUM(I49:I63)</f>
        <v>37234194</v>
      </c>
      <c r="J64" s="135"/>
      <c r="K64" s="138"/>
      <c r="L64" s="46"/>
      <c r="M64" s="46"/>
    </row>
    <row r="65" spans="1:13" s="95" customFormat="1" ht="7.75" customHeight="1" x14ac:dyDescent="0.65">
      <c r="A65" s="260"/>
      <c r="B65" s="217"/>
      <c r="C65" s="263"/>
      <c r="D65" s="262"/>
      <c r="E65" s="262"/>
      <c r="F65" s="262"/>
      <c r="G65" s="263"/>
      <c r="H65" s="264"/>
      <c r="I65" s="264"/>
      <c r="J65" s="135"/>
      <c r="K65" s="45"/>
      <c r="L65" s="46"/>
      <c r="M65" s="46"/>
    </row>
    <row r="66" spans="1:13" s="95" customFormat="1" ht="22" customHeight="1" x14ac:dyDescent="0.7">
      <c r="A66" s="255" t="s">
        <v>10</v>
      </c>
      <c r="B66" s="217"/>
      <c r="C66" s="263"/>
      <c r="D66" s="262"/>
      <c r="E66" s="262"/>
      <c r="F66" s="262"/>
      <c r="G66" s="261"/>
      <c r="H66" s="264"/>
      <c r="I66" s="278"/>
      <c r="J66" s="135"/>
      <c r="K66" s="45"/>
      <c r="L66" s="46"/>
      <c r="M66" s="46"/>
    </row>
    <row r="67" spans="1:13" s="95" customFormat="1" ht="20" customHeight="1" x14ac:dyDescent="0.65">
      <c r="A67" s="260" t="s">
        <v>223</v>
      </c>
      <c r="B67" s="217" t="s">
        <v>304</v>
      </c>
      <c r="C67" s="263">
        <v>45083076</v>
      </c>
      <c r="D67" s="262"/>
      <c r="E67" s="262">
        <v>23465523</v>
      </c>
      <c r="F67" s="262"/>
      <c r="G67" s="262">
        <v>0</v>
      </c>
      <c r="H67" s="264"/>
      <c r="I67" s="262">
        <v>0</v>
      </c>
      <c r="J67" s="135"/>
      <c r="K67" s="45"/>
      <c r="L67" s="46"/>
      <c r="M67" s="46"/>
    </row>
    <row r="68" spans="1:13" s="95" customFormat="1" ht="21" customHeight="1" x14ac:dyDescent="0.65">
      <c r="A68" s="260" t="s">
        <v>75</v>
      </c>
      <c r="B68" s="217">
        <v>16</v>
      </c>
      <c r="C68" s="261">
        <v>23312638</v>
      </c>
      <c r="D68" s="262"/>
      <c r="E68" s="262">
        <v>86559219</v>
      </c>
      <c r="F68" s="262"/>
      <c r="G68" s="261">
        <v>7000000</v>
      </c>
      <c r="H68" s="264"/>
      <c r="I68" s="262">
        <v>7000000</v>
      </c>
      <c r="J68" s="135"/>
      <c r="K68" s="45"/>
      <c r="L68" s="46"/>
      <c r="M68" s="46"/>
    </row>
    <row r="69" spans="1:13" s="95" customFormat="1" ht="21" customHeight="1" x14ac:dyDescent="0.65">
      <c r="A69" s="260" t="s">
        <v>116</v>
      </c>
      <c r="B69" s="217"/>
      <c r="C69" s="261">
        <v>443583</v>
      </c>
      <c r="D69" s="262"/>
      <c r="E69" s="262">
        <v>462019</v>
      </c>
      <c r="F69" s="262"/>
      <c r="G69" s="261">
        <v>817</v>
      </c>
      <c r="H69" s="264"/>
      <c r="I69" s="262">
        <v>1517</v>
      </c>
      <c r="J69" s="135"/>
      <c r="K69" s="45"/>
      <c r="L69" s="46"/>
      <c r="M69" s="46"/>
    </row>
    <row r="70" spans="1:13" s="95" customFormat="1" ht="21" customHeight="1" x14ac:dyDescent="0.65">
      <c r="A70" s="260" t="s">
        <v>162</v>
      </c>
      <c r="B70" s="217">
        <v>3</v>
      </c>
      <c r="C70" s="261">
        <v>47947341</v>
      </c>
      <c r="D70" s="262"/>
      <c r="E70" s="262">
        <v>45719965</v>
      </c>
      <c r="F70" s="262"/>
      <c r="G70" s="261">
        <v>7885617</v>
      </c>
      <c r="H70" s="264"/>
      <c r="I70" s="262">
        <v>6009818</v>
      </c>
      <c r="J70" s="135"/>
      <c r="K70" s="45"/>
      <c r="L70" s="46"/>
      <c r="M70" s="46"/>
    </row>
    <row r="71" spans="1:13" s="95" customFormat="1" ht="20" customHeight="1" x14ac:dyDescent="0.65">
      <c r="A71" s="260" t="s">
        <v>170</v>
      </c>
      <c r="B71" s="217">
        <v>3</v>
      </c>
      <c r="C71" s="261">
        <v>1707499</v>
      </c>
      <c r="D71" s="262"/>
      <c r="E71" s="262">
        <v>1824773</v>
      </c>
      <c r="F71" s="262"/>
      <c r="G71" s="261">
        <v>23136</v>
      </c>
      <c r="H71" s="264"/>
      <c r="I71" s="262">
        <v>21271</v>
      </c>
      <c r="J71" s="135"/>
      <c r="K71" s="45"/>
      <c r="L71" s="46"/>
      <c r="M71" s="46"/>
    </row>
    <row r="72" spans="1:13" s="95" customFormat="1" ht="21" customHeight="1" x14ac:dyDescent="0.65">
      <c r="A72" s="279" t="s">
        <v>291</v>
      </c>
      <c r="B72" s="217"/>
      <c r="C72" s="261">
        <v>2616885</v>
      </c>
      <c r="D72" s="262"/>
      <c r="E72" s="262">
        <v>2550072</v>
      </c>
      <c r="F72" s="262"/>
      <c r="G72" s="261">
        <v>1117051</v>
      </c>
      <c r="H72" s="264"/>
      <c r="I72" s="262">
        <v>1083452</v>
      </c>
      <c r="J72" s="135"/>
      <c r="K72" s="45"/>
      <c r="L72" s="46"/>
      <c r="M72" s="46"/>
    </row>
    <row r="73" spans="1:13" s="95" customFormat="1" ht="21" customHeight="1" x14ac:dyDescent="0.65">
      <c r="A73" s="260" t="s">
        <v>171</v>
      </c>
      <c r="B73" s="217"/>
      <c r="C73" s="261">
        <v>2442300</v>
      </c>
      <c r="D73" s="262"/>
      <c r="E73" s="262">
        <v>2341585</v>
      </c>
      <c r="F73" s="262"/>
      <c r="G73" s="261">
        <v>64737</v>
      </c>
      <c r="H73" s="264"/>
      <c r="I73" s="262">
        <v>64737</v>
      </c>
      <c r="J73" s="135"/>
      <c r="K73" s="45"/>
      <c r="L73" s="46"/>
      <c r="M73" s="46"/>
    </row>
    <row r="74" spans="1:13" s="95" customFormat="1" ht="21" customHeight="1" x14ac:dyDescent="0.65">
      <c r="A74" s="260" t="s">
        <v>108</v>
      </c>
      <c r="B74" s="217"/>
      <c r="C74" s="261">
        <v>3811696</v>
      </c>
      <c r="D74" s="262"/>
      <c r="E74" s="262">
        <v>3803175</v>
      </c>
      <c r="F74" s="262"/>
      <c r="G74" s="261">
        <v>0</v>
      </c>
      <c r="H74" s="264"/>
      <c r="I74" s="262">
        <v>0</v>
      </c>
      <c r="J74" s="135"/>
      <c r="K74" s="45"/>
      <c r="L74" s="46"/>
      <c r="M74" s="46"/>
    </row>
    <row r="75" spans="1:13" s="95" customFormat="1" ht="21" customHeight="1" x14ac:dyDescent="0.65">
      <c r="A75" s="260" t="s">
        <v>172</v>
      </c>
      <c r="B75" s="217">
        <v>16</v>
      </c>
      <c r="C75" s="261">
        <v>0</v>
      </c>
      <c r="D75" s="262"/>
      <c r="E75" s="262">
        <v>208677</v>
      </c>
      <c r="F75" s="262"/>
      <c r="G75" s="261">
        <v>0</v>
      </c>
      <c r="H75" s="264"/>
      <c r="I75" s="262">
        <v>0</v>
      </c>
      <c r="J75" s="135"/>
      <c r="K75" s="45"/>
      <c r="L75" s="46"/>
      <c r="M75" s="46"/>
    </row>
    <row r="76" spans="1:13" ht="21" customHeight="1" x14ac:dyDescent="0.65">
      <c r="A76" s="260" t="s">
        <v>59</v>
      </c>
      <c r="B76" s="217"/>
      <c r="C76" s="261">
        <v>16060</v>
      </c>
      <c r="D76" s="262"/>
      <c r="E76" s="262">
        <v>14438</v>
      </c>
      <c r="F76" s="262"/>
      <c r="G76" s="261">
        <v>0</v>
      </c>
      <c r="H76" s="264"/>
      <c r="I76" s="262">
        <v>0</v>
      </c>
      <c r="J76" s="135"/>
    </row>
    <row r="77" spans="1:13" ht="21.65" customHeight="1" x14ac:dyDescent="0.7">
      <c r="A77" s="268" t="s">
        <v>11</v>
      </c>
      <c r="B77" s="217"/>
      <c r="C77" s="275">
        <f>SUM(C67:C76)</f>
        <v>127381078</v>
      </c>
      <c r="D77" s="270"/>
      <c r="E77" s="271">
        <f>SUM(E67:E76)</f>
        <v>166949446</v>
      </c>
      <c r="F77" s="270"/>
      <c r="G77" s="271">
        <f>SUM(G67:G76)</f>
        <v>16091358</v>
      </c>
      <c r="H77" s="270"/>
      <c r="I77" s="271">
        <f>SUM(I67:I76)</f>
        <v>14180795</v>
      </c>
      <c r="J77" s="135"/>
      <c r="K77" s="138"/>
    </row>
    <row r="78" spans="1:13" ht="21.65" customHeight="1" x14ac:dyDescent="0.7">
      <c r="A78" s="268" t="s">
        <v>12</v>
      </c>
      <c r="B78" s="217"/>
      <c r="C78" s="280">
        <f>C77+C64</f>
        <v>228665874</v>
      </c>
      <c r="D78" s="270"/>
      <c r="E78" s="281">
        <f>E77+E64</f>
        <v>257712603</v>
      </c>
      <c r="F78" s="270"/>
      <c r="G78" s="280">
        <f>G77+G64</f>
        <v>66771213</v>
      </c>
      <c r="H78" s="270"/>
      <c r="I78" s="281">
        <f>I77+I64</f>
        <v>51414989</v>
      </c>
      <c r="J78" s="135"/>
      <c r="K78" s="138"/>
    </row>
    <row r="79" spans="1:13" ht="23.25" customHeight="1" x14ac:dyDescent="0.7">
      <c r="A79" s="128" t="s">
        <v>271</v>
      </c>
    </row>
    <row r="80" spans="1:13" ht="23.25" customHeight="1" x14ac:dyDescent="0.7">
      <c r="A80" s="128" t="s">
        <v>270</v>
      </c>
    </row>
    <row r="81" spans="1:13" ht="23.15" customHeight="1" x14ac:dyDescent="0.7">
      <c r="A81" s="128" t="s">
        <v>55</v>
      </c>
      <c r="J81" s="135"/>
    </row>
    <row r="82" spans="1:13" ht="22.5" customHeight="1" x14ac:dyDescent="0.7">
      <c r="A82" s="128"/>
      <c r="J82" s="135"/>
    </row>
    <row r="83" spans="1:13" s="95" customFormat="1" ht="22.5" customHeight="1" x14ac:dyDescent="0.7">
      <c r="A83" s="128"/>
      <c r="B83" s="129"/>
      <c r="C83" s="295" t="s">
        <v>140</v>
      </c>
      <c r="D83" s="295"/>
      <c r="E83" s="295"/>
      <c r="F83" s="131"/>
      <c r="G83" s="295" t="s">
        <v>141</v>
      </c>
      <c r="H83" s="295"/>
      <c r="I83" s="295"/>
      <c r="J83" s="135"/>
      <c r="K83" s="45"/>
      <c r="L83" s="46"/>
      <c r="M83" s="46"/>
    </row>
    <row r="84" spans="1:13" s="95" customFormat="1" ht="22.5" customHeight="1" x14ac:dyDescent="0.65">
      <c r="A84" s="104"/>
      <c r="B84" s="104"/>
      <c r="C84" s="132" t="s">
        <v>261</v>
      </c>
      <c r="D84" s="132"/>
      <c r="E84" s="132" t="s">
        <v>56</v>
      </c>
      <c r="F84" s="132"/>
      <c r="G84" s="132" t="s">
        <v>261</v>
      </c>
      <c r="H84" s="132"/>
      <c r="I84" s="132" t="s">
        <v>56</v>
      </c>
      <c r="K84" s="55"/>
    </row>
    <row r="85" spans="1:13" s="95" customFormat="1" ht="23.15" customHeight="1" x14ac:dyDescent="0.7">
      <c r="A85" s="133" t="s">
        <v>222</v>
      </c>
      <c r="B85" s="129"/>
      <c r="C85" s="132">
        <v>2566</v>
      </c>
      <c r="D85" s="132"/>
      <c r="E85" s="132">
        <v>2565</v>
      </c>
      <c r="F85" s="132"/>
      <c r="G85" s="132">
        <v>2566</v>
      </c>
      <c r="H85" s="132"/>
      <c r="I85" s="132">
        <v>2565</v>
      </c>
      <c r="K85" s="55"/>
    </row>
    <row r="86" spans="1:13" s="95" customFormat="1" ht="23.15" customHeight="1" x14ac:dyDescent="0.7">
      <c r="A86" s="128"/>
      <c r="B86" s="129"/>
      <c r="C86" s="132" t="s">
        <v>100</v>
      </c>
      <c r="D86" s="132"/>
      <c r="E86" s="132"/>
      <c r="F86" s="132"/>
      <c r="G86" s="132" t="s">
        <v>100</v>
      </c>
      <c r="H86" s="132"/>
      <c r="I86" s="132"/>
      <c r="K86" s="55"/>
    </row>
    <row r="87" spans="1:13" s="95" customFormat="1" ht="22.5" customHeight="1" x14ac:dyDescent="0.65">
      <c r="A87" s="104"/>
      <c r="B87" s="129"/>
      <c r="C87" s="296" t="s">
        <v>89</v>
      </c>
      <c r="D87" s="296"/>
      <c r="E87" s="296"/>
      <c r="F87" s="296"/>
      <c r="G87" s="296"/>
      <c r="H87" s="296"/>
      <c r="I87" s="296"/>
      <c r="K87" s="55"/>
    </row>
    <row r="88" spans="1:13" s="95" customFormat="1" ht="22.5" customHeight="1" x14ac:dyDescent="0.7">
      <c r="A88" s="255" t="s">
        <v>13</v>
      </c>
      <c r="B88" s="217"/>
      <c r="C88" s="256"/>
      <c r="D88" s="258"/>
      <c r="E88" s="258"/>
      <c r="F88" s="258"/>
      <c r="G88" s="244"/>
      <c r="H88" s="259"/>
      <c r="I88" s="259"/>
      <c r="J88" s="135"/>
      <c r="K88" s="45"/>
      <c r="L88" s="46"/>
      <c r="M88" s="46"/>
    </row>
    <row r="89" spans="1:13" s="95" customFormat="1" ht="22.5" customHeight="1" x14ac:dyDescent="0.65">
      <c r="A89" s="273" t="s">
        <v>14</v>
      </c>
      <c r="B89" s="217"/>
      <c r="C89" s="256"/>
      <c r="D89" s="262"/>
      <c r="E89" s="262"/>
      <c r="F89" s="262"/>
      <c r="G89" s="244"/>
      <c r="H89" s="264"/>
      <c r="I89" s="264"/>
      <c r="J89" s="135"/>
      <c r="K89" s="45"/>
      <c r="L89" s="46"/>
      <c r="M89" s="46"/>
    </row>
    <row r="90" spans="1:13" s="95" customFormat="1" ht="22.5" customHeight="1" x14ac:dyDescent="0.65">
      <c r="A90" s="273" t="s">
        <v>68</v>
      </c>
      <c r="B90" s="217"/>
      <c r="C90" s="256"/>
      <c r="D90" s="262"/>
      <c r="E90" s="262"/>
      <c r="F90" s="262"/>
      <c r="G90" s="244"/>
      <c r="H90" s="264"/>
      <c r="I90" s="264"/>
      <c r="J90" s="135"/>
      <c r="K90" s="45"/>
      <c r="L90" s="46"/>
      <c r="M90" s="46"/>
    </row>
    <row r="91" spans="1:13" s="95" customFormat="1" ht="22.5" customHeight="1" x14ac:dyDescent="0.65">
      <c r="A91" s="282" t="s">
        <v>257</v>
      </c>
      <c r="B91" s="217"/>
      <c r="C91" s="256"/>
      <c r="D91" s="262"/>
      <c r="E91" s="262"/>
      <c r="F91" s="262"/>
      <c r="G91" s="244"/>
      <c r="H91" s="264"/>
      <c r="I91" s="264"/>
      <c r="J91" s="135"/>
      <c r="K91" s="45"/>
      <c r="L91" s="46"/>
      <c r="M91" s="46"/>
    </row>
    <row r="92" spans="1:13" s="95" customFormat="1" ht="22.5" customHeight="1" thickBot="1" x14ac:dyDescent="0.7">
      <c r="A92" s="282" t="s">
        <v>173</v>
      </c>
      <c r="B92" s="217"/>
      <c r="C92" s="263">
        <v>5586162</v>
      </c>
      <c r="D92" s="262"/>
      <c r="E92" s="262">
        <v>5586162</v>
      </c>
      <c r="F92" s="262"/>
      <c r="G92" s="283">
        <v>5586162</v>
      </c>
      <c r="H92" s="264"/>
      <c r="I92" s="262">
        <v>5586162</v>
      </c>
      <c r="J92" s="135"/>
      <c r="K92" s="45"/>
      <c r="L92" s="46"/>
      <c r="M92" s="46"/>
    </row>
    <row r="93" spans="1:13" s="95" customFormat="1" ht="22.5" customHeight="1" thickTop="1" x14ac:dyDescent="0.65">
      <c r="A93" s="273" t="s">
        <v>69</v>
      </c>
      <c r="B93" s="217"/>
      <c r="C93" s="284"/>
      <c r="D93" s="262"/>
      <c r="E93" s="285"/>
      <c r="F93" s="262"/>
      <c r="G93" s="261"/>
      <c r="H93" s="264"/>
      <c r="I93" s="286"/>
      <c r="J93" s="135"/>
      <c r="K93" s="45"/>
      <c r="L93" s="46"/>
      <c r="M93" s="46"/>
    </row>
    <row r="94" spans="1:13" s="95" customFormat="1" ht="22.5" customHeight="1" x14ac:dyDescent="0.65">
      <c r="A94" s="282" t="s">
        <v>258</v>
      </c>
      <c r="B94" s="217"/>
      <c r="C94" s="287"/>
      <c r="D94" s="262"/>
      <c r="E94" s="277"/>
      <c r="F94" s="262"/>
      <c r="G94" s="261"/>
      <c r="H94" s="264"/>
      <c r="I94" s="278"/>
      <c r="J94" s="135"/>
      <c r="K94" s="45"/>
      <c r="L94" s="46"/>
      <c r="M94" s="46"/>
    </row>
    <row r="95" spans="1:13" s="95" customFormat="1" ht="22.5" customHeight="1" x14ac:dyDescent="0.65">
      <c r="A95" s="282" t="s">
        <v>173</v>
      </c>
      <c r="B95" s="217"/>
      <c r="C95" s="277">
        <v>5290162</v>
      </c>
      <c r="D95" s="262"/>
      <c r="E95" s="262">
        <v>5290162</v>
      </c>
      <c r="F95" s="262"/>
      <c r="G95" s="278">
        <v>5290162</v>
      </c>
      <c r="H95" s="264"/>
      <c r="I95" s="262">
        <v>5290162</v>
      </c>
      <c r="J95" s="135"/>
      <c r="K95" s="45"/>
      <c r="L95" s="46"/>
      <c r="M95" s="46"/>
    </row>
    <row r="96" spans="1:13" s="95" customFormat="1" ht="22.5" customHeight="1" x14ac:dyDescent="0.65">
      <c r="A96" s="273" t="s">
        <v>49</v>
      </c>
      <c r="B96" s="217"/>
      <c r="C96" s="262"/>
      <c r="D96" s="262"/>
      <c r="E96" s="262"/>
      <c r="F96" s="262"/>
      <c r="G96" s="264"/>
      <c r="H96" s="264"/>
      <c r="I96" s="262"/>
      <c r="J96" s="135"/>
      <c r="K96" s="45"/>
      <c r="L96" s="46"/>
      <c r="M96" s="46"/>
    </row>
    <row r="97" spans="1:13" s="95" customFormat="1" ht="22.5" customHeight="1" x14ac:dyDescent="0.65">
      <c r="A97" s="273" t="s">
        <v>70</v>
      </c>
      <c r="B97" s="217"/>
      <c r="C97" s="262">
        <v>263881503</v>
      </c>
      <c r="D97" s="262"/>
      <c r="E97" s="262">
        <v>263881503</v>
      </c>
      <c r="F97" s="262"/>
      <c r="G97" s="278">
        <v>263881503</v>
      </c>
      <c r="H97" s="264"/>
      <c r="I97" s="262">
        <v>263881503</v>
      </c>
      <c r="J97" s="135"/>
      <c r="K97" s="45"/>
      <c r="L97" s="46"/>
      <c r="M97" s="46"/>
    </row>
    <row r="98" spans="1:13" s="95" customFormat="1" ht="22.5" customHeight="1" x14ac:dyDescent="0.65">
      <c r="A98" s="273" t="s">
        <v>159</v>
      </c>
      <c r="B98" s="217"/>
      <c r="C98" s="262"/>
      <c r="D98" s="262"/>
      <c r="E98" s="262"/>
      <c r="F98" s="262"/>
      <c r="G98" s="278"/>
      <c r="H98" s="264"/>
      <c r="I98" s="262"/>
      <c r="J98" s="135"/>
      <c r="K98" s="45"/>
      <c r="L98" s="46"/>
      <c r="M98" s="46"/>
    </row>
    <row r="99" spans="1:13" s="95" customFormat="1" ht="22.5" customHeight="1" x14ac:dyDescent="0.65">
      <c r="A99" s="273" t="s">
        <v>160</v>
      </c>
      <c r="B99" s="217"/>
      <c r="C99" s="262">
        <v>-19980</v>
      </c>
      <c r="D99" s="262"/>
      <c r="E99" s="262">
        <v>-19980</v>
      </c>
      <c r="F99" s="262"/>
      <c r="G99" s="278">
        <v>0</v>
      </c>
      <c r="H99" s="264"/>
      <c r="I99" s="262">
        <v>0</v>
      </c>
      <c r="J99" s="135"/>
      <c r="K99" s="45"/>
      <c r="L99" s="46"/>
      <c r="M99" s="46"/>
    </row>
    <row r="100" spans="1:13" s="95" customFormat="1" ht="22.5" customHeight="1" x14ac:dyDescent="0.65">
      <c r="A100" s="273" t="s">
        <v>174</v>
      </c>
      <c r="B100" s="217"/>
      <c r="C100" s="262"/>
      <c r="D100" s="262"/>
      <c r="E100" s="262"/>
      <c r="F100" s="262"/>
      <c r="G100" s="278"/>
      <c r="H100" s="264"/>
      <c r="I100" s="262"/>
      <c r="J100" s="135"/>
      <c r="K100" s="45"/>
      <c r="L100" s="46"/>
      <c r="M100" s="46"/>
    </row>
    <row r="101" spans="1:13" s="95" customFormat="1" ht="22.5" customHeight="1" x14ac:dyDescent="0.65">
      <c r="A101" s="273" t="s">
        <v>175</v>
      </c>
      <c r="B101" s="217"/>
      <c r="C101" s="262">
        <v>-6714301</v>
      </c>
      <c r="D101" s="262"/>
      <c r="E101" s="262">
        <v>-6714301</v>
      </c>
      <c r="F101" s="262"/>
      <c r="G101" s="278">
        <v>-6555105</v>
      </c>
      <c r="H101" s="264"/>
      <c r="I101" s="262">
        <v>-6555105</v>
      </c>
      <c r="J101" s="135"/>
      <c r="K101" s="45"/>
      <c r="L101" s="46"/>
      <c r="M101" s="46"/>
    </row>
    <row r="102" spans="1:13" s="95" customFormat="1" ht="22.5" customHeight="1" x14ac:dyDescent="0.65">
      <c r="A102" s="273" t="s">
        <v>15</v>
      </c>
      <c r="B102" s="217"/>
      <c r="C102" s="263"/>
      <c r="D102" s="262"/>
      <c r="E102" s="262"/>
      <c r="F102" s="262"/>
      <c r="G102" s="264"/>
      <c r="H102" s="264"/>
      <c r="I102" s="262"/>
      <c r="J102" s="135"/>
      <c r="K102" s="45"/>
      <c r="L102" s="46"/>
      <c r="M102" s="46"/>
    </row>
    <row r="103" spans="1:13" s="95" customFormat="1" ht="22.5" customHeight="1" x14ac:dyDescent="0.65">
      <c r="A103" s="273" t="s">
        <v>36</v>
      </c>
      <c r="B103" s="217"/>
      <c r="C103" s="263"/>
      <c r="D103" s="262"/>
      <c r="E103" s="262"/>
      <c r="F103" s="262"/>
      <c r="G103" s="278"/>
      <c r="H103" s="264"/>
      <c r="I103" s="262"/>
      <c r="J103" s="135"/>
      <c r="K103" s="45"/>
      <c r="L103" s="46"/>
      <c r="M103" s="46"/>
    </row>
    <row r="104" spans="1:13" s="95" customFormat="1" ht="22.5" customHeight="1" x14ac:dyDescent="0.65">
      <c r="A104" s="273" t="s">
        <v>50</v>
      </c>
      <c r="B104" s="217"/>
      <c r="C104" s="264">
        <v>558616</v>
      </c>
      <c r="D104" s="262"/>
      <c r="E104" s="262">
        <v>558616</v>
      </c>
      <c r="F104" s="262"/>
      <c r="G104" s="264">
        <v>558616</v>
      </c>
      <c r="H104" s="264"/>
      <c r="I104" s="262">
        <v>558616</v>
      </c>
      <c r="J104" s="135"/>
      <c r="K104" s="45"/>
      <c r="L104" s="46"/>
      <c r="M104" s="46"/>
    </row>
    <row r="105" spans="1:13" s="95" customFormat="1" ht="22.5" customHeight="1" x14ac:dyDescent="0.65">
      <c r="A105" s="273" t="s">
        <v>38</v>
      </c>
      <c r="B105" s="217"/>
      <c r="C105" s="263">
        <v>27816994</v>
      </c>
      <c r="D105" s="262"/>
      <c r="E105" s="262">
        <v>27626963</v>
      </c>
      <c r="F105" s="262"/>
      <c r="G105" s="261">
        <v>22660400</v>
      </c>
      <c r="H105" s="264"/>
      <c r="I105" s="262">
        <v>22881109</v>
      </c>
      <c r="J105" s="135"/>
      <c r="K105" s="45"/>
      <c r="L105" s="46"/>
      <c r="M105" s="46"/>
    </row>
    <row r="106" spans="1:13" ht="23.25" customHeight="1" x14ac:dyDescent="0.7">
      <c r="A106" s="279" t="s">
        <v>53</v>
      </c>
      <c r="B106" s="217"/>
      <c r="C106" s="288">
        <v>-470187</v>
      </c>
      <c r="D106" s="270"/>
      <c r="E106" s="289">
        <v>-274848</v>
      </c>
      <c r="F106" s="262"/>
      <c r="G106" s="289">
        <v>0</v>
      </c>
      <c r="H106" s="264"/>
      <c r="I106" s="289">
        <v>0</v>
      </c>
    </row>
    <row r="107" spans="1:13" ht="23.25" customHeight="1" x14ac:dyDescent="0.7">
      <c r="A107" s="290" t="s">
        <v>84</v>
      </c>
      <c r="B107" s="217"/>
      <c r="C107" s="291">
        <f>SUM(C93:C106)</f>
        <v>290342807</v>
      </c>
      <c r="D107" s="270">
        <v>0</v>
      </c>
      <c r="E107" s="270">
        <f>SUM(E93:E106)</f>
        <v>290348115</v>
      </c>
      <c r="F107" s="270">
        <v>0</v>
      </c>
      <c r="G107" s="291">
        <f>SUM(G93:G106)</f>
        <v>285835576</v>
      </c>
      <c r="H107" s="270">
        <v>0</v>
      </c>
      <c r="I107" s="270">
        <f>SUM(I93:I106)</f>
        <v>286056285</v>
      </c>
    </row>
    <row r="108" spans="1:13" ht="23.25" customHeight="1" x14ac:dyDescent="0.65">
      <c r="A108" s="279" t="s">
        <v>80</v>
      </c>
      <c r="B108" s="217"/>
      <c r="C108" s="288">
        <v>568218</v>
      </c>
      <c r="D108" s="262"/>
      <c r="E108" s="289">
        <v>582510</v>
      </c>
      <c r="F108" s="262"/>
      <c r="G108" s="289">
        <v>0</v>
      </c>
      <c r="H108" s="264"/>
      <c r="I108" s="292">
        <v>0</v>
      </c>
    </row>
    <row r="109" spans="1:13" ht="23.25" customHeight="1" x14ac:dyDescent="0.7">
      <c r="A109" s="293" t="s">
        <v>164</v>
      </c>
      <c r="B109" s="217"/>
      <c r="C109" s="280">
        <f>SUM(C107:C108)</f>
        <v>290911025</v>
      </c>
      <c r="D109" s="270">
        <v>0</v>
      </c>
      <c r="E109" s="281">
        <f>SUM(E107:E108)</f>
        <v>290930625</v>
      </c>
      <c r="F109" s="270">
        <v>0</v>
      </c>
      <c r="G109" s="280">
        <f>SUM(G107:G108)</f>
        <v>285835576</v>
      </c>
      <c r="H109" s="270">
        <v>0</v>
      </c>
      <c r="I109" s="281">
        <f>SUM(I107:I108)</f>
        <v>286056285</v>
      </c>
    </row>
    <row r="110" spans="1:13" ht="9.75" customHeight="1" x14ac:dyDescent="0.7">
      <c r="A110" s="293"/>
      <c r="B110" s="217"/>
      <c r="C110" s="263"/>
      <c r="D110" s="262"/>
      <c r="E110" s="262"/>
      <c r="F110" s="262"/>
      <c r="G110" s="263"/>
      <c r="H110" s="264"/>
      <c r="I110" s="264"/>
    </row>
    <row r="111" spans="1:13" ht="23.25" customHeight="1" thickBot="1" x14ac:dyDescent="0.75">
      <c r="A111" s="293" t="s">
        <v>16</v>
      </c>
      <c r="B111" s="217"/>
      <c r="C111" s="276">
        <f>C109+C78</f>
        <v>519576899</v>
      </c>
      <c r="D111" s="270"/>
      <c r="E111" s="294">
        <f>E109+E78</f>
        <v>548643228</v>
      </c>
      <c r="F111" s="270"/>
      <c r="G111" s="276">
        <f>G109+G78</f>
        <v>352606789</v>
      </c>
      <c r="H111" s="270"/>
      <c r="I111" s="294">
        <f>I109+I78</f>
        <v>337471274</v>
      </c>
    </row>
    <row r="112" spans="1:13" ht="23.25" customHeight="1" thickTop="1" x14ac:dyDescent="0.65">
      <c r="D112" s="135"/>
      <c r="E112" s="135"/>
      <c r="F112" s="135"/>
      <c r="H112" s="141"/>
      <c r="I112" s="141"/>
    </row>
    <row r="113" spans="5:9" ht="23.25" customHeight="1" x14ac:dyDescent="0.65">
      <c r="E113" s="142"/>
      <c r="I113" s="143"/>
    </row>
  </sheetData>
  <mergeCells count="9">
    <mergeCell ref="C83:E83"/>
    <mergeCell ref="G83:I83"/>
    <mergeCell ref="C87:I87"/>
    <mergeCell ref="C5:E5"/>
    <mergeCell ref="G5:I5"/>
    <mergeCell ref="C9:I9"/>
    <mergeCell ref="C43:E43"/>
    <mergeCell ref="G43:I43"/>
    <mergeCell ref="C47:I47"/>
  </mergeCells>
  <phoneticPr fontId="5" type="noConversion"/>
  <pageMargins left="0.78740157480314998" right="0.39370078740157499" top="0.47244094488188998" bottom="0.511811023622047" header="0.511811023622047" footer="0.4"/>
  <pageSetup paperSize="9" scale="90" firstPageNumber="3" fitToWidth="0" fitToHeight="0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8" max="8" man="1"/>
    <brk id="78" max="8" man="1"/>
  </rowBreaks>
  <customProperties>
    <customPr name="EpmWorksheetKeyString_GUID" r:id="rId2"/>
  </customProperties>
  <ignoredErrors>
    <ignoredError sqref="G107 E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7"/>
  <sheetViews>
    <sheetView showGridLines="0" view="pageBreakPreview" topLeftCell="A28" zoomScaleNormal="100" zoomScaleSheetLayoutView="100" workbookViewId="0">
      <selection activeCell="M60" sqref="M60"/>
    </sheetView>
  </sheetViews>
  <sheetFormatPr defaultColWidth="9.09765625" defaultRowHeight="18" customHeight="1" x14ac:dyDescent="0.65"/>
  <cols>
    <col min="1" max="1" width="39.69921875" style="3" customWidth="1"/>
    <col min="2" max="2" width="8.09765625" style="2" customWidth="1"/>
    <col min="3" max="3" width="16.8984375" style="3" customWidth="1"/>
    <col min="4" max="4" width="1.59765625" style="3" customWidth="1"/>
    <col min="5" max="5" width="16.8984375" style="3" customWidth="1"/>
    <col min="6" max="6" width="1.59765625" style="3" customWidth="1"/>
    <col min="7" max="7" width="16.8984375" style="3" customWidth="1"/>
    <col min="8" max="8" width="1.59765625" style="3" customWidth="1"/>
    <col min="9" max="9" width="16.8984375" style="3" customWidth="1"/>
    <col min="10" max="11" width="9.09765625" style="3" customWidth="1"/>
    <col min="12" max="12" width="11.5" style="3" bestFit="1" customWidth="1"/>
    <col min="13" max="16384" width="9.09765625" style="3"/>
  </cols>
  <sheetData>
    <row r="1" spans="1:13" s="104" customFormat="1" ht="23.25" customHeight="1" x14ac:dyDescent="0.7">
      <c r="A1" s="128" t="s">
        <v>271</v>
      </c>
      <c r="B1" s="129"/>
      <c r="C1" s="53"/>
      <c r="G1" s="54"/>
      <c r="H1" s="130"/>
      <c r="I1" s="130"/>
      <c r="K1" s="45"/>
      <c r="L1" s="46"/>
      <c r="M1" s="46"/>
    </row>
    <row r="2" spans="1:13" s="104" customFormat="1" ht="23.25" customHeight="1" x14ac:dyDescent="0.7">
      <c r="A2" s="128" t="s">
        <v>270</v>
      </c>
      <c r="B2" s="129"/>
      <c r="C2" s="53"/>
      <c r="G2" s="54"/>
      <c r="H2" s="130"/>
      <c r="I2" s="130"/>
      <c r="K2" s="45"/>
      <c r="L2" s="46"/>
      <c r="M2" s="46"/>
    </row>
    <row r="3" spans="1:13" ht="21.65" customHeight="1" x14ac:dyDescent="0.7">
      <c r="A3" s="210" t="s">
        <v>87</v>
      </c>
      <c r="G3" s="120"/>
      <c r="H3" s="7"/>
      <c r="I3" s="120"/>
    </row>
    <row r="4" spans="1:13" ht="18" customHeight="1" x14ac:dyDescent="0.7">
      <c r="A4" s="210"/>
    </row>
    <row r="5" spans="1:13" ht="21" customHeight="1" x14ac:dyDescent="0.7">
      <c r="A5" s="211"/>
      <c r="B5" s="126"/>
      <c r="C5" s="297" t="s">
        <v>140</v>
      </c>
      <c r="D5" s="297"/>
      <c r="E5" s="297"/>
      <c r="F5" s="127"/>
      <c r="G5" s="297" t="s">
        <v>141</v>
      </c>
      <c r="H5" s="297"/>
      <c r="I5" s="297"/>
    </row>
    <row r="6" spans="1:13" ht="22.75" customHeight="1" x14ac:dyDescent="0.7">
      <c r="A6" s="211"/>
      <c r="B6" s="126"/>
      <c r="C6" s="298" t="s">
        <v>88</v>
      </c>
      <c r="D6" s="298"/>
      <c r="E6" s="298"/>
      <c r="F6" s="8"/>
      <c r="G6" s="298" t="s">
        <v>88</v>
      </c>
      <c r="H6" s="298"/>
      <c r="I6" s="298"/>
    </row>
    <row r="7" spans="1:13" ht="22.75" customHeight="1" x14ac:dyDescent="0.7">
      <c r="A7" s="211"/>
      <c r="B7" s="126"/>
      <c r="C7" s="298" t="s">
        <v>262</v>
      </c>
      <c r="D7" s="298"/>
      <c r="E7" s="298"/>
      <c r="F7" s="8"/>
      <c r="G7" s="298" t="s">
        <v>262</v>
      </c>
      <c r="H7" s="298"/>
      <c r="I7" s="298"/>
    </row>
    <row r="8" spans="1:13" ht="18" customHeight="1" x14ac:dyDescent="0.7">
      <c r="A8" s="211"/>
      <c r="C8" s="1">
        <v>2566</v>
      </c>
      <c r="D8" s="1"/>
      <c r="E8" s="1">
        <v>2565</v>
      </c>
      <c r="F8" s="125"/>
      <c r="G8" s="1">
        <v>2566</v>
      </c>
      <c r="H8" s="1"/>
      <c r="I8" s="1">
        <v>2565</v>
      </c>
    </row>
    <row r="9" spans="1:13" ht="18" customHeight="1" x14ac:dyDescent="0.7">
      <c r="A9" s="211"/>
      <c r="B9" s="126"/>
      <c r="C9" s="299" t="s">
        <v>89</v>
      </c>
      <c r="D9" s="299"/>
      <c r="E9" s="299"/>
      <c r="F9" s="299"/>
      <c r="G9" s="299"/>
      <c r="H9" s="299"/>
      <c r="I9" s="299"/>
    </row>
    <row r="10" spans="1:13" s="20" customFormat="1" ht="18" customHeight="1" x14ac:dyDescent="0.65">
      <c r="A10" s="116" t="s">
        <v>17</v>
      </c>
      <c r="B10" s="212"/>
      <c r="C10" s="14"/>
      <c r="D10" s="15"/>
      <c r="E10" s="14"/>
      <c r="F10" s="15"/>
      <c r="G10" s="15"/>
      <c r="H10" s="15"/>
      <c r="I10" s="15"/>
    </row>
    <row r="11" spans="1:13" s="20" customFormat="1" ht="18" customHeight="1" x14ac:dyDescent="0.65">
      <c r="A11" s="16" t="s">
        <v>71</v>
      </c>
      <c r="B11" s="96"/>
      <c r="C11" s="39">
        <v>115980492</v>
      </c>
      <c r="D11" s="29"/>
      <c r="E11" s="51">
        <v>113363594</v>
      </c>
      <c r="F11" s="13"/>
      <c r="G11" s="23">
        <v>59925982</v>
      </c>
      <c r="H11" s="13"/>
      <c r="I11" s="39">
        <v>55729241</v>
      </c>
    </row>
    <row r="12" spans="1:13" s="20" customFormat="1" ht="18" customHeight="1" x14ac:dyDescent="0.65">
      <c r="A12" s="16" t="s">
        <v>118</v>
      </c>
      <c r="B12" s="96"/>
      <c r="C12" s="23">
        <v>1444713</v>
      </c>
      <c r="D12" s="29"/>
      <c r="E12" s="51">
        <v>1273941</v>
      </c>
      <c r="F12" s="13"/>
      <c r="G12" s="23">
        <v>1123342</v>
      </c>
      <c r="H12" s="13"/>
      <c r="I12" s="99">
        <v>942216</v>
      </c>
      <c r="L12" s="24"/>
    </row>
    <row r="13" spans="1:13" s="20" customFormat="1" ht="18" customHeight="1" x14ac:dyDescent="0.65">
      <c r="A13" s="97" t="s">
        <v>176</v>
      </c>
      <c r="B13" s="96"/>
      <c r="C13" s="23"/>
      <c r="D13" s="29"/>
      <c r="E13" s="99"/>
      <c r="F13" s="13"/>
      <c r="G13" s="23"/>
      <c r="H13" s="13"/>
      <c r="I13" s="99"/>
    </row>
    <row r="14" spans="1:13" s="20" customFormat="1" ht="18" customHeight="1" x14ac:dyDescent="0.65">
      <c r="A14" s="97" t="s">
        <v>177</v>
      </c>
      <c r="B14" s="96"/>
      <c r="C14" s="23">
        <v>3484217</v>
      </c>
      <c r="D14" s="29"/>
      <c r="E14" s="99">
        <v>3295426</v>
      </c>
      <c r="F14" s="13"/>
      <c r="G14" s="23">
        <v>120882</v>
      </c>
      <c r="H14" s="13"/>
      <c r="I14" s="99">
        <v>94416</v>
      </c>
      <c r="L14" s="24"/>
    </row>
    <row r="15" spans="1:13" s="20" customFormat="1" ht="18" customHeight="1" x14ac:dyDescent="0.65">
      <c r="A15" s="16" t="s">
        <v>29</v>
      </c>
      <c r="B15" s="17"/>
      <c r="C15" s="23">
        <v>702909</v>
      </c>
      <c r="D15" s="23"/>
      <c r="E15" s="99">
        <v>737196</v>
      </c>
      <c r="F15" s="23"/>
      <c r="G15" s="23">
        <v>183466</v>
      </c>
      <c r="H15" s="23"/>
      <c r="I15" s="99">
        <v>207810</v>
      </c>
      <c r="L15" s="24"/>
    </row>
    <row r="16" spans="1:13" s="20" customFormat="1" ht="18" customHeight="1" x14ac:dyDescent="0.65">
      <c r="A16" s="103" t="s">
        <v>18</v>
      </c>
      <c r="B16" s="17"/>
      <c r="C16" s="30">
        <f>SUM(C11:C15)</f>
        <v>121612331</v>
      </c>
      <c r="D16" s="31"/>
      <c r="E16" s="30">
        <f>SUM(E11:E15)</f>
        <v>118670157</v>
      </c>
      <c r="F16" s="32"/>
      <c r="G16" s="30">
        <f>SUM(G11:G15)</f>
        <v>61353672</v>
      </c>
      <c r="H16" s="32"/>
      <c r="I16" s="30">
        <f>SUM(I11:I15)</f>
        <v>56973683</v>
      </c>
    </row>
    <row r="17" spans="1:20" s="20" customFormat="1" ht="18" customHeight="1" x14ac:dyDescent="0.65">
      <c r="A17" s="103"/>
      <c r="B17" s="98"/>
      <c r="C17" s="25"/>
      <c r="D17" s="25"/>
      <c r="E17" s="25"/>
      <c r="F17" s="25"/>
      <c r="G17" s="25"/>
      <c r="H17" s="25"/>
      <c r="I17" s="25"/>
    </row>
    <row r="18" spans="1:20" s="20" customFormat="1" ht="18" customHeight="1" x14ac:dyDescent="0.65">
      <c r="A18" s="116" t="s">
        <v>19</v>
      </c>
      <c r="B18" s="96"/>
      <c r="C18" s="24"/>
      <c r="D18" s="33"/>
      <c r="E18" s="24"/>
      <c r="F18" s="33"/>
      <c r="G18" s="24"/>
      <c r="H18" s="33"/>
      <c r="I18" s="24"/>
    </row>
    <row r="19" spans="1:20" s="20" customFormat="1" ht="18" customHeight="1" x14ac:dyDescent="0.65">
      <c r="A19" s="16" t="s">
        <v>72</v>
      </c>
      <c r="B19" s="17"/>
      <c r="C19" s="23">
        <v>100351910</v>
      </c>
      <c r="D19" s="29"/>
      <c r="E19" s="99">
        <v>97780944</v>
      </c>
      <c r="F19" s="23"/>
      <c r="G19" s="23">
        <v>54145477</v>
      </c>
      <c r="H19" s="23"/>
      <c r="I19" s="99">
        <v>50423207</v>
      </c>
      <c r="L19" s="24"/>
    </row>
    <row r="20" spans="1:20" s="20" customFormat="1" ht="18" customHeight="1" x14ac:dyDescent="0.65">
      <c r="A20" s="16" t="s">
        <v>178</v>
      </c>
      <c r="B20" s="17"/>
      <c r="C20" s="23">
        <v>1556126</v>
      </c>
      <c r="D20" s="29"/>
      <c r="E20" s="99">
        <v>1500943</v>
      </c>
      <c r="F20" s="23"/>
      <c r="G20" s="23">
        <v>29331</v>
      </c>
      <c r="H20" s="23"/>
      <c r="I20" s="99">
        <v>21183</v>
      </c>
    </row>
    <row r="21" spans="1:20" s="20" customFormat="1" ht="18" customHeight="1" x14ac:dyDescent="0.3">
      <c r="A21" s="16" t="s">
        <v>110</v>
      </c>
      <c r="B21" s="17"/>
      <c r="C21" s="23">
        <v>12830786</v>
      </c>
      <c r="D21" s="34"/>
      <c r="E21" s="99">
        <v>12102198</v>
      </c>
      <c r="F21" s="34"/>
      <c r="G21" s="23">
        <v>4083050</v>
      </c>
      <c r="H21" s="34"/>
      <c r="I21" s="94">
        <v>3406356</v>
      </c>
      <c r="L21" s="24"/>
      <c r="T21" s="139"/>
    </row>
    <row r="22" spans="1:20" s="20" customFormat="1" ht="18" customHeight="1" x14ac:dyDescent="0.65">
      <c r="A22" s="16" t="s">
        <v>43</v>
      </c>
      <c r="B22" s="17"/>
      <c r="C22" s="23">
        <v>3475617</v>
      </c>
      <c r="D22" s="34"/>
      <c r="E22" s="99">
        <v>3768751</v>
      </c>
      <c r="F22" s="34"/>
      <c r="G22" s="23">
        <v>1292560</v>
      </c>
      <c r="H22" s="34"/>
      <c r="I22" s="94">
        <v>1250878</v>
      </c>
    </row>
    <row r="23" spans="1:20" s="20" customFormat="1" ht="18" customHeight="1" x14ac:dyDescent="0.65">
      <c r="A23" s="103" t="s">
        <v>20</v>
      </c>
      <c r="B23" s="17"/>
      <c r="C23" s="30">
        <f>SUM(C19:D22)</f>
        <v>118214439</v>
      </c>
      <c r="D23" s="32"/>
      <c r="E23" s="30">
        <f>SUM(E19:F22)</f>
        <v>115152836</v>
      </c>
      <c r="F23" s="32"/>
      <c r="G23" s="30">
        <f>SUM(G19:H22)</f>
        <v>59550418</v>
      </c>
      <c r="H23" s="32"/>
      <c r="I23" s="30">
        <f>SUM(I19:I22)</f>
        <v>55101624</v>
      </c>
    </row>
    <row r="24" spans="1:20" s="95" customFormat="1" ht="18" customHeight="1" x14ac:dyDescent="0.65">
      <c r="A24" s="102"/>
      <c r="B24" s="100"/>
      <c r="C24" s="38"/>
      <c r="D24" s="38"/>
      <c r="E24" s="38"/>
      <c r="F24" s="38"/>
      <c r="G24" s="38"/>
      <c r="H24" s="38"/>
      <c r="I24" s="38"/>
    </row>
    <row r="25" spans="1:20" s="20" customFormat="1" ht="18" customHeight="1" x14ac:dyDescent="0.65">
      <c r="A25" s="102" t="s">
        <v>145</v>
      </c>
      <c r="B25" s="98"/>
      <c r="C25" s="38">
        <v>3397892</v>
      </c>
      <c r="D25" s="25"/>
      <c r="E25" s="38">
        <f>E16-E23</f>
        <v>3517321</v>
      </c>
      <c r="F25" s="25"/>
      <c r="G25" s="38">
        <v>1803254</v>
      </c>
      <c r="H25" s="25"/>
      <c r="I25" s="38">
        <f>I16-I23</f>
        <v>1872059</v>
      </c>
    </row>
    <row r="26" spans="1:20" s="20" customFormat="1" ht="18" customHeight="1" x14ac:dyDescent="0.65">
      <c r="A26" s="95" t="s">
        <v>254</v>
      </c>
      <c r="B26" s="96"/>
      <c r="C26" s="38"/>
      <c r="D26" s="38"/>
      <c r="E26" s="38"/>
      <c r="F26" s="38"/>
      <c r="G26" s="38"/>
      <c r="H26" s="38"/>
      <c r="I26" s="38"/>
    </row>
    <row r="27" spans="1:20" s="20" customFormat="1" ht="18" customHeight="1" x14ac:dyDescent="0.65">
      <c r="A27" s="97" t="s">
        <v>253</v>
      </c>
      <c r="B27" s="96"/>
      <c r="C27" s="40">
        <v>201033</v>
      </c>
      <c r="D27" s="39"/>
      <c r="E27" s="40">
        <v>202059</v>
      </c>
      <c r="F27" s="39"/>
      <c r="G27" s="40">
        <v>0</v>
      </c>
      <c r="H27" s="39"/>
      <c r="I27" s="101">
        <v>0</v>
      </c>
    </row>
    <row r="28" spans="1:20" s="20" customFormat="1" ht="18" customHeight="1" x14ac:dyDescent="0.65">
      <c r="A28" s="102" t="s">
        <v>179</v>
      </c>
      <c r="B28" s="100"/>
      <c r="C28" s="38"/>
      <c r="D28" s="38"/>
      <c r="E28" s="38"/>
      <c r="F28" s="38"/>
      <c r="G28" s="38"/>
      <c r="H28" s="38"/>
      <c r="I28" s="38"/>
    </row>
    <row r="29" spans="1:20" s="20" customFormat="1" ht="18" customHeight="1" x14ac:dyDescent="0.65">
      <c r="A29" s="102" t="s">
        <v>180</v>
      </c>
      <c r="B29" s="100"/>
      <c r="C29" s="38">
        <f>C25+C27</f>
        <v>3598925</v>
      </c>
      <c r="D29" s="38"/>
      <c r="E29" s="38">
        <f>E25+E27</f>
        <v>3719380</v>
      </c>
      <c r="F29" s="38"/>
      <c r="G29" s="38">
        <f>G25+G27</f>
        <v>1803254</v>
      </c>
      <c r="H29" s="38"/>
      <c r="I29" s="38">
        <f>I25+I27</f>
        <v>1872059</v>
      </c>
    </row>
    <row r="30" spans="1:20" s="20" customFormat="1" ht="18" customHeight="1" x14ac:dyDescent="0.65">
      <c r="A30" s="16" t="s">
        <v>47</v>
      </c>
      <c r="B30" s="17"/>
      <c r="C30" s="216">
        <v>1570006</v>
      </c>
      <c r="D30" s="34"/>
      <c r="E30" s="101">
        <v>1597732</v>
      </c>
      <c r="F30" s="34"/>
      <c r="G30" s="216">
        <v>202676</v>
      </c>
      <c r="H30" s="34"/>
      <c r="I30" s="213">
        <v>94351</v>
      </c>
    </row>
    <row r="31" spans="1:20" s="20" customFormat="1" ht="18" customHeight="1" x14ac:dyDescent="0.65">
      <c r="A31" s="103" t="s">
        <v>48</v>
      </c>
      <c r="B31" s="17"/>
      <c r="C31" s="25">
        <f>C29-C30</f>
        <v>2028919</v>
      </c>
      <c r="D31" s="32"/>
      <c r="E31" s="25">
        <f>E29-E30</f>
        <v>2121648</v>
      </c>
      <c r="F31" s="32"/>
      <c r="G31" s="25">
        <f>G29-G30</f>
        <v>1600578</v>
      </c>
      <c r="H31" s="32"/>
      <c r="I31" s="25">
        <f>I29-I30</f>
        <v>1777708</v>
      </c>
    </row>
    <row r="32" spans="1:20" s="20" customFormat="1" ht="18" customHeight="1" x14ac:dyDescent="0.65">
      <c r="A32" s="16" t="s">
        <v>32</v>
      </c>
      <c r="B32" s="96"/>
      <c r="C32" s="216">
        <v>526969</v>
      </c>
      <c r="D32" s="33"/>
      <c r="E32" s="101">
        <v>549122</v>
      </c>
      <c r="F32" s="24"/>
      <c r="G32" s="216">
        <v>379022</v>
      </c>
      <c r="H32" s="24"/>
      <c r="I32" s="40">
        <v>340807</v>
      </c>
    </row>
    <row r="33" spans="1:13" s="20" customFormat="1" ht="18" customHeight="1" thickBot="1" x14ac:dyDescent="0.7">
      <c r="A33" s="103" t="s">
        <v>90</v>
      </c>
      <c r="B33" s="98"/>
      <c r="C33" s="26">
        <f>C31-C32</f>
        <v>1501950</v>
      </c>
      <c r="D33" s="32"/>
      <c r="E33" s="26">
        <f>E31-E32</f>
        <v>1572526</v>
      </c>
      <c r="F33" s="32"/>
      <c r="G33" s="26">
        <f>G31-G32</f>
        <v>1221556</v>
      </c>
      <c r="H33" s="32"/>
      <c r="I33" s="26">
        <f>I31-I32</f>
        <v>1436901</v>
      </c>
    </row>
    <row r="34" spans="1:13" s="95" customFormat="1" ht="18" customHeight="1" thickTop="1" x14ac:dyDescent="0.65">
      <c r="A34" s="102"/>
      <c r="B34" s="96"/>
      <c r="C34" s="38"/>
      <c r="D34" s="38"/>
      <c r="E34" s="38"/>
      <c r="F34" s="38"/>
      <c r="G34" s="38"/>
      <c r="H34" s="38"/>
      <c r="I34" s="38"/>
    </row>
    <row r="35" spans="1:13" s="20" customFormat="1" ht="18" customHeight="1" x14ac:dyDescent="0.65">
      <c r="A35" s="103" t="s">
        <v>119</v>
      </c>
      <c r="B35" s="98"/>
      <c r="C35" s="25"/>
      <c r="D35" s="25"/>
      <c r="E35" s="25"/>
      <c r="F35" s="25"/>
      <c r="G35" s="25"/>
      <c r="H35" s="25"/>
      <c r="I35" s="25"/>
    </row>
    <row r="36" spans="1:13" s="20" customFormat="1" ht="18" customHeight="1" x14ac:dyDescent="0.65">
      <c r="A36" s="16" t="s">
        <v>101</v>
      </c>
      <c r="B36" s="98"/>
      <c r="C36" s="23">
        <v>1515887</v>
      </c>
      <c r="D36" s="25"/>
      <c r="E36" s="99">
        <v>1572968</v>
      </c>
      <c r="F36" s="24"/>
      <c r="G36" s="23">
        <v>1221556</v>
      </c>
      <c r="H36" s="24"/>
      <c r="I36" s="39">
        <v>1436901</v>
      </c>
    </row>
    <row r="37" spans="1:13" s="20" customFormat="1" ht="18" customHeight="1" x14ac:dyDescent="0.65">
      <c r="A37" s="16" t="s">
        <v>102</v>
      </c>
      <c r="B37" s="98"/>
      <c r="C37" s="27"/>
      <c r="D37" s="25"/>
      <c r="E37" s="99"/>
      <c r="F37" s="25"/>
      <c r="G37" s="27"/>
      <c r="H37" s="25"/>
      <c r="I37" s="39"/>
    </row>
    <row r="38" spans="1:13" s="20" customFormat="1" ht="18" customHeight="1" x14ac:dyDescent="0.65">
      <c r="A38" s="16" t="s">
        <v>103</v>
      </c>
      <c r="B38" s="98"/>
      <c r="C38" s="216">
        <v>-13937</v>
      </c>
      <c r="D38" s="25"/>
      <c r="E38" s="99">
        <v>-442</v>
      </c>
      <c r="F38" s="25"/>
      <c r="G38" s="216">
        <v>0</v>
      </c>
      <c r="H38" s="25"/>
      <c r="I38" s="39">
        <v>0</v>
      </c>
    </row>
    <row r="39" spans="1:13" s="20" customFormat="1" ht="18" customHeight="1" thickBot="1" x14ac:dyDescent="0.7">
      <c r="A39" s="103" t="s">
        <v>90</v>
      </c>
      <c r="B39" s="98"/>
      <c r="C39" s="11">
        <f>SUM(C36:C38)</f>
        <v>1501950</v>
      </c>
      <c r="D39" s="25"/>
      <c r="E39" s="11">
        <f>SUM(E36:E38)</f>
        <v>1572526</v>
      </c>
      <c r="F39" s="25"/>
      <c r="G39" s="11">
        <f>SUM(G36:G38)</f>
        <v>1221556</v>
      </c>
      <c r="H39" s="25"/>
      <c r="I39" s="11">
        <f>SUM(I36:I38)</f>
        <v>1436901</v>
      </c>
    </row>
    <row r="40" spans="1:13" s="95" customFormat="1" ht="18" customHeight="1" thickTop="1" x14ac:dyDescent="0.65">
      <c r="A40" s="102"/>
      <c r="B40" s="96"/>
      <c r="C40" s="38"/>
      <c r="D40" s="38"/>
      <c r="E40" s="38"/>
      <c r="F40" s="38"/>
      <c r="G40" s="38"/>
      <c r="H40" s="38"/>
      <c r="I40" s="38"/>
    </row>
    <row r="41" spans="1:13" s="20" customFormat="1" ht="21" customHeight="1" x14ac:dyDescent="0.65">
      <c r="A41" s="103" t="s">
        <v>111</v>
      </c>
      <c r="B41" s="98"/>
      <c r="C41" s="4"/>
      <c r="D41" s="4"/>
      <c r="E41" s="4"/>
      <c r="F41" s="4"/>
      <c r="G41" s="4"/>
      <c r="H41" s="4"/>
      <c r="I41" s="4"/>
    </row>
    <row r="42" spans="1:13" s="20" customFormat="1" ht="18" customHeight="1" thickBot="1" x14ac:dyDescent="0.7">
      <c r="A42" s="103" t="s">
        <v>112</v>
      </c>
      <c r="B42" s="17"/>
      <c r="C42" s="5">
        <v>0.14000000000000001</v>
      </c>
      <c r="D42" s="9"/>
      <c r="E42" s="5">
        <v>0.15</v>
      </c>
      <c r="F42" s="10"/>
      <c r="G42" s="5">
        <v>0.12</v>
      </c>
      <c r="H42" s="10"/>
      <c r="I42" s="5">
        <v>0.14000000000000001</v>
      </c>
    </row>
    <row r="43" spans="1:13" s="20" customFormat="1" ht="18" customHeight="1" thickTop="1" x14ac:dyDescent="0.65">
      <c r="A43" s="103"/>
      <c r="B43" s="17"/>
      <c r="C43" s="63"/>
      <c r="D43" s="9"/>
      <c r="E43" s="63"/>
      <c r="F43" s="10"/>
      <c r="G43" s="63"/>
      <c r="H43" s="10"/>
      <c r="I43" s="63"/>
    </row>
    <row r="44" spans="1:13" s="104" customFormat="1" ht="23.25" customHeight="1" x14ac:dyDescent="0.7">
      <c r="A44" s="128" t="s">
        <v>271</v>
      </c>
      <c r="B44" s="129"/>
      <c r="C44" s="53"/>
      <c r="G44" s="54"/>
      <c r="H44" s="130"/>
      <c r="I44" s="130"/>
      <c r="K44" s="45"/>
      <c r="L44" s="46"/>
      <c r="M44" s="46"/>
    </row>
    <row r="45" spans="1:13" s="104" customFormat="1" ht="23.25" customHeight="1" x14ac:dyDescent="0.7">
      <c r="A45" s="128" t="s">
        <v>270</v>
      </c>
      <c r="B45" s="129"/>
      <c r="C45" s="53"/>
      <c r="G45" s="54"/>
      <c r="H45" s="130"/>
      <c r="I45" s="130"/>
      <c r="K45" s="45"/>
      <c r="L45" s="46"/>
      <c r="M45" s="46"/>
    </row>
    <row r="46" spans="1:13" ht="21" customHeight="1" x14ac:dyDescent="0.7">
      <c r="A46" s="210" t="s">
        <v>91</v>
      </c>
      <c r="G46" s="120"/>
      <c r="H46" s="7"/>
      <c r="I46" s="120"/>
    </row>
    <row r="47" spans="1:13" ht="18" customHeight="1" x14ac:dyDescent="0.7">
      <c r="A47" s="210"/>
    </row>
    <row r="48" spans="1:13" ht="20.399999999999999" customHeight="1" x14ac:dyDescent="0.7">
      <c r="A48" s="211"/>
      <c r="B48" s="126"/>
      <c r="C48" s="297" t="s">
        <v>140</v>
      </c>
      <c r="D48" s="297"/>
      <c r="E48" s="297"/>
      <c r="F48" s="127"/>
      <c r="G48" s="297" t="s">
        <v>141</v>
      </c>
      <c r="H48" s="297"/>
      <c r="I48" s="297"/>
    </row>
    <row r="49" spans="1:9" ht="22.75" customHeight="1" x14ac:dyDescent="0.7">
      <c r="A49" s="211"/>
      <c r="B49" s="126"/>
      <c r="C49" s="298" t="s">
        <v>88</v>
      </c>
      <c r="D49" s="298"/>
      <c r="E49" s="298"/>
      <c r="F49" s="8"/>
      <c r="G49" s="298" t="s">
        <v>88</v>
      </c>
      <c r="H49" s="298"/>
      <c r="I49" s="298"/>
    </row>
    <row r="50" spans="1:9" ht="22.75" customHeight="1" x14ac:dyDescent="0.7">
      <c r="A50" s="211"/>
      <c r="B50" s="126"/>
      <c r="C50" s="298" t="s">
        <v>262</v>
      </c>
      <c r="D50" s="298"/>
      <c r="E50" s="298"/>
      <c r="F50" s="8"/>
      <c r="G50" s="298" t="s">
        <v>262</v>
      </c>
      <c r="H50" s="298"/>
      <c r="I50" s="298"/>
    </row>
    <row r="51" spans="1:9" ht="18" customHeight="1" x14ac:dyDescent="0.7">
      <c r="A51" s="211"/>
      <c r="C51" s="1">
        <v>2566</v>
      </c>
      <c r="D51" s="1"/>
      <c r="E51" s="1">
        <v>2565</v>
      </c>
      <c r="F51" s="125"/>
      <c r="G51" s="1">
        <v>2566</v>
      </c>
      <c r="H51" s="1"/>
      <c r="I51" s="1">
        <v>2565</v>
      </c>
    </row>
    <row r="52" spans="1:9" ht="18" customHeight="1" x14ac:dyDescent="0.7">
      <c r="A52" s="211"/>
      <c r="B52" s="126"/>
      <c r="C52" s="299" t="s">
        <v>89</v>
      </c>
      <c r="D52" s="299"/>
      <c r="E52" s="299"/>
      <c r="F52" s="299"/>
      <c r="G52" s="299"/>
      <c r="H52" s="299"/>
      <c r="I52" s="299"/>
    </row>
    <row r="53" spans="1:9" s="20" customFormat="1" ht="18" customHeight="1" x14ac:dyDescent="0.65">
      <c r="A53" s="18" t="s">
        <v>90</v>
      </c>
      <c r="B53" s="19"/>
      <c r="C53" s="35">
        <f>C39</f>
        <v>1501950</v>
      </c>
      <c r="D53" s="25"/>
      <c r="E53" s="35">
        <f>E39</f>
        <v>1572526</v>
      </c>
      <c r="F53" s="25"/>
      <c r="G53" s="35">
        <v>1221556</v>
      </c>
      <c r="H53" s="24"/>
      <c r="I53" s="35">
        <f>I39</f>
        <v>1436901</v>
      </c>
    </row>
    <row r="54" spans="1:9" s="95" customFormat="1" ht="18" customHeight="1" x14ac:dyDescent="0.65">
      <c r="B54" s="92"/>
      <c r="C54" s="39"/>
      <c r="D54" s="39"/>
      <c r="E54" s="39"/>
      <c r="F54" s="39"/>
      <c r="G54" s="36"/>
      <c r="H54" s="39"/>
      <c r="I54" s="36"/>
    </row>
    <row r="55" spans="1:9" s="20" customFormat="1" ht="19.25" customHeight="1" x14ac:dyDescent="0.65">
      <c r="A55" s="18" t="s">
        <v>54</v>
      </c>
      <c r="B55" s="19"/>
      <c r="C55" s="24"/>
      <c r="D55" s="24"/>
      <c r="E55" s="24"/>
      <c r="F55" s="24"/>
      <c r="G55" s="36"/>
      <c r="H55" s="24"/>
      <c r="I55" s="36"/>
    </row>
    <row r="56" spans="1:9" s="20" customFormat="1" ht="18" customHeight="1" x14ac:dyDescent="0.65">
      <c r="A56" s="21" t="s">
        <v>120</v>
      </c>
      <c r="B56" s="19"/>
      <c r="C56" s="24"/>
      <c r="D56" s="24"/>
      <c r="E56" s="24"/>
      <c r="F56" s="24"/>
      <c r="G56" s="36"/>
      <c r="H56" s="24"/>
      <c r="I56" s="36"/>
    </row>
    <row r="57" spans="1:9" s="20" customFormat="1" ht="18" customHeight="1" x14ac:dyDescent="0.65">
      <c r="A57" s="21" t="s">
        <v>121</v>
      </c>
      <c r="B57" s="19"/>
      <c r="C57" s="24"/>
      <c r="D57" s="24"/>
      <c r="E57" s="24"/>
      <c r="F57" s="24"/>
      <c r="G57" s="36"/>
      <c r="H57" s="24"/>
      <c r="I57" s="36"/>
    </row>
    <row r="58" spans="1:9" s="20" customFormat="1" ht="18" customHeight="1" x14ac:dyDescent="0.65">
      <c r="A58" s="22" t="s">
        <v>233</v>
      </c>
      <c r="B58" s="19"/>
      <c r="C58" s="24"/>
      <c r="D58" s="24"/>
      <c r="E58" s="39"/>
      <c r="F58" s="24"/>
      <c r="G58" s="36"/>
      <c r="H58" s="24"/>
      <c r="I58" s="36"/>
    </row>
    <row r="59" spans="1:9" s="20" customFormat="1" ht="18" customHeight="1" x14ac:dyDescent="0.65">
      <c r="A59" s="22" t="s">
        <v>122</v>
      </c>
      <c r="B59" s="19"/>
      <c r="C59" s="23">
        <v>22440</v>
      </c>
      <c r="D59" s="37"/>
      <c r="E59" s="52">
        <v>206888</v>
      </c>
      <c r="F59" s="37"/>
      <c r="G59" s="27">
        <v>0</v>
      </c>
      <c r="H59" s="27"/>
      <c r="I59" s="41">
        <v>0</v>
      </c>
    </row>
    <row r="60" spans="1:9" s="20" customFormat="1" ht="18" customHeight="1" x14ac:dyDescent="0.65">
      <c r="A60" s="22" t="s">
        <v>307</v>
      </c>
      <c r="B60" s="19"/>
      <c r="C60" s="23"/>
      <c r="D60" s="37"/>
      <c r="E60" s="52"/>
      <c r="F60" s="37"/>
      <c r="G60" s="27"/>
      <c r="H60" s="27"/>
      <c r="I60" s="41"/>
    </row>
    <row r="61" spans="1:9" s="20" customFormat="1" ht="18" customHeight="1" x14ac:dyDescent="0.65">
      <c r="A61" s="22" t="s">
        <v>181</v>
      </c>
      <c r="B61" s="19"/>
      <c r="C61" s="23">
        <v>-212856</v>
      </c>
      <c r="D61" s="37"/>
      <c r="E61" s="52">
        <v>3472523</v>
      </c>
      <c r="F61" s="37"/>
      <c r="G61" s="27">
        <v>0</v>
      </c>
      <c r="H61" s="27"/>
      <c r="I61" s="41">
        <v>0</v>
      </c>
    </row>
    <row r="62" spans="1:9" s="20" customFormat="1" ht="18" customHeight="1" x14ac:dyDescent="0.65">
      <c r="A62" s="22" t="s">
        <v>308</v>
      </c>
      <c r="B62" s="19"/>
      <c r="C62" s="23"/>
      <c r="D62" s="37"/>
      <c r="E62" s="52"/>
      <c r="F62" s="37"/>
      <c r="G62" s="27"/>
      <c r="H62" s="27"/>
      <c r="I62" s="41"/>
    </row>
    <row r="63" spans="1:9" s="20" customFormat="1" ht="18" customHeight="1" x14ac:dyDescent="0.65">
      <c r="A63" s="22" t="s">
        <v>255</v>
      </c>
      <c r="B63" s="19"/>
      <c r="C63" s="23">
        <v>5702</v>
      </c>
      <c r="D63" s="37"/>
      <c r="E63" s="52">
        <v>-35111</v>
      </c>
      <c r="F63" s="37"/>
      <c r="G63" s="27">
        <v>0</v>
      </c>
      <c r="H63" s="27"/>
      <c r="I63" s="41">
        <v>0</v>
      </c>
    </row>
    <row r="64" spans="1:9" s="20" customFormat="1" ht="18" customHeight="1" x14ac:dyDescent="0.65">
      <c r="A64" s="22" t="s">
        <v>182</v>
      </c>
      <c r="B64" s="19"/>
      <c r="C64" s="23"/>
      <c r="D64" s="37"/>
      <c r="F64" s="37"/>
      <c r="G64" s="27"/>
      <c r="H64" s="27"/>
      <c r="I64" s="41"/>
    </row>
    <row r="65" spans="1:9" s="20" customFormat="1" ht="18" customHeight="1" x14ac:dyDescent="0.65">
      <c r="A65" s="22" t="s">
        <v>183</v>
      </c>
      <c r="B65" s="19"/>
      <c r="C65" s="23"/>
      <c r="D65" s="37"/>
      <c r="E65" s="52"/>
      <c r="F65" s="37"/>
      <c r="G65" s="27"/>
      <c r="H65" s="27"/>
      <c r="I65" s="41"/>
    </row>
    <row r="66" spans="1:9" s="20" customFormat="1" ht="18" customHeight="1" x14ac:dyDescent="0.65">
      <c r="A66" s="22" t="s">
        <v>184</v>
      </c>
      <c r="B66" s="19"/>
      <c r="C66" s="23">
        <v>252582</v>
      </c>
      <c r="D66" s="37"/>
      <c r="E66" s="52">
        <v>-3365203</v>
      </c>
      <c r="F66" s="37"/>
      <c r="G66" s="27">
        <v>0</v>
      </c>
      <c r="H66" s="27"/>
      <c r="I66" s="41">
        <v>0</v>
      </c>
    </row>
    <row r="67" spans="1:9" s="20" customFormat="1" ht="18" customHeight="1" x14ac:dyDescent="0.65">
      <c r="A67" s="22"/>
      <c r="B67" s="92"/>
      <c r="C67" s="56">
        <f>SUM(C59:C66)</f>
        <v>67868</v>
      </c>
      <c r="D67" s="38"/>
      <c r="E67" s="56">
        <f>SUM(E59:E66)</f>
        <v>279097</v>
      </c>
      <c r="F67" s="38"/>
      <c r="G67" s="56">
        <f>SUM(G59:G66)</f>
        <v>0</v>
      </c>
      <c r="H67" s="57"/>
      <c r="I67" s="56">
        <f>SUM(I59:I66)</f>
        <v>0</v>
      </c>
    </row>
    <row r="68" spans="1:9" s="95" customFormat="1" ht="3.65" customHeight="1" x14ac:dyDescent="0.65">
      <c r="B68" s="92"/>
      <c r="C68" s="39"/>
      <c r="D68" s="39"/>
      <c r="E68" s="39"/>
      <c r="F68" s="39"/>
      <c r="G68" s="36"/>
      <c r="H68" s="39"/>
      <c r="I68" s="36"/>
    </row>
    <row r="69" spans="1:9" s="20" customFormat="1" ht="18" customHeight="1" x14ac:dyDescent="0.65">
      <c r="A69" s="21" t="s">
        <v>185</v>
      </c>
      <c r="B69" s="92"/>
      <c r="C69" s="52"/>
      <c r="D69" s="93"/>
      <c r="E69" s="94"/>
      <c r="F69" s="93"/>
      <c r="G69" s="58"/>
      <c r="H69" s="59"/>
      <c r="I69" s="58"/>
    </row>
    <row r="70" spans="1:9" s="20" customFormat="1" ht="18" customHeight="1" x14ac:dyDescent="0.65">
      <c r="A70" s="21" t="s">
        <v>121</v>
      </c>
      <c r="B70" s="92"/>
      <c r="C70" s="52"/>
      <c r="D70" s="93"/>
      <c r="E70" s="94"/>
      <c r="F70" s="93"/>
      <c r="G70" s="58"/>
      <c r="H70" s="59"/>
      <c r="I70" s="58"/>
    </row>
    <row r="71" spans="1:9" s="20" customFormat="1" ht="18" customHeight="1" x14ac:dyDescent="0.65">
      <c r="A71" s="22" t="s">
        <v>186</v>
      </c>
      <c r="B71" s="92"/>
      <c r="C71" s="52"/>
      <c r="D71" s="93"/>
      <c r="E71" s="94"/>
      <c r="F71" s="93"/>
      <c r="G71" s="58"/>
      <c r="H71" s="59"/>
      <c r="I71" s="58"/>
    </row>
    <row r="72" spans="1:9" s="20" customFormat="1" ht="18" customHeight="1" x14ac:dyDescent="0.65">
      <c r="A72" s="22" t="s">
        <v>187</v>
      </c>
      <c r="B72" s="92"/>
      <c r="C72" s="52"/>
      <c r="D72" s="93"/>
      <c r="E72" s="94"/>
      <c r="F72" s="93"/>
      <c r="G72" s="58"/>
      <c r="H72" s="59"/>
      <c r="I72" s="58"/>
    </row>
    <row r="73" spans="1:9" s="20" customFormat="1" ht="19.25" customHeight="1" x14ac:dyDescent="0.65">
      <c r="A73" s="22" t="s">
        <v>188</v>
      </c>
      <c r="B73" s="92"/>
      <c r="C73" s="99">
        <v>22798</v>
      </c>
      <c r="D73" s="93"/>
      <c r="E73" s="94">
        <v>128260</v>
      </c>
      <c r="F73" s="93"/>
      <c r="G73" s="58">
        <v>0</v>
      </c>
      <c r="H73" s="59"/>
      <c r="I73" s="58">
        <v>0</v>
      </c>
    </row>
    <row r="74" spans="1:9" s="20" customFormat="1" ht="18" customHeight="1" x14ac:dyDescent="0.65">
      <c r="A74" s="22" t="s">
        <v>189</v>
      </c>
      <c r="B74" s="92"/>
      <c r="C74" s="52"/>
      <c r="D74" s="93"/>
      <c r="E74" s="94"/>
      <c r="F74" s="93"/>
      <c r="G74" s="58"/>
      <c r="H74" s="59"/>
      <c r="I74" s="58"/>
    </row>
    <row r="75" spans="1:9" s="20" customFormat="1" ht="18" customHeight="1" x14ac:dyDescent="0.65">
      <c r="A75" s="22" t="s">
        <v>190</v>
      </c>
      <c r="B75" s="92"/>
      <c r="C75" s="52"/>
      <c r="D75" s="93"/>
      <c r="E75" s="94"/>
      <c r="F75" s="93"/>
      <c r="G75" s="58"/>
      <c r="H75" s="59"/>
      <c r="I75" s="58"/>
    </row>
    <row r="76" spans="1:9" s="20" customFormat="1" ht="19.25" customHeight="1" x14ac:dyDescent="0.65">
      <c r="A76" s="22" t="s">
        <v>191</v>
      </c>
      <c r="B76" s="92"/>
      <c r="C76" s="23">
        <v>-4559</v>
      </c>
      <c r="D76" s="37"/>
      <c r="E76" s="52">
        <v>-25652</v>
      </c>
      <c r="F76" s="37"/>
      <c r="G76" s="27">
        <v>0</v>
      </c>
      <c r="H76" s="27"/>
      <c r="I76" s="41">
        <v>0</v>
      </c>
    </row>
    <row r="77" spans="1:9" s="20" customFormat="1" ht="18" customHeight="1" x14ac:dyDescent="0.65">
      <c r="A77" s="22"/>
      <c r="B77" s="92"/>
      <c r="C77" s="56">
        <f>SUM(C73:C76)</f>
        <v>18239</v>
      </c>
      <c r="D77" s="93"/>
      <c r="E77" s="56">
        <f>SUM(E73:E76)</f>
        <v>102608</v>
      </c>
      <c r="F77" s="93"/>
      <c r="G77" s="56">
        <f>SUM(G73:G76)</f>
        <v>0</v>
      </c>
      <c r="H77" s="59"/>
      <c r="I77" s="56">
        <f>SUM(I73:I76)</f>
        <v>0</v>
      </c>
    </row>
    <row r="78" spans="1:9" s="20" customFormat="1" ht="19.25" customHeight="1" x14ac:dyDescent="0.65">
      <c r="A78" s="18" t="s">
        <v>92</v>
      </c>
      <c r="B78" s="92"/>
      <c r="C78" s="52"/>
      <c r="D78" s="93"/>
      <c r="E78" s="94"/>
      <c r="F78" s="93"/>
      <c r="G78" s="58"/>
      <c r="H78" s="59"/>
      <c r="I78" s="58"/>
    </row>
    <row r="79" spans="1:9" s="20" customFormat="1" ht="18" customHeight="1" x14ac:dyDescent="0.65">
      <c r="A79" s="18" t="s">
        <v>192</v>
      </c>
      <c r="B79" s="92"/>
      <c r="C79" s="60">
        <f>C67+C77</f>
        <v>86107</v>
      </c>
      <c r="D79" s="39"/>
      <c r="E79" s="60">
        <f>E67+E77</f>
        <v>381705</v>
      </c>
      <c r="F79" s="39"/>
      <c r="G79" s="60">
        <f>G67+G77</f>
        <v>0</v>
      </c>
      <c r="H79" s="99"/>
      <c r="I79" s="60">
        <f>I67+I77</f>
        <v>0</v>
      </c>
    </row>
    <row r="80" spans="1:9" s="95" customFormat="1" ht="5.4" customHeight="1" x14ac:dyDescent="0.65">
      <c r="A80" s="22"/>
      <c r="B80" s="92"/>
      <c r="C80" s="52"/>
      <c r="D80" s="93"/>
      <c r="E80" s="94"/>
      <c r="F80" s="93"/>
      <c r="G80" s="58"/>
      <c r="H80" s="59"/>
      <c r="I80" s="58"/>
    </row>
    <row r="81" spans="1:9" s="20" customFormat="1" ht="18" customHeight="1" thickBot="1" x14ac:dyDescent="0.7">
      <c r="A81" s="18" t="s">
        <v>93</v>
      </c>
      <c r="B81" s="92"/>
      <c r="C81" s="61">
        <f>C53+C79</f>
        <v>1588057</v>
      </c>
      <c r="D81" s="38"/>
      <c r="E81" s="61">
        <f>E53+E79</f>
        <v>1954231</v>
      </c>
      <c r="F81" s="38"/>
      <c r="G81" s="61">
        <f>G53+G79</f>
        <v>1221556</v>
      </c>
      <c r="H81" s="38"/>
      <c r="I81" s="61">
        <f>I53+I79</f>
        <v>1436901</v>
      </c>
    </row>
    <row r="82" spans="1:9" s="95" customFormat="1" ht="6.65" customHeight="1" thickTop="1" x14ac:dyDescent="0.65">
      <c r="A82" s="22"/>
      <c r="B82" s="92"/>
      <c r="C82" s="52"/>
      <c r="D82" s="93"/>
      <c r="E82" s="94"/>
      <c r="F82" s="93"/>
      <c r="G82" s="58"/>
      <c r="H82" s="59"/>
      <c r="I82" s="58"/>
    </row>
    <row r="83" spans="1:9" s="20" customFormat="1" ht="18" customHeight="1" x14ac:dyDescent="0.65">
      <c r="A83" s="103" t="s">
        <v>278</v>
      </c>
      <c r="B83" s="98"/>
      <c r="C83" s="25"/>
      <c r="D83" s="25"/>
      <c r="E83" s="25"/>
      <c r="F83" s="25"/>
      <c r="G83" s="25"/>
      <c r="H83" s="25"/>
      <c r="I83" s="25"/>
    </row>
    <row r="84" spans="1:9" s="20" customFormat="1" ht="18" customHeight="1" x14ac:dyDescent="0.65">
      <c r="A84" s="16" t="s">
        <v>101</v>
      </c>
      <c r="B84" s="98"/>
      <c r="C84" s="99">
        <v>1582699</v>
      </c>
      <c r="D84" s="25"/>
      <c r="E84" s="27">
        <v>1932018</v>
      </c>
      <c r="F84" s="24"/>
      <c r="G84" s="28">
        <v>1221556</v>
      </c>
      <c r="H84" s="24"/>
      <c r="I84" s="24">
        <v>1436901</v>
      </c>
    </row>
    <row r="85" spans="1:9" s="20" customFormat="1" ht="18" customHeight="1" x14ac:dyDescent="0.65">
      <c r="A85" s="16" t="s">
        <v>235</v>
      </c>
      <c r="B85" s="98"/>
      <c r="C85" s="99">
        <v>5358</v>
      </c>
      <c r="D85" s="25"/>
      <c r="E85" s="27">
        <v>22213</v>
      </c>
      <c r="F85" s="25"/>
      <c r="G85" s="28">
        <v>0</v>
      </c>
      <c r="H85" s="25"/>
      <c r="I85" s="27">
        <v>0</v>
      </c>
    </row>
    <row r="86" spans="1:9" s="20" customFormat="1" ht="18" customHeight="1" thickBot="1" x14ac:dyDescent="0.7">
      <c r="A86" s="103" t="s">
        <v>93</v>
      </c>
      <c r="B86" s="98"/>
      <c r="C86" s="124">
        <f>SUM(C84:C85)</f>
        <v>1588057</v>
      </c>
      <c r="D86" s="25"/>
      <c r="E86" s="124">
        <f>SUM(E84:E85)</f>
        <v>1954231</v>
      </c>
      <c r="F86" s="25"/>
      <c r="G86" s="124">
        <f>SUM(G84:G85)</f>
        <v>1221556</v>
      </c>
      <c r="H86" s="25"/>
      <c r="I86" s="124">
        <f>SUM(I84:I85)</f>
        <v>1436901</v>
      </c>
    </row>
    <row r="87" spans="1:9" ht="18" customHeight="1" thickTop="1" x14ac:dyDescent="0.65">
      <c r="C87" s="6"/>
      <c r="E87" s="6"/>
      <c r="G87" s="6"/>
      <c r="I87" s="6"/>
    </row>
  </sheetData>
  <mergeCells count="14">
    <mergeCell ref="C50:E50"/>
    <mergeCell ref="G50:I50"/>
    <mergeCell ref="C52:I52"/>
    <mergeCell ref="C9:I9"/>
    <mergeCell ref="C48:E48"/>
    <mergeCell ref="G48:I48"/>
    <mergeCell ref="C49:E49"/>
    <mergeCell ref="G49:I49"/>
    <mergeCell ref="C5:E5"/>
    <mergeCell ref="G5:I5"/>
    <mergeCell ref="C6:E6"/>
    <mergeCell ref="G6:I6"/>
    <mergeCell ref="C7:E7"/>
    <mergeCell ref="G7:I7"/>
  </mergeCells>
  <pageMargins left="0.8" right="0.4" top="0.48" bottom="0.5" header="0.5" footer="0.4"/>
  <pageSetup paperSize="9" scale="85" firstPageNumber="6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3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T89"/>
  <sheetViews>
    <sheetView showGridLines="0" view="pageBreakPreview" topLeftCell="A61" zoomScaleNormal="100" zoomScaleSheetLayoutView="100" workbookViewId="0">
      <selection activeCell="M60" sqref="M60"/>
    </sheetView>
  </sheetViews>
  <sheetFormatPr defaultColWidth="9.09765625" defaultRowHeight="18" customHeight="1" x14ac:dyDescent="0.65"/>
  <cols>
    <col min="1" max="1" width="39.69921875" style="3" customWidth="1"/>
    <col min="2" max="2" width="8.09765625" style="2" customWidth="1"/>
    <col min="3" max="3" width="16.8984375" style="3" customWidth="1"/>
    <col min="4" max="4" width="1.59765625" style="3" customWidth="1"/>
    <col min="5" max="5" width="16.8984375" style="3" customWidth="1"/>
    <col min="6" max="6" width="1.59765625" style="3" customWidth="1"/>
    <col min="7" max="7" width="16.8984375" style="3" customWidth="1"/>
    <col min="8" max="8" width="1.59765625" style="3" customWidth="1"/>
    <col min="9" max="9" width="16.8984375" style="3" customWidth="1"/>
    <col min="10" max="11" width="9.09765625" style="3" customWidth="1"/>
    <col min="12" max="16384" width="9.09765625" style="3"/>
  </cols>
  <sheetData>
    <row r="1" spans="1:13" s="104" customFormat="1" ht="23.25" customHeight="1" x14ac:dyDescent="0.7">
      <c r="A1" s="128" t="s">
        <v>271</v>
      </c>
      <c r="B1" s="129"/>
      <c r="C1" s="53"/>
      <c r="G1" s="54"/>
      <c r="H1" s="130"/>
      <c r="I1" s="130"/>
      <c r="K1" s="45"/>
      <c r="L1" s="46"/>
      <c r="M1" s="46"/>
    </row>
    <row r="2" spans="1:13" s="104" customFormat="1" ht="23.25" customHeight="1" x14ac:dyDescent="0.7">
      <c r="A2" s="128" t="s">
        <v>270</v>
      </c>
      <c r="B2" s="129"/>
      <c r="C2" s="53"/>
      <c r="G2" s="54"/>
      <c r="H2" s="130"/>
      <c r="I2" s="130"/>
      <c r="K2" s="45"/>
      <c r="L2" s="46"/>
      <c r="M2" s="46"/>
    </row>
    <row r="3" spans="1:13" ht="21.65" customHeight="1" x14ac:dyDescent="0.7">
      <c r="A3" s="210" t="s">
        <v>87</v>
      </c>
      <c r="G3" s="120"/>
      <c r="H3" s="7"/>
      <c r="I3" s="120"/>
    </row>
    <row r="4" spans="1:13" ht="18" customHeight="1" x14ac:dyDescent="0.7">
      <c r="A4" s="210"/>
    </row>
    <row r="5" spans="1:13" ht="21" customHeight="1" x14ac:dyDescent="0.7">
      <c r="A5" s="211"/>
      <c r="B5" s="126"/>
      <c r="C5" s="297" t="s">
        <v>140</v>
      </c>
      <c r="D5" s="297"/>
      <c r="E5" s="297"/>
      <c r="F5" s="127"/>
      <c r="G5" s="297" t="s">
        <v>141</v>
      </c>
      <c r="H5" s="297"/>
      <c r="I5" s="297"/>
    </row>
    <row r="6" spans="1:13" ht="22.75" customHeight="1" x14ac:dyDescent="0.7">
      <c r="A6" s="211"/>
      <c r="B6" s="126"/>
      <c r="C6" s="298" t="s">
        <v>263</v>
      </c>
      <c r="D6" s="298"/>
      <c r="E6" s="298"/>
      <c r="F6" s="8"/>
      <c r="G6" s="298" t="s">
        <v>263</v>
      </c>
      <c r="H6" s="298"/>
      <c r="I6" s="298"/>
    </row>
    <row r="7" spans="1:13" ht="22.75" customHeight="1" x14ac:dyDescent="0.7">
      <c r="A7" s="211"/>
      <c r="B7" s="126"/>
      <c r="C7" s="298" t="s">
        <v>262</v>
      </c>
      <c r="D7" s="298"/>
      <c r="E7" s="298"/>
      <c r="F7" s="8"/>
      <c r="G7" s="298" t="s">
        <v>262</v>
      </c>
      <c r="H7" s="298"/>
      <c r="I7" s="298"/>
    </row>
    <row r="8" spans="1:13" ht="18" customHeight="1" x14ac:dyDescent="0.7">
      <c r="A8" s="211"/>
      <c r="B8" s="2" t="s">
        <v>0</v>
      </c>
      <c r="C8" s="1">
        <v>2566</v>
      </c>
      <c r="D8" s="1"/>
      <c r="E8" s="1">
        <v>2565</v>
      </c>
      <c r="F8" s="125"/>
      <c r="G8" s="1">
        <v>2566</v>
      </c>
      <c r="H8" s="1"/>
      <c r="I8" s="1">
        <v>2565</v>
      </c>
    </row>
    <row r="9" spans="1:13" ht="18" customHeight="1" x14ac:dyDescent="0.7">
      <c r="A9" s="211"/>
      <c r="B9" s="126"/>
      <c r="C9" s="299" t="s">
        <v>89</v>
      </c>
      <c r="D9" s="299"/>
      <c r="E9" s="299"/>
      <c r="F9" s="299"/>
      <c r="G9" s="299"/>
      <c r="H9" s="299"/>
      <c r="I9" s="299"/>
    </row>
    <row r="10" spans="1:13" s="20" customFormat="1" ht="18" customHeight="1" x14ac:dyDescent="0.65">
      <c r="A10" s="116" t="s">
        <v>17</v>
      </c>
      <c r="B10" s="212">
        <v>3</v>
      </c>
      <c r="C10" s="14"/>
      <c r="D10" s="15"/>
      <c r="E10" s="14"/>
      <c r="F10" s="15"/>
      <c r="G10" s="15"/>
      <c r="H10" s="15"/>
      <c r="I10" s="15"/>
    </row>
    <row r="11" spans="1:13" s="20" customFormat="1" ht="18" customHeight="1" x14ac:dyDescent="0.65">
      <c r="A11" s="16" t="s">
        <v>71</v>
      </c>
      <c r="B11" s="96"/>
      <c r="C11" s="99">
        <v>230024260</v>
      </c>
      <c r="D11" s="29"/>
      <c r="E11" s="51">
        <v>219631195</v>
      </c>
      <c r="F11" s="13"/>
      <c r="G11" s="23">
        <v>120160442</v>
      </c>
      <c r="H11" s="13"/>
      <c r="I11" s="39">
        <v>109050515</v>
      </c>
    </row>
    <row r="12" spans="1:13" s="20" customFormat="1" ht="18" customHeight="1" x14ac:dyDescent="0.65">
      <c r="A12" s="16" t="s">
        <v>118</v>
      </c>
      <c r="B12" s="96"/>
      <c r="C12" s="23">
        <v>2931287</v>
      </c>
      <c r="D12" s="29"/>
      <c r="E12" s="51">
        <v>2573715</v>
      </c>
      <c r="F12" s="13"/>
      <c r="G12" s="23">
        <v>2309261</v>
      </c>
      <c r="H12" s="13"/>
      <c r="I12" s="99">
        <v>1959787</v>
      </c>
    </row>
    <row r="13" spans="1:13" s="20" customFormat="1" ht="18" customHeight="1" x14ac:dyDescent="0.65">
      <c r="A13" s="97" t="s">
        <v>176</v>
      </c>
      <c r="B13" s="96"/>
      <c r="C13" s="23"/>
      <c r="D13" s="29"/>
      <c r="E13" s="99"/>
      <c r="F13" s="13"/>
      <c r="G13" s="23"/>
      <c r="H13" s="13"/>
      <c r="I13" s="99"/>
    </row>
    <row r="14" spans="1:13" s="20" customFormat="1" ht="18" customHeight="1" x14ac:dyDescent="0.65">
      <c r="A14" s="97" t="s">
        <v>177</v>
      </c>
      <c r="B14" s="96"/>
      <c r="C14" s="23">
        <v>7042609</v>
      </c>
      <c r="D14" s="29"/>
      <c r="E14" s="99">
        <v>6505100</v>
      </c>
      <c r="F14" s="13"/>
      <c r="G14" s="23">
        <v>238882</v>
      </c>
      <c r="H14" s="13"/>
      <c r="I14" s="99">
        <v>184300</v>
      </c>
    </row>
    <row r="15" spans="1:13" s="20" customFormat="1" ht="18" customHeight="1" x14ac:dyDescent="0.65">
      <c r="A15" s="16" t="s">
        <v>29</v>
      </c>
      <c r="B15" s="17"/>
      <c r="C15" s="23">
        <v>1836118</v>
      </c>
      <c r="D15" s="23"/>
      <c r="E15" s="99">
        <v>1378400</v>
      </c>
      <c r="F15" s="23"/>
      <c r="G15" s="23">
        <v>404640</v>
      </c>
      <c r="H15" s="23"/>
      <c r="I15" s="99">
        <v>408211</v>
      </c>
    </row>
    <row r="16" spans="1:13" s="20" customFormat="1" ht="18" customHeight="1" x14ac:dyDescent="0.65">
      <c r="A16" s="103" t="s">
        <v>18</v>
      </c>
      <c r="B16" s="17">
        <v>12</v>
      </c>
      <c r="C16" s="30">
        <f>SUM(C11:C15)</f>
        <v>241834274</v>
      </c>
      <c r="D16" s="31"/>
      <c r="E16" s="30">
        <f>SUM(E11:E15)</f>
        <v>230088410</v>
      </c>
      <c r="F16" s="32"/>
      <c r="G16" s="30">
        <f>SUM(G11:G15)</f>
        <v>123113225</v>
      </c>
      <c r="H16" s="32"/>
      <c r="I16" s="30">
        <f>SUM(I11:I15)</f>
        <v>111602813</v>
      </c>
    </row>
    <row r="17" spans="1:20" s="20" customFormat="1" ht="18" customHeight="1" x14ac:dyDescent="0.65">
      <c r="A17" s="103"/>
      <c r="B17" s="98"/>
      <c r="C17" s="25"/>
      <c r="D17" s="25"/>
      <c r="E17" s="25"/>
      <c r="F17" s="25"/>
      <c r="G17" s="25"/>
      <c r="H17" s="25"/>
      <c r="I17" s="25"/>
    </row>
    <row r="18" spans="1:20" s="20" customFormat="1" ht="18" customHeight="1" x14ac:dyDescent="0.65">
      <c r="A18" s="116" t="s">
        <v>19</v>
      </c>
      <c r="B18" s="96">
        <v>3</v>
      </c>
      <c r="C18" s="24"/>
      <c r="D18" s="33"/>
      <c r="E18" s="24"/>
      <c r="F18" s="33"/>
      <c r="G18" s="24"/>
      <c r="H18" s="33"/>
      <c r="I18" s="24"/>
    </row>
    <row r="19" spans="1:20" s="20" customFormat="1" ht="18" customHeight="1" x14ac:dyDescent="0.65">
      <c r="A19" s="16" t="s">
        <v>72</v>
      </c>
      <c r="B19" s="17"/>
      <c r="C19" s="23">
        <v>198378215</v>
      </c>
      <c r="D19" s="29"/>
      <c r="E19" s="99">
        <v>188927152</v>
      </c>
      <c r="F19" s="23"/>
      <c r="G19" s="23">
        <v>107898063</v>
      </c>
      <c r="H19" s="23"/>
      <c r="I19" s="99">
        <v>98409433</v>
      </c>
    </row>
    <row r="20" spans="1:20" s="20" customFormat="1" ht="18" customHeight="1" x14ac:dyDescent="0.65">
      <c r="A20" s="16" t="s">
        <v>178</v>
      </c>
      <c r="B20" s="17"/>
      <c r="C20" s="23">
        <v>3145263</v>
      </c>
      <c r="D20" s="29"/>
      <c r="E20" s="99">
        <v>2961304</v>
      </c>
      <c r="F20" s="23"/>
      <c r="G20" s="23">
        <v>55202</v>
      </c>
      <c r="H20" s="23"/>
      <c r="I20" s="99">
        <v>39552</v>
      </c>
    </row>
    <row r="21" spans="1:20" s="20" customFormat="1" ht="18" customHeight="1" x14ac:dyDescent="0.3">
      <c r="A21" s="16" t="s">
        <v>110</v>
      </c>
      <c r="B21" s="17"/>
      <c r="C21" s="23">
        <v>25518290</v>
      </c>
      <c r="D21" s="34"/>
      <c r="E21" s="99">
        <v>23656049</v>
      </c>
      <c r="F21" s="34"/>
      <c r="G21" s="23">
        <v>8057814</v>
      </c>
      <c r="H21" s="34"/>
      <c r="I21" s="94">
        <v>6561303</v>
      </c>
      <c r="T21" s="139"/>
    </row>
    <row r="22" spans="1:20" s="20" customFormat="1" ht="18" customHeight="1" x14ac:dyDescent="0.65">
      <c r="A22" s="16" t="s">
        <v>43</v>
      </c>
      <c r="B22" s="17"/>
      <c r="C22" s="23">
        <v>6894545</v>
      </c>
      <c r="D22" s="34"/>
      <c r="E22" s="99">
        <v>6939744</v>
      </c>
      <c r="F22" s="34"/>
      <c r="G22" s="23">
        <v>2567727</v>
      </c>
      <c r="H22" s="34"/>
      <c r="I22" s="94">
        <v>2301895</v>
      </c>
    </row>
    <row r="23" spans="1:20" s="20" customFormat="1" ht="18" customHeight="1" x14ac:dyDescent="0.65">
      <c r="A23" s="103" t="s">
        <v>20</v>
      </c>
      <c r="B23" s="17"/>
      <c r="C23" s="30">
        <f>SUM(C19:D22)</f>
        <v>233936313</v>
      </c>
      <c r="D23" s="32"/>
      <c r="E23" s="30">
        <f>SUM(E19:F22)</f>
        <v>222484249</v>
      </c>
      <c r="F23" s="32"/>
      <c r="G23" s="30">
        <f>SUM(G19:H22)</f>
        <v>118578806</v>
      </c>
      <c r="H23" s="32"/>
      <c r="I23" s="30">
        <f>SUM(I19:I22)</f>
        <v>107312183</v>
      </c>
    </row>
    <row r="24" spans="1:20" s="95" customFormat="1" ht="18" customHeight="1" x14ac:dyDescent="0.65">
      <c r="A24" s="102"/>
      <c r="B24" s="100"/>
      <c r="C24" s="38"/>
      <c r="D24" s="38"/>
      <c r="E24" s="38"/>
      <c r="F24" s="38"/>
      <c r="G24" s="38"/>
      <c r="H24" s="38"/>
      <c r="I24" s="38"/>
    </row>
    <row r="25" spans="1:20" s="20" customFormat="1" ht="18" customHeight="1" x14ac:dyDescent="0.65">
      <c r="A25" s="102" t="s">
        <v>145</v>
      </c>
      <c r="B25" s="98"/>
      <c r="C25" s="38">
        <f>C16-C23</f>
        <v>7897961</v>
      </c>
      <c r="D25" s="25"/>
      <c r="E25" s="38">
        <f>E16-E23</f>
        <v>7604161</v>
      </c>
      <c r="F25" s="25"/>
      <c r="G25" s="38">
        <f>G16-G23</f>
        <v>4534419</v>
      </c>
      <c r="H25" s="25"/>
      <c r="I25" s="38">
        <f>I16-I23</f>
        <v>4290630</v>
      </c>
    </row>
    <row r="26" spans="1:20" s="20" customFormat="1" ht="18" customHeight="1" x14ac:dyDescent="0.65">
      <c r="A26" s="95" t="s">
        <v>254</v>
      </c>
      <c r="B26" s="96"/>
      <c r="C26" s="38"/>
      <c r="D26" s="38"/>
      <c r="E26" s="38"/>
      <c r="F26" s="38"/>
      <c r="G26" s="38"/>
      <c r="H26" s="38"/>
      <c r="I26" s="38"/>
    </row>
    <row r="27" spans="1:20" s="20" customFormat="1" ht="18" customHeight="1" x14ac:dyDescent="0.65">
      <c r="A27" s="97" t="s">
        <v>253</v>
      </c>
      <c r="B27" s="96">
        <v>6</v>
      </c>
      <c r="C27" s="40">
        <v>393910</v>
      </c>
      <c r="D27" s="39"/>
      <c r="E27" s="40">
        <v>426353</v>
      </c>
      <c r="F27" s="39"/>
      <c r="G27" s="40">
        <v>0</v>
      </c>
      <c r="H27" s="39"/>
      <c r="I27" s="101">
        <v>0</v>
      </c>
    </row>
    <row r="28" spans="1:20" s="20" customFormat="1" ht="18" customHeight="1" x14ac:dyDescent="0.65">
      <c r="A28" s="102" t="s">
        <v>179</v>
      </c>
      <c r="B28" s="100"/>
      <c r="C28" s="38"/>
      <c r="D28" s="38"/>
      <c r="E28" s="38"/>
      <c r="F28" s="38"/>
      <c r="G28" s="38"/>
      <c r="H28" s="38"/>
      <c r="I28" s="38"/>
    </row>
    <row r="29" spans="1:20" s="20" customFormat="1" ht="18" customHeight="1" x14ac:dyDescent="0.65">
      <c r="A29" s="102" t="s">
        <v>180</v>
      </c>
      <c r="B29" s="100"/>
      <c r="C29" s="38">
        <f>C25+C27</f>
        <v>8291871</v>
      </c>
      <c r="D29" s="38"/>
      <c r="E29" s="38">
        <f>E25+E27</f>
        <v>8030514</v>
      </c>
      <c r="F29" s="38"/>
      <c r="G29" s="38">
        <f>G25+G27</f>
        <v>4534419</v>
      </c>
      <c r="H29" s="38"/>
      <c r="I29" s="38">
        <f>I25+I27</f>
        <v>4290630</v>
      </c>
    </row>
    <row r="30" spans="1:20" s="20" customFormat="1" ht="18" customHeight="1" x14ac:dyDescent="0.65">
      <c r="A30" s="16" t="s">
        <v>47</v>
      </c>
      <c r="B30" s="17">
        <v>3</v>
      </c>
      <c r="C30" s="216">
        <v>3464754</v>
      </c>
      <c r="D30" s="34"/>
      <c r="E30" s="101">
        <v>3091782</v>
      </c>
      <c r="F30" s="34"/>
      <c r="G30" s="216">
        <v>379165</v>
      </c>
      <c r="H30" s="34"/>
      <c r="I30" s="213">
        <v>188663</v>
      </c>
    </row>
    <row r="31" spans="1:20" s="20" customFormat="1" ht="18" customHeight="1" x14ac:dyDescent="0.65">
      <c r="A31" s="103" t="s">
        <v>48</v>
      </c>
      <c r="B31" s="17"/>
      <c r="C31" s="25">
        <f>C29-C30</f>
        <v>4827117</v>
      </c>
      <c r="D31" s="32"/>
      <c r="E31" s="25">
        <f>E29-E30</f>
        <v>4938732</v>
      </c>
      <c r="F31" s="32"/>
      <c r="G31" s="25">
        <f>G29-G30</f>
        <v>4155254</v>
      </c>
      <c r="H31" s="32"/>
      <c r="I31" s="25">
        <f>I29-I30</f>
        <v>4101967</v>
      </c>
    </row>
    <row r="32" spans="1:20" s="20" customFormat="1" ht="18" customHeight="1" x14ac:dyDescent="0.65">
      <c r="A32" s="16" t="s">
        <v>32</v>
      </c>
      <c r="B32" s="96">
        <v>13</v>
      </c>
      <c r="C32" s="216">
        <v>1174362</v>
      </c>
      <c r="D32" s="33"/>
      <c r="E32" s="101">
        <v>1316325</v>
      </c>
      <c r="F32" s="24"/>
      <c r="G32" s="216">
        <v>884456</v>
      </c>
      <c r="H32" s="24"/>
      <c r="I32" s="40">
        <v>822524</v>
      </c>
    </row>
    <row r="33" spans="1:13" s="20" customFormat="1" ht="18" customHeight="1" thickBot="1" x14ac:dyDescent="0.7">
      <c r="A33" s="103" t="s">
        <v>90</v>
      </c>
      <c r="B33" s="98"/>
      <c r="C33" s="26">
        <f>C31-C32</f>
        <v>3652755</v>
      </c>
      <c r="D33" s="32"/>
      <c r="E33" s="26">
        <f>E31-E32</f>
        <v>3622407</v>
      </c>
      <c r="F33" s="32"/>
      <c r="G33" s="26">
        <f>G31-G32</f>
        <v>3270798</v>
      </c>
      <c r="H33" s="32"/>
      <c r="I33" s="26">
        <f>I31-I32</f>
        <v>3279443</v>
      </c>
    </row>
    <row r="34" spans="1:13" s="95" customFormat="1" ht="18" customHeight="1" thickTop="1" x14ac:dyDescent="0.65">
      <c r="A34" s="102"/>
      <c r="B34" s="96"/>
      <c r="C34" s="38"/>
      <c r="D34" s="38"/>
      <c r="E34" s="38"/>
      <c r="F34" s="38"/>
      <c r="G34" s="38"/>
      <c r="H34" s="38"/>
      <c r="I34" s="38"/>
    </row>
    <row r="35" spans="1:13" s="20" customFormat="1" ht="18" customHeight="1" x14ac:dyDescent="0.65">
      <c r="A35" s="103" t="s">
        <v>119</v>
      </c>
      <c r="B35" s="98"/>
      <c r="C35" s="25"/>
      <c r="D35" s="25"/>
      <c r="E35" s="25"/>
      <c r="F35" s="25"/>
      <c r="G35" s="25"/>
      <c r="H35" s="25"/>
      <c r="I35" s="25"/>
    </row>
    <row r="36" spans="1:13" s="20" customFormat="1" ht="18" customHeight="1" x14ac:dyDescent="0.65">
      <c r="A36" s="16" t="s">
        <v>101</v>
      </c>
      <c r="B36" s="98"/>
      <c r="C36" s="23">
        <v>3681538</v>
      </c>
      <c r="D36" s="25"/>
      <c r="E36" s="99">
        <v>3623277</v>
      </c>
      <c r="F36" s="24"/>
      <c r="G36" s="23">
        <v>3270798</v>
      </c>
      <c r="H36" s="24"/>
      <c r="I36" s="39">
        <v>3279443</v>
      </c>
    </row>
    <row r="37" spans="1:13" s="20" customFormat="1" ht="18" customHeight="1" x14ac:dyDescent="0.65">
      <c r="A37" s="16" t="s">
        <v>102</v>
      </c>
      <c r="B37" s="98"/>
      <c r="C37" s="27"/>
      <c r="D37" s="25"/>
      <c r="E37" s="99"/>
      <c r="F37" s="25"/>
      <c r="G37" s="27"/>
      <c r="H37" s="25"/>
      <c r="I37" s="39"/>
    </row>
    <row r="38" spans="1:13" s="20" customFormat="1" ht="18" customHeight="1" x14ac:dyDescent="0.65">
      <c r="A38" s="16" t="s">
        <v>103</v>
      </c>
      <c r="B38" s="98"/>
      <c r="C38" s="216">
        <v>-28783</v>
      </c>
      <c r="D38" s="25"/>
      <c r="E38" s="99">
        <v>-870</v>
      </c>
      <c r="F38" s="25"/>
      <c r="G38" s="216">
        <v>0</v>
      </c>
      <c r="H38" s="25"/>
      <c r="I38" s="39">
        <v>0</v>
      </c>
    </row>
    <row r="39" spans="1:13" s="20" customFormat="1" ht="18" customHeight="1" thickBot="1" x14ac:dyDescent="0.7">
      <c r="A39" s="103" t="s">
        <v>90</v>
      </c>
      <c r="B39" s="98"/>
      <c r="C39" s="11">
        <f>SUM(C36:C38)</f>
        <v>3652755</v>
      </c>
      <c r="D39" s="25"/>
      <c r="E39" s="11">
        <f>SUM(E36:E38)</f>
        <v>3622407</v>
      </c>
      <c r="F39" s="25"/>
      <c r="G39" s="11">
        <f>SUM(G36:G38)</f>
        <v>3270798</v>
      </c>
      <c r="H39" s="25"/>
      <c r="I39" s="11">
        <f>SUM(I36:I38)</f>
        <v>3279443</v>
      </c>
    </row>
    <row r="40" spans="1:13" s="95" customFormat="1" ht="18" customHeight="1" thickTop="1" x14ac:dyDescent="0.65">
      <c r="A40" s="102"/>
      <c r="B40" s="96"/>
      <c r="C40" s="38"/>
      <c r="D40" s="38"/>
      <c r="E40" s="38"/>
      <c r="F40" s="38"/>
      <c r="G40" s="38"/>
      <c r="H40" s="38"/>
      <c r="I40" s="38"/>
    </row>
    <row r="41" spans="1:13" s="20" customFormat="1" ht="21" customHeight="1" x14ac:dyDescent="0.65">
      <c r="A41" s="103" t="s">
        <v>111</v>
      </c>
      <c r="B41" s="98"/>
      <c r="C41" s="4"/>
      <c r="D41" s="4"/>
      <c r="E41" s="4"/>
      <c r="F41" s="4"/>
      <c r="G41" s="4"/>
      <c r="H41" s="4"/>
      <c r="I41" s="4"/>
    </row>
    <row r="42" spans="1:13" s="20" customFormat="1" ht="18" customHeight="1" thickBot="1" x14ac:dyDescent="0.7">
      <c r="A42" s="103" t="s">
        <v>112</v>
      </c>
      <c r="B42" s="17">
        <v>15</v>
      </c>
      <c r="C42" s="5">
        <v>0.35</v>
      </c>
      <c r="D42" s="9"/>
      <c r="E42" s="5">
        <v>0.34</v>
      </c>
      <c r="F42" s="10"/>
      <c r="G42" s="5">
        <v>0.31</v>
      </c>
      <c r="H42" s="10"/>
      <c r="I42" s="5">
        <v>0.31</v>
      </c>
    </row>
    <row r="43" spans="1:13" s="20" customFormat="1" ht="18" customHeight="1" thickTop="1" x14ac:dyDescent="0.65">
      <c r="A43" s="103"/>
      <c r="B43" s="17"/>
      <c r="C43" s="63"/>
      <c r="D43" s="9"/>
      <c r="E43" s="63"/>
      <c r="F43" s="10"/>
      <c r="G43" s="63"/>
      <c r="H43" s="10"/>
      <c r="I43" s="63"/>
    </row>
    <row r="44" spans="1:13" s="104" customFormat="1" ht="23.25" customHeight="1" x14ac:dyDescent="0.7">
      <c r="A44" s="128" t="s">
        <v>271</v>
      </c>
      <c r="B44" s="129"/>
      <c r="C44" s="53"/>
      <c r="G44" s="54"/>
      <c r="H44" s="130"/>
      <c r="I44" s="130"/>
      <c r="K44" s="45"/>
      <c r="L44" s="46"/>
      <c r="M44" s="46"/>
    </row>
    <row r="45" spans="1:13" s="104" customFormat="1" ht="23.25" customHeight="1" x14ac:dyDescent="0.7">
      <c r="A45" s="128" t="s">
        <v>270</v>
      </c>
      <c r="B45" s="129"/>
      <c r="C45" s="53"/>
      <c r="G45" s="54"/>
      <c r="H45" s="130"/>
      <c r="I45" s="130"/>
      <c r="K45" s="45"/>
      <c r="L45" s="46"/>
      <c r="M45" s="46"/>
    </row>
    <row r="46" spans="1:13" ht="21" customHeight="1" x14ac:dyDescent="0.7">
      <c r="A46" s="210" t="s">
        <v>91</v>
      </c>
      <c r="G46" s="120"/>
      <c r="H46" s="7"/>
      <c r="I46" s="120"/>
    </row>
    <row r="47" spans="1:13" ht="18" customHeight="1" x14ac:dyDescent="0.7">
      <c r="A47" s="210"/>
    </row>
    <row r="48" spans="1:13" ht="20.399999999999999" customHeight="1" x14ac:dyDescent="0.7">
      <c r="A48" s="211"/>
      <c r="B48" s="126"/>
      <c r="C48" s="297" t="s">
        <v>140</v>
      </c>
      <c r="D48" s="297"/>
      <c r="E48" s="297"/>
      <c r="F48" s="127"/>
      <c r="G48" s="297" t="s">
        <v>141</v>
      </c>
      <c r="H48" s="297"/>
      <c r="I48" s="297"/>
    </row>
    <row r="49" spans="1:9" ht="22.75" customHeight="1" x14ac:dyDescent="0.7">
      <c r="A49" s="211"/>
      <c r="B49" s="126"/>
      <c r="C49" s="298" t="s">
        <v>263</v>
      </c>
      <c r="D49" s="298"/>
      <c r="E49" s="298"/>
      <c r="F49" s="8"/>
      <c r="G49" s="298" t="s">
        <v>263</v>
      </c>
      <c r="H49" s="298"/>
      <c r="I49" s="298"/>
    </row>
    <row r="50" spans="1:9" ht="22.75" customHeight="1" x14ac:dyDescent="0.7">
      <c r="A50" s="211"/>
      <c r="B50" s="126"/>
      <c r="C50" s="298" t="s">
        <v>262</v>
      </c>
      <c r="D50" s="298"/>
      <c r="E50" s="298"/>
      <c r="F50" s="8"/>
      <c r="G50" s="298" t="s">
        <v>262</v>
      </c>
      <c r="H50" s="298"/>
      <c r="I50" s="298"/>
    </row>
    <row r="51" spans="1:9" ht="18" customHeight="1" x14ac:dyDescent="0.7">
      <c r="A51" s="211"/>
      <c r="B51" s="2" t="s">
        <v>0</v>
      </c>
      <c r="C51" s="1">
        <v>2566</v>
      </c>
      <c r="D51" s="1"/>
      <c r="E51" s="1">
        <v>2565</v>
      </c>
      <c r="F51" s="125"/>
      <c r="G51" s="1">
        <v>2566</v>
      </c>
      <c r="H51" s="1"/>
      <c r="I51" s="1">
        <v>2565</v>
      </c>
    </row>
    <row r="52" spans="1:9" ht="18" customHeight="1" x14ac:dyDescent="0.7">
      <c r="A52" s="211"/>
      <c r="B52" s="126"/>
      <c r="C52" s="299" t="s">
        <v>89</v>
      </c>
      <c r="D52" s="299"/>
      <c r="E52" s="299"/>
      <c r="F52" s="299"/>
      <c r="G52" s="299"/>
      <c r="H52" s="299"/>
      <c r="I52" s="299"/>
    </row>
    <row r="53" spans="1:9" s="20" customFormat="1" ht="18" customHeight="1" x14ac:dyDescent="0.65">
      <c r="A53" s="18" t="s">
        <v>90</v>
      </c>
      <c r="B53" s="19"/>
      <c r="C53" s="35">
        <f>C39</f>
        <v>3652755</v>
      </c>
      <c r="D53" s="25"/>
      <c r="E53" s="35">
        <f>E39</f>
        <v>3622407</v>
      </c>
      <c r="F53" s="25"/>
      <c r="G53" s="35">
        <f>G39</f>
        <v>3270798</v>
      </c>
      <c r="H53" s="24"/>
      <c r="I53" s="35">
        <f>I39</f>
        <v>3279443</v>
      </c>
    </row>
    <row r="54" spans="1:9" s="95" customFormat="1" ht="18" customHeight="1" x14ac:dyDescent="0.65">
      <c r="B54" s="92"/>
      <c r="C54" s="39"/>
      <c r="D54" s="39"/>
      <c r="E54" s="39"/>
      <c r="F54" s="39"/>
      <c r="G54" s="36"/>
      <c r="H54" s="39"/>
      <c r="I54" s="36"/>
    </row>
    <row r="55" spans="1:9" s="20" customFormat="1" ht="19.25" customHeight="1" x14ac:dyDescent="0.65">
      <c r="A55" s="18" t="s">
        <v>54</v>
      </c>
      <c r="B55" s="19"/>
      <c r="C55" s="24"/>
      <c r="D55" s="24"/>
      <c r="E55" s="24"/>
      <c r="F55" s="24"/>
      <c r="G55" s="36"/>
      <c r="H55" s="24"/>
      <c r="I55" s="36"/>
    </row>
    <row r="56" spans="1:9" s="20" customFormat="1" ht="18" customHeight="1" x14ac:dyDescent="0.65">
      <c r="A56" s="21" t="s">
        <v>120</v>
      </c>
      <c r="B56" s="19"/>
      <c r="C56" s="24"/>
      <c r="D56" s="24"/>
      <c r="E56" s="24"/>
      <c r="F56" s="24"/>
      <c r="G56" s="36"/>
      <c r="H56" s="24"/>
      <c r="I56" s="36"/>
    </row>
    <row r="57" spans="1:9" s="20" customFormat="1" ht="18" customHeight="1" x14ac:dyDescent="0.65">
      <c r="A57" s="21" t="s">
        <v>121</v>
      </c>
      <c r="B57" s="19"/>
      <c r="C57" s="24"/>
      <c r="D57" s="24"/>
      <c r="E57" s="24"/>
      <c r="F57" s="24"/>
      <c r="G57" s="36"/>
      <c r="H57" s="24"/>
      <c r="I57" s="36"/>
    </row>
    <row r="58" spans="1:9" s="20" customFormat="1" ht="18" customHeight="1" x14ac:dyDescent="0.65">
      <c r="A58" s="22" t="s">
        <v>233</v>
      </c>
      <c r="B58" s="19"/>
      <c r="C58" s="24"/>
      <c r="D58" s="24"/>
      <c r="E58" s="39"/>
      <c r="F58" s="24"/>
      <c r="G58" s="36"/>
      <c r="H58" s="24"/>
      <c r="I58" s="36"/>
    </row>
    <row r="59" spans="1:9" s="20" customFormat="1" ht="18" customHeight="1" x14ac:dyDescent="0.65">
      <c r="A59" s="22" t="s">
        <v>122</v>
      </c>
      <c r="B59" s="19"/>
      <c r="C59" s="23">
        <v>-136301</v>
      </c>
      <c r="D59" s="37"/>
      <c r="E59" s="52">
        <v>-93989</v>
      </c>
      <c r="F59" s="37"/>
      <c r="G59" s="27">
        <v>0</v>
      </c>
      <c r="H59" s="27"/>
      <c r="I59" s="41">
        <v>0</v>
      </c>
    </row>
    <row r="60" spans="1:9" s="20" customFormat="1" ht="18" customHeight="1" x14ac:dyDescent="0.65">
      <c r="A60" s="22" t="s">
        <v>307</v>
      </c>
      <c r="B60" s="19"/>
      <c r="C60" s="23"/>
      <c r="D60" s="37"/>
      <c r="E60" s="52"/>
      <c r="F60" s="37"/>
      <c r="G60" s="27"/>
      <c r="H60" s="27"/>
      <c r="I60" s="41"/>
    </row>
    <row r="61" spans="1:9" s="20" customFormat="1" ht="18" customHeight="1" x14ac:dyDescent="0.65">
      <c r="A61" s="22" t="s">
        <v>181</v>
      </c>
      <c r="B61" s="19"/>
      <c r="C61" s="23">
        <v>-1392646</v>
      </c>
      <c r="D61" s="37"/>
      <c r="E61" s="52">
        <v>2917787</v>
      </c>
      <c r="F61" s="37"/>
      <c r="G61" s="27">
        <v>0</v>
      </c>
      <c r="H61" s="27"/>
      <c r="I61" s="41">
        <v>0</v>
      </c>
    </row>
    <row r="62" spans="1:9" s="20" customFormat="1" ht="18" customHeight="1" x14ac:dyDescent="0.65">
      <c r="A62" s="22" t="s">
        <v>308</v>
      </c>
      <c r="B62" s="19"/>
      <c r="C62" s="23"/>
      <c r="D62" s="37"/>
      <c r="E62" s="52"/>
      <c r="F62" s="37"/>
      <c r="G62" s="27"/>
      <c r="H62" s="27"/>
      <c r="I62" s="41"/>
    </row>
    <row r="63" spans="1:9" s="20" customFormat="1" ht="18" customHeight="1" x14ac:dyDescent="0.65">
      <c r="A63" s="22" t="s">
        <v>255</v>
      </c>
      <c r="B63" s="19"/>
      <c r="C63" s="23">
        <v>44681</v>
      </c>
      <c r="D63" s="37"/>
      <c r="E63" s="52">
        <v>-10608</v>
      </c>
      <c r="F63" s="37"/>
      <c r="G63" s="27">
        <v>0</v>
      </c>
      <c r="H63" s="27"/>
      <c r="I63" s="41">
        <v>0</v>
      </c>
    </row>
    <row r="64" spans="1:9" s="20" customFormat="1" ht="18" customHeight="1" x14ac:dyDescent="0.65">
      <c r="A64" s="22" t="s">
        <v>182</v>
      </c>
      <c r="B64" s="19"/>
      <c r="C64" s="23"/>
      <c r="D64" s="37"/>
      <c r="F64" s="37"/>
      <c r="G64" s="27"/>
      <c r="H64" s="27"/>
      <c r="I64" s="41"/>
    </row>
    <row r="65" spans="1:9" s="20" customFormat="1" ht="18" customHeight="1" x14ac:dyDescent="0.65">
      <c r="A65" s="22" t="s">
        <v>183</v>
      </c>
      <c r="B65" s="19"/>
      <c r="C65" s="23"/>
      <c r="D65" s="37"/>
      <c r="E65" s="52"/>
      <c r="F65" s="37"/>
      <c r="G65" s="27"/>
      <c r="H65" s="27"/>
      <c r="I65" s="41"/>
    </row>
    <row r="66" spans="1:9" s="20" customFormat="1" ht="18" customHeight="1" x14ac:dyDescent="0.65">
      <c r="A66" s="22" t="s">
        <v>184</v>
      </c>
      <c r="B66" s="19"/>
      <c r="C66" s="23">
        <v>1237476</v>
      </c>
      <c r="D66" s="37"/>
      <c r="E66" s="52">
        <v>-2864748</v>
      </c>
      <c r="F66" s="37"/>
      <c r="G66" s="27">
        <v>0</v>
      </c>
      <c r="H66" s="27"/>
      <c r="I66" s="41">
        <v>0</v>
      </c>
    </row>
    <row r="67" spans="1:9" s="20" customFormat="1" ht="18" customHeight="1" x14ac:dyDescent="0.65">
      <c r="A67" s="22"/>
      <c r="B67" s="92"/>
      <c r="C67" s="56">
        <f>SUM(C59:C66)</f>
        <v>-246790</v>
      </c>
      <c r="D67" s="38"/>
      <c r="E67" s="56">
        <f>SUM(E59:E66)</f>
        <v>-51558</v>
      </c>
      <c r="F67" s="38"/>
      <c r="G67" s="56">
        <f>SUM(G59:G66)</f>
        <v>0</v>
      </c>
      <c r="H67" s="57"/>
      <c r="I67" s="56">
        <f>SUM(I59:I66)</f>
        <v>0</v>
      </c>
    </row>
    <row r="68" spans="1:9" s="95" customFormat="1" ht="3.65" customHeight="1" x14ac:dyDescent="0.65">
      <c r="B68" s="92"/>
      <c r="C68" s="39"/>
      <c r="D68" s="39"/>
      <c r="E68" s="39"/>
      <c r="F68" s="39"/>
      <c r="G68" s="36"/>
      <c r="H68" s="39"/>
      <c r="I68" s="36"/>
    </row>
    <row r="69" spans="1:9" s="20" customFormat="1" ht="18" customHeight="1" x14ac:dyDescent="0.65">
      <c r="A69" s="21" t="s">
        <v>185</v>
      </c>
      <c r="B69" s="92"/>
      <c r="C69" s="52"/>
      <c r="D69" s="93"/>
      <c r="E69" s="94"/>
      <c r="F69" s="93"/>
      <c r="G69" s="58"/>
      <c r="H69" s="59"/>
      <c r="I69" s="58"/>
    </row>
    <row r="70" spans="1:9" s="20" customFormat="1" ht="18" customHeight="1" x14ac:dyDescent="0.65">
      <c r="A70" s="21" t="s">
        <v>121</v>
      </c>
      <c r="B70" s="92"/>
      <c r="C70" s="52"/>
      <c r="D70" s="93"/>
      <c r="E70" s="94"/>
      <c r="F70" s="93"/>
      <c r="G70" s="58"/>
      <c r="H70" s="59"/>
      <c r="I70" s="58"/>
    </row>
    <row r="71" spans="1:9" s="20" customFormat="1" ht="18" customHeight="1" x14ac:dyDescent="0.65">
      <c r="A71" s="22" t="s">
        <v>186</v>
      </c>
      <c r="B71" s="92"/>
      <c r="C71" s="52"/>
      <c r="D71" s="93"/>
      <c r="E71" s="94"/>
      <c r="F71" s="93"/>
      <c r="G71" s="58"/>
      <c r="H71" s="59"/>
      <c r="I71" s="58"/>
    </row>
    <row r="72" spans="1:9" s="20" customFormat="1" ht="18" customHeight="1" x14ac:dyDescent="0.65">
      <c r="A72" s="22" t="s">
        <v>187</v>
      </c>
      <c r="B72" s="92"/>
      <c r="C72" s="52"/>
      <c r="D72" s="93"/>
      <c r="E72" s="94"/>
      <c r="F72" s="93"/>
      <c r="G72" s="58"/>
      <c r="H72" s="59"/>
      <c r="I72" s="58"/>
    </row>
    <row r="73" spans="1:9" s="20" customFormat="1" ht="19.25" customHeight="1" x14ac:dyDescent="0.65">
      <c r="A73" s="22" t="s">
        <v>188</v>
      </c>
      <c r="B73" s="92">
        <v>16</v>
      </c>
      <c r="C73" s="23">
        <v>77981</v>
      </c>
      <c r="D73" s="93"/>
      <c r="E73" s="94">
        <v>128260</v>
      </c>
      <c r="F73" s="93"/>
      <c r="G73" s="58">
        <v>0</v>
      </c>
      <c r="H73" s="59"/>
      <c r="I73" s="58">
        <v>0</v>
      </c>
    </row>
    <row r="74" spans="1:9" s="20" customFormat="1" ht="18" customHeight="1" x14ac:dyDescent="0.65">
      <c r="A74" s="22" t="s">
        <v>189</v>
      </c>
      <c r="B74" s="92"/>
      <c r="C74" s="52"/>
      <c r="D74" s="93"/>
      <c r="E74" s="94"/>
      <c r="F74" s="93"/>
      <c r="G74" s="58"/>
      <c r="H74" s="59"/>
      <c r="I74" s="58"/>
    </row>
    <row r="75" spans="1:9" s="20" customFormat="1" ht="18" customHeight="1" x14ac:dyDescent="0.65">
      <c r="A75" s="22" t="s">
        <v>190</v>
      </c>
      <c r="B75" s="92"/>
      <c r="C75" s="52"/>
      <c r="D75" s="93"/>
      <c r="E75" s="94"/>
      <c r="F75" s="93"/>
      <c r="G75" s="58"/>
      <c r="H75" s="59"/>
      <c r="I75" s="58"/>
    </row>
    <row r="76" spans="1:9" s="20" customFormat="1" ht="19.25" customHeight="1" x14ac:dyDescent="0.65">
      <c r="A76" s="22" t="s">
        <v>191</v>
      </c>
      <c r="B76" s="92"/>
      <c r="C76" s="23">
        <v>-15596</v>
      </c>
      <c r="D76" s="93"/>
      <c r="E76" s="94">
        <v>-25652</v>
      </c>
      <c r="F76" s="93"/>
      <c r="G76" s="58">
        <v>0</v>
      </c>
      <c r="H76" s="59"/>
      <c r="I76" s="58">
        <v>0</v>
      </c>
    </row>
    <row r="77" spans="1:9" s="20" customFormat="1" ht="19.25" customHeight="1" x14ac:dyDescent="0.65">
      <c r="A77" s="22" t="s">
        <v>234</v>
      </c>
      <c r="B77" s="19"/>
      <c r="C77" s="23"/>
      <c r="D77" s="37"/>
      <c r="F77" s="37"/>
      <c r="G77" s="27"/>
      <c r="H77" s="27"/>
      <c r="I77" s="41"/>
    </row>
    <row r="78" spans="1:9" s="20" customFormat="1" ht="18" customHeight="1" x14ac:dyDescent="0.65">
      <c r="A78" s="22" t="s">
        <v>256</v>
      </c>
      <c r="B78" s="19">
        <v>6</v>
      </c>
      <c r="C78" s="23">
        <v>3557</v>
      </c>
      <c r="D78" s="37"/>
      <c r="E78" s="62">
        <v>0</v>
      </c>
      <c r="F78" s="37"/>
      <c r="G78" s="27">
        <v>0</v>
      </c>
      <c r="H78" s="27"/>
      <c r="I78" s="119">
        <v>0</v>
      </c>
    </row>
    <row r="79" spans="1:9" s="20" customFormat="1" ht="18" customHeight="1" x14ac:dyDescent="0.65">
      <c r="A79" s="22"/>
      <c r="B79" s="92"/>
      <c r="C79" s="56">
        <f>SUM(C73:C78)</f>
        <v>65942</v>
      </c>
      <c r="D79" s="93"/>
      <c r="E79" s="56">
        <f>SUM(E73:E78)</f>
        <v>102608</v>
      </c>
      <c r="F79" s="93"/>
      <c r="G79" s="56">
        <f>SUM(G73:G78)</f>
        <v>0</v>
      </c>
      <c r="H79" s="59"/>
      <c r="I79" s="56">
        <f>SUM(I73:I78)</f>
        <v>0</v>
      </c>
    </row>
    <row r="80" spans="1:9" s="20" customFormat="1" ht="19.25" customHeight="1" x14ac:dyDescent="0.65">
      <c r="A80" s="18" t="s">
        <v>92</v>
      </c>
      <c r="B80" s="92"/>
      <c r="C80" s="52"/>
      <c r="D80" s="93"/>
      <c r="E80" s="94"/>
      <c r="F80" s="93"/>
      <c r="G80" s="58"/>
      <c r="H80" s="59"/>
      <c r="I80" s="58"/>
    </row>
    <row r="81" spans="1:9" s="20" customFormat="1" ht="18" customHeight="1" x14ac:dyDescent="0.65">
      <c r="A81" s="18" t="s">
        <v>192</v>
      </c>
      <c r="B81" s="92"/>
      <c r="C81" s="60">
        <f>C67+C79</f>
        <v>-180848</v>
      </c>
      <c r="D81" s="39"/>
      <c r="E81" s="60">
        <f>E67+E79</f>
        <v>51050</v>
      </c>
      <c r="F81" s="39"/>
      <c r="G81" s="60">
        <f>G67+G79</f>
        <v>0</v>
      </c>
      <c r="H81" s="99"/>
      <c r="I81" s="60">
        <f>I67+I79</f>
        <v>0</v>
      </c>
    </row>
    <row r="82" spans="1:9" s="95" customFormat="1" ht="5.4" customHeight="1" x14ac:dyDescent="0.65">
      <c r="A82" s="22"/>
      <c r="B82" s="92"/>
      <c r="C82" s="52"/>
      <c r="D82" s="93"/>
      <c r="E82" s="94"/>
      <c r="F82" s="93"/>
      <c r="G82" s="58"/>
      <c r="H82" s="59"/>
      <c r="I82" s="58"/>
    </row>
    <row r="83" spans="1:9" s="20" customFormat="1" ht="18" customHeight="1" thickBot="1" x14ac:dyDescent="0.7">
      <c r="A83" s="18" t="s">
        <v>93</v>
      </c>
      <c r="B83" s="92"/>
      <c r="C83" s="61">
        <f>C53+C81</f>
        <v>3471907</v>
      </c>
      <c r="D83" s="38"/>
      <c r="E83" s="61">
        <f>E53+E81</f>
        <v>3673457</v>
      </c>
      <c r="F83" s="38"/>
      <c r="G83" s="61">
        <v>3270798</v>
      </c>
      <c r="H83" s="38"/>
      <c r="I83" s="61">
        <f>I53+I81</f>
        <v>3279443</v>
      </c>
    </row>
    <row r="84" spans="1:9" s="95" customFormat="1" ht="6.65" customHeight="1" thickTop="1" x14ac:dyDescent="0.65">
      <c r="A84" s="22"/>
      <c r="B84" s="92"/>
      <c r="C84" s="52"/>
      <c r="D84" s="93"/>
      <c r="E84" s="94"/>
      <c r="F84" s="93"/>
      <c r="G84" s="58"/>
      <c r="H84" s="59"/>
      <c r="I84" s="58"/>
    </row>
    <row r="85" spans="1:9" s="20" customFormat="1" ht="18" customHeight="1" x14ac:dyDescent="0.65">
      <c r="A85" s="103" t="s">
        <v>278</v>
      </c>
      <c r="B85" s="98"/>
      <c r="C85" s="25"/>
      <c r="D85" s="25"/>
      <c r="E85" s="25"/>
      <c r="F85" s="25"/>
      <c r="G85" s="25"/>
      <c r="H85" s="25"/>
      <c r="I85" s="25"/>
    </row>
    <row r="86" spans="1:9" s="20" customFormat="1" ht="18" customHeight="1" x14ac:dyDescent="0.65">
      <c r="A86" s="16" t="s">
        <v>101</v>
      </c>
      <c r="B86" s="98"/>
      <c r="C86" s="23">
        <v>3486199</v>
      </c>
      <c r="D86" s="25"/>
      <c r="E86" s="27">
        <v>3653384</v>
      </c>
      <c r="F86" s="24"/>
      <c r="G86" s="23">
        <v>3270798</v>
      </c>
      <c r="H86" s="24"/>
      <c r="I86" s="24">
        <v>3279443</v>
      </c>
    </row>
    <row r="87" spans="1:9" s="20" customFormat="1" ht="18" customHeight="1" x14ac:dyDescent="0.65">
      <c r="A87" s="16" t="s">
        <v>235</v>
      </c>
      <c r="B87" s="98"/>
      <c r="C87" s="23">
        <v>-14292</v>
      </c>
      <c r="D87" s="25"/>
      <c r="E87" s="27">
        <v>20073</v>
      </c>
      <c r="F87" s="25"/>
      <c r="G87" s="23">
        <v>0</v>
      </c>
      <c r="H87" s="25"/>
      <c r="I87" s="27">
        <v>0</v>
      </c>
    </row>
    <row r="88" spans="1:9" s="20" customFormat="1" ht="18" customHeight="1" thickBot="1" x14ac:dyDescent="0.7">
      <c r="A88" s="103" t="s">
        <v>93</v>
      </c>
      <c r="B88" s="98"/>
      <c r="C88" s="11">
        <f>SUM(C86:C87)</f>
        <v>3471907</v>
      </c>
      <c r="D88" s="25"/>
      <c r="E88" s="11">
        <f>SUM(E86:E87)</f>
        <v>3673457</v>
      </c>
      <c r="F88" s="25"/>
      <c r="G88" s="124">
        <f>SUM(G86:G87)</f>
        <v>3270798</v>
      </c>
      <c r="H88" s="25"/>
      <c r="I88" s="11">
        <f>SUM(I86:I87)</f>
        <v>3279443</v>
      </c>
    </row>
    <row r="89" spans="1:9" ht="18" customHeight="1" thickTop="1" x14ac:dyDescent="0.65">
      <c r="C89" s="6"/>
      <c r="E89" s="6"/>
      <c r="G89" s="6"/>
      <c r="I89" s="6"/>
    </row>
  </sheetData>
  <mergeCells count="14">
    <mergeCell ref="C5:E5"/>
    <mergeCell ref="G5:I5"/>
    <mergeCell ref="C6:E6"/>
    <mergeCell ref="G6:I6"/>
    <mergeCell ref="C7:E7"/>
    <mergeCell ref="G7:I7"/>
    <mergeCell ref="C50:E50"/>
    <mergeCell ref="G50:I50"/>
    <mergeCell ref="C52:I52"/>
    <mergeCell ref="C9:I9"/>
    <mergeCell ref="C48:E48"/>
    <mergeCell ref="G48:I48"/>
    <mergeCell ref="C49:E49"/>
    <mergeCell ref="G49:I49"/>
  </mergeCells>
  <pageMargins left="0.8" right="0.4" top="0.48" bottom="0.5" header="0.5" footer="0.4"/>
  <pageSetup paperSize="9" scale="85" firstPageNumber="8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EA73C-F27F-4AC2-8362-8D84D0D0FE16}">
  <dimension ref="A1:AH54"/>
  <sheetViews>
    <sheetView showGridLines="0" view="pageBreakPreview" zoomScale="85" zoomScaleNormal="70" zoomScaleSheetLayoutView="85" workbookViewId="0">
      <selection activeCell="M60" sqref="M60"/>
    </sheetView>
  </sheetViews>
  <sheetFormatPr defaultColWidth="9.09765625" defaultRowHeight="24" x14ac:dyDescent="0.75"/>
  <cols>
    <col min="1" max="1" width="52.19921875" style="177" customWidth="1"/>
    <col min="2" max="2" width="9.3984375" style="176" customWidth="1"/>
    <col min="3" max="3" width="1" style="176" customWidth="1"/>
    <col min="4" max="4" width="11.19921875" style="177" customWidth="1"/>
    <col min="5" max="5" width="1" style="177" customWidth="1"/>
    <col min="6" max="6" width="13.59765625" style="177" customWidth="1"/>
    <col min="7" max="7" width="1" style="177" customWidth="1"/>
    <col min="8" max="8" width="14.19921875" style="177" customWidth="1"/>
    <col min="9" max="9" width="1" style="177" customWidth="1"/>
    <col min="10" max="10" width="15.69921875" style="177" customWidth="1"/>
    <col min="11" max="11" width="1" style="177" customWidth="1"/>
    <col min="12" max="12" width="11.19921875" style="177" customWidth="1"/>
    <col min="13" max="13" width="1" style="177" customWidth="1"/>
    <col min="14" max="14" width="12.09765625" style="177" customWidth="1"/>
    <col min="15" max="15" width="1" style="177" customWidth="1"/>
    <col min="16" max="16" width="10.8984375" style="177" customWidth="1"/>
    <col min="17" max="17" width="1" style="177" customWidth="1"/>
    <col min="18" max="18" width="12.19921875" style="177" bestFit="1" customWidth="1"/>
    <col min="19" max="19" width="1" style="177" customWidth="1"/>
    <col min="20" max="20" width="14" style="177" customWidth="1"/>
    <col min="21" max="21" width="1" style="177" customWidth="1"/>
    <col min="22" max="22" width="13.69921875" style="177" customWidth="1"/>
    <col min="23" max="23" width="1" style="177" customWidth="1"/>
    <col min="24" max="24" width="14.19921875" style="177" customWidth="1"/>
    <col min="25" max="25" width="1" style="177" customWidth="1"/>
    <col min="26" max="26" width="14.19921875" style="177" customWidth="1"/>
    <col min="27" max="27" width="1" style="177" customWidth="1"/>
    <col min="28" max="28" width="11.59765625" style="177" customWidth="1"/>
    <col min="29" max="29" width="1" style="177" customWidth="1"/>
    <col min="30" max="30" width="14.19921875" style="177" customWidth="1"/>
    <col min="31" max="31" width="13.59765625" style="177" bestFit="1" customWidth="1"/>
    <col min="32" max="32" width="17" style="177" bestFit="1" customWidth="1"/>
    <col min="33" max="259" width="9.09765625" style="177"/>
    <col min="260" max="260" width="47.69921875" style="177" customWidth="1"/>
    <col min="261" max="261" width="8.69921875" style="177" customWidth="1"/>
    <col min="262" max="262" width="11" style="177" customWidth="1"/>
    <col min="263" max="263" width="1" style="177" customWidth="1"/>
    <col min="264" max="264" width="12.69921875" style="177" customWidth="1"/>
    <col min="265" max="265" width="1" style="177" customWidth="1"/>
    <col min="266" max="266" width="17" style="177" customWidth="1"/>
    <col min="267" max="267" width="1" style="177" customWidth="1"/>
    <col min="268" max="268" width="16" style="177" customWidth="1"/>
    <col min="269" max="269" width="1" style="177" customWidth="1"/>
    <col min="270" max="270" width="11" style="177" customWidth="1"/>
    <col min="271" max="271" width="1" style="177" customWidth="1"/>
    <col min="272" max="272" width="11.59765625" style="177" customWidth="1"/>
    <col min="273" max="273" width="1" style="177" customWidth="1"/>
    <col min="274" max="274" width="10.3984375" style="177" customWidth="1"/>
    <col min="275" max="275" width="1" style="177" customWidth="1"/>
    <col min="276" max="276" width="12" style="177" customWidth="1"/>
    <col min="277" max="277" width="1" style="177" customWidth="1"/>
    <col min="278" max="278" width="14.3984375" style="177" customWidth="1"/>
    <col min="279" max="279" width="1" style="177" customWidth="1"/>
    <col min="280" max="280" width="12.69921875" style="177" customWidth="1"/>
    <col min="281" max="281" width="1" style="177" customWidth="1"/>
    <col min="282" max="282" width="12.69921875" style="177" customWidth="1"/>
    <col min="283" max="283" width="1" style="177" customWidth="1"/>
    <col min="284" max="284" width="11" style="177" bestFit="1" customWidth="1"/>
    <col min="285" max="285" width="1" style="177" customWidth="1"/>
    <col min="286" max="286" width="13.09765625" style="177" customWidth="1"/>
    <col min="287" max="287" width="13.59765625" style="177" bestFit="1" customWidth="1"/>
    <col min="288" max="288" width="17" style="177" bestFit="1" customWidth="1"/>
    <col min="289" max="515" width="9.09765625" style="177"/>
    <col min="516" max="516" width="47.69921875" style="177" customWidth="1"/>
    <col min="517" max="517" width="8.69921875" style="177" customWidth="1"/>
    <col min="518" max="518" width="11" style="177" customWidth="1"/>
    <col min="519" max="519" width="1" style="177" customWidth="1"/>
    <col min="520" max="520" width="12.69921875" style="177" customWidth="1"/>
    <col min="521" max="521" width="1" style="177" customWidth="1"/>
    <col min="522" max="522" width="17" style="177" customWidth="1"/>
    <col min="523" max="523" width="1" style="177" customWidth="1"/>
    <col min="524" max="524" width="16" style="177" customWidth="1"/>
    <col min="525" max="525" width="1" style="177" customWidth="1"/>
    <col min="526" max="526" width="11" style="177" customWidth="1"/>
    <col min="527" max="527" width="1" style="177" customWidth="1"/>
    <col min="528" max="528" width="11.59765625" style="177" customWidth="1"/>
    <col min="529" max="529" width="1" style="177" customWidth="1"/>
    <col min="530" max="530" width="10.3984375" style="177" customWidth="1"/>
    <col min="531" max="531" width="1" style="177" customWidth="1"/>
    <col min="532" max="532" width="12" style="177" customWidth="1"/>
    <col min="533" max="533" width="1" style="177" customWidth="1"/>
    <col min="534" max="534" width="14.3984375" style="177" customWidth="1"/>
    <col min="535" max="535" width="1" style="177" customWidth="1"/>
    <col min="536" max="536" width="12.69921875" style="177" customWidth="1"/>
    <col min="537" max="537" width="1" style="177" customWidth="1"/>
    <col min="538" max="538" width="12.69921875" style="177" customWidth="1"/>
    <col min="539" max="539" width="1" style="177" customWidth="1"/>
    <col min="540" max="540" width="11" style="177" bestFit="1" customWidth="1"/>
    <col min="541" max="541" width="1" style="177" customWidth="1"/>
    <col min="542" max="542" width="13.09765625" style="177" customWidth="1"/>
    <col min="543" max="543" width="13.59765625" style="177" bestFit="1" customWidth="1"/>
    <col min="544" max="544" width="17" style="177" bestFit="1" customWidth="1"/>
    <col min="545" max="771" width="9.09765625" style="177"/>
    <col min="772" max="772" width="47.69921875" style="177" customWidth="1"/>
    <col min="773" max="773" width="8.69921875" style="177" customWidth="1"/>
    <col min="774" max="774" width="11" style="177" customWidth="1"/>
    <col min="775" max="775" width="1" style="177" customWidth="1"/>
    <col min="776" max="776" width="12.69921875" style="177" customWidth="1"/>
    <col min="777" max="777" width="1" style="177" customWidth="1"/>
    <col min="778" max="778" width="17" style="177" customWidth="1"/>
    <col min="779" max="779" width="1" style="177" customWidth="1"/>
    <col min="780" max="780" width="16" style="177" customWidth="1"/>
    <col min="781" max="781" width="1" style="177" customWidth="1"/>
    <col min="782" max="782" width="11" style="177" customWidth="1"/>
    <col min="783" max="783" width="1" style="177" customWidth="1"/>
    <col min="784" max="784" width="11.59765625" style="177" customWidth="1"/>
    <col min="785" max="785" width="1" style="177" customWidth="1"/>
    <col min="786" max="786" width="10.3984375" style="177" customWidth="1"/>
    <col min="787" max="787" width="1" style="177" customWidth="1"/>
    <col min="788" max="788" width="12" style="177" customWidth="1"/>
    <col min="789" max="789" width="1" style="177" customWidth="1"/>
    <col min="790" max="790" width="14.3984375" style="177" customWidth="1"/>
    <col min="791" max="791" width="1" style="177" customWidth="1"/>
    <col min="792" max="792" width="12.69921875" style="177" customWidth="1"/>
    <col min="793" max="793" width="1" style="177" customWidth="1"/>
    <col min="794" max="794" width="12.69921875" style="177" customWidth="1"/>
    <col min="795" max="795" width="1" style="177" customWidth="1"/>
    <col min="796" max="796" width="11" style="177" bestFit="1" customWidth="1"/>
    <col min="797" max="797" width="1" style="177" customWidth="1"/>
    <col min="798" max="798" width="13.09765625" style="177" customWidth="1"/>
    <col min="799" max="799" width="13.59765625" style="177" bestFit="1" customWidth="1"/>
    <col min="800" max="800" width="17" style="177" bestFit="1" customWidth="1"/>
    <col min="801" max="1027" width="9.09765625" style="177"/>
    <col min="1028" max="1028" width="47.69921875" style="177" customWidth="1"/>
    <col min="1029" max="1029" width="8.69921875" style="177" customWidth="1"/>
    <col min="1030" max="1030" width="11" style="177" customWidth="1"/>
    <col min="1031" max="1031" width="1" style="177" customWidth="1"/>
    <col min="1032" max="1032" width="12.69921875" style="177" customWidth="1"/>
    <col min="1033" max="1033" width="1" style="177" customWidth="1"/>
    <col min="1034" max="1034" width="17" style="177" customWidth="1"/>
    <col min="1035" max="1035" width="1" style="177" customWidth="1"/>
    <col min="1036" max="1036" width="16" style="177" customWidth="1"/>
    <col min="1037" max="1037" width="1" style="177" customWidth="1"/>
    <col min="1038" max="1038" width="11" style="177" customWidth="1"/>
    <col min="1039" max="1039" width="1" style="177" customWidth="1"/>
    <col min="1040" max="1040" width="11.59765625" style="177" customWidth="1"/>
    <col min="1041" max="1041" width="1" style="177" customWidth="1"/>
    <col min="1042" max="1042" width="10.3984375" style="177" customWidth="1"/>
    <col min="1043" max="1043" width="1" style="177" customWidth="1"/>
    <col min="1044" max="1044" width="12" style="177" customWidth="1"/>
    <col min="1045" max="1045" width="1" style="177" customWidth="1"/>
    <col min="1046" max="1046" width="14.3984375" style="177" customWidth="1"/>
    <col min="1047" max="1047" width="1" style="177" customWidth="1"/>
    <col min="1048" max="1048" width="12.69921875" style="177" customWidth="1"/>
    <col min="1049" max="1049" width="1" style="177" customWidth="1"/>
    <col min="1050" max="1050" width="12.69921875" style="177" customWidth="1"/>
    <col min="1051" max="1051" width="1" style="177" customWidth="1"/>
    <col min="1052" max="1052" width="11" style="177" bestFit="1" customWidth="1"/>
    <col min="1053" max="1053" width="1" style="177" customWidth="1"/>
    <col min="1054" max="1054" width="13.09765625" style="177" customWidth="1"/>
    <col min="1055" max="1055" width="13.59765625" style="177" bestFit="1" customWidth="1"/>
    <col min="1056" max="1056" width="17" style="177" bestFit="1" customWidth="1"/>
    <col min="1057" max="1283" width="9.09765625" style="177"/>
    <col min="1284" max="1284" width="47.69921875" style="177" customWidth="1"/>
    <col min="1285" max="1285" width="8.69921875" style="177" customWidth="1"/>
    <col min="1286" max="1286" width="11" style="177" customWidth="1"/>
    <col min="1287" max="1287" width="1" style="177" customWidth="1"/>
    <col min="1288" max="1288" width="12.69921875" style="177" customWidth="1"/>
    <col min="1289" max="1289" width="1" style="177" customWidth="1"/>
    <col min="1290" max="1290" width="17" style="177" customWidth="1"/>
    <col min="1291" max="1291" width="1" style="177" customWidth="1"/>
    <col min="1292" max="1292" width="16" style="177" customWidth="1"/>
    <col min="1293" max="1293" width="1" style="177" customWidth="1"/>
    <col min="1294" max="1294" width="11" style="177" customWidth="1"/>
    <col min="1295" max="1295" width="1" style="177" customWidth="1"/>
    <col min="1296" max="1296" width="11.59765625" style="177" customWidth="1"/>
    <col min="1297" max="1297" width="1" style="177" customWidth="1"/>
    <col min="1298" max="1298" width="10.3984375" style="177" customWidth="1"/>
    <col min="1299" max="1299" width="1" style="177" customWidth="1"/>
    <col min="1300" max="1300" width="12" style="177" customWidth="1"/>
    <col min="1301" max="1301" width="1" style="177" customWidth="1"/>
    <col min="1302" max="1302" width="14.3984375" style="177" customWidth="1"/>
    <col min="1303" max="1303" width="1" style="177" customWidth="1"/>
    <col min="1304" max="1304" width="12.69921875" style="177" customWidth="1"/>
    <col min="1305" max="1305" width="1" style="177" customWidth="1"/>
    <col min="1306" max="1306" width="12.69921875" style="177" customWidth="1"/>
    <col min="1307" max="1307" width="1" style="177" customWidth="1"/>
    <col min="1308" max="1308" width="11" style="177" bestFit="1" customWidth="1"/>
    <col min="1309" max="1309" width="1" style="177" customWidth="1"/>
    <col min="1310" max="1310" width="13.09765625" style="177" customWidth="1"/>
    <col min="1311" max="1311" width="13.59765625" style="177" bestFit="1" customWidth="1"/>
    <col min="1312" max="1312" width="17" style="177" bestFit="1" customWidth="1"/>
    <col min="1313" max="1539" width="9.09765625" style="177"/>
    <col min="1540" max="1540" width="47.69921875" style="177" customWidth="1"/>
    <col min="1541" max="1541" width="8.69921875" style="177" customWidth="1"/>
    <col min="1542" max="1542" width="11" style="177" customWidth="1"/>
    <col min="1543" max="1543" width="1" style="177" customWidth="1"/>
    <col min="1544" max="1544" width="12.69921875" style="177" customWidth="1"/>
    <col min="1545" max="1545" width="1" style="177" customWidth="1"/>
    <col min="1546" max="1546" width="17" style="177" customWidth="1"/>
    <col min="1547" max="1547" width="1" style="177" customWidth="1"/>
    <col min="1548" max="1548" width="16" style="177" customWidth="1"/>
    <col min="1549" max="1549" width="1" style="177" customWidth="1"/>
    <col min="1550" max="1550" width="11" style="177" customWidth="1"/>
    <col min="1551" max="1551" width="1" style="177" customWidth="1"/>
    <col min="1552" max="1552" width="11.59765625" style="177" customWidth="1"/>
    <col min="1553" max="1553" width="1" style="177" customWidth="1"/>
    <col min="1554" max="1554" width="10.3984375" style="177" customWidth="1"/>
    <col min="1555" max="1555" width="1" style="177" customWidth="1"/>
    <col min="1556" max="1556" width="12" style="177" customWidth="1"/>
    <col min="1557" max="1557" width="1" style="177" customWidth="1"/>
    <col min="1558" max="1558" width="14.3984375" style="177" customWidth="1"/>
    <col min="1559" max="1559" width="1" style="177" customWidth="1"/>
    <col min="1560" max="1560" width="12.69921875" style="177" customWidth="1"/>
    <col min="1561" max="1561" width="1" style="177" customWidth="1"/>
    <col min="1562" max="1562" width="12.69921875" style="177" customWidth="1"/>
    <col min="1563" max="1563" width="1" style="177" customWidth="1"/>
    <col min="1564" max="1564" width="11" style="177" bestFit="1" customWidth="1"/>
    <col min="1565" max="1565" width="1" style="177" customWidth="1"/>
    <col min="1566" max="1566" width="13.09765625" style="177" customWidth="1"/>
    <col min="1567" max="1567" width="13.59765625" style="177" bestFit="1" customWidth="1"/>
    <col min="1568" max="1568" width="17" style="177" bestFit="1" customWidth="1"/>
    <col min="1569" max="1795" width="9.09765625" style="177"/>
    <col min="1796" max="1796" width="47.69921875" style="177" customWidth="1"/>
    <col min="1797" max="1797" width="8.69921875" style="177" customWidth="1"/>
    <col min="1798" max="1798" width="11" style="177" customWidth="1"/>
    <col min="1799" max="1799" width="1" style="177" customWidth="1"/>
    <col min="1800" max="1800" width="12.69921875" style="177" customWidth="1"/>
    <col min="1801" max="1801" width="1" style="177" customWidth="1"/>
    <col min="1802" max="1802" width="17" style="177" customWidth="1"/>
    <col min="1803" max="1803" width="1" style="177" customWidth="1"/>
    <col min="1804" max="1804" width="16" style="177" customWidth="1"/>
    <col min="1805" max="1805" width="1" style="177" customWidth="1"/>
    <col min="1806" max="1806" width="11" style="177" customWidth="1"/>
    <col min="1807" max="1807" width="1" style="177" customWidth="1"/>
    <col min="1808" max="1808" width="11.59765625" style="177" customWidth="1"/>
    <col min="1809" max="1809" width="1" style="177" customWidth="1"/>
    <col min="1810" max="1810" width="10.3984375" style="177" customWidth="1"/>
    <col min="1811" max="1811" width="1" style="177" customWidth="1"/>
    <col min="1812" max="1812" width="12" style="177" customWidth="1"/>
    <col min="1813" max="1813" width="1" style="177" customWidth="1"/>
    <col min="1814" max="1814" width="14.3984375" style="177" customWidth="1"/>
    <col min="1815" max="1815" width="1" style="177" customWidth="1"/>
    <col min="1816" max="1816" width="12.69921875" style="177" customWidth="1"/>
    <col min="1817" max="1817" width="1" style="177" customWidth="1"/>
    <col min="1818" max="1818" width="12.69921875" style="177" customWidth="1"/>
    <col min="1819" max="1819" width="1" style="177" customWidth="1"/>
    <col min="1820" max="1820" width="11" style="177" bestFit="1" customWidth="1"/>
    <col min="1821" max="1821" width="1" style="177" customWidth="1"/>
    <col min="1822" max="1822" width="13.09765625" style="177" customWidth="1"/>
    <col min="1823" max="1823" width="13.59765625" style="177" bestFit="1" customWidth="1"/>
    <col min="1824" max="1824" width="17" style="177" bestFit="1" customWidth="1"/>
    <col min="1825" max="2051" width="9.09765625" style="177"/>
    <col min="2052" max="2052" width="47.69921875" style="177" customWidth="1"/>
    <col min="2053" max="2053" width="8.69921875" style="177" customWidth="1"/>
    <col min="2054" max="2054" width="11" style="177" customWidth="1"/>
    <col min="2055" max="2055" width="1" style="177" customWidth="1"/>
    <col min="2056" max="2056" width="12.69921875" style="177" customWidth="1"/>
    <col min="2057" max="2057" width="1" style="177" customWidth="1"/>
    <col min="2058" max="2058" width="17" style="177" customWidth="1"/>
    <col min="2059" max="2059" width="1" style="177" customWidth="1"/>
    <col min="2060" max="2060" width="16" style="177" customWidth="1"/>
    <col min="2061" max="2061" width="1" style="177" customWidth="1"/>
    <col min="2062" max="2062" width="11" style="177" customWidth="1"/>
    <col min="2063" max="2063" width="1" style="177" customWidth="1"/>
    <col min="2064" max="2064" width="11.59765625" style="177" customWidth="1"/>
    <col min="2065" max="2065" width="1" style="177" customWidth="1"/>
    <col min="2066" max="2066" width="10.3984375" style="177" customWidth="1"/>
    <col min="2067" max="2067" width="1" style="177" customWidth="1"/>
    <col min="2068" max="2068" width="12" style="177" customWidth="1"/>
    <col min="2069" max="2069" width="1" style="177" customWidth="1"/>
    <col min="2070" max="2070" width="14.3984375" style="177" customWidth="1"/>
    <col min="2071" max="2071" width="1" style="177" customWidth="1"/>
    <col min="2072" max="2072" width="12.69921875" style="177" customWidth="1"/>
    <col min="2073" max="2073" width="1" style="177" customWidth="1"/>
    <col min="2074" max="2074" width="12.69921875" style="177" customWidth="1"/>
    <col min="2075" max="2075" width="1" style="177" customWidth="1"/>
    <col min="2076" max="2076" width="11" style="177" bestFit="1" customWidth="1"/>
    <col min="2077" max="2077" width="1" style="177" customWidth="1"/>
    <col min="2078" max="2078" width="13.09765625" style="177" customWidth="1"/>
    <col min="2079" max="2079" width="13.59765625" style="177" bestFit="1" customWidth="1"/>
    <col min="2080" max="2080" width="17" style="177" bestFit="1" customWidth="1"/>
    <col min="2081" max="2307" width="9.09765625" style="177"/>
    <col min="2308" max="2308" width="47.69921875" style="177" customWidth="1"/>
    <col min="2309" max="2309" width="8.69921875" style="177" customWidth="1"/>
    <col min="2310" max="2310" width="11" style="177" customWidth="1"/>
    <col min="2311" max="2311" width="1" style="177" customWidth="1"/>
    <col min="2312" max="2312" width="12.69921875" style="177" customWidth="1"/>
    <col min="2313" max="2313" width="1" style="177" customWidth="1"/>
    <col min="2314" max="2314" width="17" style="177" customWidth="1"/>
    <col min="2315" max="2315" width="1" style="177" customWidth="1"/>
    <col min="2316" max="2316" width="16" style="177" customWidth="1"/>
    <col min="2317" max="2317" width="1" style="177" customWidth="1"/>
    <col min="2318" max="2318" width="11" style="177" customWidth="1"/>
    <col min="2319" max="2319" width="1" style="177" customWidth="1"/>
    <col min="2320" max="2320" width="11.59765625" style="177" customWidth="1"/>
    <col min="2321" max="2321" width="1" style="177" customWidth="1"/>
    <col min="2322" max="2322" width="10.3984375" style="177" customWidth="1"/>
    <col min="2323" max="2323" width="1" style="177" customWidth="1"/>
    <col min="2324" max="2324" width="12" style="177" customWidth="1"/>
    <col min="2325" max="2325" width="1" style="177" customWidth="1"/>
    <col min="2326" max="2326" width="14.3984375" style="177" customWidth="1"/>
    <col min="2327" max="2327" width="1" style="177" customWidth="1"/>
    <col min="2328" max="2328" width="12.69921875" style="177" customWidth="1"/>
    <col min="2329" max="2329" width="1" style="177" customWidth="1"/>
    <col min="2330" max="2330" width="12.69921875" style="177" customWidth="1"/>
    <col min="2331" max="2331" width="1" style="177" customWidth="1"/>
    <col min="2332" max="2332" width="11" style="177" bestFit="1" customWidth="1"/>
    <col min="2333" max="2333" width="1" style="177" customWidth="1"/>
    <col min="2334" max="2334" width="13.09765625" style="177" customWidth="1"/>
    <col min="2335" max="2335" width="13.59765625" style="177" bestFit="1" customWidth="1"/>
    <col min="2336" max="2336" width="17" style="177" bestFit="1" customWidth="1"/>
    <col min="2337" max="2563" width="9.09765625" style="177"/>
    <col min="2564" max="2564" width="47.69921875" style="177" customWidth="1"/>
    <col min="2565" max="2565" width="8.69921875" style="177" customWidth="1"/>
    <col min="2566" max="2566" width="11" style="177" customWidth="1"/>
    <col min="2567" max="2567" width="1" style="177" customWidth="1"/>
    <col min="2568" max="2568" width="12.69921875" style="177" customWidth="1"/>
    <col min="2569" max="2569" width="1" style="177" customWidth="1"/>
    <col min="2570" max="2570" width="17" style="177" customWidth="1"/>
    <col min="2571" max="2571" width="1" style="177" customWidth="1"/>
    <col min="2572" max="2572" width="16" style="177" customWidth="1"/>
    <col min="2573" max="2573" width="1" style="177" customWidth="1"/>
    <col min="2574" max="2574" width="11" style="177" customWidth="1"/>
    <col min="2575" max="2575" width="1" style="177" customWidth="1"/>
    <col min="2576" max="2576" width="11.59765625" style="177" customWidth="1"/>
    <col min="2577" max="2577" width="1" style="177" customWidth="1"/>
    <col min="2578" max="2578" width="10.3984375" style="177" customWidth="1"/>
    <col min="2579" max="2579" width="1" style="177" customWidth="1"/>
    <col min="2580" max="2580" width="12" style="177" customWidth="1"/>
    <col min="2581" max="2581" width="1" style="177" customWidth="1"/>
    <col min="2582" max="2582" width="14.3984375" style="177" customWidth="1"/>
    <col min="2583" max="2583" width="1" style="177" customWidth="1"/>
    <col min="2584" max="2584" width="12.69921875" style="177" customWidth="1"/>
    <col min="2585" max="2585" width="1" style="177" customWidth="1"/>
    <col min="2586" max="2586" width="12.69921875" style="177" customWidth="1"/>
    <col min="2587" max="2587" width="1" style="177" customWidth="1"/>
    <col min="2588" max="2588" width="11" style="177" bestFit="1" customWidth="1"/>
    <col min="2589" max="2589" width="1" style="177" customWidth="1"/>
    <col min="2590" max="2590" width="13.09765625" style="177" customWidth="1"/>
    <col min="2591" max="2591" width="13.59765625" style="177" bestFit="1" customWidth="1"/>
    <col min="2592" max="2592" width="17" style="177" bestFit="1" customWidth="1"/>
    <col min="2593" max="2819" width="9.09765625" style="177"/>
    <col min="2820" max="2820" width="47.69921875" style="177" customWidth="1"/>
    <col min="2821" max="2821" width="8.69921875" style="177" customWidth="1"/>
    <col min="2822" max="2822" width="11" style="177" customWidth="1"/>
    <col min="2823" max="2823" width="1" style="177" customWidth="1"/>
    <col min="2824" max="2824" width="12.69921875" style="177" customWidth="1"/>
    <col min="2825" max="2825" width="1" style="177" customWidth="1"/>
    <col min="2826" max="2826" width="17" style="177" customWidth="1"/>
    <col min="2827" max="2827" width="1" style="177" customWidth="1"/>
    <col min="2828" max="2828" width="16" style="177" customWidth="1"/>
    <col min="2829" max="2829" width="1" style="177" customWidth="1"/>
    <col min="2830" max="2830" width="11" style="177" customWidth="1"/>
    <col min="2831" max="2831" width="1" style="177" customWidth="1"/>
    <col min="2832" max="2832" width="11.59765625" style="177" customWidth="1"/>
    <col min="2833" max="2833" width="1" style="177" customWidth="1"/>
    <col min="2834" max="2834" width="10.3984375" style="177" customWidth="1"/>
    <col min="2835" max="2835" width="1" style="177" customWidth="1"/>
    <col min="2836" max="2836" width="12" style="177" customWidth="1"/>
    <col min="2837" max="2837" width="1" style="177" customWidth="1"/>
    <col min="2838" max="2838" width="14.3984375" style="177" customWidth="1"/>
    <col min="2839" max="2839" width="1" style="177" customWidth="1"/>
    <col min="2840" max="2840" width="12.69921875" style="177" customWidth="1"/>
    <col min="2841" max="2841" width="1" style="177" customWidth="1"/>
    <col min="2842" max="2842" width="12.69921875" style="177" customWidth="1"/>
    <col min="2843" max="2843" width="1" style="177" customWidth="1"/>
    <col min="2844" max="2844" width="11" style="177" bestFit="1" customWidth="1"/>
    <col min="2845" max="2845" width="1" style="177" customWidth="1"/>
    <col min="2846" max="2846" width="13.09765625" style="177" customWidth="1"/>
    <col min="2847" max="2847" width="13.59765625" style="177" bestFit="1" customWidth="1"/>
    <col min="2848" max="2848" width="17" style="177" bestFit="1" customWidth="1"/>
    <col min="2849" max="3075" width="9.09765625" style="177"/>
    <col min="3076" max="3076" width="47.69921875" style="177" customWidth="1"/>
    <col min="3077" max="3077" width="8.69921875" style="177" customWidth="1"/>
    <col min="3078" max="3078" width="11" style="177" customWidth="1"/>
    <col min="3079" max="3079" width="1" style="177" customWidth="1"/>
    <col min="3080" max="3080" width="12.69921875" style="177" customWidth="1"/>
    <col min="3081" max="3081" width="1" style="177" customWidth="1"/>
    <col min="3082" max="3082" width="17" style="177" customWidth="1"/>
    <col min="3083" max="3083" width="1" style="177" customWidth="1"/>
    <col min="3084" max="3084" width="16" style="177" customWidth="1"/>
    <col min="3085" max="3085" width="1" style="177" customWidth="1"/>
    <col min="3086" max="3086" width="11" style="177" customWidth="1"/>
    <col min="3087" max="3087" width="1" style="177" customWidth="1"/>
    <col min="3088" max="3088" width="11.59765625" style="177" customWidth="1"/>
    <col min="3089" max="3089" width="1" style="177" customWidth="1"/>
    <col min="3090" max="3090" width="10.3984375" style="177" customWidth="1"/>
    <col min="3091" max="3091" width="1" style="177" customWidth="1"/>
    <col min="3092" max="3092" width="12" style="177" customWidth="1"/>
    <col min="3093" max="3093" width="1" style="177" customWidth="1"/>
    <col min="3094" max="3094" width="14.3984375" style="177" customWidth="1"/>
    <col min="3095" max="3095" width="1" style="177" customWidth="1"/>
    <col min="3096" max="3096" width="12.69921875" style="177" customWidth="1"/>
    <col min="3097" max="3097" width="1" style="177" customWidth="1"/>
    <col min="3098" max="3098" width="12.69921875" style="177" customWidth="1"/>
    <col min="3099" max="3099" width="1" style="177" customWidth="1"/>
    <col min="3100" max="3100" width="11" style="177" bestFit="1" customWidth="1"/>
    <col min="3101" max="3101" width="1" style="177" customWidth="1"/>
    <col min="3102" max="3102" width="13.09765625" style="177" customWidth="1"/>
    <col min="3103" max="3103" width="13.59765625" style="177" bestFit="1" customWidth="1"/>
    <col min="3104" max="3104" width="17" style="177" bestFit="1" customWidth="1"/>
    <col min="3105" max="3331" width="9.09765625" style="177"/>
    <col min="3332" max="3332" width="47.69921875" style="177" customWidth="1"/>
    <col min="3333" max="3333" width="8.69921875" style="177" customWidth="1"/>
    <col min="3334" max="3334" width="11" style="177" customWidth="1"/>
    <col min="3335" max="3335" width="1" style="177" customWidth="1"/>
    <col min="3336" max="3336" width="12.69921875" style="177" customWidth="1"/>
    <col min="3337" max="3337" width="1" style="177" customWidth="1"/>
    <col min="3338" max="3338" width="17" style="177" customWidth="1"/>
    <col min="3339" max="3339" width="1" style="177" customWidth="1"/>
    <col min="3340" max="3340" width="16" style="177" customWidth="1"/>
    <col min="3341" max="3341" width="1" style="177" customWidth="1"/>
    <col min="3342" max="3342" width="11" style="177" customWidth="1"/>
    <col min="3343" max="3343" width="1" style="177" customWidth="1"/>
    <col min="3344" max="3344" width="11.59765625" style="177" customWidth="1"/>
    <col min="3345" max="3345" width="1" style="177" customWidth="1"/>
    <col min="3346" max="3346" width="10.3984375" style="177" customWidth="1"/>
    <col min="3347" max="3347" width="1" style="177" customWidth="1"/>
    <col min="3348" max="3348" width="12" style="177" customWidth="1"/>
    <col min="3349" max="3349" width="1" style="177" customWidth="1"/>
    <col min="3350" max="3350" width="14.3984375" style="177" customWidth="1"/>
    <col min="3351" max="3351" width="1" style="177" customWidth="1"/>
    <col min="3352" max="3352" width="12.69921875" style="177" customWidth="1"/>
    <col min="3353" max="3353" width="1" style="177" customWidth="1"/>
    <col min="3354" max="3354" width="12.69921875" style="177" customWidth="1"/>
    <col min="3355" max="3355" width="1" style="177" customWidth="1"/>
    <col min="3356" max="3356" width="11" style="177" bestFit="1" customWidth="1"/>
    <col min="3357" max="3357" width="1" style="177" customWidth="1"/>
    <col min="3358" max="3358" width="13.09765625" style="177" customWidth="1"/>
    <col min="3359" max="3359" width="13.59765625" style="177" bestFit="1" customWidth="1"/>
    <col min="3360" max="3360" width="17" style="177" bestFit="1" customWidth="1"/>
    <col min="3361" max="3587" width="9.09765625" style="177"/>
    <col min="3588" max="3588" width="47.69921875" style="177" customWidth="1"/>
    <col min="3589" max="3589" width="8.69921875" style="177" customWidth="1"/>
    <col min="3590" max="3590" width="11" style="177" customWidth="1"/>
    <col min="3591" max="3591" width="1" style="177" customWidth="1"/>
    <col min="3592" max="3592" width="12.69921875" style="177" customWidth="1"/>
    <col min="3593" max="3593" width="1" style="177" customWidth="1"/>
    <col min="3594" max="3594" width="17" style="177" customWidth="1"/>
    <col min="3595" max="3595" width="1" style="177" customWidth="1"/>
    <col min="3596" max="3596" width="16" style="177" customWidth="1"/>
    <col min="3597" max="3597" width="1" style="177" customWidth="1"/>
    <col min="3598" max="3598" width="11" style="177" customWidth="1"/>
    <col min="3599" max="3599" width="1" style="177" customWidth="1"/>
    <col min="3600" max="3600" width="11.59765625" style="177" customWidth="1"/>
    <col min="3601" max="3601" width="1" style="177" customWidth="1"/>
    <col min="3602" max="3602" width="10.3984375" style="177" customWidth="1"/>
    <col min="3603" max="3603" width="1" style="177" customWidth="1"/>
    <col min="3604" max="3604" width="12" style="177" customWidth="1"/>
    <col min="3605" max="3605" width="1" style="177" customWidth="1"/>
    <col min="3606" max="3606" width="14.3984375" style="177" customWidth="1"/>
    <col min="3607" max="3607" width="1" style="177" customWidth="1"/>
    <col min="3608" max="3608" width="12.69921875" style="177" customWidth="1"/>
    <col min="3609" max="3609" width="1" style="177" customWidth="1"/>
    <col min="3610" max="3610" width="12.69921875" style="177" customWidth="1"/>
    <col min="3611" max="3611" width="1" style="177" customWidth="1"/>
    <col min="3612" max="3612" width="11" style="177" bestFit="1" customWidth="1"/>
    <col min="3613" max="3613" width="1" style="177" customWidth="1"/>
    <col min="3614" max="3614" width="13.09765625" style="177" customWidth="1"/>
    <col min="3615" max="3615" width="13.59765625" style="177" bestFit="1" customWidth="1"/>
    <col min="3616" max="3616" width="17" style="177" bestFit="1" customWidth="1"/>
    <col min="3617" max="3843" width="9.09765625" style="177"/>
    <col min="3844" max="3844" width="47.69921875" style="177" customWidth="1"/>
    <col min="3845" max="3845" width="8.69921875" style="177" customWidth="1"/>
    <col min="3846" max="3846" width="11" style="177" customWidth="1"/>
    <col min="3847" max="3847" width="1" style="177" customWidth="1"/>
    <col min="3848" max="3848" width="12.69921875" style="177" customWidth="1"/>
    <col min="3849" max="3849" width="1" style="177" customWidth="1"/>
    <col min="3850" max="3850" width="17" style="177" customWidth="1"/>
    <col min="3851" max="3851" width="1" style="177" customWidth="1"/>
    <col min="3852" max="3852" width="16" style="177" customWidth="1"/>
    <col min="3853" max="3853" width="1" style="177" customWidth="1"/>
    <col min="3854" max="3854" width="11" style="177" customWidth="1"/>
    <col min="3855" max="3855" width="1" style="177" customWidth="1"/>
    <col min="3856" max="3856" width="11.59765625" style="177" customWidth="1"/>
    <col min="3857" max="3857" width="1" style="177" customWidth="1"/>
    <col min="3858" max="3858" width="10.3984375" style="177" customWidth="1"/>
    <col min="3859" max="3859" width="1" style="177" customWidth="1"/>
    <col min="3860" max="3860" width="12" style="177" customWidth="1"/>
    <col min="3861" max="3861" width="1" style="177" customWidth="1"/>
    <col min="3862" max="3862" width="14.3984375" style="177" customWidth="1"/>
    <col min="3863" max="3863" width="1" style="177" customWidth="1"/>
    <col min="3864" max="3864" width="12.69921875" style="177" customWidth="1"/>
    <col min="3865" max="3865" width="1" style="177" customWidth="1"/>
    <col min="3866" max="3866" width="12.69921875" style="177" customWidth="1"/>
    <col min="3867" max="3867" width="1" style="177" customWidth="1"/>
    <col min="3868" max="3868" width="11" style="177" bestFit="1" customWidth="1"/>
    <col min="3869" max="3869" width="1" style="177" customWidth="1"/>
    <col min="3870" max="3870" width="13.09765625" style="177" customWidth="1"/>
    <col min="3871" max="3871" width="13.59765625" style="177" bestFit="1" customWidth="1"/>
    <col min="3872" max="3872" width="17" style="177" bestFit="1" customWidth="1"/>
    <col min="3873" max="4099" width="9.09765625" style="177"/>
    <col min="4100" max="4100" width="47.69921875" style="177" customWidth="1"/>
    <col min="4101" max="4101" width="8.69921875" style="177" customWidth="1"/>
    <col min="4102" max="4102" width="11" style="177" customWidth="1"/>
    <col min="4103" max="4103" width="1" style="177" customWidth="1"/>
    <col min="4104" max="4104" width="12.69921875" style="177" customWidth="1"/>
    <col min="4105" max="4105" width="1" style="177" customWidth="1"/>
    <col min="4106" max="4106" width="17" style="177" customWidth="1"/>
    <col min="4107" max="4107" width="1" style="177" customWidth="1"/>
    <col min="4108" max="4108" width="16" style="177" customWidth="1"/>
    <col min="4109" max="4109" width="1" style="177" customWidth="1"/>
    <col min="4110" max="4110" width="11" style="177" customWidth="1"/>
    <col min="4111" max="4111" width="1" style="177" customWidth="1"/>
    <col min="4112" max="4112" width="11.59765625" style="177" customWidth="1"/>
    <col min="4113" max="4113" width="1" style="177" customWidth="1"/>
    <col min="4114" max="4114" width="10.3984375" style="177" customWidth="1"/>
    <col min="4115" max="4115" width="1" style="177" customWidth="1"/>
    <col min="4116" max="4116" width="12" style="177" customWidth="1"/>
    <col min="4117" max="4117" width="1" style="177" customWidth="1"/>
    <col min="4118" max="4118" width="14.3984375" style="177" customWidth="1"/>
    <col min="4119" max="4119" width="1" style="177" customWidth="1"/>
    <col min="4120" max="4120" width="12.69921875" style="177" customWidth="1"/>
    <col min="4121" max="4121" width="1" style="177" customWidth="1"/>
    <col min="4122" max="4122" width="12.69921875" style="177" customWidth="1"/>
    <col min="4123" max="4123" width="1" style="177" customWidth="1"/>
    <col min="4124" max="4124" width="11" style="177" bestFit="1" customWidth="1"/>
    <col min="4125" max="4125" width="1" style="177" customWidth="1"/>
    <col min="4126" max="4126" width="13.09765625" style="177" customWidth="1"/>
    <col min="4127" max="4127" width="13.59765625" style="177" bestFit="1" customWidth="1"/>
    <col min="4128" max="4128" width="17" style="177" bestFit="1" customWidth="1"/>
    <col min="4129" max="4355" width="9.09765625" style="177"/>
    <col min="4356" max="4356" width="47.69921875" style="177" customWidth="1"/>
    <col min="4357" max="4357" width="8.69921875" style="177" customWidth="1"/>
    <col min="4358" max="4358" width="11" style="177" customWidth="1"/>
    <col min="4359" max="4359" width="1" style="177" customWidth="1"/>
    <col min="4360" max="4360" width="12.69921875" style="177" customWidth="1"/>
    <col min="4361" max="4361" width="1" style="177" customWidth="1"/>
    <col min="4362" max="4362" width="17" style="177" customWidth="1"/>
    <col min="4363" max="4363" width="1" style="177" customWidth="1"/>
    <col min="4364" max="4364" width="16" style="177" customWidth="1"/>
    <col min="4365" max="4365" width="1" style="177" customWidth="1"/>
    <col min="4366" max="4366" width="11" style="177" customWidth="1"/>
    <col min="4367" max="4367" width="1" style="177" customWidth="1"/>
    <col min="4368" max="4368" width="11.59765625" style="177" customWidth="1"/>
    <col min="4369" max="4369" width="1" style="177" customWidth="1"/>
    <col min="4370" max="4370" width="10.3984375" style="177" customWidth="1"/>
    <col min="4371" max="4371" width="1" style="177" customWidth="1"/>
    <col min="4372" max="4372" width="12" style="177" customWidth="1"/>
    <col min="4373" max="4373" width="1" style="177" customWidth="1"/>
    <col min="4374" max="4374" width="14.3984375" style="177" customWidth="1"/>
    <col min="4375" max="4375" width="1" style="177" customWidth="1"/>
    <col min="4376" max="4376" width="12.69921875" style="177" customWidth="1"/>
    <col min="4377" max="4377" width="1" style="177" customWidth="1"/>
    <col min="4378" max="4378" width="12.69921875" style="177" customWidth="1"/>
    <col min="4379" max="4379" width="1" style="177" customWidth="1"/>
    <col min="4380" max="4380" width="11" style="177" bestFit="1" customWidth="1"/>
    <col min="4381" max="4381" width="1" style="177" customWidth="1"/>
    <col min="4382" max="4382" width="13.09765625" style="177" customWidth="1"/>
    <col min="4383" max="4383" width="13.59765625" style="177" bestFit="1" customWidth="1"/>
    <col min="4384" max="4384" width="17" style="177" bestFit="1" customWidth="1"/>
    <col min="4385" max="4611" width="9.09765625" style="177"/>
    <col min="4612" max="4612" width="47.69921875" style="177" customWidth="1"/>
    <col min="4613" max="4613" width="8.69921875" style="177" customWidth="1"/>
    <col min="4614" max="4614" width="11" style="177" customWidth="1"/>
    <col min="4615" max="4615" width="1" style="177" customWidth="1"/>
    <col min="4616" max="4616" width="12.69921875" style="177" customWidth="1"/>
    <col min="4617" max="4617" width="1" style="177" customWidth="1"/>
    <col min="4618" max="4618" width="17" style="177" customWidth="1"/>
    <col min="4619" max="4619" width="1" style="177" customWidth="1"/>
    <col min="4620" max="4620" width="16" style="177" customWidth="1"/>
    <col min="4621" max="4621" width="1" style="177" customWidth="1"/>
    <col min="4622" max="4622" width="11" style="177" customWidth="1"/>
    <col min="4623" max="4623" width="1" style="177" customWidth="1"/>
    <col min="4624" max="4624" width="11.59765625" style="177" customWidth="1"/>
    <col min="4625" max="4625" width="1" style="177" customWidth="1"/>
    <col min="4626" max="4626" width="10.3984375" style="177" customWidth="1"/>
    <col min="4627" max="4627" width="1" style="177" customWidth="1"/>
    <col min="4628" max="4628" width="12" style="177" customWidth="1"/>
    <col min="4629" max="4629" width="1" style="177" customWidth="1"/>
    <col min="4630" max="4630" width="14.3984375" style="177" customWidth="1"/>
    <col min="4631" max="4631" width="1" style="177" customWidth="1"/>
    <col min="4632" max="4632" width="12.69921875" style="177" customWidth="1"/>
    <col min="4633" max="4633" width="1" style="177" customWidth="1"/>
    <col min="4634" max="4634" width="12.69921875" style="177" customWidth="1"/>
    <col min="4635" max="4635" width="1" style="177" customWidth="1"/>
    <col min="4636" max="4636" width="11" style="177" bestFit="1" customWidth="1"/>
    <col min="4637" max="4637" width="1" style="177" customWidth="1"/>
    <col min="4638" max="4638" width="13.09765625" style="177" customWidth="1"/>
    <col min="4639" max="4639" width="13.59765625" style="177" bestFit="1" customWidth="1"/>
    <col min="4640" max="4640" width="17" style="177" bestFit="1" customWidth="1"/>
    <col min="4641" max="4867" width="9.09765625" style="177"/>
    <col min="4868" max="4868" width="47.69921875" style="177" customWidth="1"/>
    <col min="4869" max="4869" width="8.69921875" style="177" customWidth="1"/>
    <col min="4870" max="4870" width="11" style="177" customWidth="1"/>
    <col min="4871" max="4871" width="1" style="177" customWidth="1"/>
    <col min="4872" max="4872" width="12.69921875" style="177" customWidth="1"/>
    <col min="4873" max="4873" width="1" style="177" customWidth="1"/>
    <col min="4874" max="4874" width="17" style="177" customWidth="1"/>
    <col min="4875" max="4875" width="1" style="177" customWidth="1"/>
    <col min="4876" max="4876" width="16" style="177" customWidth="1"/>
    <col min="4877" max="4877" width="1" style="177" customWidth="1"/>
    <col min="4878" max="4878" width="11" style="177" customWidth="1"/>
    <col min="4879" max="4879" width="1" style="177" customWidth="1"/>
    <col min="4880" max="4880" width="11.59765625" style="177" customWidth="1"/>
    <col min="4881" max="4881" width="1" style="177" customWidth="1"/>
    <col min="4882" max="4882" width="10.3984375" style="177" customWidth="1"/>
    <col min="4883" max="4883" width="1" style="177" customWidth="1"/>
    <col min="4884" max="4884" width="12" style="177" customWidth="1"/>
    <col min="4885" max="4885" width="1" style="177" customWidth="1"/>
    <col min="4886" max="4886" width="14.3984375" style="177" customWidth="1"/>
    <col min="4887" max="4887" width="1" style="177" customWidth="1"/>
    <col min="4888" max="4888" width="12.69921875" style="177" customWidth="1"/>
    <col min="4889" max="4889" width="1" style="177" customWidth="1"/>
    <col min="4890" max="4890" width="12.69921875" style="177" customWidth="1"/>
    <col min="4891" max="4891" width="1" style="177" customWidth="1"/>
    <col min="4892" max="4892" width="11" style="177" bestFit="1" customWidth="1"/>
    <col min="4893" max="4893" width="1" style="177" customWidth="1"/>
    <col min="4894" max="4894" width="13.09765625" style="177" customWidth="1"/>
    <col min="4895" max="4895" width="13.59765625" style="177" bestFit="1" customWidth="1"/>
    <col min="4896" max="4896" width="17" style="177" bestFit="1" customWidth="1"/>
    <col min="4897" max="5123" width="9.09765625" style="177"/>
    <col min="5124" max="5124" width="47.69921875" style="177" customWidth="1"/>
    <col min="5125" max="5125" width="8.69921875" style="177" customWidth="1"/>
    <col min="5126" max="5126" width="11" style="177" customWidth="1"/>
    <col min="5127" max="5127" width="1" style="177" customWidth="1"/>
    <col min="5128" max="5128" width="12.69921875" style="177" customWidth="1"/>
    <col min="5129" max="5129" width="1" style="177" customWidth="1"/>
    <col min="5130" max="5130" width="17" style="177" customWidth="1"/>
    <col min="5131" max="5131" width="1" style="177" customWidth="1"/>
    <col min="5132" max="5132" width="16" style="177" customWidth="1"/>
    <col min="5133" max="5133" width="1" style="177" customWidth="1"/>
    <col min="5134" max="5134" width="11" style="177" customWidth="1"/>
    <col min="5135" max="5135" width="1" style="177" customWidth="1"/>
    <col min="5136" max="5136" width="11.59765625" style="177" customWidth="1"/>
    <col min="5137" max="5137" width="1" style="177" customWidth="1"/>
    <col min="5138" max="5138" width="10.3984375" style="177" customWidth="1"/>
    <col min="5139" max="5139" width="1" style="177" customWidth="1"/>
    <col min="5140" max="5140" width="12" style="177" customWidth="1"/>
    <col min="5141" max="5141" width="1" style="177" customWidth="1"/>
    <col min="5142" max="5142" width="14.3984375" style="177" customWidth="1"/>
    <col min="5143" max="5143" width="1" style="177" customWidth="1"/>
    <col min="5144" max="5144" width="12.69921875" style="177" customWidth="1"/>
    <col min="5145" max="5145" width="1" style="177" customWidth="1"/>
    <col min="5146" max="5146" width="12.69921875" style="177" customWidth="1"/>
    <col min="5147" max="5147" width="1" style="177" customWidth="1"/>
    <col min="5148" max="5148" width="11" style="177" bestFit="1" customWidth="1"/>
    <col min="5149" max="5149" width="1" style="177" customWidth="1"/>
    <col min="5150" max="5150" width="13.09765625" style="177" customWidth="1"/>
    <col min="5151" max="5151" width="13.59765625" style="177" bestFit="1" customWidth="1"/>
    <col min="5152" max="5152" width="17" style="177" bestFit="1" customWidth="1"/>
    <col min="5153" max="5379" width="9.09765625" style="177"/>
    <col min="5380" max="5380" width="47.69921875" style="177" customWidth="1"/>
    <col min="5381" max="5381" width="8.69921875" style="177" customWidth="1"/>
    <col min="5382" max="5382" width="11" style="177" customWidth="1"/>
    <col min="5383" max="5383" width="1" style="177" customWidth="1"/>
    <col min="5384" max="5384" width="12.69921875" style="177" customWidth="1"/>
    <col min="5385" max="5385" width="1" style="177" customWidth="1"/>
    <col min="5386" max="5386" width="17" style="177" customWidth="1"/>
    <col min="5387" max="5387" width="1" style="177" customWidth="1"/>
    <col min="5388" max="5388" width="16" style="177" customWidth="1"/>
    <col min="5389" max="5389" width="1" style="177" customWidth="1"/>
    <col min="5390" max="5390" width="11" style="177" customWidth="1"/>
    <col min="5391" max="5391" width="1" style="177" customWidth="1"/>
    <col min="5392" max="5392" width="11.59765625" style="177" customWidth="1"/>
    <col min="5393" max="5393" width="1" style="177" customWidth="1"/>
    <col min="5394" max="5394" width="10.3984375" style="177" customWidth="1"/>
    <col min="5395" max="5395" width="1" style="177" customWidth="1"/>
    <col min="5396" max="5396" width="12" style="177" customWidth="1"/>
    <col min="5397" max="5397" width="1" style="177" customWidth="1"/>
    <col min="5398" max="5398" width="14.3984375" style="177" customWidth="1"/>
    <col min="5399" max="5399" width="1" style="177" customWidth="1"/>
    <col min="5400" max="5400" width="12.69921875" style="177" customWidth="1"/>
    <col min="5401" max="5401" width="1" style="177" customWidth="1"/>
    <col min="5402" max="5402" width="12.69921875" style="177" customWidth="1"/>
    <col min="5403" max="5403" width="1" style="177" customWidth="1"/>
    <col min="5404" max="5404" width="11" style="177" bestFit="1" customWidth="1"/>
    <col min="5405" max="5405" width="1" style="177" customWidth="1"/>
    <col min="5406" max="5406" width="13.09765625" style="177" customWidth="1"/>
    <col min="5407" max="5407" width="13.59765625" style="177" bestFit="1" customWidth="1"/>
    <col min="5408" max="5408" width="17" style="177" bestFit="1" customWidth="1"/>
    <col min="5409" max="5635" width="9.09765625" style="177"/>
    <col min="5636" max="5636" width="47.69921875" style="177" customWidth="1"/>
    <col min="5637" max="5637" width="8.69921875" style="177" customWidth="1"/>
    <col min="5638" max="5638" width="11" style="177" customWidth="1"/>
    <col min="5639" max="5639" width="1" style="177" customWidth="1"/>
    <col min="5640" max="5640" width="12.69921875" style="177" customWidth="1"/>
    <col min="5641" max="5641" width="1" style="177" customWidth="1"/>
    <col min="5642" max="5642" width="17" style="177" customWidth="1"/>
    <col min="5643" max="5643" width="1" style="177" customWidth="1"/>
    <col min="5644" max="5644" width="16" style="177" customWidth="1"/>
    <col min="5645" max="5645" width="1" style="177" customWidth="1"/>
    <col min="5646" max="5646" width="11" style="177" customWidth="1"/>
    <col min="5647" max="5647" width="1" style="177" customWidth="1"/>
    <col min="5648" max="5648" width="11.59765625" style="177" customWidth="1"/>
    <col min="5649" max="5649" width="1" style="177" customWidth="1"/>
    <col min="5650" max="5650" width="10.3984375" style="177" customWidth="1"/>
    <col min="5651" max="5651" width="1" style="177" customWidth="1"/>
    <col min="5652" max="5652" width="12" style="177" customWidth="1"/>
    <col min="5653" max="5653" width="1" style="177" customWidth="1"/>
    <col min="5654" max="5654" width="14.3984375" style="177" customWidth="1"/>
    <col min="5655" max="5655" width="1" style="177" customWidth="1"/>
    <col min="5656" max="5656" width="12.69921875" style="177" customWidth="1"/>
    <col min="5657" max="5657" width="1" style="177" customWidth="1"/>
    <col min="5658" max="5658" width="12.69921875" style="177" customWidth="1"/>
    <col min="5659" max="5659" width="1" style="177" customWidth="1"/>
    <col min="5660" max="5660" width="11" style="177" bestFit="1" customWidth="1"/>
    <col min="5661" max="5661" width="1" style="177" customWidth="1"/>
    <col min="5662" max="5662" width="13.09765625" style="177" customWidth="1"/>
    <col min="5663" max="5663" width="13.59765625" style="177" bestFit="1" customWidth="1"/>
    <col min="5664" max="5664" width="17" style="177" bestFit="1" customWidth="1"/>
    <col min="5665" max="5891" width="9.09765625" style="177"/>
    <col min="5892" max="5892" width="47.69921875" style="177" customWidth="1"/>
    <col min="5893" max="5893" width="8.69921875" style="177" customWidth="1"/>
    <col min="5894" max="5894" width="11" style="177" customWidth="1"/>
    <col min="5895" max="5895" width="1" style="177" customWidth="1"/>
    <col min="5896" max="5896" width="12.69921875" style="177" customWidth="1"/>
    <col min="5897" max="5897" width="1" style="177" customWidth="1"/>
    <col min="5898" max="5898" width="17" style="177" customWidth="1"/>
    <col min="5899" max="5899" width="1" style="177" customWidth="1"/>
    <col min="5900" max="5900" width="16" style="177" customWidth="1"/>
    <col min="5901" max="5901" width="1" style="177" customWidth="1"/>
    <col min="5902" max="5902" width="11" style="177" customWidth="1"/>
    <col min="5903" max="5903" width="1" style="177" customWidth="1"/>
    <col min="5904" max="5904" width="11.59765625" style="177" customWidth="1"/>
    <col min="5905" max="5905" width="1" style="177" customWidth="1"/>
    <col min="5906" max="5906" width="10.3984375" style="177" customWidth="1"/>
    <col min="5907" max="5907" width="1" style="177" customWidth="1"/>
    <col min="5908" max="5908" width="12" style="177" customWidth="1"/>
    <col min="5909" max="5909" width="1" style="177" customWidth="1"/>
    <col min="5910" max="5910" width="14.3984375" style="177" customWidth="1"/>
    <col min="5911" max="5911" width="1" style="177" customWidth="1"/>
    <col min="5912" max="5912" width="12.69921875" style="177" customWidth="1"/>
    <col min="5913" max="5913" width="1" style="177" customWidth="1"/>
    <col min="5914" max="5914" width="12.69921875" style="177" customWidth="1"/>
    <col min="5915" max="5915" width="1" style="177" customWidth="1"/>
    <col min="5916" max="5916" width="11" style="177" bestFit="1" customWidth="1"/>
    <col min="5917" max="5917" width="1" style="177" customWidth="1"/>
    <col min="5918" max="5918" width="13.09765625" style="177" customWidth="1"/>
    <col min="5919" max="5919" width="13.59765625" style="177" bestFit="1" customWidth="1"/>
    <col min="5920" max="5920" width="17" style="177" bestFit="1" customWidth="1"/>
    <col min="5921" max="6147" width="9.09765625" style="177"/>
    <col min="6148" max="6148" width="47.69921875" style="177" customWidth="1"/>
    <col min="6149" max="6149" width="8.69921875" style="177" customWidth="1"/>
    <col min="6150" max="6150" width="11" style="177" customWidth="1"/>
    <col min="6151" max="6151" width="1" style="177" customWidth="1"/>
    <col min="6152" max="6152" width="12.69921875" style="177" customWidth="1"/>
    <col min="6153" max="6153" width="1" style="177" customWidth="1"/>
    <col min="6154" max="6154" width="17" style="177" customWidth="1"/>
    <col min="6155" max="6155" width="1" style="177" customWidth="1"/>
    <col min="6156" max="6156" width="16" style="177" customWidth="1"/>
    <col min="6157" max="6157" width="1" style="177" customWidth="1"/>
    <col min="6158" max="6158" width="11" style="177" customWidth="1"/>
    <col min="6159" max="6159" width="1" style="177" customWidth="1"/>
    <col min="6160" max="6160" width="11.59765625" style="177" customWidth="1"/>
    <col min="6161" max="6161" width="1" style="177" customWidth="1"/>
    <col min="6162" max="6162" width="10.3984375" style="177" customWidth="1"/>
    <col min="6163" max="6163" width="1" style="177" customWidth="1"/>
    <col min="6164" max="6164" width="12" style="177" customWidth="1"/>
    <col min="6165" max="6165" width="1" style="177" customWidth="1"/>
    <col min="6166" max="6166" width="14.3984375" style="177" customWidth="1"/>
    <col min="6167" max="6167" width="1" style="177" customWidth="1"/>
    <col min="6168" max="6168" width="12.69921875" style="177" customWidth="1"/>
    <col min="6169" max="6169" width="1" style="177" customWidth="1"/>
    <col min="6170" max="6170" width="12.69921875" style="177" customWidth="1"/>
    <col min="6171" max="6171" width="1" style="177" customWidth="1"/>
    <col min="6172" max="6172" width="11" style="177" bestFit="1" customWidth="1"/>
    <col min="6173" max="6173" width="1" style="177" customWidth="1"/>
    <col min="6174" max="6174" width="13.09765625" style="177" customWidth="1"/>
    <col min="6175" max="6175" width="13.59765625" style="177" bestFit="1" customWidth="1"/>
    <col min="6176" max="6176" width="17" style="177" bestFit="1" customWidth="1"/>
    <col min="6177" max="6403" width="9.09765625" style="177"/>
    <col min="6404" max="6404" width="47.69921875" style="177" customWidth="1"/>
    <col min="6405" max="6405" width="8.69921875" style="177" customWidth="1"/>
    <col min="6406" max="6406" width="11" style="177" customWidth="1"/>
    <col min="6407" max="6407" width="1" style="177" customWidth="1"/>
    <col min="6408" max="6408" width="12.69921875" style="177" customWidth="1"/>
    <col min="6409" max="6409" width="1" style="177" customWidth="1"/>
    <col min="6410" max="6410" width="17" style="177" customWidth="1"/>
    <col min="6411" max="6411" width="1" style="177" customWidth="1"/>
    <col min="6412" max="6412" width="16" style="177" customWidth="1"/>
    <col min="6413" max="6413" width="1" style="177" customWidth="1"/>
    <col min="6414" max="6414" width="11" style="177" customWidth="1"/>
    <col min="6415" max="6415" width="1" style="177" customWidth="1"/>
    <col min="6416" max="6416" width="11.59765625" style="177" customWidth="1"/>
    <col min="6417" max="6417" width="1" style="177" customWidth="1"/>
    <col min="6418" max="6418" width="10.3984375" style="177" customWidth="1"/>
    <col min="6419" max="6419" width="1" style="177" customWidth="1"/>
    <col min="6420" max="6420" width="12" style="177" customWidth="1"/>
    <col min="6421" max="6421" width="1" style="177" customWidth="1"/>
    <col min="6422" max="6422" width="14.3984375" style="177" customWidth="1"/>
    <col min="6423" max="6423" width="1" style="177" customWidth="1"/>
    <col min="6424" max="6424" width="12.69921875" style="177" customWidth="1"/>
    <col min="6425" max="6425" width="1" style="177" customWidth="1"/>
    <col min="6426" max="6426" width="12.69921875" style="177" customWidth="1"/>
    <col min="6427" max="6427" width="1" style="177" customWidth="1"/>
    <col min="6428" max="6428" width="11" style="177" bestFit="1" customWidth="1"/>
    <col min="6429" max="6429" width="1" style="177" customWidth="1"/>
    <col min="6430" max="6430" width="13.09765625" style="177" customWidth="1"/>
    <col min="6431" max="6431" width="13.59765625" style="177" bestFit="1" customWidth="1"/>
    <col min="6432" max="6432" width="17" style="177" bestFit="1" customWidth="1"/>
    <col min="6433" max="6659" width="9.09765625" style="177"/>
    <col min="6660" max="6660" width="47.69921875" style="177" customWidth="1"/>
    <col min="6661" max="6661" width="8.69921875" style="177" customWidth="1"/>
    <col min="6662" max="6662" width="11" style="177" customWidth="1"/>
    <col min="6663" max="6663" width="1" style="177" customWidth="1"/>
    <col min="6664" max="6664" width="12.69921875" style="177" customWidth="1"/>
    <col min="6665" max="6665" width="1" style="177" customWidth="1"/>
    <col min="6666" max="6666" width="17" style="177" customWidth="1"/>
    <col min="6667" max="6667" width="1" style="177" customWidth="1"/>
    <col min="6668" max="6668" width="16" style="177" customWidth="1"/>
    <col min="6669" max="6669" width="1" style="177" customWidth="1"/>
    <col min="6670" max="6670" width="11" style="177" customWidth="1"/>
    <col min="6671" max="6671" width="1" style="177" customWidth="1"/>
    <col min="6672" max="6672" width="11.59765625" style="177" customWidth="1"/>
    <col min="6673" max="6673" width="1" style="177" customWidth="1"/>
    <col min="6674" max="6674" width="10.3984375" style="177" customWidth="1"/>
    <col min="6675" max="6675" width="1" style="177" customWidth="1"/>
    <col min="6676" max="6676" width="12" style="177" customWidth="1"/>
    <col min="6677" max="6677" width="1" style="177" customWidth="1"/>
    <col min="6678" max="6678" width="14.3984375" style="177" customWidth="1"/>
    <col min="6679" max="6679" width="1" style="177" customWidth="1"/>
    <col min="6680" max="6680" width="12.69921875" style="177" customWidth="1"/>
    <col min="6681" max="6681" width="1" style="177" customWidth="1"/>
    <col min="6682" max="6682" width="12.69921875" style="177" customWidth="1"/>
    <col min="6683" max="6683" width="1" style="177" customWidth="1"/>
    <col min="6684" max="6684" width="11" style="177" bestFit="1" customWidth="1"/>
    <col min="6685" max="6685" width="1" style="177" customWidth="1"/>
    <col min="6686" max="6686" width="13.09765625" style="177" customWidth="1"/>
    <col min="6687" max="6687" width="13.59765625" style="177" bestFit="1" customWidth="1"/>
    <col min="6688" max="6688" width="17" style="177" bestFit="1" customWidth="1"/>
    <col min="6689" max="6915" width="9.09765625" style="177"/>
    <col min="6916" max="6916" width="47.69921875" style="177" customWidth="1"/>
    <col min="6917" max="6917" width="8.69921875" style="177" customWidth="1"/>
    <col min="6918" max="6918" width="11" style="177" customWidth="1"/>
    <col min="6919" max="6919" width="1" style="177" customWidth="1"/>
    <col min="6920" max="6920" width="12.69921875" style="177" customWidth="1"/>
    <col min="6921" max="6921" width="1" style="177" customWidth="1"/>
    <col min="6922" max="6922" width="17" style="177" customWidth="1"/>
    <col min="6923" max="6923" width="1" style="177" customWidth="1"/>
    <col min="6924" max="6924" width="16" style="177" customWidth="1"/>
    <col min="6925" max="6925" width="1" style="177" customWidth="1"/>
    <col min="6926" max="6926" width="11" style="177" customWidth="1"/>
    <col min="6927" max="6927" width="1" style="177" customWidth="1"/>
    <col min="6928" max="6928" width="11.59765625" style="177" customWidth="1"/>
    <col min="6929" max="6929" width="1" style="177" customWidth="1"/>
    <col min="6930" max="6930" width="10.3984375" style="177" customWidth="1"/>
    <col min="6931" max="6931" width="1" style="177" customWidth="1"/>
    <col min="6932" max="6932" width="12" style="177" customWidth="1"/>
    <col min="6933" max="6933" width="1" style="177" customWidth="1"/>
    <col min="6934" max="6934" width="14.3984375" style="177" customWidth="1"/>
    <col min="6935" max="6935" width="1" style="177" customWidth="1"/>
    <col min="6936" max="6936" width="12.69921875" style="177" customWidth="1"/>
    <col min="6937" max="6937" width="1" style="177" customWidth="1"/>
    <col min="6938" max="6938" width="12.69921875" style="177" customWidth="1"/>
    <col min="6939" max="6939" width="1" style="177" customWidth="1"/>
    <col min="6940" max="6940" width="11" style="177" bestFit="1" customWidth="1"/>
    <col min="6941" max="6941" width="1" style="177" customWidth="1"/>
    <col min="6942" max="6942" width="13.09765625" style="177" customWidth="1"/>
    <col min="6943" max="6943" width="13.59765625" style="177" bestFit="1" customWidth="1"/>
    <col min="6944" max="6944" width="17" style="177" bestFit="1" customWidth="1"/>
    <col min="6945" max="7171" width="9.09765625" style="177"/>
    <col min="7172" max="7172" width="47.69921875" style="177" customWidth="1"/>
    <col min="7173" max="7173" width="8.69921875" style="177" customWidth="1"/>
    <col min="7174" max="7174" width="11" style="177" customWidth="1"/>
    <col min="7175" max="7175" width="1" style="177" customWidth="1"/>
    <col min="7176" max="7176" width="12.69921875" style="177" customWidth="1"/>
    <col min="7177" max="7177" width="1" style="177" customWidth="1"/>
    <col min="7178" max="7178" width="17" style="177" customWidth="1"/>
    <col min="7179" max="7179" width="1" style="177" customWidth="1"/>
    <col min="7180" max="7180" width="16" style="177" customWidth="1"/>
    <col min="7181" max="7181" width="1" style="177" customWidth="1"/>
    <col min="7182" max="7182" width="11" style="177" customWidth="1"/>
    <col min="7183" max="7183" width="1" style="177" customWidth="1"/>
    <col min="7184" max="7184" width="11.59765625" style="177" customWidth="1"/>
    <col min="7185" max="7185" width="1" style="177" customWidth="1"/>
    <col min="7186" max="7186" width="10.3984375" style="177" customWidth="1"/>
    <col min="7187" max="7187" width="1" style="177" customWidth="1"/>
    <col min="7188" max="7188" width="12" style="177" customWidth="1"/>
    <col min="7189" max="7189" width="1" style="177" customWidth="1"/>
    <col min="7190" max="7190" width="14.3984375" style="177" customWidth="1"/>
    <col min="7191" max="7191" width="1" style="177" customWidth="1"/>
    <col min="7192" max="7192" width="12.69921875" style="177" customWidth="1"/>
    <col min="7193" max="7193" width="1" style="177" customWidth="1"/>
    <col min="7194" max="7194" width="12.69921875" style="177" customWidth="1"/>
    <col min="7195" max="7195" width="1" style="177" customWidth="1"/>
    <col min="7196" max="7196" width="11" style="177" bestFit="1" customWidth="1"/>
    <col min="7197" max="7197" width="1" style="177" customWidth="1"/>
    <col min="7198" max="7198" width="13.09765625" style="177" customWidth="1"/>
    <col min="7199" max="7199" width="13.59765625" style="177" bestFit="1" customWidth="1"/>
    <col min="7200" max="7200" width="17" style="177" bestFit="1" customWidth="1"/>
    <col min="7201" max="7427" width="9.09765625" style="177"/>
    <col min="7428" max="7428" width="47.69921875" style="177" customWidth="1"/>
    <col min="7429" max="7429" width="8.69921875" style="177" customWidth="1"/>
    <col min="7430" max="7430" width="11" style="177" customWidth="1"/>
    <col min="7431" max="7431" width="1" style="177" customWidth="1"/>
    <col min="7432" max="7432" width="12.69921875" style="177" customWidth="1"/>
    <col min="7433" max="7433" width="1" style="177" customWidth="1"/>
    <col min="7434" max="7434" width="17" style="177" customWidth="1"/>
    <col min="7435" max="7435" width="1" style="177" customWidth="1"/>
    <col min="7436" max="7436" width="16" style="177" customWidth="1"/>
    <col min="7437" max="7437" width="1" style="177" customWidth="1"/>
    <col min="7438" max="7438" width="11" style="177" customWidth="1"/>
    <col min="7439" max="7439" width="1" style="177" customWidth="1"/>
    <col min="7440" max="7440" width="11.59765625" style="177" customWidth="1"/>
    <col min="7441" max="7441" width="1" style="177" customWidth="1"/>
    <col min="7442" max="7442" width="10.3984375" style="177" customWidth="1"/>
    <col min="7443" max="7443" width="1" style="177" customWidth="1"/>
    <col min="7444" max="7444" width="12" style="177" customWidth="1"/>
    <col min="7445" max="7445" width="1" style="177" customWidth="1"/>
    <col min="7446" max="7446" width="14.3984375" style="177" customWidth="1"/>
    <col min="7447" max="7447" width="1" style="177" customWidth="1"/>
    <col min="7448" max="7448" width="12.69921875" style="177" customWidth="1"/>
    <col min="7449" max="7449" width="1" style="177" customWidth="1"/>
    <col min="7450" max="7450" width="12.69921875" style="177" customWidth="1"/>
    <col min="7451" max="7451" width="1" style="177" customWidth="1"/>
    <col min="7452" max="7452" width="11" style="177" bestFit="1" customWidth="1"/>
    <col min="7453" max="7453" width="1" style="177" customWidth="1"/>
    <col min="7454" max="7454" width="13.09765625" style="177" customWidth="1"/>
    <col min="7455" max="7455" width="13.59765625" style="177" bestFit="1" customWidth="1"/>
    <col min="7456" max="7456" width="17" style="177" bestFit="1" customWidth="1"/>
    <col min="7457" max="7683" width="9.09765625" style="177"/>
    <col min="7684" max="7684" width="47.69921875" style="177" customWidth="1"/>
    <col min="7685" max="7685" width="8.69921875" style="177" customWidth="1"/>
    <col min="7686" max="7686" width="11" style="177" customWidth="1"/>
    <col min="7687" max="7687" width="1" style="177" customWidth="1"/>
    <col min="7688" max="7688" width="12.69921875" style="177" customWidth="1"/>
    <col min="7689" max="7689" width="1" style="177" customWidth="1"/>
    <col min="7690" max="7690" width="17" style="177" customWidth="1"/>
    <col min="7691" max="7691" width="1" style="177" customWidth="1"/>
    <col min="7692" max="7692" width="16" style="177" customWidth="1"/>
    <col min="7693" max="7693" width="1" style="177" customWidth="1"/>
    <col min="7694" max="7694" width="11" style="177" customWidth="1"/>
    <col min="7695" max="7695" width="1" style="177" customWidth="1"/>
    <col min="7696" max="7696" width="11.59765625" style="177" customWidth="1"/>
    <col min="7697" max="7697" width="1" style="177" customWidth="1"/>
    <col min="7698" max="7698" width="10.3984375" style="177" customWidth="1"/>
    <col min="7699" max="7699" width="1" style="177" customWidth="1"/>
    <col min="7700" max="7700" width="12" style="177" customWidth="1"/>
    <col min="7701" max="7701" width="1" style="177" customWidth="1"/>
    <col min="7702" max="7702" width="14.3984375" style="177" customWidth="1"/>
    <col min="7703" max="7703" width="1" style="177" customWidth="1"/>
    <col min="7704" max="7704" width="12.69921875" style="177" customWidth="1"/>
    <col min="7705" max="7705" width="1" style="177" customWidth="1"/>
    <col min="7706" max="7706" width="12.69921875" style="177" customWidth="1"/>
    <col min="7707" max="7707" width="1" style="177" customWidth="1"/>
    <col min="7708" max="7708" width="11" style="177" bestFit="1" customWidth="1"/>
    <col min="7709" max="7709" width="1" style="177" customWidth="1"/>
    <col min="7710" max="7710" width="13.09765625" style="177" customWidth="1"/>
    <col min="7711" max="7711" width="13.59765625" style="177" bestFit="1" customWidth="1"/>
    <col min="7712" max="7712" width="17" style="177" bestFit="1" customWidth="1"/>
    <col min="7713" max="7939" width="9.09765625" style="177"/>
    <col min="7940" max="7940" width="47.69921875" style="177" customWidth="1"/>
    <col min="7941" max="7941" width="8.69921875" style="177" customWidth="1"/>
    <col min="7942" max="7942" width="11" style="177" customWidth="1"/>
    <col min="7943" max="7943" width="1" style="177" customWidth="1"/>
    <col min="7944" max="7944" width="12.69921875" style="177" customWidth="1"/>
    <col min="7945" max="7945" width="1" style="177" customWidth="1"/>
    <col min="7946" max="7946" width="17" style="177" customWidth="1"/>
    <col min="7947" max="7947" width="1" style="177" customWidth="1"/>
    <col min="7948" max="7948" width="16" style="177" customWidth="1"/>
    <col min="7949" max="7949" width="1" style="177" customWidth="1"/>
    <col min="7950" max="7950" width="11" style="177" customWidth="1"/>
    <col min="7951" max="7951" width="1" style="177" customWidth="1"/>
    <col min="7952" max="7952" width="11.59765625" style="177" customWidth="1"/>
    <col min="7953" max="7953" width="1" style="177" customWidth="1"/>
    <col min="7954" max="7954" width="10.3984375" style="177" customWidth="1"/>
    <col min="7955" max="7955" width="1" style="177" customWidth="1"/>
    <col min="7956" max="7956" width="12" style="177" customWidth="1"/>
    <col min="7957" max="7957" width="1" style="177" customWidth="1"/>
    <col min="7958" max="7958" width="14.3984375" style="177" customWidth="1"/>
    <col min="7959" max="7959" width="1" style="177" customWidth="1"/>
    <col min="7960" max="7960" width="12.69921875" style="177" customWidth="1"/>
    <col min="7961" max="7961" width="1" style="177" customWidth="1"/>
    <col min="7962" max="7962" width="12.69921875" style="177" customWidth="1"/>
    <col min="7963" max="7963" width="1" style="177" customWidth="1"/>
    <col min="7964" max="7964" width="11" style="177" bestFit="1" customWidth="1"/>
    <col min="7965" max="7965" width="1" style="177" customWidth="1"/>
    <col min="7966" max="7966" width="13.09765625" style="177" customWidth="1"/>
    <col min="7967" max="7967" width="13.59765625" style="177" bestFit="1" customWidth="1"/>
    <col min="7968" max="7968" width="17" style="177" bestFit="1" customWidth="1"/>
    <col min="7969" max="8195" width="9.09765625" style="177"/>
    <col min="8196" max="8196" width="47.69921875" style="177" customWidth="1"/>
    <col min="8197" max="8197" width="8.69921875" style="177" customWidth="1"/>
    <col min="8198" max="8198" width="11" style="177" customWidth="1"/>
    <col min="8199" max="8199" width="1" style="177" customWidth="1"/>
    <col min="8200" max="8200" width="12.69921875" style="177" customWidth="1"/>
    <col min="8201" max="8201" width="1" style="177" customWidth="1"/>
    <col min="8202" max="8202" width="17" style="177" customWidth="1"/>
    <col min="8203" max="8203" width="1" style="177" customWidth="1"/>
    <col min="8204" max="8204" width="16" style="177" customWidth="1"/>
    <col min="8205" max="8205" width="1" style="177" customWidth="1"/>
    <col min="8206" max="8206" width="11" style="177" customWidth="1"/>
    <col min="8207" max="8207" width="1" style="177" customWidth="1"/>
    <col min="8208" max="8208" width="11.59765625" style="177" customWidth="1"/>
    <col min="8209" max="8209" width="1" style="177" customWidth="1"/>
    <col min="8210" max="8210" width="10.3984375" style="177" customWidth="1"/>
    <col min="8211" max="8211" width="1" style="177" customWidth="1"/>
    <col min="8212" max="8212" width="12" style="177" customWidth="1"/>
    <col min="8213" max="8213" width="1" style="177" customWidth="1"/>
    <col min="8214" max="8214" width="14.3984375" style="177" customWidth="1"/>
    <col min="8215" max="8215" width="1" style="177" customWidth="1"/>
    <col min="8216" max="8216" width="12.69921875" style="177" customWidth="1"/>
    <col min="8217" max="8217" width="1" style="177" customWidth="1"/>
    <col min="8218" max="8218" width="12.69921875" style="177" customWidth="1"/>
    <col min="8219" max="8219" width="1" style="177" customWidth="1"/>
    <col min="8220" max="8220" width="11" style="177" bestFit="1" customWidth="1"/>
    <col min="8221" max="8221" width="1" style="177" customWidth="1"/>
    <col min="8222" max="8222" width="13.09765625" style="177" customWidth="1"/>
    <col min="8223" max="8223" width="13.59765625" style="177" bestFit="1" customWidth="1"/>
    <col min="8224" max="8224" width="17" style="177" bestFit="1" customWidth="1"/>
    <col min="8225" max="8451" width="9.09765625" style="177"/>
    <col min="8452" max="8452" width="47.69921875" style="177" customWidth="1"/>
    <col min="8453" max="8453" width="8.69921875" style="177" customWidth="1"/>
    <col min="8454" max="8454" width="11" style="177" customWidth="1"/>
    <col min="8455" max="8455" width="1" style="177" customWidth="1"/>
    <col min="8456" max="8456" width="12.69921875" style="177" customWidth="1"/>
    <col min="8457" max="8457" width="1" style="177" customWidth="1"/>
    <col min="8458" max="8458" width="17" style="177" customWidth="1"/>
    <col min="8459" max="8459" width="1" style="177" customWidth="1"/>
    <col min="8460" max="8460" width="16" style="177" customWidth="1"/>
    <col min="8461" max="8461" width="1" style="177" customWidth="1"/>
    <col min="8462" max="8462" width="11" style="177" customWidth="1"/>
    <col min="8463" max="8463" width="1" style="177" customWidth="1"/>
    <col min="8464" max="8464" width="11.59765625" style="177" customWidth="1"/>
    <col min="8465" max="8465" width="1" style="177" customWidth="1"/>
    <col min="8466" max="8466" width="10.3984375" style="177" customWidth="1"/>
    <col min="8467" max="8467" width="1" style="177" customWidth="1"/>
    <col min="8468" max="8468" width="12" style="177" customWidth="1"/>
    <col min="8469" max="8469" width="1" style="177" customWidth="1"/>
    <col min="8470" max="8470" width="14.3984375" style="177" customWidth="1"/>
    <col min="8471" max="8471" width="1" style="177" customWidth="1"/>
    <col min="8472" max="8472" width="12.69921875" style="177" customWidth="1"/>
    <col min="8473" max="8473" width="1" style="177" customWidth="1"/>
    <col min="8474" max="8474" width="12.69921875" style="177" customWidth="1"/>
    <col min="8475" max="8475" width="1" style="177" customWidth="1"/>
    <col min="8476" max="8476" width="11" style="177" bestFit="1" customWidth="1"/>
    <col min="8477" max="8477" width="1" style="177" customWidth="1"/>
    <col min="8478" max="8478" width="13.09765625" style="177" customWidth="1"/>
    <col min="8479" max="8479" width="13.59765625" style="177" bestFit="1" customWidth="1"/>
    <col min="8480" max="8480" width="17" style="177" bestFit="1" customWidth="1"/>
    <col min="8481" max="8707" width="9.09765625" style="177"/>
    <col min="8708" max="8708" width="47.69921875" style="177" customWidth="1"/>
    <col min="8709" max="8709" width="8.69921875" style="177" customWidth="1"/>
    <col min="8710" max="8710" width="11" style="177" customWidth="1"/>
    <col min="8711" max="8711" width="1" style="177" customWidth="1"/>
    <col min="8712" max="8712" width="12.69921875" style="177" customWidth="1"/>
    <col min="8713" max="8713" width="1" style="177" customWidth="1"/>
    <col min="8714" max="8714" width="17" style="177" customWidth="1"/>
    <col min="8715" max="8715" width="1" style="177" customWidth="1"/>
    <col min="8716" max="8716" width="16" style="177" customWidth="1"/>
    <col min="8717" max="8717" width="1" style="177" customWidth="1"/>
    <col min="8718" max="8718" width="11" style="177" customWidth="1"/>
    <col min="8719" max="8719" width="1" style="177" customWidth="1"/>
    <col min="8720" max="8720" width="11.59765625" style="177" customWidth="1"/>
    <col min="8721" max="8721" width="1" style="177" customWidth="1"/>
    <col min="8722" max="8722" width="10.3984375" style="177" customWidth="1"/>
    <col min="8723" max="8723" width="1" style="177" customWidth="1"/>
    <col min="8724" max="8724" width="12" style="177" customWidth="1"/>
    <col min="8725" max="8725" width="1" style="177" customWidth="1"/>
    <col min="8726" max="8726" width="14.3984375" style="177" customWidth="1"/>
    <col min="8727" max="8727" width="1" style="177" customWidth="1"/>
    <col min="8728" max="8728" width="12.69921875" style="177" customWidth="1"/>
    <col min="8729" max="8729" width="1" style="177" customWidth="1"/>
    <col min="8730" max="8730" width="12.69921875" style="177" customWidth="1"/>
    <col min="8731" max="8731" width="1" style="177" customWidth="1"/>
    <col min="8732" max="8732" width="11" style="177" bestFit="1" customWidth="1"/>
    <col min="8733" max="8733" width="1" style="177" customWidth="1"/>
    <col min="8734" max="8734" width="13.09765625" style="177" customWidth="1"/>
    <col min="8735" max="8735" width="13.59765625" style="177" bestFit="1" customWidth="1"/>
    <col min="8736" max="8736" width="17" style="177" bestFit="1" customWidth="1"/>
    <col min="8737" max="8963" width="9.09765625" style="177"/>
    <col min="8964" max="8964" width="47.69921875" style="177" customWidth="1"/>
    <col min="8965" max="8965" width="8.69921875" style="177" customWidth="1"/>
    <col min="8966" max="8966" width="11" style="177" customWidth="1"/>
    <col min="8967" max="8967" width="1" style="177" customWidth="1"/>
    <col min="8968" max="8968" width="12.69921875" style="177" customWidth="1"/>
    <col min="8969" max="8969" width="1" style="177" customWidth="1"/>
    <col min="8970" max="8970" width="17" style="177" customWidth="1"/>
    <col min="8971" max="8971" width="1" style="177" customWidth="1"/>
    <col min="8972" max="8972" width="16" style="177" customWidth="1"/>
    <col min="8973" max="8973" width="1" style="177" customWidth="1"/>
    <col min="8974" max="8974" width="11" style="177" customWidth="1"/>
    <col min="8975" max="8975" width="1" style="177" customWidth="1"/>
    <col min="8976" max="8976" width="11.59765625" style="177" customWidth="1"/>
    <col min="8977" max="8977" width="1" style="177" customWidth="1"/>
    <col min="8978" max="8978" width="10.3984375" style="177" customWidth="1"/>
    <col min="8979" max="8979" width="1" style="177" customWidth="1"/>
    <col min="8980" max="8980" width="12" style="177" customWidth="1"/>
    <col min="8981" max="8981" width="1" style="177" customWidth="1"/>
    <col min="8982" max="8982" width="14.3984375" style="177" customWidth="1"/>
    <col min="8983" max="8983" width="1" style="177" customWidth="1"/>
    <col min="8984" max="8984" width="12.69921875" style="177" customWidth="1"/>
    <col min="8985" max="8985" width="1" style="177" customWidth="1"/>
    <col min="8986" max="8986" width="12.69921875" style="177" customWidth="1"/>
    <col min="8987" max="8987" width="1" style="177" customWidth="1"/>
    <col min="8988" max="8988" width="11" style="177" bestFit="1" customWidth="1"/>
    <col min="8989" max="8989" width="1" style="177" customWidth="1"/>
    <col min="8990" max="8990" width="13.09765625" style="177" customWidth="1"/>
    <col min="8991" max="8991" width="13.59765625" style="177" bestFit="1" customWidth="1"/>
    <col min="8992" max="8992" width="17" style="177" bestFit="1" customWidth="1"/>
    <col min="8993" max="9219" width="9.09765625" style="177"/>
    <col min="9220" max="9220" width="47.69921875" style="177" customWidth="1"/>
    <col min="9221" max="9221" width="8.69921875" style="177" customWidth="1"/>
    <col min="9222" max="9222" width="11" style="177" customWidth="1"/>
    <col min="9223" max="9223" width="1" style="177" customWidth="1"/>
    <col min="9224" max="9224" width="12.69921875" style="177" customWidth="1"/>
    <col min="9225" max="9225" width="1" style="177" customWidth="1"/>
    <col min="9226" max="9226" width="17" style="177" customWidth="1"/>
    <col min="9227" max="9227" width="1" style="177" customWidth="1"/>
    <col min="9228" max="9228" width="16" style="177" customWidth="1"/>
    <col min="9229" max="9229" width="1" style="177" customWidth="1"/>
    <col min="9230" max="9230" width="11" style="177" customWidth="1"/>
    <col min="9231" max="9231" width="1" style="177" customWidth="1"/>
    <col min="9232" max="9232" width="11.59765625" style="177" customWidth="1"/>
    <col min="9233" max="9233" width="1" style="177" customWidth="1"/>
    <col min="9234" max="9234" width="10.3984375" style="177" customWidth="1"/>
    <col min="9235" max="9235" width="1" style="177" customWidth="1"/>
    <col min="9236" max="9236" width="12" style="177" customWidth="1"/>
    <col min="9237" max="9237" width="1" style="177" customWidth="1"/>
    <col min="9238" max="9238" width="14.3984375" style="177" customWidth="1"/>
    <col min="9239" max="9239" width="1" style="177" customWidth="1"/>
    <col min="9240" max="9240" width="12.69921875" style="177" customWidth="1"/>
    <col min="9241" max="9241" width="1" style="177" customWidth="1"/>
    <col min="9242" max="9242" width="12.69921875" style="177" customWidth="1"/>
    <col min="9243" max="9243" width="1" style="177" customWidth="1"/>
    <col min="9244" max="9244" width="11" style="177" bestFit="1" customWidth="1"/>
    <col min="9245" max="9245" width="1" style="177" customWidth="1"/>
    <col min="9246" max="9246" width="13.09765625" style="177" customWidth="1"/>
    <col min="9247" max="9247" width="13.59765625" style="177" bestFit="1" customWidth="1"/>
    <col min="9248" max="9248" width="17" style="177" bestFit="1" customWidth="1"/>
    <col min="9249" max="9475" width="9.09765625" style="177"/>
    <col min="9476" max="9476" width="47.69921875" style="177" customWidth="1"/>
    <col min="9477" max="9477" width="8.69921875" style="177" customWidth="1"/>
    <col min="9478" max="9478" width="11" style="177" customWidth="1"/>
    <col min="9479" max="9479" width="1" style="177" customWidth="1"/>
    <col min="9480" max="9480" width="12.69921875" style="177" customWidth="1"/>
    <col min="9481" max="9481" width="1" style="177" customWidth="1"/>
    <col min="9482" max="9482" width="17" style="177" customWidth="1"/>
    <col min="9483" max="9483" width="1" style="177" customWidth="1"/>
    <col min="9484" max="9484" width="16" style="177" customWidth="1"/>
    <col min="9485" max="9485" width="1" style="177" customWidth="1"/>
    <col min="9486" max="9486" width="11" style="177" customWidth="1"/>
    <col min="9487" max="9487" width="1" style="177" customWidth="1"/>
    <col min="9488" max="9488" width="11.59765625" style="177" customWidth="1"/>
    <col min="9489" max="9489" width="1" style="177" customWidth="1"/>
    <col min="9490" max="9490" width="10.3984375" style="177" customWidth="1"/>
    <col min="9491" max="9491" width="1" style="177" customWidth="1"/>
    <col min="9492" max="9492" width="12" style="177" customWidth="1"/>
    <col min="9493" max="9493" width="1" style="177" customWidth="1"/>
    <col min="9494" max="9494" width="14.3984375" style="177" customWidth="1"/>
    <col min="9495" max="9495" width="1" style="177" customWidth="1"/>
    <col min="9496" max="9496" width="12.69921875" style="177" customWidth="1"/>
    <col min="9497" max="9497" width="1" style="177" customWidth="1"/>
    <col min="9498" max="9498" width="12.69921875" style="177" customWidth="1"/>
    <col min="9499" max="9499" width="1" style="177" customWidth="1"/>
    <col min="9500" max="9500" width="11" style="177" bestFit="1" customWidth="1"/>
    <col min="9501" max="9501" width="1" style="177" customWidth="1"/>
    <col min="9502" max="9502" width="13.09765625" style="177" customWidth="1"/>
    <col min="9503" max="9503" width="13.59765625" style="177" bestFit="1" customWidth="1"/>
    <col min="9504" max="9504" width="17" style="177" bestFit="1" customWidth="1"/>
    <col min="9505" max="9731" width="9.09765625" style="177"/>
    <col min="9732" max="9732" width="47.69921875" style="177" customWidth="1"/>
    <col min="9733" max="9733" width="8.69921875" style="177" customWidth="1"/>
    <col min="9734" max="9734" width="11" style="177" customWidth="1"/>
    <col min="9735" max="9735" width="1" style="177" customWidth="1"/>
    <col min="9736" max="9736" width="12.69921875" style="177" customWidth="1"/>
    <col min="9737" max="9737" width="1" style="177" customWidth="1"/>
    <col min="9738" max="9738" width="17" style="177" customWidth="1"/>
    <col min="9739" max="9739" width="1" style="177" customWidth="1"/>
    <col min="9740" max="9740" width="16" style="177" customWidth="1"/>
    <col min="9741" max="9741" width="1" style="177" customWidth="1"/>
    <col min="9742" max="9742" width="11" style="177" customWidth="1"/>
    <col min="9743" max="9743" width="1" style="177" customWidth="1"/>
    <col min="9744" max="9744" width="11.59765625" style="177" customWidth="1"/>
    <col min="9745" max="9745" width="1" style="177" customWidth="1"/>
    <col min="9746" max="9746" width="10.3984375" style="177" customWidth="1"/>
    <col min="9747" max="9747" width="1" style="177" customWidth="1"/>
    <col min="9748" max="9748" width="12" style="177" customWidth="1"/>
    <col min="9749" max="9749" width="1" style="177" customWidth="1"/>
    <col min="9750" max="9750" width="14.3984375" style="177" customWidth="1"/>
    <col min="9751" max="9751" width="1" style="177" customWidth="1"/>
    <col min="9752" max="9752" width="12.69921875" style="177" customWidth="1"/>
    <col min="9753" max="9753" width="1" style="177" customWidth="1"/>
    <col min="9754" max="9754" width="12.69921875" style="177" customWidth="1"/>
    <col min="9755" max="9755" width="1" style="177" customWidth="1"/>
    <col min="9756" max="9756" width="11" style="177" bestFit="1" customWidth="1"/>
    <col min="9757" max="9757" width="1" style="177" customWidth="1"/>
    <col min="9758" max="9758" width="13.09765625" style="177" customWidth="1"/>
    <col min="9759" max="9759" width="13.59765625" style="177" bestFit="1" customWidth="1"/>
    <col min="9760" max="9760" width="17" style="177" bestFit="1" customWidth="1"/>
    <col min="9761" max="9987" width="9.09765625" style="177"/>
    <col min="9988" max="9988" width="47.69921875" style="177" customWidth="1"/>
    <col min="9989" max="9989" width="8.69921875" style="177" customWidth="1"/>
    <col min="9990" max="9990" width="11" style="177" customWidth="1"/>
    <col min="9991" max="9991" width="1" style="177" customWidth="1"/>
    <col min="9992" max="9992" width="12.69921875" style="177" customWidth="1"/>
    <col min="9993" max="9993" width="1" style="177" customWidth="1"/>
    <col min="9994" max="9994" width="17" style="177" customWidth="1"/>
    <col min="9995" max="9995" width="1" style="177" customWidth="1"/>
    <col min="9996" max="9996" width="16" style="177" customWidth="1"/>
    <col min="9997" max="9997" width="1" style="177" customWidth="1"/>
    <col min="9998" max="9998" width="11" style="177" customWidth="1"/>
    <col min="9999" max="9999" width="1" style="177" customWidth="1"/>
    <col min="10000" max="10000" width="11.59765625" style="177" customWidth="1"/>
    <col min="10001" max="10001" width="1" style="177" customWidth="1"/>
    <col min="10002" max="10002" width="10.3984375" style="177" customWidth="1"/>
    <col min="10003" max="10003" width="1" style="177" customWidth="1"/>
    <col min="10004" max="10004" width="12" style="177" customWidth="1"/>
    <col min="10005" max="10005" width="1" style="177" customWidth="1"/>
    <col min="10006" max="10006" width="14.3984375" style="177" customWidth="1"/>
    <col min="10007" max="10007" width="1" style="177" customWidth="1"/>
    <col min="10008" max="10008" width="12.69921875" style="177" customWidth="1"/>
    <col min="10009" max="10009" width="1" style="177" customWidth="1"/>
    <col min="10010" max="10010" width="12.69921875" style="177" customWidth="1"/>
    <col min="10011" max="10011" width="1" style="177" customWidth="1"/>
    <col min="10012" max="10012" width="11" style="177" bestFit="1" customWidth="1"/>
    <col min="10013" max="10013" width="1" style="177" customWidth="1"/>
    <col min="10014" max="10014" width="13.09765625" style="177" customWidth="1"/>
    <col min="10015" max="10015" width="13.59765625" style="177" bestFit="1" customWidth="1"/>
    <col min="10016" max="10016" width="17" style="177" bestFit="1" customWidth="1"/>
    <col min="10017" max="10243" width="9.09765625" style="177"/>
    <col min="10244" max="10244" width="47.69921875" style="177" customWidth="1"/>
    <col min="10245" max="10245" width="8.69921875" style="177" customWidth="1"/>
    <col min="10246" max="10246" width="11" style="177" customWidth="1"/>
    <col min="10247" max="10247" width="1" style="177" customWidth="1"/>
    <col min="10248" max="10248" width="12.69921875" style="177" customWidth="1"/>
    <col min="10249" max="10249" width="1" style="177" customWidth="1"/>
    <col min="10250" max="10250" width="17" style="177" customWidth="1"/>
    <col min="10251" max="10251" width="1" style="177" customWidth="1"/>
    <col min="10252" max="10252" width="16" style="177" customWidth="1"/>
    <col min="10253" max="10253" width="1" style="177" customWidth="1"/>
    <col min="10254" max="10254" width="11" style="177" customWidth="1"/>
    <col min="10255" max="10255" width="1" style="177" customWidth="1"/>
    <col min="10256" max="10256" width="11.59765625" style="177" customWidth="1"/>
    <col min="10257" max="10257" width="1" style="177" customWidth="1"/>
    <col min="10258" max="10258" width="10.3984375" style="177" customWidth="1"/>
    <col min="10259" max="10259" width="1" style="177" customWidth="1"/>
    <col min="10260" max="10260" width="12" style="177" customWidth="1"/>
    <col min="10261" max="10261" width="1" style="177" customWidth="1"/>
    <col min="10262" max="10262" width="14.3984375" style="177" customWidth="1"/>
    <col min="10263" max="10263" width="1" style="177" customWidth="1"/>
    <col min="10264" max="10264" width="12.69921875" style="177" customWidth="1"/>
    <col min="10265" max="10265" width="1" style="177" customWidth="1"/>
    <col min="10266" max="10266" width="12.69921875" style="177" customWidth="1"/>
    <col min="10267" max="10267" width="1" style="177" customWidth="1"/>
    <col min="10268" max="10268" width="11" style="177" bestFit="1" customWidth="1"/>
    <col min="10269" max="10269" width="1" style="177" customWidth="1"/>
    <col min="10270" max="10270" width="13.09765625" style="177" customWidth="1"/>
    <col min="10271" max="10271" width="13.59765625" style="177" bestFit="1" customWidth="1"/>
    <col min="10272" max="10272" width="17" style="177" bestFit="1" customWidth="1"/>
    <col min="10273" max="10499" width="9.09765625" style="177"/>
    <col min="10500" max="10500" width="47.69921875" style="177" customWidth="1"/>
    <col min="10501" max="10501" width="8.69921875" style="177" customWidth="1"/>
    <col min="10502" max="10502" width="11" style="177" customWidth="1"/>
    <col min="10503" max="10503" width="1" style="177" customWidth="1"/>
    <col min="10504" max="10504" width="12.69921875" style="177" customWidth="1"/>
    <col min="10505" max="10505" width="1" style="177" customWidth="1"/>
    <col min="10506" max="10506" width="17" style="177" customWidth="1"/>
    <col min="10507" max="10507" width="1" style="177" customWidth="1"/>
    <col min="10508" max="10508" width="16" style="177" customWidth="1"/>
    <col min="10509" max="10509" width="1" style="177" customWidth="1"/>
    <col min="10510" max="10510" width="11" style="177" customWidth="1"/>
    <col min="10511" max="10511" width="1" style="177" customWidth="1"/>
    <col min="10512" max="10512" width="11.59765625" style="177" customWidth="1"/>
    <col min="10513" max="10513" width="1" style="177" customWidth="1"/>
    <col min="10514" max="10514" width="10.3984375" style="177" customWidth="1"/>
    <col min="10515" max="10515" width="1" style="177" customWidth="1"/>
    <col min="10516" max="10516" width="12" style="177" customWidth="1"/>
    <col min="10517" max="10517" width="1" style="177" customWidth="1"/>
    <col min="10518" max="10518" width="14.3984375" style="177" customWidth="1"/>
    <col min="10519" max="10519" width="1" style="177" customWidth="1"/>
    <col min="10520" max="10520" width="12.69921875" style="177" customWidth="1"/>
    <col min="10521" max="10521" width="1" style="177" customWidth="1"/>
    <col min="10522" max="10522" width="12.69921875" style="177" customWidth="1"/>
    <col min="10523" max="10523" width="1" style="177" customWidth="1"/>
    <col min="10524" max="10524" width="11" style="177" bestFit="1" customWidth="1"/>
    <col min="10525" max="10525" width="1" style="177" customWidth="1"/>
    <col min="10526" max="10526" width="13.09765625" style="177" customWidth="1"/>
    <col min="10527" max="10527" width="13.59765625" style="177" bestFit="1" customWidth="1"/>
    <col min="10528" max="10528" width="17" style="177" bestFit="1" customWidth="1"/>
    <col min="10529" max="10755" width="9.09765625" style="177"/>
    <col min="10756" max="10756" width="47.69921875" style="177" customWidth="1"/>
    <col min="10757" max="10757" width="8.69921875" style="177" customWidth="1"/>
    <col min="10758" max="10758" width="11" style="177" customWidth="1"/>
    <col min="10759" max="10759" width="1" style="177" customWidth="1"/>
    <col min="10760" max="10760" width="12.69921875" style="177" customWidth="1"/>
    <col min="10761" max="10761" width="1" style="177" customWidth="1"/>
    <col min="10762" max="10762" width="17" style="177" customWidth="1"/>
    <col min="10763" max="10763" width="1" style="177" customWidth="1"/>
    <col min="10764" max="10764" width="16" style="177" customWidth="1"/>
    <col min="10765" max="10765" width="1" style="177" customWidth="1"/>
    <col min="10766" max="10766" width="11" style="177" customWidth="1"/>
    <col min="10767" max="10767" width="1" style="177" customWidth="1"/>
    <col min="10768" max="10768" width="11.59765625" style="177" customWidth="1"/>
    <col min="10769" max="10769" width="1" style="177" customWidth="1"/>
    <col min="10770" max="10770" width="10.3984375" style="177" customWidth="1"/>
    <col min="10771" max="10771" width="1" style="177" customWidth="1"/>
    <col min="10772" max="10772" width="12" style="177" customWidth="1"/>
    <col min="10773" max="10773" width="1" style="177" customWidth="1"/>
    <col min="10774" max="10774" width="14.3984375" style="177" customWidth="1"/>
    <col min="10775" max="10775" width="1" style="177" customWidth="1"/>
    <col min="10776" max="10776" width="12.69921875" style="177" customWidth="1"/>
    <col min="10777" max="10777" width="1" style="177" customWidth="1"/>
    <col min="10778" max="10778" width="12.69921875" style="177" customWidth="1"/>
    <col min="10779" max="10779" width="1" style="177" customWidth="1"/>
    <col min="10780" max="10780" width="11" style="177" bestFit="1" customWidth="1"/>
    <col min="10781" max="10781" width="1" style="177" customWidth="1"/>
    <col min="10782" max="10782" width="13.09765625" style="177" customWidth="1"/>
    <col min="10783" max="10783" width="13.59765625" style="177" bestFit="1" customWidth="1"/>
    <col min="10784" max="10784" width="17" style="177" bestFit="1" customWidth="1"/>
    <col min="10785" max="11011" width="9.09765625" style="177"/>
    <col min="11012" max="11012" width="47.69921875" style="177" customWidth="1"/>
    <col min="11013" max="11013" width="8.69921875" style="177" customWidth="1"/>
    <col min="11014" max="11014" width="11" style="177" customWidth="1"/>
    <col min="11015" max="11015" width="1" style="177" customWidth="1"/>
    <col min="11016" max="11016" width="12.69921875" style="177" customWidth="1"/>
    <col min="11017" max="11017" width="1" style="177" customWidth="1"/>
    <col min="11018" max="11018" width="17" style="177" customWidth="1"/>
    <col min="11019" max="11019" width="1" style="177" customWidth="1"/>
    <col min="11020" max="11020" width="16" style="177" customWidth="1"/>
    <col min="11021" max="11021" width="1" style="177" customWidth="1"/>
    <col min="11022" max="11022" width="11" style="177" customWidth="1"/>
    <col min="11023" max="11023" width="1" style="177" customWidth="1"/>
    <col min="11024" max="11024" width="11.59765625" style="177" customWidth="1"/>
    <col min="11025" max="11025" width="1" style="177" customWidth="1"/>
    <col min="11026" max="11026" width="10.3984375" style="177" customWidth="1"/>
    <col min="11027" max="11027" width="1" style="177" customWidth="1"/>
    <col min="11028" max="11028" width="12" style="177" customWidth="1"/>
    <col min="11029" max="11029" width="1" style="177" customWidth="1"/>
    <col min="11030" max="11030" width="14.3984375" style="177" customWidth="1"/>
    <col min="11031" max="11031" width="1" style="177" customWidth="1"/>
    <col min="11032" max="11032" width="12.69921875" style="177" customWidth="1"/>
    <col min="11033" max="11033" width="1" style="177" customWidth="1"/>
    <col min="11034" max="11034" width="12.69921875" style="177" customWidth="1"/>
    <col min="11035" max="11035" width="1" style="177" customWidth="1"/>
    <col min="11036" max="11036" width="11" style="177" bestFit="1" customWidth="1"/>
    <col min="11037" max="11037" width="1" style="177" customWidth="1"/>
    <col min="11038" max="11038" width="13.09765625" style="177" customWidth="1"/>
    <col min="11039" max="11039" width="13.59765625" style="177" bestFit="1" customWidth="1"/>
    <col min="11040" max="11040" width="17" style="177" bestFit="1" customWidth="1"/>
    <col min="11041" max="11267" width="9.09765625" style="177"/>
    <col min="11268" max="11268" width="47.69921875" style="177" customWidth="1"/>
    <col min="11269" max="11269" width="8.69921875" style="177" customWidth="1"/>
    <col min="11270" max="11270" width="11" style="177" customWidth="1"/>
    <col min="11271" max="11271" width="1" style="177" customWidth="1"/>
    <col min="11272" max="11272" width="12.69921875" style="177" customWidth="1"/>
    <col min="11273" max="11273" width="1" style="177" customWidth="1"/>
    <col min="11274" max="11274" width="17" style="177" customWidth="1"/>
    <col min="11275" max="11275" width="1" style="177" customWidth="1"/>
    <col min="11276" max="11276" width="16" style="177" customWidth="1"/>
    <col min="11277" max="11277" width="1" style="177" customWidth="1"/>
    <col min="11278" max="11278" width="11" style="177" customWidth="1"/>
    <col min="11279" max="11279" width="1" style="177" customWidth="1"/>
    <col min="11280" max="11280" width="11.59765625" style="177" customWidth="1"/>
    <col min="11281" max="11281" width="1" style="177" customWidth="1"/>
    <col min="11282" max="11282" width="10.3984375" style="177" customWidth="1"/>
    <col min="11283" max="11283" width="1" style="177" customWidth="1"/>
    <col min="11284" max="11284" width="12" style="177" customWidth="1"/>
    <col min="11285" max="11285" width="1" style="177" customWidth="1"/>
    <col min="11286" max="11286" width="14.3984375" style="177" customWidth="1"/>
    <col min="11287" max="11287" width="1" style="177" customWidth="1"/>
    <col min="11288" max="11288" width="12.69921875" style="177" customWidth="1"/>
    <col min="11289" max="11289" width="1" style="177" customWidth="1"/>
    <col min="11290" max="11290" width="12.69921875" style="177" customWidth="1"/>
    <col min="11291" max="11291" width="1" style="177" customWidth="1"/>
    <col min="11292" max="11292" width="11" style="177" bestFit="1" customWidth="1"/>
    <col min="11293" max="11293" width="1" style="177" customWidth="1"/>
    <col min="11294" max="11294" width="13.09765625" style="177" customWidth="1"/>
    <col min="11295" max="11295" width="13.59765625" style="177" bestFit="1" customWidth="1"/>
    <col min="11296" max="11296" width="17" style="177" bestFit="1" customWidth="1"/>
    <col min="11297" max="11523" width="9.09765625" style="177"/>
    <col min="11524" max="11524" width="47.69921875" style="177" customWidth="1"/>
    <col min="11525" max="11525" width="8.69921875" style="177" customWidth="1"/>
    <col min="11526" max="11526" width="11" style="177" customWidth="1"/>
    <col min="11527" max="11527" width="1" style="177" customWidth="1"/>
    <col min="11528" max="11528" width="12.69921875" style="177" customWidth="1"/>
    <col min="11529" max="11529" width="1" style="177" customWidth="1"/>
    <col min="11530" max="11530" width="17" style="177" customWidth="1"/>
    <col min="11531" max="11531" width="1" style="177" customWidth="1"/>
    <col min="11532" max="11532" width="16" style="177" customWidth="1"/>
    <col min="11533" max="11533" width="1" style="177" customWidth="1"/>
    <col min="11534" max="11534" width="11" style="177" customWidth="1"/>
    <col min="11535" max="11535" width="1" style="177" customWidth="1"/>
    <col min="11536" max="11536" width="11.59765625" style="177" customWidth="1"/>
    <col min="11537" max="11537" width="1" style="177" customWidth="1"/>
    <col min="11538" max="11538" width="10.3984375" style="177" customWidth="1"/>
    <col min="11539" max="11539" width="1" style="177" customWidth="1"/>
    <col min="11540" max="11540" width="12" style="177" customWidth="1"/>
    <col min="11541" max="11541" width="1" style="177" customWidth="1"/>
    <col min="11542" max="11542" width="14.3984375" style="177" customWidth="1"/>
    <col min="11543" max="11543" width="1" style="177" customWidth="1"/>
    <col min="11544" max="11544" width="12.69921875" style="177" customWidth="1"/>
    <col min="11545" max="11545" width="1" style="177" customWidth="1"/>
    <col min="11546" max="11546" width="12.69921875" style="177" customWidth="1"/>
    <col min="11547" max="11547" width="1" style="177" customWidth="1"/>
    <col min="11548" max="11548" width="11" style="177" bestFit="1" customWidth="1"/>
    <col min="11549" max="11549" width="1" style="177" customWidth="1"/>
    <col min="11550" max="11550" width="13.09765625" style="177" customWidth="1"/>
    <col min="11551" max="11551" width="13.59765625" style="177" bestFit="1" customWidth="1"/>
    <col min="11552" max="11552" width="17" style="177" bestFit="1" customWidth="1"/>
    <col min="11553" max="11779" width="9.09765625" style="177"/>
    <col min="11780" max="11780" width="47.69921875" style="177" customWidth="1"/>
    <col min="11781" max="11781" width="8.69921875" style="177" customWidth="1"/>
    <col min="11782" max="11782" width="11" style="177" customWidth="1"/>
    <col min="11783" max="11783" width="1" style="177" customWidth="1"/>
    <col min="11784" max="11784" width="12.69921875" style="177" customWidth="1"/>
    <col min="11785" max="11785" width="1" style="177" customWidth="1"/>
    <col min="11786" max="11786" width="17" style="177" customWidth="1"/>
    <col min="11787" max="11787" width="1" style="177" customWidth="1"/>
    <col min="11788" max="11788" width="16" style="177" customWidth="1"/>
    <col min="11789" max="11789" width="1" style="177" customWidth="1"/>
    <col min="11790" max="11790" width="11" style="177" customWidth="1"/>
    <col min="11791" max="11791" width="1" style="177" customWidth="1"/>
    <col min="11792" max="11792" width="11.59765625" style="177" customWidth="1"/>
    <col min="11793" max="11793" width="1" style="177" customWidth="1"/>
    <col min="11794" max="11794" width="10.3984375" style="177" customWidth="1"/>
    <col min="11795" max="11795" width="1" style="177" customWidth="1"/>
    <col min="11796" max="11796" width="12" style="177" customWidth="1"/>
    <col min="11797" max="11797" width="1" style="177" customWidth="1"/>
    <col min="11798" max="11798" width="14.3984375" style="177" customWidth="1"/>
    <col min="11799" max="11799" width="1" style="177" customWidth="1"/>
    <col min="11800" max="11800" width="12.69921875" style="177" customWidth="1"/>
    <col min="11801" max="11801" width="1" style="177" customWidth="1"/>
    <col min="11802" max="11802" width="12.69921875" style="177" customWidth="1"/>
    <col min="11803" max="11803" width="1" style="177" customWidth="1"/>
    <col min="11804" max="11804" width="11" style="177" bestFit="1" customWidth="1"/>
    <col min="11805" max="11805" width="1" style="177" customWidth="1"/>
    <col min="11806" max="11806" width="13.09765625" style="177" customWidth="1"/>
    <col min="11807" max="11807" width="13.59765625" style="177" bestFit="1" customWidth="1"/>
    <col min="11808" max="11808" width="17" style="177" bestFit="1" customWidth="1"/>
    <col min="11809" max="12035" width="9.09765625" style="177"/>
    <col min="12036" max="12036" width="47.69921875" style="177" customWidth="1"/>
    <col min="12037" max="12037" width="8.69921875" style="177" customWidth="1"/>
    <col min="12038" max="12038" width="11" style="177" customWidth="1"/>
    <col min="12039" max="12039" width="1" style="177" customWidth="1"/>
    <col min="12040" max="12040" width="12.69921875" style="177" customWidth="1"/>
    <col min="12041" max="12041" width="1" style="177" customWidth="1"/>
    <col min="12042" max="12042" width="17" style="177" customWidth="1"/>
    <col min="12043" max="12043" width="1" style="177" customWidth="1"/>
    <col min="12044" max="12044" width="16" style="177" customWidth="1"/>
    <col min="12045" max="12045" width="1" style="177" customWidth="1"/>
    <col min="12046" max="12046" width="11" style="177" customWidth="1"/>
    <col min="12047" max="12047" width="1" style="177" customWidth="1"/>
    <col min="12048" max="12048" width="11.59765625" style="177" customWidth="1"/>
    <col min="12049" max="12049" width="1" style="177" customWidth="1"/>
    <col min="12050" max="12050" width="10.3984375" style="177" customWidth="1"/>
    <col min="12051" max="12051" width="1" style="177" customWidth="1"/>
    <col min="12052" max="12052" width="12" style="177" customWidth="1"/>
    <col min="12053" max="12053" width="1" style="177" customWidth="1"/>
    <col min="12054" max="12054" width="14.3984375" style="177" customWidth="1"/>
    <col min="12055" max="12055" width="1" style="177" customWidth="1"/>
    <col min="12056" max="12056" width="12.69921875" style="177" customWidth="1"/>
    <col min="12057" max="12057" width="1" style="177" customWidth="1"/>
    <col min="12058" max="12058" width="12.69921875" style="177" customWidth="1"/>
    <col min="12059" max="12059" width="1" style="177" customWidth="1"/>
    <col min="12060" max="12060" width="11" style="177" bestFit="1" customWidth="1"/>
    <col min="12061" max="12061" width="1" style="177" customWidth="1"/>
    <col min="12062" max="12062" width="13.09765625" style="177" customWidth="1"/>
    <col min="12063" max="12063" width="13.59765625" style="177" bestFit="1" customWidth="1"/>
    <col min="12064" max="12064" width="17" style="177" bestFit="1" customWidth="1"/>
    <col min="12065" max="12291" width="9.09765625" style="177"/>
    <col min="12292" max="12292" width="47.69921875" style="177" customWidth="1"/>
    <col min="12293" max="12293" width="8.69921875" style="177" customWidth="1"/>
    <col min="12294" max="12294" width="11" style="177" customWidth="1"/>
    <col min="12295" max="12295" width="1" style="177" customWidth="1"/>
    <col min="12296" max="12296" width="12.69921875" style="177" customWidth="1"/>
    <col min="12297" max="12297" width="1" style="177" customWidth="1"/>
    <col min="12298" max="12298" width="17" style="177" customWidth="1"/>
    <col min="12299" max="12299" width="1" style="177" customWidth="1"/>
    <col min="12300" max="12300" width="16" style="177" customWidth="1"/>
    <col min="12301" max="12301" width="1" style="177" customWidth="1"/>
    <col min="12302" max="12302" width="11" style="177" customWidth="1"/>
    <col min="12303" max="12303" width="1" style="177" customWidth="1"/>
    <col min="12304" max="12304" width="11.59765625" style="177" customWidth="1"/>
    <col min="12305" max="12305" width="1" style="177" customWidth="1"/>
    <col min="12306" max="12306" width="10.3984375" style="177" customWidth="1"/>
    <col min="12307" max="12307" width="1" style="177" customWidth="1"/>
    <col min="12308" max="12308" width="12" style="177" customWidth="1"/>
    <col min="12309" max="12309" width="1" style="177" customWidth="1"/>
    <col min="12310" max="12310" width="14.3984375" style="177" customWidth="1"/>
    <col min="12311" max="12311" width="1" style="177" customWidth="1"/>
    <col min="12312" max="12312" width="12.69921875" style="177" customWidth="1"/>
    <col min="12313" max="12313" width="1" style="177" customWidth="1"/>
    <col min="12314" max="12314" width="12.69921875" style="177" customWidth="1"/>
    <col min="12315" max="12315" width="1" style="177" customWidth="1"/>
    <col min="12316" max="12316" width="11" style="177" bestFit="1" customWidth="1"/>
    <col min="12317" max="12317" width="1" style="177" customWidth="1"/>
    <col min="12318" max="12318" width="13.09765625" style="177" customWidth="1"/>
    <col min="12319" max="12319" width="13.59765625" style="177" bestFit="1" customWidth="1"/>
    <col min="12320" max="12320" width="17" style="177" bestFit="1" customWidth="1"/>
    <col min="12321" max="12547" width="9.09765625" style="177"/>
    <col min="12548" max="12548" width="47.69921875" style="177" customWidth="1"/>
    <col min="12549" max="12549" width="8.69921875" style="177" customWidth="1"/>
    <col min="12550" max="12550" width="11" style="177" customWidth="1"/>
    <col min="12551" max="12551" width="1" style="177" customWidth="1"/>
    <col min="12552" max="12552" width="12.69921875" style="177" customWidth="1"/>
    <col min="12553" max="12553" width="1" style="177" customWidth="1"/>
    <col min="12554" max="12554" width="17" style="177" customWidth="1"/>
    <col min="12555" max="12555" width="1" style="177" customWidth="1"/>
    <col min="12556" max="12556" width="16" style="177" customWidth="1"/>
    <col min="12557" max="12557" width="1" style="177" customWidth="1"/>
    <col min="12558" max="12558" width="11" style="177" customWidth="1"/>
    <col min="12559" max="12559" width="1" style="177" customWidth="1"/>
    <col min="12560" max="12560" width="11.59765625" style="177" customWidth="1"/>
    <col min="12561" max="12561" width="1" style="177" customWidth="1"/>
    <col min="12562" max="12562" width="10.3984375" style="177" customWidth="1"/>
    <col min="12563" max="12563" width="1" style="177" customWidth="1"/>
    <col min="12564" max="12564" width="12" style="177" customWidth="1"/>
    <col min="12565" max="12565" width="1" style="177" customWidth="1"/>
    <col min="12566" max="12566" width="14.3984375" style="177" customWidth="1"/>
    <col min="12567" max="12567" width="1" style="177" customWidth="1"/>
    <col min="12568" max="12568" width="12.69921875" style="177" customWidth="1"/>
    <col min="12569" max="12569" width="1" style="177" customWidth="1"/>
    <col min="12570" max="12570" width="12.69921875" style="177" customWidth="1"/>
    <col min="12571" max="12571" width="1" style="177" customWidth="1"/>
    <col min="12572" max="12572" width="11" style="177" bestFit="1" customWidth="1"/>
    <col min="12573" max="12573" width="1" style="177" customWidth="1"/>
    <col min="12574" max="12574" width="13.09765625" style="177" customWidth="1"/>
    <col min="12575" max="12575" width="13.59765625" style="177" bestFit="1" customWidth="1"/>
    <col min="12576" max="12576" width="17" style="177" bestFit="1" customWidth="1"/>
    <col min="12577" max="12803" width="9.09765625" style="177"/>
    <col min="12804" max="12804" width="47.69921875" style="177" customWidth="1"/>
    <col min="12805" max="12805" width="8.69921875" style="177" customWidth="1"/>
    <col min="12806" max="12806" width="11" style="177" customWidth="1"/>
    <col min="12807" max="12807" width="1" style="177" customWidth="1"/>
    <col min="12808" max="12808" width="12.69921875" style="177" customWidth="1"/>
    <col min="12809" max="12809" width="1" style="177" customWidth="1"/>
    <col min="12810" max="12810" width="17" style="177" customWidth="1"/>
    <col min="12811" max="12811" width="1" style="177" customWidth="1"/>
    <col min="12812" max="12812" width="16" style="177" customWidth="1"/>
    <col min="12813" max="12813" width="1" style="177" customWidth="1"/>
    <col min="12814" max="12814" width="11" style="177" customWidth="1"/>
    <col min="12815" max="12815" width="1" style="177" customWidth="1"/>
    <col min="12816" max="12816" width="11.59765625" style="177" customWidth="1"/>
    <col min="12817" max="12817" width="1" style="177" customWidth="1"/>
    <col min="12818" max="12818" width="10.3984375" style="177" customWidth="1"/>
    <col min="12819" max="12819" width="1" style="177" customWidth="1"/>
    <col min="12820" max="12820" width="12" style="177" customWidth="1"/>
    <col min="12821" max="12821" width="1" style="177" customWidth="1"/>
    <col min="12822" max="12822" width="14.3984375" style="177" customWidth="1"/>
    <col min="12823" max="12823" width="1" style="177" customWidth="1"/>
    <col min="12824" max="12824" width="12.69921875" style="177" customWidth="1"/>
    <col min="12825" max="12825" width="1" style="177" customWidth="1"/>
    <col min="12826" max="12826" width="12.69921875" style="177" customWidth="1"/>
    <col min="12827" max="12827" width="1" style="177" customWidth="1"/>
    <col min="12828" max="12828" width="11" style="177" bestFit="1" customWidth="1"/>
    <col min="12829" max="12829" width="1" style="177" customWidth="1"/>
    <col min="12830" max="12830" width="13.09765625" style="177" customWidth="1"/>
    <col min="12831" max="12831" width="13.59765625" style="177" bestFit="1" customWidth="1"/>
    <col min="12832" max="12832" width="17" style="177" bestFit="1" customWidth="1"/>
    <col min="12833" max="13059" width="9.09765625" style="177"/>
    <col min="13060" max="13060" width="47.69921875" style="177" customWidth="1"/>
    <col min="13061" max="13061" width="8.69921875" style="177" customWidth="1"/>
    <col min="13062" max="13062" width="11" style="177" customWidth="1"/>
    <col min="13063" max="13063" width="1" style="177" customWidth="1"/>
    <col min="13064" max="13064" width="12.69921875" style="177" customWidth="1"/>
    <col min="13065" max="13065" width="1" style="177" customWidth="1"/>
    <col min="13066" max="13066" width="17" style="177" customWidth="1"/>
    <col min="13067" max="13067" width="1" style="177" customWidth="1"/>
    <col min="13068" max="13068" width="16" style="177" customWidth="1"/>
    <col min="13069" max="13069" width="1" style="177" customWidth="1"/>
    <col min="13070" max="13070" width="11" style="177" customWidth="1"/>
    <col min="13071" max="13071" width="1" style="177" customWidth="1"/>
    <col min="13072" max="13072" width="11.59765625" style="177" customWidth="1"/>
    <col min="13073" max="13073" width="1" style="177" customWidth="1"/>
    <col min="13074" max="13074" width="10.3984375" style="177" customWidth="1"/>
    <col min="13075" max="13075" width="1" style="177" customWidth="1"/>
    <col min="13076" max="13076" width="12" style="177" customWidth="1"/>
    <col min="13077" max="13077" width="1" style="177" customWidth="1"/>
    <col min="13078" max="13078" width="14.3984375" style="177" customWidth="1"/>
    <col min="13079" max="13079" width="1" style="177" customWidth="1"/>
    <col min="13080" max="13080" width="12.69921875" style="177" customWidth="1"/>
    <col min="13081" max="13081" width="1" style="177" customWidth="1"/>
    <col min="13082" max="13082" width="12.69921875" style="177" customWidth="1"/>
    <col min="13083" max="13083" width="1" style="177" customWidth="1"/>
    <col min="13084" max="13084" width="11" style="177" bestFit="1" customWidth="1"/>
    <col min="13085" max="13085" width="1" style="177" customWidth="1"/>
    <col min="13086" max="13086" width="13.09765625" style="177" customWidth="1"/>
    <col min="13087" max="13087" width="13.59765625" style="177" bestFit="1" customWidth="1"/>
    <col min="13088" max="13088" width="17" style="177" bestFit="1" customWidth="1"/>
    <col min="13089" max="13315" width="9.09765625" style="177"/>
    <col min="13316" max="13316" width="47.69921875" style="177" customWidth="1"/>
    <col min="13317" max="13317" width="8.69921875" style="177" customWidth="1"/>
    <col min="13318" max="13318" width="11" style="177" customWidth="1"/>
    <col min="13319" max="13319" width="1" style="177" customWidth="1"/>
    <col min="13320" max="13320" width="12.69921875" style="177" customWidth="1"/>
    <col min="13321" max="13321" width="1" style="177" customWidth="1"/>
    <col min="13322" max="13322" width="17" style="177" customWidth="1"/>
    <col min="13323" max="13323" width="1" style="177" customWidth="1"/>
    <col min="13324" max="13324" width="16" style="177" customWidth="1"/>
    <col min="13325" max="13325" width="1" style="177" customWidth="1"/>
    <col min="13326" max="13326" width="11" style="177" customWidth="1"/>
    <col min="13327" max="13327" width="1" style="177" customWidth="1"/>
    <col min="13328" max="13328" width="11.59765625" style="177" customWidth="1"/>
    <col min="13329" max="13329" width="1" style="177" customWidth="1"/>
    <col min="13330" max="13330" width="10.3984375" style="177" customWidth="1"/>
    <col min="13331" max="13331" width="1" style="177" customWidth="1"/>
    <col min="13332" max="13332" width="12" style="177" customWidth="1"/>
    <col min="13333" max="13333" width="1" style="177" customWidth="1"/>
    <col min="13334" max="13334" width="14.3984375" style="177" customWidth="1"/>
    <col min="13335" max="13335" width="1" style="177" customWidth="1"/>
    <col min="13336" max="13336" width="12.69921875" style="177" customWidth="1"/>
    <col min="13337" max="13337" width="1" style="177" customWidth="1"/>
    <col min="13338" max="13338" width="12.69921875" style="177" customWidth="1"/>
    <col min="13339" max="13339" width="1" style="177" customWidth="1"/>
    <col min="13340" max="13340" width="11" style="177" bestFit="1" customWidth="1"/>
    <col min="13341" max="13341" width="1" style="177" customWidth="1"/>
    <col min="13342" max="13342" width="13.09765625" style="177" customWidth="1"/>
    <col min="13343" max="13343" width="13.59765625" style="177" bestFit="1" customWidth="1"/>
    <col min="13344" max="13344" width="17" style="177" bestFit="1" customWidth="1"/>
    <col min="13345" max="13571" width="9.09765625" style="177"/>
    <col min="13572" max="13572" width="47.69921875" style="177" customWidth="1"/>
    <col min="13573" max="13573" width="8.69921875" style="177" customWidth="1"/>
    <col min="13574" max="13574" width="11" style="177" customWidth="1"/>
    <col min="13575" max="13575" width="1" style="177" customWidth="1"/>
    <col min="13576" max="13576" width="12.69921875" style="177" customWidth="1"/>
    <col min="13577" max="13577" width="1" style="177" customWidth="1"/>
    <col min="13578" max="13578" width="17" style="177" customWidth="1"/>
    <col min="13579" max="13579" width="1" style="177" customWidth="1"/>
    <col min="13580" max="13580" width="16" style="177" customWidth="1"/>
    <col min="13581" max="13581" width="1" style="177" customWidth="1"/>
    <col min="13582" max="13582" width="11" style="177" customWidth="1"/>
    <col min="13583" max="13583" width="1" style="177" customWidth="1"/>
    <col min="13584" max="13584" width="11.59765625" style="177" customWidth="1"/>
    <col min="13585" max="13585" width="1" style="177" customWidth="1"/>
    <col min="13586" max="13586" width="10.3984375" style="177" customWidth="1"/>
    <col min="13587" max="13587" width="1" style="177" customWidth="1"/>
    <col min="13588" max="13588" width="12" style="177" customWidth="1"/>
    <col min="13589" max="13589" width="1" style="177" customWidth="1"/>
    <col min="13590" max="13590" width="14.3984375" style="177" customWidth="1"/>
    <col min="13591" max="13591" width="1" style="177" customWidth="1"/>
    <col min="13592" max="13592" width="12.69921875" style="177" customWidth="1"/>
    <col min="13593" max="13593" width="1" style="177" customWidth="1"/>
    <col min="13594" max="13594" width="12.69921875" style="177" customWidth="1"/>
    <col min="13595" max="13595" width="1" style="177" customWidth="1"/>
    <col min="13596" max="13596" width="11" style="177" bestFit="1" customWidth="1"/>
    <col min="13597" max="13597" width="1" style="177" customWidth="1"/>
    <col min="13598" max="13598" width="13.09765625" style="177" customWidth="1"/>
    <col min="13599" max="13599" width="13.59765625" style="177" bestFit="1" customWidth="1"/>
    <col min="13600" max="13600" width="17" style="177" bestFit="1" customWidth="1"/>
    <col min="13601" max="13827" width="9.09765625" style="177"/>
    <col min="13828" max="13828" width="47.69921875" style="177" customWidth="1"/>
    <col min="13829" max="13829" width="8.69921875" style="177" customWidth="1"/>
    <col min="13830" max="13830" width="11" style="177" customWidth="1"/>
    <col min="13831" max="13831" width="1" style="177" customWidth="1"/>
    <col min="13832" max="13832" width="12.69921875" style="177" customWidth="1"/>
    <col min="13833" max="13833" width="1" style="177" customWidth="1"/>
    <col min="13834" max="13834" width="17" style="177" customWidth="1"/>
    <col min="13835" max="13835" width="1" style="177" customWidth="1"/>
    <col min="13836" max="13836" width="16" style="177" customWidth="1"/>
    <col min="13837" max="13837" width="1" style="177" customWidth="1"/>
    <col min="13838" max="13838" width="11" style="177" customWidth="1"/>
    <col min="13839" max="13839" width="1" style="177" customWidth="1"/>
    <col min="13840" max="13840" width="11.59765625" style="177" customWidth="1"/>
    <col min="13841" max="13841" width="1" style="177" customWidth="1"/>
    <col min="13842" max="13842" width="10.3984375" style="177" customWidth="1"/>
    <col min="13843" max="13843" width="1" style="177" customWidth="1"/>
    <col min="13844" max="13844" width="12" style="177" customWidth="1"/>
    <col min="13845" max="13845" width="1" style="177" customWidth="1"/>
    <col min="13846" max="13846" width="14.3984375" style="177" customWidth="1"/>
    <col min="13847" max="13847" width="1" style="177" customWidth="1"/>
    <col min="13848" max="13848" width="12.69921875" style="177" customWidth="1"/>
    <col min="13849" max="13849" width="1" style="177" customWidth="1"/>
    <col min="13850" max="13850" width="12.69921875" style="177" customWidth="1"/>
    <col min="13851" max="13851" width="1" style="177" customWidth="1"/>
    <col min="13852" max="13852" width="11" style="177" bestFit="1" customWidth="1"/>
    <col min="13853" max="13853" width="1" style="177" customWidth="1"/>
    <col min="13854" max="13854" width="13.09765625" style="177" customWidth="1"/>
    <col min="13855" max="13855" width="13.59765625" style="177" bestFit="1" customWidth="1"/>
    <col min="13856" max="13856" width="17" style="177" bestFit="1" customWidth="1"/>
    <col min="13857" max="14083" width="9.09765625" style="177"/>
    <col min="14084" max="14084" width="47.69921875" style="177" customWidth="1"/>
    <col min="14085" max="14085" width="8.69921875" style="177" customWidth="1"/>
    <col min="14086" max="14086" width="11" style="177" customWidth="1"/>
    <col min="14087" max="14087" width="1" style="177" customWidth="1"/>
    <col min="14088" max="14088" width="12.69921875" style="177" customWidth="1"/>
    <col min="14089" max="14089" width="1" style="177" customWidth="1"/>
    <col min="14090" max="14090" width="17" style="177" customWidth="1"/>
    <col min="14091" max="14091" width="1" style="177" customWidth="1"/>
    <col min="14092" max="14092" width="16" style="177" customWidth="1"/>
    <col min="14093" max="14093" width="1" style="177" customWidth="1"/>
    <col min="14094" max="14094" width="11" style="177" customWidth="1"/>
    <col min="14095" max="14095" width="1" style="177" customWidth="1"/>
    <col min="14096" max="14096" width="11.59765625" style="177" customWidth="1"/>
    <col min="14097" max="14097" width="1" style="177" customWidth="1"/>
    <col min="14098" max="14098" width="10.3984375" style="177" customWidth="1"/>
    <col min="14099" max="14099" width="1" style="177" customWidth="1"/>
    <col min="14100" max="14100" width="12" style="177" customWidth="1"/>
    <col min="14101" max="14101" width="1" style="177" customWidth="1"/>
    <col min="14102" max="14102" width="14.3984375" style="177" customWidth="1"/>
    <col min="14103" max="14103" width="1" style="177" customWidth="1"/>
    <col min="14104" max="14104" width="12.69921875" style="177" customWidth="1"/>
    <col min="14105" max="14105" width="1" style="177" customWidth="1"/>
    <col min="14106" max="14106" width="12.69921875" style="177" customWidth="1"/>
    <col min="14107" max="14107" width="1" style="177" customWidth="1"/>
    <col min="14108" max="14108" width="11" style="177" bestFit="1" customWidth="1"/>
    <col min="14109" max="14109" width="1" style="177" customWidth="1"/>
    <col min="14110" max="14110" width="13.09765625" style="177" customWidth="1"/>
    <col min="14111" max="14111" width="13.59765625" style="177" bestFit="1" customWidth="1"/>
    <col min="14112" max="14112" width="17" style="177" bestFit="1" customWidth="1"/>
    <col min="14113" max="14339" width="9.09765625" style="177"/>
    <col min="14340" max="14340" width="47.69921875" style="177" customWidth="1"/>
    <col min="14341" max="14341" width="8.69921875" style="177" customWidth="1"/>
    <col min="14342" max="14342" width="11" style="177" customWidth="1"/>
    <col min="14343" max="14343" width="1" style="177" customWidth="1"/>
    <col min="14344" max="14344" width="12.69921875" style="177" customWidth="1"/>
    <col min="14345" max="14345" width="1" style="177" customWidth="1"/>
    <col min="14346" max="14346" width="17" style="177" customWidth="1"/>
    <col min="14347" max="14347" width="1" style="177" customWidth="1"/>
    <col min="14348" max="14348" width="16" style="177" customWidth="1"/>
    <col min="14349" max="14349" width="1" style="177" customWidth="1"/>
    <col min="14350" max="14350" width="11" style="177" customWidth="1"/>
    <col min="14351" max="14351" width="1" style="177" customWidth="1"/>
    <col min="14352" max="14352" width="11.59765625" style="177" customWidth="1"/>
    <col min="14353" max="14353" width="1" style="177" customWidth="1"/>
    <col min="14354" max="14354" width="10.3984375" style="177" customWidth="1"/>
    <col min="14355" max="14355" width="1" style="177" customWidth="1"/>
    <col min="14356" max="14356" width="12" style="177" customWidth="1"/>
    <col min="14357" max="14357" width="1" style="177" customWidth="1"/>
    <col min="14358" max="14358" width="14.3984375" style="177" customWidth="1"/>
    <col min="14359" max="14359" width="1" style="177" customWidth="1"/>
    <col min="14360" max="14360" width="12.69921875" style="177" customWidth="1"/>
    <col min="14361" max="14361" width="1" style="177" customWidth="1"/>
    <col min="14362" max="14362" width="12.69921875" style="177" customWidth="1"/>
    <col min="14363" max="14363" width="1" style="177" customWidth="1"/>
    <col min="14364" max="14364" width="11" style="177" bestFit="1" customWidth="1"/>
    <col min="14365" max="14365" width="1" style="177" customWidth="1"/>
    <col min="14366" max="14366" width="13.09765625" style="177" customWidth="1"/>
    <col min="14367" max="14367" width="13.59765625" style="177" bestFit="1" customWidth="1"/>
    <col min="14368" max="14368" width="17" style="177" bestFit="1" customWidth="1"/>
    <col min="14369" max="14595" width="9.09765625" style="177"/>
    <col min="14596" max="14596" width="47.69921875" style="177" customWidth="1"/>
    <col min="14597" max="14597" width="8.69921875" style="177" customWidth="1"/>
    <col min="14598" max="14598" width="11" style="177" customWidth="1"/>
    <col min="14599" max="14599" width="1" style="177" customWidth="1"/>
    <col min="14600" max="14600" width="12.69921875" style="177" customWidth="1"/>
    <col min="14601" max="14601" width="1" style="177" customWidth="1"/>
    <col min="14602" max="14602" width="17" style="177" customWidth="1"/>
    <col min="14603" max="14603" width="1" style="177" customWidth="1"/>
    <col min="14604" max="14604" width="16" style="177" customWidth="1"/>
    <col min="14605" max="14605" width="1" style="177" customWidth="1"/>
    <col min="14606" max="14606" width="11" style="177" customWidth="1"/>
    <col min="14607" max="14607" width="1" style="177" customWidth="1"/>
    <col min="14608" max="14608" width="11.59765625" style="177" customWidth="1"/>
    <col min="14609" max="14609" width="1" style="177" customWidth="1"/>
    <col min="14610" max="14610" width="10.3984375" style="177" customWidth="1"/>
    <col min="14611" max="14611" width="1" style="177" customWidth="1"/>
    <col min="14612" max="14612" width="12" style="177" customWidth="1"/>
    <col min="14613" max="14613" width="1" style="177" customWidth="1"/>
    <col min="14614" max="14614" width="14.3984375" style="177" customWidth="1"/>
    <col min="14615" max="14615" width="1" style="177" customWidth="1"/>
    <col min="14616" max="14616" width="12.69921875" style="177" customWidth="1"/>
    <col min="14617" max="14617" width="1" style="177" customWidth="1"/>
    <col min="14618" max="14618" width="12.69921875" style="177" customWidth="1"/>
    <col min="14619" max="14619" width="1" style="177" customWidth="1"/>
    <col min="14620" max="14620" width="11" style="177" bestFit="1" customWidth="1"/>
    <col min="14621" max="14621" width="1" style="177" customWidth="1"/>
    <col min="14622" max="14622" width="13.09765625" style="177" customWidth="1"/>
    <col min="14623" max="14623" width="13.59765625" style="177" bestFit="1" customWidth="1"/>
    <col min="14624" max="14624" width="17" style="177" bestFit="1" customWidth="1"/>
    <col min="14625" max="14851" width="9.09765625" style="177"/>
    <col min="14852" max="14852" width="47.69921875" style="177" customWidth="1"/>
    <col min="14853" max="14853" width="8.69921875" style="177" customWidth="1"/>
    <col min="14854" max="14854" width="11" style="177" customWidth="1"/>
    <col min="14855" max="14855" width="1" style="177" customWidth="1"/>
    <col min="14856" max="14856" width="12.69921875" style="177" customWidth="1"/>
    <col min="14857" max="14857" width="1" style="177" customWidth="1"/>
    <col min="14858" max="14858" width="17" style="177" customWidth="1"/>
    <col min="14859" max="14859" width="1" style="177" customWidth="1"/>
    <col min="14860" max="14860" width="16" style="177" customWidth="1"/>
    <col min="14861" max="14861" width="1" style="177" customWidth="1"/>
    <col min="14862" max="14862" width="11" style="177" customWidth="1"/>
    <col min="14863" max="14863" width="1" style="177" customWidth="1"/>
    <col min="14864" max="14864" width="11.59765625" style="177" customWidth="1"/>
    <col min="14865" max="14865" width="1" style="177" customWidth="1"/>
    <col min="14866" max="14866" width="10.3984375" style="177" customWidth="1"/>
    <col min="14867" max="14867" width="1" style="177" customWidth="1"/>
    <col min="14868" max="14868" width="12" style="177" customWidth="1"/>
    <col min="14869" max="14869" width="1" style="177" customWidth="1"/>
    <col min="14870" max="14870" width="14.3984375" style="177" customWidth="1"/>
    <col min="14871" max="14871" width="1" style="177" customWidth="1"/>
    <col min="14872" max="14872" width="12.69921875" style="177" customWidth="1"/>
    <col min="14873" max="14873" width="1" style="177" customWidth="1"/>
    <col min="14874" max="14874" width="12.69921875" style="177" customWidth="1"/>
    <col min="14875" max="14875" width="1" style="177" customWidth="1"/>
    <col min="14876" max="14876" width="11" style="177" bestFit="1" customWidth="1"/>
    <col min="14877" max="14877" width="1" style="177" customWidth="1"/>
    <col min="14878" max="14878" width="13.09765625" style="177" customWidth="1"/>
    <col min="14879" max="14879" width="13.59765625" style="177" bestFit="1" customWidth="1"/>
    <col min="14880" max="14880" width="17" style="177" bestFit="1" customWidth="1"/>
    <col min="14881" max="15107" width="9.09765625" style="177"/>
    <col min="15108" max="15108" width="47.69921875" style="177" customWidth="1"/>
    <col min="15109" max="15109" width="8.69921875" style="177" customWidth="1"/>
    <col min="15110" max="15110" width="11" style="177" customWidth="1"/>
    <col min="15111" max="15111" width="1" style="177" customWidth="1"/>
    <col min="15112" max="15112" width="12.69921875" style="177" customWidth="1"/>
    <col min="15113" max="15113" width="1" style="177" customWidth="1"/>
    <col min="15114" max="15114" width="17" style="177" customWidth="1"/>
    <col min="15115" max="15115" width="1" style="177" customWidth="1"/>
    <col min="15116" max="15116" width="16" style="177" customWidth="1"/>
    <col min="15117" max="15117" width="1" style="177" customWidth="1"/>
    <col min="15118" max="15118" width="11" style="177" customWidth="1"/>
    <col min="15119" max="15119" width="1" style="177" customWidth="1"/>
    <col min="15120" max="15120" width="11.59765625" style="177" customWidth="1"/>
    <col min="15121" max="15121" width="1" style="177" customWidth="1"/>
    <col min="15122" max="15122" width="10.3984375" style="177" customWidth="1"/>
    <col min="15123" max="15123" width="1" style="177" customWidth="1"/>
    <col min="15124" max="15124" width="12" style="177" customWidth="1"/>
    <col min="15125" max="15125" width="1" style="177" customWidth="1"/>
    <col min="15126" max="15126" width="14.3984375" style="177" customWidth="1"/>
    <col min="15127" max="15127" width="1" style="177" customWidth="1"/>
    <col min="15128" max="15128" width="12.69921875" style="177" customWidth="1"/>
    <col min="15129" max="15129" width="1" style="177" customWidth="1"/>
    <col min="15130" max="15130" width="12.69921875" style="177" customWidth="1"/>
    <col min="15131" max="15131" width="1" style="177" customWidth="1"/>
    <col min="15132" max="15132" width="11" style="177" bestFit="1" customWidth="1"/>
    <col min="15133" max="15133" width="1" style="177" customWidth="1"/>
    <col min="15134" max="15134" width="13.09765625" style="177" customWidth="1"/>
    <col min="15135" max="15135" width="13.59765625" style="177" bestFit="1" customWidth="1"/>
    <col min="15136" max="15136" width="17" style="177" bestFit="1" customWidth="1"/>
    <col min="15137" max="15363" width="9.09765625" style="177"/>
    <col min="15364" max="15364" width="47.69921875" style="177" customWidth="1"/>
    <col min="15365" max="15365" width="8.69921875" style="177" customWidth="1"/>
    <col min="15366" max="15366" width="11" style="177" customWidth="1"/>
    <col min="15367" max="15367" width="1" style="177" customWidth="1"/>
    <col min="15368" max="15368" width="12.69921875" style="177" customWidth="1"/>
    <col min="15369" max="15369" width="1" style="177" customWidth="1"/>
    <col min="15370" max="15370" width="17" style="177" customWidth="1"/>
    <col min="15371" max="15371" width="1" style="177" customWidth="1"/>
    <col min="15372" max="15372" width="16" style="177" customWidth="1"/>
    <col min="15373" max="15373" width="1" style="177" customWidth="1"/>
    <col min="15374" max="15374" width="11" style="177" customWidth="1"/>
    <col min="15375" max="15375" width="1" style="177" customWidth="1"/>
    <col min="15376" max="15376" width="11.59765625" style="177" customWidth="1"/>
    <col min="15377" max="15377" width="1" style="177" customWidth="1"/>
    <col min="15378" max="15378" width="10.3984375" style="177" customWidth="1"/>
    <col min="15379" max="15379" width="1" style="177" customWidth="1"/>
    <col min="15380" max="15380" width="12" style="177" customWidth="1"/>
    <col min="15381" max="15381" width="1" style="177" customWidth="1"/>
    <col min="15382" max="15382" width="14.3984375" style="177" customWidth="1"/>
    <col min="15383" max="15383" width="1" style="177" customWidth="1"/>
    <col min="15384" max="15384" width="12.69921875" style="177" customWidth="1"/>
    <col min="15385" max="15385" width="1" style="177" customWidth="1"/>
    <col min="15386" max="15386" width="12.69921875" style="177" customWidth="1"/>
    <col min="15387" max="15387" width="1" style="177" customWidth="1"/>
    <col min="15388" max="15388" width="11" style="177" bestFit="1" customWidth="1"/>
    <col min="15389" max="15389" width="1" style="177" customWidth="1"/>
    <col min="15390" max="15390" width="13.09765625" style="177" customWidth="1"/>
    <col min="15391" max="15391" width="13.59765625" style="177" bestFit="1" customWidth="1"/>
    <col min="15392" max="15392" width="17" style="177" bestFit="1" customWidth="1"/>
    <col min="15393" max="15619" width="9.09765625" style="177"/>
    <col min="15620" max="15620" width="47.69921875" style="177" customWidth="1"/>
    <col min="15621" max="15621" width="8.69921875" style="177" customWidth="1"/>
    <col min="15622" max="15622" width="11" style="177" customWidth="1"/>
    <col min="15623" max="15623" width="1" style="177" customWidth="1"/>
    <col min="15624" max="15624" width="12.69921875" style="177" customWidth="1"/>
    <col min="15625" max="15625" width="1" style="177" customWidth="1"/>
    <col min="15626" max="15626" width="17" style="177" customWidth="1"/>
    <col min="15627" max="15627" width="1" style="177" customWidth="1"/>
    <col min="15628" max="15628" width="16" style="177" customWidth="1"/>
    <col min="15629" max="15629" width="1" style="177" customWidth="1"/>
    <col min="15630" max="15630" width="11" style="177" customWidth="1"/>
    <col min="15631" max="15631" width="1" style="177" customWidth="1"/>
    <col min="15632" max="15632" width="11.59765625" style="177" customWidth="1"/>
    <col min="15633" max="15633" width="1" style="177" customWidth="1"/>
    <col min="15634" max="15634" width="10.3984375" style="177" customWidth="1"/>
    <col min="15635" max="15635" width="1" style="177" customWidth="1"/>
    <col min="15636" max="15636" width="12" style="177" customWidth="1"/>
    <col min="15637" max="15637" width="1" style="177" customWidth="1"/>
    <col min="15638" max="15638" width="14.3984375" style="177" customWidth="1"/>
    <col min="15639" max="15639" width="1" style="177" customWidth="1"/>
    <col min="15640" max="15640" width="12.69921875" style="177" customWidth="1"/>
    <col min="15641" max="15641" width="1" style="177" customWidth="1"/>
    <col min="15642" max="15642" width="12.69921875" style="177" customWidth="1"/>
    <col min="15643" max="15643" width="1" style="177" customWidth="1"/>
    <col min="15644" max="15644" width="11" style="177" bestFit="1" customWidth="1"/>
    <col min="15645" max="15645" width="1" style="177" customWidth="1"/>
    <col min="15646" max="15646" width="13.09765625" style="177" customWidth="1"/>
    <col min="15647" max="15647" width="13.59765625" style="177" bestFit="1" customWidth="1"/>
    <col min="15648" max="15648" width="17" style="177" bestFit="1" customWidth="1"/>
    <col min="15649" max="15875" width="9.09765625" style="177"/>
    <col min="15876" max="15876" width="47.69921875" style="177" customWidth="1"/>
    <col min="15877" max="15877" width="8.69921875" style="177" customWidth="1"/>
    <col min="15878" max="15878" width="11" style="177" customWidth="1"/>
    <col min="15879" max="15879" width="1" style="177" customWidth="1"/>
    <col min="15880" max="15880" width="12.69921875" style="177" customWidth="1"/>
    <col min="15881" max="15881" width="1" style="177" customWidth="1"/>
    <col min="15882" max="15882" width="17" style="177" customWidth="1"/>
    <col min="15883" max="15883" width="1" style="177" customWidth="1"/>
    <col min="15884" max="15884" width="16" style="177" customWidth="1"/>
    <col min="15885" max="15885" width="1" style="177" customWidth="1"/>
    <col min="15886" max="15886" width="11" style="177" customWidth="1"/>
    <col min="15887" max="15887" width="1" style="177" customWidth="1"/>
    <col min="15888" max="15888" width="11.59765625" style="177" customWidth="1"/>
    <col min="15889" max="15889" width="1" style="177" customWidth="1"/>
    <col min="15890" max="15890" width="10.3984375" style="177" customWidth="1"/>
    <col min="15891" max="15891" width="1" style="177" customWidth="1"/>
    <col min="15892" max="15892" width="12" style="177" customWidth="1"/>
    <col min="15893" max="15893" width="1" style="177" customWidth="1"/>
    <col min="15894" max="15894" width="14.3984375" style="177" customWidth="1"/>
    <col min="15895" max="15895" width="1" style="177" customWidth="1"/>
    <col min="15896" max="15896" width="12.69921875" style="177" customWidth="1"/>
    <col min="15897" max="15897" width="1" style="177" customWidth="1"/>
    <col min="15898" max="15898" width="12.69921875" style="177" customWidth="1"/>
    <col min="15899" max="15899" width="1" style="177" customWidth="1"/>
    <col min="15900" max="15900" width="11" style="177" bestFit="1" customWidth="1"/>
    <col min="15901" max="15901" width="1" style="177" customWidth="1"/>
    <col min="15902" max="15902" width="13.09765625" style="177" customWidth="1"/>
    <col min="15903" max="15903" width="13.59765625" style="177" bestFit="1" customWidth="1"/>
    <col min="15904" max="15904" width="17" style="177" bestFit="1" customWidth="1"/>
    <col min="15905" max="16131" width="9.09765625" style="177"/>
    <col min="16132" max="16132" width="47.69921875" style="177" customWidth="1"/>
    <col min="16133" max="16133" width="8.69921875" style="177" customWidth="1"/>
    <col min="16134" max="16134" width="11" style="177" customWidth="1"/>
    <col min="16135" max="16135" width="1" style="177" customWidth="1"/>
    <col min="16136" max="16136" width="12.69921875" style="177" customWidth="1"/>
    <col min="16137" max="16137" width="1" style="177" customWidth="1"/>
    <col min="16138" max="16138" width="17" style="177" customWidth="1"/>
    <col min="16139" max="16139" width="1" style="177" customWidth="1"/>
    <col min="16140" max="16140" width="16" style="177" customWidth="1"/>
    <col min="16141" max="16141" width="1" style="177" customWidth="1"/>
    <col min="16142" max="16142" width="11" style="177" customWidth="1"/>
    <col min="16143" max="16143" width="1" style="177" customWidth="1"/>
    <col min="16144" max="16144" width="11.59765625" style="177" customWidth="1"/>
    <col min="16145" max="16145" width="1" style="177" customWidth="1"/>
    <col min="16146" max="16146" width="10.3984375" style="177" customWidth="1"/>
    <col min="16147" max="16147" width="1" style="177" customWidth="1"/>
    <col min="16148" max="16148" width="12" style="177" customWidth="1"/>
    <col min="16149" max="16149" width="1" style="177" customWidth="1"/>
    <col min="16150" max="16150" width="14.3984375" style="177" customWidth="1"/>
    <col min="16151" max="16151" width="1" style="177" customWidth="1"/>
    <col min="16152" max="16152" width="12.69921875" style="177" customWidth="1"/>
    <col min="16153" max="16153" width="1" style="177" customWidth="1"/>
    <col min="16154" max="16154" width="12.69921875" style="177" customWidth="1"/>
    <col min="16155" max="16155" width="1" style="177" customWidth="1"/>
    <col min="16156" max="16156" width="11" style="177" bestFit="1" customWidth="1"/>
    <col min="16157" max="16157" width="1" style="177" customWidth="1"/>
    <col min="16158" max="16158" width="13.09765625" style="177" customWidth="1"/>
    <col min="16159" max="16159" width="13.59765625" style="177" bestFit="1" customWidth="1"/>
    <col min="16160" max="16160" width="17" style="177" bestFit="1" customWidth="1"/>
    <col min="16161" max="16384" width="9.09765625" style="177"/>
  </cols>
  <sheetData>
    <row r="1" spans="1:34" x14ac:dyDescent="0.75">
      <c r="A1" s="144" t="s">
        <v>271</v>
      </c>
    </row>
    <row r="2" spans="1:34" s="179" customFormat="1" ht="23.25" customHeight="1" x14ac:dyDescent="0.7">
      <c r="A2" s="144" t="s">
        <v>270</v>
      </c>
      <c r="B2" s="178"/>
      <c r="C2" s="178"/>
      <c r="Z2" s="190"/>
      <c r="AB2" s="190"/>
      <c r="AD2" s="190"/>
    </row>
    <row r="3" spans="1:34" s="179" customFormat="1" ht="23.25" customHeight="1" x14ac:dyDescent="0.7">
      <c r="A3" s="128" t="s">
        <v>94</v>
      </c>
      <c r="B3" s="180"/>
      <c r="C3" s="180"/>
      <c r="Z3" s="190"/>
      <c r="AB3" s="190"/>
      <c r="AD3" s="190"/>
    </row>
    <row r="4" spans="1:34" s="179" customFormat="1" ht="5.15" customHeight="1" x14ac:dyDescent="0.7">
      <c r="A4" s="128"/>
      <c r="B4" s="180"/>
      <c r="C4" s="180"/>
      <c r="Z4" s="190"/>
      <c r="AB4" s="190"/>
      <c r="AD4" s="190"/>
    </row>
    <row r="5" spans="1:34" s="193" customFormat="1" ht="19.5" customHeight="1" x14ac:dyDescent="0.65">
      <c r="A5" s="191"/>
      <c r="B5" s="192"/>
      <c r="C5" s="192"/>
      <c r="D5" s="300" t="s">
        <v>140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</row>
    <row r="6" spans="1:34" s="193" customFormat="1" ht="19.5" customHeight="1" x14ac:dyDescent="0.65">
      <c r="A6" s="191"/>
      <c r="B6" s="192"/>
      <c r="C6" s="192"/>
      <c r="D6" s="194"/>
      <c r="E6" s="194"/>
      <c r="F6" s="194"/>
      <c r="G6" s="194"/>
      <c r="H6" s="194"/>
      <c r="I6" s="194"/>
      <c r="J6" s="194"/>
      <c r="K6" s="194"/>
      <c r="L6" s="301" t="s">
        <v>15</v>
      </c>
      <c r="M6" s="302"/>
      <c r="N6" s="302"/>
      <c r="P6" s="301" t="s">
        <v>53</v>
      </c>
      <c r="Q6" s="301"/>
      <c r="R6" s="301"/>
      <c r="S6" s="301"/>
      <c r="T6" s="301"/>
      <c r="U6" s="301"/>
      <c r="V6" s="301"/>
      <c r="W6" s="301"/>
      <c r="X6" s="301"/>
      <c r="Z6" s="194"/>
      <c r="AA6" s="194"/>
      <c r="AB6" s="194"/>
      <c r="AC6" s="194"/>
      <c r="AD6" s="194"/>
    </row>
    <row r="7" spans="1:34" s="117" customFormat="1" ht="21" customHeight="1" x14ac:dyDescent="0.65">
      <c r="A7" s="195"/>
      <c r="B7" s="196"/>
      <c r="C7" s="196"/>
      <c r="E7" s="197"/>
      <c r="F7" s="197"/>
      <c r="G7" s="195"/>
      <c r="H7" s="197" t="s">
        <v>157</v>
      </c>
      <c r="I7" s="197"/>
      <c r="J7" s="197"/>
      <c r="K7" s="195"/>
      <c r="M7" s="197"/>
      <c r="O7" s="197"/>
      <c r="P7" s="197"/>
      <c r="Q7" s="197"/>
      <c r="R7" s="197"/>
      <c r="S7" s="197"/>
      <c r="T7" s="197"/>
      <c r="U7" s="197"/>
      <c r="V7" s="197" t="s">
        <v>241</v>
      </c>
      <c r="W7" s="197"/>
      <c r="X7" s="197"/>
      <c r="Y7" s="197"/>
      <c r="Z7" s="197"/>
      <c r="AA7" s="194"/>
      <c r="AB7" s="194"/>
      <c r="AC7" s="194"/>
      <c r="AD7" s="197"/>
    </row>
    <row r="8" spans="1:34" s="117" customFormat="1" ht="21" customHeight="1" x14ac:dyDescent="0.65">
      <c r="A8" s="195"/>
      <c r="B8" s="196"/>
      <c r="C8" s="196"/>
      <c r="E8" s="197"/>
      <c r="F8" s="197"/>
      <c r="G8" s="195"/>
      <c r="H8" s="197" t="s">
        <v>246</v>
      </c>
      <c r="I8" s="197"/>
      <c r="J8" s="197"/>
      <c r="K8" s="195"/>
      <c r="M8" s="197"/>
      <c r="O8" s="197"/>
      <c r="P8" s="197"/>
      <c r="Q8" s="197"/>
      <c r="R8" s="197"/>
      <c r="S8" s="197"/>
      <c r="T8" s="197"/>
      <c r="U8" s="197"/>
      <c r="V8" s="197" t="s">
        <v>242</v>
      </c>
      <c r="W8" s="197"/>
      <c r="X8" s="197"/>
      <c r="Y8" s="197"/>
      <c r="Z8" s="197"/>
      <c r="AA8" s="194"/>
      <c r="AB8" s="194"/>
      <c r="AC8" s="194"/>
      <c r="AD8" s="197"/>
    </row>
    <row r="9" spans="1:34" s="117" customFormat="1" ht="21" customHeight="1" x14ac:dyDescent="0.65">
      <c r="A9" s="195"/>
      <c r="B9" s="196"/>
      <c r="C9" s="196"/>
      <c r="E9" s="197"/>
      <c r="F9" s="197"/>
      <c r="G9" s="195"/>
      <c r="H9" s="197" t="s">
        <v>247</v>
      </c>
      <c r="I9" s="197"/>
      <c r="J9" s="197" t="s">
        <v>157</v>
      </c>
      <c r="K9" s="195"/>
      <c r="M9" s="197"/>
      <c r="O9" s="197"/>
      <c r="P9" s="197"/>
      <c r="Q9" s="197"/>
      <c r="R9" s="197" t="s">
        <v>197</v>
      </c>
      <c r="S9" s="197"/>
      <c r="T9" s="197"/>
      <c r="U9" s="197"/>
      <c r="V9" s="197" t="s">
        <v>243</v>
      </c>
      <c r="W9" s="197"/>
      <c r="X9" s="197" t="s">
        <v>198</v>
      </c>
      <c r="Y9" s="197"/>
      <c r="Z9" s="197"/>
      <c r="AA9" s="194"/>
      <c r="AB9" s="194"/>
      <c r="AC9" s="194"/>
      <c r="AD9" s="197"/>
    </row>
    <row r="10" spans="1:34" s="117" customFormat="1" ht="21" customHeight="1" x14ac:dyDescent="0.65">
      <c r="A10" s="195"/>
      <c r="B10" s="196"/>
      <c r="C10" s="196"/>
      <c r="D10" s="117" t="s">
        <v>239</v>
      </c>
      <c r="E10" s="197"/>
      <c r="F10" s="197" t="s">
        <v>22</v>
      </c>
      <c r="G10" s="195"/>
      <c r="H10" s="197" t="s">
        <v>158</v>
      </c>
      <c r="I10" s="197"/>
      <c r="J10" s="197" t="s">
        <v>194</v>
      </c>
      <c r="K10" s="195"/>
      <c r="L10" s="117" t="s">
        <v>44</v>
      </c>
      <c r="M10" s="197"/>
      <c r="O10" s="195"/>
      <c r="P10" s="117" t="s">
        <v>197</v>
      </c>
      <c r="R10" s="117" t="s">
        <v>199</v>
      </c>
      <c r="T10" s="117" t="s">
        <v>197</v>
      </c>
      <c r="V10" s="117" t="s">
        <v>244</v>
      </c>
      <c r="X10" s="117" t="s">
        <v>95</v>
      </c>
      <c r="Z10" s="197" t="s">
        <v>39</v>
      </c>
      <c r="AA10" s="197"/>
      <c r="AB10" s="117" t="s">
        <v>105</v>
      </c>
      <c r="AC10" s="197"/>
    </row>
    <row r="11" spans="1:34" s="117" customFormat="1" ht="21" customHeight="1" x14ac:dyDescent="0.65">
      <c r="A11" s="195"/>
      <c r="B11" s="196"/>
      <c r="C11" s="196"/>
      <c r="D11" s="197" t="s">
        <v>33</v>
      </c>
      <c r="E11" s="197"/>
      <c r="F11" s="197" t="s">
        <v>51</v>
      </c>
      <c r="G11" s="195"/>
      <c r="H11" s="197" t="s">
        <v>249</v>
      </c>
      <c r="I11" s="197"/>
      <c r="J11" s="197" t="s">
        <v>195</v>
      </c>
      <c r="K11" s="195"/>
      <c r="L11" s="117" t="s">
        <v>45</v>
      </c>
      <c r="M11" s="197"/>
      <c r="N11" s="197" t="s">
        <v>40</v>
      </c>
      <c r="O11" s="195"/>
      <c r="P11" s="197" t="s">
        <v>200</v>
      </c>
      <c r="Q11" s="197"/>
      <c r="R11" s="197" t="s">
        <v>201</v>
      </c>
      <c r="S11" s="197"/>
      <c r="T11" s="197" t="s">
        <v>202</v>
      </c>
      <c r="U11" s="197"/>
      <c r="V11" s="197" t="s">
        <v>245</v>
      </c>
      <c r="W11" s="197"/>
      <c r="X11" s="197" t="s">
        <v>203</v>
      </c>
      <c r="Y11" s="197"/>
      <c r="Z11" s="197" t="s">
        <v>41</v>
      </c>
      <c r="AA11" s="195"/>
      <c r="AB11" s="197" t="s">
        <v>106</v>
      </c>
      <c r="AC11" s="195"/>
      <c r="AD11" s="197" t="s">
        <v>39</v>
      </c>
    </row>
    <row r="12" spans="1:34" s="117" customFormat="1" ht="21" customHeight="1" x14ac:dyDescent="0.65">
      <c r="B12" s="187" t="s">
        <v>0</v>
      </c>
      <c r="C12" s="187"/>
      <c r="D12" s="197" t="s">
        <v>34</v>
      </c>
      <c r="E12" s="197"/>
      <c r="F12" s="117" t="s">
        <v>52</v>
      </c>
      <c r="G12" s="195"/>
      <c r="H12" s="197" t="s">
        <v>248</v>
      </c>
      <c r="I12" s="197"/>
      <c r="J12" s="197" t="s">
        <v>196</v>
      </c>
      <c r="K12" s="195"/>
      <c r="L12" s="197" t="s">
        <v>46</v>
      </c>
      <c r="M12" s="197"/>
      <c r="N12" s="197" t="s">
        <v>42</v>
      </c>
      <c r="O12" s="195"/>
      <c r="P12" s="197" t="s">
        <v>132</v>
      </c>
      <c r="Q12" s="197"/>
      <c r="R12" s="197" t="s">
        <v>204</v>
      </c>
      <c r="S12" s="197"/>
      <c r="T12" s="197" t="s">
        <v>205</v>
      </c>
      <c r="U12" s="197"/>
      <c r="V12" s="197" t="s">
        <v>105</v>
      </c>
      <c r="W12" s="197"/>
      <c r="X12" s="197" t="s">
        <v>41</v>
      </c>
      <c r="Y12" s="197"/>
      <c r="Z12" s="197" t="s">
        <v>104</v>
      </c>
      <c r="AA12" s="197"/>
      <c r="AB12" s="197" t="s">
        <v>107</v>
      </c>
      <c r="AC12" s="197"/>
      <c r="AD12" s="197" t="s">
        <v>41</v>
      </c>
    </row>
    <row r="13" spans="1:34" s="193" customFormat="1" ht="17.399999999999999" customHeight="1" x14ac:dyDescent="0.65">
      <c r="B13" s="129"/>
      <c r="C13" s="129"/>
      <c r="D13" s="303" t="s">
        <v>89</v>
      </c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3"/>
      <c r="Y13" s="303"/>
      <c r="Z13" s="303"/>
      <c r="AA13" s="303"/>
      <c r="AB13" s="303"/>
      <c r="AC13" s="303"/>
      <c r="AD13" s="303"/>
    </row>
    <row r="14" spans="1:34" s="193" customFormat="1" ht="20.399999999999999" customHeight="1" x14ac:dyDescent="0.6">
      <c r="A14" s="181" t="s">
        <v>268</v>
      </c>
      <c r="B14" s="198"/>
      <c r="C14" s="198"/>
    </row>
    <row r="15" spans="1:34" s="193" customFormat="1" ht="20.399999999999999" customHeight="1" x14ac:dyDescent="0.6">
      <c r="A15" s="181" t="s">
        <v>224</v>
      </c>
      <c r="B15" s="198"/>
      <c r="C15" s="198"/>
      <c r="D15" s="225">
        <v>5290162</v>
      </c>
      <c r="E15" s="224"/>
      <c r="F15" s="225">
        <v>263881503</v>
      </c>
      <c r="G15" s="224"/>
      <c r="H15" s="225">
        <v>-19980</v>
      </c>
      <c r="I15" s="225"/>
      <c r="J15" s="225">
        <v>-6714301</v>
      </c>
      <c r="K15" s="224"/>
      <c r="L15" s="225">
        <v>558616</v>
      </c>
      <c r="M15" s="224"/>
      <c r="N15" s="225">
        <v>27626963</v>
      </c>
      <c r="O15" s="224"/>
      <c r="P15" s="225">
        <v>-507022</v>
      </c>
      <c r="Q15" s="225"/>
      <c r="R15" s="225">
        <v>110489</v>
      </c>
      <c r="S15" s="225"/>
      <c r="T15" s="225">
        <v>121685</v>
      </c>
      <c r="U15" s="225"/>
      <c r="V15" s="225">
        <v>0</v>
      </c>
      <c r="W15" s="225"/>
      <c r="X15" s="225">
        <v>-274848</v>
      </c>
      <c r="Y15" s="225"/>
      <c r="Z15" s="225">
        <v>290348115</v>
      </c>
      <c r="AA15" s="224"/>
      <c r="AB15" s="225">
        <v>582510</v>
      </c>
      <c r="AC15" s="224"/>
      <c r="AD15" s="225">
        <f>SUM(Z15:AB15)</f>
        <v>290930625</v>
      </c>
      <c r="AF15" s="199"/>
      <c r="AG15" s="199"/>
      <c r="AH15" s="199"/>
    </row>
    <row r="16" spans="1:34" s="193" customFormat="1" ht="20.399999999999999" customHeight="1" x14ac:dyDescent="0.6">
      <c r="A16" s="181" t="s">
        <v>264</v>
      </c>
      <c r="B16" s="198"/>
      <c r="C16" s="198"/>
      <c r="D16" s="225"/>
      <c r="E16" s="224"/>
      <c r="F16" s="225"/>
      <c r="G16" s="224"/>
      <c r="H16" s="225"/>
      <c r="I16" s="225"/>
      <c r="J16" s="225"/>
      <c r="K16" s="224"/>
      <c r="L16" s="225"/>
      <c r="M16" s="224"/>
      <c r="N16" s="225"/>
      <c r="O16" s="224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4"/>
      <c r="AB16" s="225"/>
      <c r="AC16" s="224"/>
      <c r="AD16" s="225"/>
      <c r="AF16" s="199"/>
      <c r="AG16" s="199"/>
      <c r="AH16" s="199"/>
    </row>
    <row r="17" spans="1:34" s="193" customFormat="1" ht="20.399999999999999" customHeight="1" x14ac:dyDescent="0.6">
      <c r="A17" s="200" t="s">
        <v>265</v>
      </c>
      <c r="B17" s="198"/>
      <c r="C17" s="198"/>
      <c r="D17" s="225"/>
      <c r="E17" s="224"/>
      <c r="F17" s="225"/>
      <c r="G17" s="224"/>
      <c r="H17" s="225"/>
      <c r="I17" s="225"/>
      <c r="J17" s="225"/>
      <c r="K17" s="224"/>
      <c r="L17" s="225"/>
      <c r="M17" s="224"/>
      <c r="N17" s="225"/>
      <c r="O17" s="224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4"/>
      <c r="AB17" s="225"/>
      <c r="AC17" s="224"/>
      <c r="AD17" s="225"/>
      <c r="AF17" s="199"/>
      <c r="AG17" s="199"/>
      <c r="AH17" s="199"/>
    </row>
    <row r="18" spans="1:34" s="193" customFormat="1" ht="20.399999999999999" customHeight="1" x14ac:dyDescent="0.6">
      <c r="A18" s="201" t="s">
        <v>266</v>
      </c>
      <c r="B18" s="198">
        <v>14</v>
      </c>
      <c r="C18" s="198"/>
      <c r="D18" s="218">
        <v>0</v>
      </c>
      <c r="E18" s="222"/>
      <c r="F18" s="218">
        <v>0</v>
      </c>
      <c r="G18" s="222"/>
      <c r="H18" s="218">
        <v>0</v>
      </c>
      <c r="I18" s="220"/>
      <c r="J18" s="218">
        <v>0</v>
      </c>
      <c r="K18" s="222"/>
      <c r="L18" s="218">
        <v>0</v>
      </c>
      <c r="M18" s="222"/>
      <c r="N18" s="218">
        <v>-3491507</v>
      </c>
      <c r="O18" s="222"/>
      <c r="P18" s="218">
        <v>0</v>
      </c>
      <c r="Q18" s="220"/>
      <c r="R18" s="218">
        <v>0</v>
      </c>
      <c r="S18" s="220"/>
      <c r="T18" s="218">
        <v>0</v>
      </c>
      <c r="U18" s="220"/>
      <c r="V18" s="218">
        <v>0</v>
      </c>
      <c r="W18" s="220"/>
      <c r="X18" s="218">
        <v>0</v>
      </c>
      <c r="Y18" s="220"/>
      <c r="Z18" s="218">
        <f>SUM(D18:N18,X18)</f>
        <v>-3491507</v>
      </c>
      <c r="AA18" s="222"/>
      <c r="AB18" s="218">
        <v>0</v>
      </c>
      <c r="AC18" s="222"/>
      <c r="AD18" s="218">
        <f>SUM(Z18:AB18)</f>
        <v>-3491507</v>
      </c>
      <c r="AF18" s="199"/>
      <c r="AG18" s="199"/>
      <c r="AH18" s="199"/>
    </row>
    <row r="19" spans="1:34" s="202" customFormat="1" ht="20.399999999999999" customHeight="1" x14ac:dyDescent="0.65">
      <c r="A19" s="181" t="s">
        <v>272</v>
      </c>
      <c r="B19" s="215"/>
      <c r="C19" s="215"/>
      <c r="D19" s="223">
        <f>D18</f>
        <v>0</v>
      </c>
      <c r="E19" s="224"/>
      <c r="F19" s="223">
        <f>F18</f>
        <v>0</v>
      </c>
      <c r="G19" s="224"/>
      <c r="H19" s="223">
        <f>H18</f>
        <v>0</v>
      </c>
      <c r="I19" s="225"/>
      <c r="J19" s="223">
        <f>J18</f>
        <v>0</v>
      </c>
      <c r="K19" s="224"/>
      <c r="L19" s="223">
        <f>L18</f>
        <v>0</v>
      </c>
      <c r="M19" s="224"/>
      <c r="N19" s="223">
        <f>N18</f>
        <v>-3491507</v>
      </c>
      <c r="O19" s="224"/>
      <c r="P19" s="223">
        <f>P18</f>
        <v>0</v>
      </c>
      <c r="Q19" s="225"/>
      <c r="R19" s="223">
        <f>R18</f>
        <v>0</v>
      </c>
      <c r="S19" s="225"/>
      <c r="T19" s="223">
        <f>T18</f>
        <v>0</v>
      </c>
      <c r="U19" s="225"/>
      <c r="V19" s="223">
        <f>V18</f>
        <v>0</v>
      </c>
      <c r="W19" s="225"/>
      <c r="X19" s="223">
        <f>X18</f>
        <v>0</v>
      </c>
      <c r="Y19" s="225"/>
      <c r="Z19" s="223">
        <f>Z18</f>
        <v>-3491507</v>
      </c>
      <c r="AA19" s="224"/>
      <c r="AB19" s="223">
        <f>AB18</f>
        <v>0</v>
      </c>
      <c r="AC19" s="224"/>
      <c r="AD19" s="223">
        <f>AD18</f>
        <v>-3491507</v>
      </c>
      <c r="AF19" s="203"/>
      <c r="AG19" s="203"/>
      <c r="AH19" s="203"/>
    </row>
    <row r="20" spans="1:34" s="202" customFormat="1" ht="20.399999999999999" customHeight="1" x14ac:dyDescent="0.65">
      <c r="A20" s="181" t="s">
        <v>96</v>
      </c>
      <c r="B20" s="192"/>
      <c r="C20" s="192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22"/>
      <c r="T20" s="219"/>
      <c r="U20" s="222"/>
      <c r="V20" s="219"/>
      <c r="W20" s="219"/>
      <c r="X20" s="219"/>
      <c r="Y20" s="219"/>
      <c r="Z20" s="219"/>
      <c r="AA20" s="219"/>
      <c r="AB20" s="219"/>
      <c r="AC20" s="219"/>
      <c r="AD20" s="219"/>
    </row>
    <row r="21" spans="1:34" s="202" customFormat="1" ht="20.399999999999999" customHeight="1" x14ac:dyDescent="0.65">
      <c r="A21" s="204" t="s">
        <v>131</v>
      </c>
      <c r="B21" s="192"/>
      <c r="C21" s="192"/>
      <c r="D21" s="220">
        <v>0</v>
      </c>
      <c r="E21" s="222"/>
      <c r="F21" s="220">
        <v>0</v>
      </c>
      <c r="G21" s="220"/>
      <c r="H21" s="220">
        <v>0</v>
      </c>
      <c r="I21" s="220"/>
      <c r="J21" s="220">
        <v>0</v>
      </c>
      <c r="K21" s="220"/>
      <c r="L21" s="220">
        <v>0</v>
      </c>
      <c r="M21" s="219"/>
      <c r="N21" s="220">
        <v>3681538</v>
      </c>
      <c r="O21" s="219"/>
      <c r="P21" s="220">
        <v>0</v>
      </c>
      <c r="Q21" s="220"/>
      <c r="R21" s="220">
        <v>0</v>
      </c>
      <c r="S21" s="220"/>
      <c r="T21" s="220">
        <v>0</v>
      </c>
      <c r="U21" s="220"/>
      <c r="V21" s="220">
        <v>0</v>
      </c>
      <c r="W21" s="220"/>
      <c r="X21" s="220">
        <v>0</v>
      </c>
      <c r="Y21" s="220"/>
      <c r="Z21" s="222">
        <f t="shared" ref="Z21:Z22" si="0">SUM(D21:N21,X21)</f>
        <v>3681538</v>
      </c>
      <c r="AA21" s="219"/>
      <c r="AB21" s="220">
        <v>-28783</v>
      </c>
      <c r="AC21" s="219"/>
      <c r="AD21" s="219">
        <v>3652755</v>
      </c>
      <c r="AE21" s="205"/>
    </row>
    <row r="22" spans="1:34" s="202" customFormat="1" ht="20.399999999999999" customHeight="1" x14ac:dyDescent="0.65">
      <c r="A22" s="204" t="s">
        <v>309</v>
      </c>
      <c r="B22" s="192"/>
      <c r="C22" s="192"/>
      <c r="D22" s="218">
        <v>0</v>
      </c>
      <c r="E22" s="219"/>
      <c r="F22" s="218">
        <v>0</v>
      </c>
      <c r="G22" s="220"/>
      <c r="H22" s="218">
        <v>0</v>
      </c>
      <c r="I22" s="220"/>
      <c r="J22" s="218">
        <v>0</v>
      </c>
      <c r="K22" s="220"/>
      <c r="L22" s="218">
        <v>0</v>
      </c>
      <c r="M22" s="219"/>
      <c r="N22" s="218">
        <v>0</v>
      </c>
      <c r="O22" s="219"/>
      <c r="P22" s="220">
        <v>-150792</v>
      </c>
      <c r="Q22" s="220"/>
      <c r="R22" s="220">
        <v>-110489</v>
      </c>
      <c r="S22" s="220"/>
      <c r="T22" s="220">
        <v>62385</v>
      </c>
      <c r="U22" s="220"/>
      <c r="V22" s="220">
        <v>3557</v>
      </c>
      <c r="W22" s="220"/>
      <c r="X22" s="220">
        <v>-195339</v>
      </c>
      <c r="Y22" s="220"/>
      <c r="Z22" s="221">
        <f t="shared" si="0"/>
        <v>-195339</v>
      </c>
      <c r="AA22" s="219"/>
      <c r="AB22" s="220">
        <v>14491</v>
      </c>
      <c r="AC22" s="219"/>
      <c r="AD22" s="219">
        <v>-180848</v>
      </c>
    </row>
    <row r="23" spans="1:34" s="202" customFormat="1" ht="20.399999999999999" customHeight="1" x14ac:dyDescent="0.65">
      <c r="A23" s="181" t="s">
        <v>97</v>
      </c>
      <c r="B23" s="192"/>
      <c r="C23" s="192"/>
      <c r="D23" s="226">
        <f>SUM(D21:D22)</f>
        <v>0</v>
      </c>
      <c r="E23" s="224"/>
      <c r="F23" s="226">
        <f>SUM(F21:F22)</f>
        <v>0</v>
      </c>
      <c r="G23" s="224"/>
      <c r="H23" s="226">
        <f>SUM(H21:H22)</f>
        <v>0</v>
      </c>
      <c r="I23" s="224"/>
      <c r="J23" s="226">
        <f>SUM(J21:J22)</f>
        <v>0</v>
      </c>
      <c r="K23" s="224"/>
      <c r="L23" s="226">
        <f>SUM(L21:L22)</f>
        <v>0</v>
      </c>
      <c r="M23" s="224"/>
      <c r="N23" s="226">
        <f>SUM(N21:N22)</f>
        <v>3681538</v>
      </c>
      <c r="O23" s="224"/>
      <c r="P23" s="226">
        <f>SUM(P21:P22)</f>
        <v>-150792</v>
      </c>
      <c r="Q23" s="224"/>
      <c r="R23" s="226">
        <f>SUM(R21:R22)</f>
        <v>-110489</v>
      </c>
      <c r="S23" s="224"/>
      <c r="T23" s="226">
        <f>SUM(T21:T22)</f>
        <v>62385</v>
      </c>
      <c r="U23" s="224"/>
      <c r="V23" s="226">
        <f>SUM(V21:V22)</f>
        <v>3557</v>
      </c>
      <c r="W23" s="224"/>
      <c r="X23" s="226">
        <f>SUM(X21:X22)</f>
        <v>-195339</v>
      </c>
      <c r="Y23" s="224"/>
      <c r="Z23" s="226">
        <f>SUM(Z21:Z22)</f>
        <v>3486199</v>
      </c>
      <c r="AA23" s="224"/>
      <c r="AB23" s="226">
        <f>SUM(AB21:AB22)</f>
        <v>-14292</v>
      </c>
      <c r="AC23" s="224"/>
      <c r="AD23" s="226">
        <f>SUM(AD21:AD22)</f>
        <v>3471907</v>
      </c>
    </row>
    <row r="24" spans="1:34" s="193" customFormat="1" ht="20.399999999999999" customHeight="1" thickBot="1" x14ac:dyDescent="0.65">
      <c r="A24" s="181" t="s">
        <v>274</v>
      </c>
      <c r="B24" s="192"/>
      <c r="C24" s="192"/>
      <c r="D24" s="42">
        <f>D15+D19+D23</f>
        <v>5290162</v>
      </c>
      <c r="E24" s="43"/>
      <c r="F24" s="42">
        <f>F15+F19+F23</f>
        <v>263881503</v>
      </c>
      <c r="G24" s="43"/>
      <c r="H24" s="42">
        <f>H15+H19+H23</f>
        <v>-19980</v>
      </c>
      <c r="I24" s="43"/>
      <c r="J24" s="42">
        <f>J15+J19+J23</f>
        <v>-6714301</v>
      </c>
      <c r="K24" s="43"/>
      <c r="L24" s="42">
        <f>L15+L19+L23</f>
        <v>558616</v>
      </c>
      <c r="M24" s="43"/>
      <c r="N24" s="42">
        <f>N15+N19+N23</f>
        <v>27816994</v>
      </c>
      <c r="O24" s="43"/>
      <c r="P24" s="42">
        <f>P15+P19+P23</f>
        <v>-657814</v>
      </c>
      <c r="Q24" s="43"/>
      <c r="R24" s="42">
        <f>R15+R19+R23</f>
        <v>0</v>
      </c>
      <c r="S24" s="43"/>
      <c r="T24" s="42">
        <f>T15+T19+T23</f>
        <v>184070</v>
      </c>
      <c r="U24" s="43"/>
      <c r="V24" s="42">
        <f>V15+V19+V23</f>
        <v>3557</v>
      </c>
      <c r="W24" s="43"/>
      <c r="X24" s="42">
        <f>X15+X19+X23</f>
        <v>-470187</v>
      </c>
      <c r="Y24" s="43"/>
      <c r="Z24" s="42">
        <f>Z15+Z19+Z23</f>
        <v>290342807</v>
      </c>
      <c r="AA24" s="43"/>
      <c r="AB24" s="42">
        <f>AB15+AB19+AB23</f>
        <v>568218</v>
      </c>
      <c r="AC24" s="43"/>
      <c r="AD24" s="42">
        <f>AD15+AD19+AD23</f>
        <v>290911025</v>
      </c>
      <c r="AE24" s="206"/>
      <c r="AF24" s="64"/>
    </row>
    <row r="25" spans="1:34" s="207" customFormat="1" ht="23.25" customHeight="1" thickTop="1" x14ac:dyDescent="0.55000000000000004">
      <c r="B25" s="208"/>
      <c r="C25" s="208"/>
      <c r="D25" s="209"/>
      <c r="F25" s="209"/>
      <c r="H25" s="209"/>
      <c r="J25" s="209"/>
      <c r="L25" s="209"/>
      <c r="N25" s="209"/>
      <c r="S25" s="209"/>
      <c r="T25" s="209"/>
      <c r="U25" s="209"/>
      <c r="V25" s="209"/>
      <c r="X25" s="209"/>
      <c r="Z25" s="209"/>
      <c r="AB25" s="209"/>
    </row>
    <row r="26" spans="1:34" ht="23.25" customHeight="1" x14ac:dyDescent="0.75">
      <c r="A26" s="181" t="s">
        <v>269</v>
      </c>
    </row>
    <row r="27" spans="1:34" ht="23.25" customHeight="1" x14ac:dyDescent="0.75">
      <c r="A27" s="181" t="s">
        <v>193</v>
      </c>
      <c r="D27" s="225">
        <v>5290162</v>
      </c>
      <c r="E27" s="225"/>
      <c r="F27" s="225">
        <v>263881503</v>
      </c>
      <c r="G27" s="225"/>
      <c r="H27" s="225">
        <v>-19980</v>
      </c>
      <c r="I27" s="225"/>
      <c r="J27" s="225">
        <v>-6714301</v>
      </c>
      <c r="K27" s="225"/>
      <c r="L27" s="225">
        <v>240000</v>
      </c>
      <c r="M27" s="225"/>
      <c r="N27" s="225">
        <v>25459706</v>
      </c>
      <c r="O27" s="225"/>
      <c r="P27" s="225">
        <v>-18485</v>
      </c>
      <c r="Q27" s="225"/>
      <c r="R27" s="225">
        <v>-121410</v>
      </c>
      <c r="S27" s="225"/>
      <c r="T27" s="225">
        <v>0</v>
      </c>
      <c r="U27" s="225"/>
      <c r="V27" s="225">
        <v>0</v>
      </c>
      <c r="W27" s="225"/>
      <c r="X27" s="225">
        <v>-139895</v>
      </c>
      <c r="Y27" s="225"/>
      <c r="Z27" s="225">
        <v>287997195</v>
      </c>
      <c r="AA27" s="225"/>
      <c r="AB27" s="225">
        <v>501163</v>
      </c>
      <c r="AC27" s="225"/>
      <c r="AD27" s="225">
        <v>288498358</v>
      </c>
    </row>
    <row r="28" spans="1:34" ht="23.25" customHeight="1" x14ac:dyDescent="0.75">
      <c r="A28" s="181" t="s">
        <v>264</v>
      </c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</row>
    <row r="29" spans="1:34" ht="23.25" customHeight="1" x14ac:dyDescent="0.75">
      <c r="A29" s="200" t="s">
        <v>265</v>
      </c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D29" s="225"/>
    </row>
    <row r="30" spans="1:34" s="193" customFormat="1" ht="20.399999999999999" customHeight="1" x14ac:dyDescent="0.6">
      <c r="A30" s="201" t="s">
        <v>266</v>
      </c>
      <c r="B30" s="198">
        <v>14</v>
      </c>
      <c r="C30" s="198"/>
      <c r="D30" s="218">
        <v>0</v>
      </c>
      <c r="E30" s="222"/>
      <c r="F30" s="218">
        <v>0</v>
      </c>
      <c r="G30" s="222"/>
      <c r="H30" s="218">
        <v>0</v>
      </c>
      <c r="I30" s="220"/>
      <c r="J30" s="218">
        <v>0</v>
      </c>
      <c r="K30" s="222"/>
      <c r="L30" s="218">
        <v>0</v>
      </c>
      <c r="M30" s="222"/>
      <c r="N30" s="218">
        <v>-3385704</v>
      </c>
      <c r="O30" s="222"/>
      <c r="P30" s="218">
        <v>0</v>
      </c>
      <c r="Q30" s="220"/>
      <c r="R30" s="218">
        <v>0</v>
      </c>
      <c r="S30" s="220"/>
      <c r="T30" s="218">
        <v>0</v>
      </c>
      <c r="U30" s="220"/>
      <c r="V30" s="218">
        <v>0</v>
      </c>
      <c r="W30" s="220"/>
      <c r="X30" s="218">
        <f>P30+R30+T30+V30</f>
        <v>0</v>
      </c>
      <c r="Y30" s="220"/>
      <c r="Z30" s="218">
        <f>SUM(D30:N30)+X30</f>
        <v>-3385704</v>
      </c>
      <c r="AA30" s="222"/>
      <c r="AB30" s="218">
        <v>0</v>
      </c>
      <c r="AC30" s="222"/>
      <c r="AD30" s="218">
        <f>SUM(Z30:AB30)</f>
        <v>-3385704</v>
      </c>
      <c r="AF30" s="199"/>
      <c r="AG30" s="199"/>
      <c r="AH30" s="199"/>
    </row>
    <row r="31" spans="1:34" s="202" customFormat="1" ht="20.399999999999999" customHeight="1" x14ac:dyDescent="0.65">
      <c r="A31" s="181" t="s">
        <v>272</v>
      </c>
      <c r="B31" s="198"/>
      <c r="C31" s="198"/>
      <c r="D31" s="223">
        <f>D30</f>
        <v>0</v>
      </c>
      <c r="E31" s="224"/>
      <c r="F31" s="223">
        <f>F30</f>
        <v>0</v>
      </c>
      <c r="G31" s="224"/>
      <c r="H31" s="223">
        <f>H30</f>
        <v>0</v>
      </c>
      <c r="I31" s="225"/>
      <c r="J31" s="223">
        <f>J30</f>
        <v>0</v>
      </c>
      <c r="K31" s="224"/>
      <c r="L31" s="223">
        <f>L30</f>
        <v>0</v>
      </c>
      <c r="M31" s="224"/>
      <c r="N31" s="223">
        <f>N30</f>
        <v>-3385704</v>
      </c>
      <c r="O31" s="224"/>
      <c r="P31" s="223">
        <f>P30</f>
        <v>0</v>
      </c>
      <c r="Q31" s="225"/>
      <c r="R31" s="223">
        <f>R30</f>
        <v>0</v>
      </c>
      <c r="S31" s="225"/>
      <c r="T31" s="223">
        <f>T30</f>
        <v>0</v>
      </c>
      <c r="U31" s="225"/>
      <c r="V31" s="223">
        <f>V30</f>
        <v>0</v>
      </c>
      <c r="W31" s="225"/>
      <c r="X31" s="223">
        <f>X30</f>
        <v>0</v>
      </c>
      <c r="Y31" s="225"/>
      <c r="Z31" s="223">
        <f>Z30</f>
        <v>-3385704</v>
      </c>
      <c r="AA31" s="224"/>
      <c r="AB31" s="223">
        <f>AB30</f>
        <v>0</v>
      </c>
      <c r="AC31" s="224"/>
      <c r="AD31" s="223">
        <f>AD30</f>
        <v>-3385704</v>
      </c>
      <c r="AF31" s="203"/>
      <c r="AG31" s="203"/>
      <c r="AH31" s="203"/>
    </row>
    <row r="32" spans="1:34" ht="23.25" customHeight="1" x14ac:dyDescent="0.75">
      <c r="A32" s="181" t="s">
        <v>96</v>
      </c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19"/>
      <c r="Y32" s="227"/>
      <c r="Z32" s="219"/>
      <c r="AA32" s="227"/>
      <c r="AB32" s="227"/>
      <c r="AC32" s="227"/>
      <c r="AD32" s="219"/>
    </row>
    <row r="33" spans="1:30" ht="23.25" customHeight="1" x14ac:dyDescent="0.75">
      <c r="A33" s="204" t="s">
        <v>131</v>
      </c>
      <c r="D33" s="220">
        <v>0</v>
      </c>
      <c r="E33" s="220"/>
      <c r="F33" s="220">
        <v>0</v>
      </c>
      <c r="G33" s="220"/>
      <c r="H33" s="220">
        <v>0</v>
      </c>
      <c r="I33" s="220"/>
      <c r="J33" s="220">
        <v>0</v>
      </c>
      <c r="K33" s="220"/>
      <c r="L33" s="220">
        <v>0</v>
      </c>
      <c r="M33" s="220"/>
      <c r="N33" s="220">
        <v>3623277</v>
      </c>
      <c r="O33" s="220"/>
      <c r="P33" s="220">
        <v>0</v>
      </c>
      <c r="Q33" s="220"/>
      <c r="R33" s="220">
        <v>0</v>
      </c>
      <c r="S33" s="220"/>
      <c r="T33" s="220">
        <v>0</v>
      </c>
      <c r="U33" s="220"/>
      <c r="V33" s="220">
        <v>0</v>
      </c>
      <c r="W33" s="220"/>
      <c r="X33" s="220">
        <f>P33+R33+T33+V33</f>
        <v>0</v>
      </c>
      <c r="Y33" s="220"/>
      <c r="Z33" s="222">
        <f t="shared" ref="Z33:Z36" si="1">SUM(D33:N33)+X33</f>
        <v>3623277</v>
      </c>
      <c r="AA33" s="220"/>
      <c r="AB33" s="220">
        <v>-870</v>
      </c>
      <c r="AC33" s="220"/>
      <c r="AD33" s="219">
        <f t="shared" ref="AD33:AD36" si="2">SUM(Z33:AB33)</f>
        <v>3622407</v>
      </c>
    </row>
    <row r="34" spans="1:30" ht="23.25" customHeight="1" x14ac:dyDescent="0.75">
      <c r="A34" s="204" t="s">
        <v>309</v>
      </c>
      <c r="D34" s="220">
        <v>0</v>
      </c>
      <c r="E34" s="220"/>
      <c r="F34" s="220">
        <v>0</v>
      </c>
      <c r="G34" s="220"/>
      <c r="H34" s="220">
        <v>0</v>
      </c>
      <c r="I34" s="220"/>
      <c r="J34" s="220">
        <v>0</v>
      </c>
      <c r="K34" s="220"/>
      <c r="L34" s="220">
        <v>0</v>
      </c>
      <c r="M34" s="220"/>
      <c r="N34" s="220">
        <v>0</v>
      </c>
      <c r="O34" s="220"/>
      <c r="P34" s="220">
        <v>-114932</v>
      </c>
      <c r="Q34" s="220"/>
      <c r="R34" s="220">
        <v>42431</v>
      </c>
      <c r="S34" s="220"/>
      <c r="T34" s="220">
        <v>102608</v>
      </c>
      <c r="U34" s="220"/>
      <c r="V34" s="220">
        <v>0</v>
      </c>
      <c r="W34" s="220"/>
      <c r="X34" s="220">
        <f>P34+R34+T34+V34</f>
        <v>30107</v>
      </c>
      <c r="Y34" s="220"/>
      <c r="Z34" s="221">
        <f t="shared" si="1"/>
        <v>30107</v>
      </c>
      <c r="AA34" s="220"/>
      <c r="AB34" s="220">
        <v>20943</v>
      </c>
      <c r="AC34" s="220"/>
      <c r="AD34" s="219">
        <f t="shared" si="2"/>
        <v>51050</v>
      </c>
    </row>
    <row r="35" spans="1:30" ht="23.25" customHeight="1" x14ac:dyDescent="0.75">
      <c r="A35" s="181" t="s">
        <v>97</v>
      </c>
      <c r="D35" s="226">
        <f>SUM(D33:D34)</f>
        <v>0</v>
      </c>
      <c r="E35" s="224"/>
      <c r="F35" s="226">
        <f>SUM(F33:F34)</f>
        <v>0</v>
      </c>
      <c r="G35" s="224"/>
      <c r="H35" s="226">
        <f>SUM(H33:H34)</f>
        <v>0</v>
      </c>
      <c r="I35" s="224"/>
      <c r="J35" s="226">
        <f>SUM(J33:J34)</f>
        <v>0</v>
      </c>
      <c r="K35" s="224"/>
      <c r="L35" s="226">
        <f>SUM(L33:L34)</f>
        <v>0</v>
      </c>
      <c r="M35" s="224"/>
      <c r="N35" s="226">
        <f>SUM(N33:N34)</f>
        <v>3623277</v>
      </c>
      <c r="O35" s="224"/>
      <c r="P35" s="226">
        <f>SUM(P33:P34)</f>
        <v>-114932</v>
      </c>
      <c r="Q35" s="224"/>
      <c r="R35" s="226">
        <f>SUM(R33:R34)</f>
        <v>42431</v>
      </c>
      <c r="S35" s="224"/>
      <c r="T35" s="226">
        <f>T33+T34</f>
        <v>102608</v>
      </c>
      <c r="U35" s="224"/>
      <c r="V35" s="226">
        <f>V33+V34</f>
        <v>0</v>
      </c>
      <c r="W35" s="224"/>
      <c r="X35" s="226">
        <f>SUM(X33:X34)</f>
        <v>30107</v>
      </c>
      <c r="Y35" s="224"/>
      <c r="Z35" s="226">
        <f>SUM(Z33:Z34)</f>
        <v>3653384</v>
      </c>
      <c r="AA35" s="224"/>
      <c r="AB35" s="226">
        <f>SUM(AB33:AB34)</f>
        <v>20073</v>
      </c>
      <c r="AC35" s="224"/>
      <c r="AD35" s="226">
        <f>SUM(AD33:AD34)</f>
        <v>3673457</v>
      </c>
    </row>
    <row r="36" spans="1:30" ht="23.25" customHeight="1" x14ac:dyDescent="0.75">
      <c r="A36" s="201" t="s">
        <v>267</v>
      </c>
      <c r="D36" s="228">
        <v>0</v>
      </c>
      <c r="E36" s="222"/>
      <c r="F36" s="228">
        <v>0</v>
      </c>
      <c r="G36" s="222"/>
      <c r="H36" s="228">
        <v>0</v>
      </c>
      <c r="I36" s="222"/>
      <c r="J36" s="228">
        <v>0</v>
      </c>
      <c r="K36" s="222"/>
      <c r="L36" s="228">
        <v>318616</v>
      </c>
      <c r="M36" s="222"/>
      <c r="N36" s="228">
        <v>-318616</v>
      </c>
      <c r="O36" s="222"/>
      <c r="P36" s="228">
        <v>0</v>
      </c>
      <c r="Q36" s="222"/>
      <c r="R36" s="228">
        <v>0</v>
      </c>
      <c r="S36" s="222"/>
      <c r="T36" s="228">
        <v>0</v>
      </c>
      <c r="U36" s="222"/>
      <c r="V36" s="228">
        <v>0</v>
      </c>
      <c r="W36" s="222"/>
      <c r="X36" s="228">
        <f>P36+R36+T36+V36</f>
        <v>0</v>
      </c>
      <c r="Y36" s="222"/>
      <c r="Z36" s="228">
        <f t="shared" si="1"/>
        <v>0</v>
      </c>
      <c r="AA36" s="222"/>
      <c r="AB36" s="228">
        <v>0</v>
      </c>
      <c r="AC36" s="222"/>
      <c r="AD36" s="228">
        <f t="shared" si="2"/>
        <v>0</v>
      </c>
    </row>
    <row r="37" spans="1:30" ht="23.25" customHeight="1" thickBot="1" x14ac:dyDescent="0.8">
      <c r="A37" s="181" t="s">
        <v>273</v>
      </c>
      <c r="D37" s="42">
        <f>D27+D31+D35+D36</f>
        <v>5290162</v>
      </c>
      <c r="E37" s="43"/>
      <c r="F37" s="42">
        <f>F27+F31+F35+F36</f>
        <v>263881503</v>
      </c>
      <c r="G37" s="43"/>
      <c r="H37" s="42">
        <f>H27+H31+H35+H36</f>
        <v>-19980</v>
      </c>
      <c r="I37" s="43"/>
      <c r="J37" s="42">
        <f>J27+J31+J35+J36</f>
        <v>-6714301</v>
      </c>
      <c r="K37" s="43"/>
      <c r="L37" s="42">
        <f>L27+L31+L35+L36</f>
        <v>558616</v>
      </c>
      <c r="M37" s="43"/>
      <c r="N37" s="42">
        <f>N27+N31+N35+N36</f>
        <v>25378663</v>
      </c>
      <c r="O37" s="43"/>
      <c r="P37" s="42">
        <f>P27+P31+P35+P36</f>
        <v>-133417</v>
      </c>
      <c r="Q37" s="43"/>
      <c r="R37" s="42">
        <f>R27+R31+R35+R36</f>
        <v>-78979</v>
      </c>
      <c r="S37" s="43"/>
      <c r="T37" s="42">
        <f>T27+T31+T35+T36</f>
        <v>102608</v>
      </c>
      <c r="U37" s="43"/>
      <c r="V37" s="42">
        <f>V27+V31+V35+V36</f>
        <v>0</v>
      </c>
      <c r="W37" s="43"/>
      <c r="X37" s="42">
        <f>X27+X31+X35+X36</f>
        <v>-109788</v>
      </c>
      <c r="Y37" s="43"/>
      <c r="Z37" s="42">
        <f>Z27+Z31+Z35+Z36</f>
        <v>288264875</v>
      </c>
      <c r="AA37" s="43"/>
      <c r="AB37" s="42">
        <f>AB27+AB31+AB35+AB36</f>
        <v>521236</v>
      </c>
      <c r="AC37" s="43"/>
      <c r="AD37" s="42">
        <f>AD27+AD31+AD35+AD36</f>
        <v>288786111</v>
      </c>
    </row>
    <row r="38" spans="1:30" ht="23.25" customHeight="1" thickTop="1" x14ac:dyDescent="0.75"/>
    <row r="39" spans="1:30" ht="23.25" customHeight="1" x14ac:dyDescent="0.75"/>
    <row r="40" spans="1:30" ht="23.25" customHeight="1" x14ac:dyDescent="0.75"/>
    <row r="41" spans="1:30" ht="23.25" customHeight="1" x14ac:dyDescent="0.75"/>
    <row r="42" spans="1:30" ht="23.25" customHeight="1" x14ac:dyDescent="0.75"/>
    <row r="43" spans="1:30" ht="23.25" customHeight="1" x14ac:dyDescent="0.75"/>
    <row r="44" spans="1:30" ht="23.25" customHeight="1" x14ac:dyDescent="0.75"/>
    <row r="45" spans="1:30" ht="23.25" customHeight="1" x14ac:dyDescent="0.75"/>
    <row r="46" spans="1:30" ht="23.25" customHeight="1" x14ac:dyDescent="0.75"/>
    <row r="47" spans="1:30" ht="23.25" customHeight="1" x14ac:dyDescent="0.75"/>
    <row r="48" spans="1:30" ht="23.25" customHeight="1" x14ac:dyDescent="0.75"/>
    <row r="49" ht="23.25" customHeight="1" x14ac:dyDescent="0.75"/>
    <row r="50" ht="23.25" customHeight="1" x14ac:dyDescent="0.75"/>
    <row r="51" ht="11.25" customHeight="1" x14ac:dyDescent="0.75"/>
    <row r="52" ht="23.25" customHeight="1" x14ac:dyDescent="0.75"/>
    <row r="53" ht="23.25" customHeight="1" x14ac:dyDescent="0.75"/>
    <row r="54" ht="23.25" customHeight="1" x14ac:dyDescent="0.75"/>
  </sheetData>
  <mergeCells count="4">
    <mergeCell ref="D5:AD5"/>
    <mergeCell ref="L6:N6"/>
    <mergeCell ref="P6:X6"/>
    <mergeCell ref="D13:AD13"/>
  </mergeCells>
  <pageMargins left="0.7" right="0.7" top="0.48" bottom="0.32" header="0.5" footer="0.3"/>
  <pageSetup paperSize="9" scale="58" firstPageNumber="10" fitToWidth="0" fitToHeight="0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803A-D870-4BB3-AFD3-1A8A91D12637}">
  <dimension ref="A1:S38"/>
  <sheetViews>
    <sheetView showGridLines="0" view="pageBreakPreview" topLeftCell="A10" zoomScaleNormal="100" zoomScaleSheetLayoutView="100" workbookViewId="0">
      <selection activeCell="M60" sqref="M60"/>
    </sheetView>
  </sheetViews>
  <sheetFormatPr defaultColWidth="9.09765625" defaultRowHeight="23.25" customHeight="1" x14ac:dyDescent="0.75"/>
  <cols>
    <col min="1" max="1" width="52.59765625" style="177" customWidth="1"/>
    <col min="2" max="2" width="10.69921875" style="176" customWidth="1"/>
    <col min="3" max="3" width="0.8984375" style="177" customWidth="1"/>
    <col min="4" max="4" width="23.19921875" style="177" customWidth="1"/>
    <col min="5" max="5" width="1.09765625" style="177" customWidth="1"/>
    <col min="6" max="6" width="23.19921875" style="177" customWidth="1"/>
    <col min="7" max="7" width="1.09765625" style="177" customWidth="1"/>
    <col min="8" max="8" width="23.19921875" style="177" customWidth="1"/>
    <col min="9" max="9" width="1.09765625" style="177" customWidth="1"/>
    <col min="10" max="10" width="23.19921875" style="177" customWidth="1"/>
    <col min="11" max="11" width="1.09765625" style="177" customWidth="1"/>
    <col min="12" max="12" width="23.19921875" style="177" customWidth="1"/>
    <col min="13" max="13" width="1.09765625" style="177" customWidth="1"/>
    <col min="14" max="14" width="23.19921875" style="177" customWidth="1"/>
    <col min="15" max="15" width="16" style="70" bestFit="1" customWidth="1"/>
    <col min="16" max="255" width="9.09765625" style="177"/>
    <col min="256" max="256" width="52" style="177" customWidth="1"/>
    <col min="257" max="257" width="1.3984375" style="177" customWidth="1"/>
    <col min="258" max="258" width="9.09765625" style="177"/>
    <col min="259" max="259" width="0.8984375" style="177" customWidth="1"/>
    <col min="260" max="260" width="16" style="177" customWidth="1"/>
    <col min="261" max="261" width="1.09765625" style="177" customWidth="1"/>
    <col min="262" max="262" width="16" style="177" customWidth="1"/>
    <col min="263" max="263" width="1.09765625" style="177" customWidth="1"/>
    <col min="264" max="264" width="20.09765625" style="177" customWidth="1"/>
    <col min="265" max="265" width="1.09765625" style="177" customWidth="1"/>
    <col min="266" max="266" width="14.69921875" style="177" customWidth="1"/>
    <col min="267" max="267" width="1.09765625" style="177" customWidth="1"/>
    <col min="268" max="268" width="14.59765625" style="177" customWidth="1"/>
    <col min="269" max="269" width="1.09765625" style="177" customWidth="1"/>
    <col min="270" max="270" width="16.09765625" style="177" customWidth="1"/>
    <col min="271" max="271" width="16" style="177" bestFit="1" customWidth="1"/>
    <col min="272" max="511" width="9.09765625" style="177"/>
    <col min="512" max="512" width="52" style="177" customWidth="1"/>
    <col min="513" max="513" width="1.3984375" style="177" customWidth="1"/>
    <col min="514" max="514" width="9.09765625" style="177"/>
    <col min="515" max="515" width="0.8984375" style="177" customWidth="1"/>
    <col min="516" max="516" width="16" style="177" customWidth="1"/>
    <col min="517" max="517" width="1.09765625" style="177" customWidth="1"/>
    <col min="518" max="518" width="16" style="177" customWidth="1"/>
    <col min="519" max="519" width="1.09765625" style="177" customWidth="1"/>
    <col min="520" max="520" width="20.09765625" style="177" customWidth="1"/>
    <col min="521" max="521" width="1.09765625" style="177" customWidth="1"/>
    <col min="522" max="522" width="14.69921875" style="177" customWidth="1"/>
    <col min="523" max="523" width="1.09765625" style="177" customWidth="1"/>
    <col min="524" max="524" width="14.59765625" style="177" customWidth="1"/>
    <col min="525" max="525" width="1.09765625" style="177" customWidth="1"/>
    <col min="526" max="526" width="16.09765625" style="177" customWidth="1"/>
    <col min="527" max="527" width="16" style="177" bestFit="1" customWidth="1"/>
    <col min="528" max="767" width="9.09765625" style="177"/>
    <col min="768" max="768" width="52" style="177" customWidth="1"/>
    <col min="769" max="769" width="1.3984375" style="177" customWidth="1"/>
    <col min="770" max="770" width="9.09765625" style="177"/>
    <col min="771" max="771" width="0.8984375" style="177" customWidth="1"/>
    <col min="772" max="772" width="16" style="177" customWidth="1"/>
    <col min="773" max="773" width="1.09765625" style="177" customWidth="1"/>
    <col min="774" max="774" width="16" style="177" customWidth="1"/>
    <col min="775" max="775" width="1.09765625" style="177" customWidth="1"/>
    <col min="776" max="776" width="20.09765625" style="177" customWidth="1"/>
    <col min="777" max="777" width="1.09765625" style="177" customWidth="1"/>
    <col min="778" max="778" width="14.69921875" style="177" customWidth="1"/>
    <col min="779" max="779" width="1.09765625" style="177" customWidth="1"/>
    <col min="780" max="780" width="14.59765625" style="177" customWidth="1"/>
    <col min="781" max="781" width="1.09765625" style="177" customWidth="1"/>
    <col min="782" max="782" width="16.09765625" style="177" customWidth="1"/>
    <col min="783" max="783" width="16" style="177" bestFit="1" customWidth="1"/>
    <col min="784" max="1023" width="9.09765625" style="177"/>
    <col min="1024" max="1024" width="52" style="177" customWidth="1"/>
    <col min="1025" max="1025" width="1.3984375" style="177" customWidth="1"/>
    <col min="1026" max="1026" width="9.09765625" style="177"/>
    <col min="1027" max="1027" width="0.8984375" style="177" customWidth="1"/>
    <col min="1028" max="1028" width="16" style="177" customWidth="1"/>
    <col min="1029" max="1029" width="1.09765625" style="177" customWidth="1"/>
    <col min="1030" max="1030" width="16" style="177" customWidth="1"/>
    <col min="1031" max="1031" width="1.09765625" style="177" customWidth="1"/>
    <col min="1032" max="1032" width="20.09765625" style="177" customWidth="1"/>
    <col min="1033" max="1033" width="1.09765625" style="177" customWidth="1"/>
    <col min="1034" max="1034" width="14.69921875" style="177" customWidth="1"/>
    <col min="1035" max="1035" width="1.09765625" style="177" customWidth="1"/>
    <col min="1036" max="1036" width="14.59765625" style="177" customWidth="1"/>
    <col min="1037" max="1037" width="1.09765625" style="177" customWidth="1"/>
    <col min="1038" max="1038" width="16.09765625" style="177" customWidth="1"/>
    <col min="1039" max="1039" width="16" style="177" bestFit="1" customWidth="1"/>
    <col min="1040" max="1279" width="9.09765625" style="177"/>
    <col min="1280" max="1280" width="52" style="177" customWidth="1"/>
    <col min="1281" max="1281" width="1.3984375" style="177" customWidth="1"/>
    <col min="1282" max="1282" width="9.09765625" style="177"/>
    <col min="1283" max="1283" width="0.8984375" style="177" customWidth="1"/>
    <col min="1284" max="1284" width="16" style="177" customWidth="1"/>
    <col min="1285" max="1285" width="1.09765625" style="177" customWidth="1"/>
    <col min="1286" max="1286" width="16" style="177" customWidth="1"/>
    <col min="1287" max="1287" width="1.09765625" style="177" customWidth="1"/>
    <col min="1288" max="1288" width="20.09765625" style="177" customWidth="1"/>
    <col min="1289" max="1289" width="1.09765625" style="177" customWidth="1"/>
    <col min="1290" max="1290" width="14.69921875" style="177" customWidth="1"/>
    <col min="1291" max="1291" width="1.09765625" style="177" customWidth="1"/>
    <col min="1292" max="1292" width="14.59765625" style="177" customWidth="1"/>
    <col min="1293" max="1293" width="1.09765625" style="177" customWidth="1"/>
    <col min="1294" max="1294" width="16.09765625" style="177" customWidth="1"/>
    <col min="1295" max="1295" width="16" style="177" bestFit="1" customWidth="1"/>
    <col min="1296" max="1535" width="9.09765625" style="177"/>
    <col min="1536" max="1536" width="52" style="177" customWidth="1"/>
    <col min="1537" max="1537" width="1.3984375" style="177" customWidth="1"/>
    <col min="1538" max="1538" width="9.09765625" style="177"/>
    <col min="1539" max="1539" width="0.8984375" style="177" customWidth="1"/>
    <col min="1540" max="1540" width="16" style="177" customWidth="1"/>
    <col min="1541" max="1541" width="1.09765625" style="177" customWidth="1"/>
    <col min="1542" max="1542" width="16" style="177" customWidth="1"/>
    <col min="1543" max="1543" width="1.09765625" style="177" customWidth="1"/>
    <col min="1544" max="1544" width="20.09765625" style="177" customWidth="1"/>
    <col min="1545" max="1545" width="1.09765625" style="177" customWidth="1"/>
    <col min="1546" max="1546" width="14.69921875" style="177" customWidth="1"/>
    <col min="1547" max="1547" width="1.09765625" style="177" customWidth="1"/>
    <col min="1548" max="1548" width="14.59765625" style="177" customWidth="1"/>
    <col min="1549" max="1549" width="1.09765625" style="177" customWidth="1"/>
    <col min="1550" max="1550" width="16.09765625" style="177" customWidth="1"/>
    <col min="1551" max="1551" width="16" style="177" bestFit="1" customWidth="1"/>
    <col min="1552" max="1791" width="9.09765625" style="177"/>
    <col min="1792" max="1792" width="52" style="177" customWidth="1"/>
    <col min="1793" max="1793" width="1.3984375" style="177" customWidth="1"/>
    <col min="1794" max="1794" width="9.09765625" style="177"/>
    <col min="1795" max="1795" width="0.8984375" style="177" customWidth="1"/>
    <col min="1796" max="1796" width="16" style="177" customWidth="1"/>
    <col min="1797" max="1797" width="1.09765625" style="177" customWidth="1"/>
    <col min="1798" max="1798" width="16" style="177" customWidth="1"/>
    <col min="1799" max="1799" width="1.09765625" style="177" customWidth="1"/>
    <col min="1800" max="1800" width="20.09765625" style="177" customWidth="1"/>
    <col min="1801" max="1801" width="1.09765625" style="177" customWidth="1"/>
    <col min="1802" max="1802" width="14.69921875" style="177" customWidth="1"/>
    <col min="1803" max="1803" width="1.09765625" style="177" customWidth="1"/>
    <col min="1804" max="1804" width="14.59765625" style="177" customWidth="1"/>
    <col min="1805" max="1805" width="1.09765625" style="177" customWidth="1"/>
    <col min="1806" max="1806" width="16.09765625" style="177" customWidth="1"/>
    <col min="1807" max="1807" width="16" style="177" bestFit="1" customWidth="1"/>
    <col min="1808" max="2047" width="9.09765625" style="177"/>
    <col min="2048" max="2048" width="52" style="177" customWidth="1"/>
    <col min="2049" max="2049" width="1.3984375" style="177" customWidth="1"/>
    <col min="2050" max="2050" width="9.09765625" style="177"/>
    <col min="2051" max="2051" width="0.8984375" style="177" customWidth="1"/>
    <col min="2052" max="2052" width="16" style="177" customWidth="1"/>
    <col min="2053" max="2053" width="1.09765625" style="177" customWidth="1"/>
    <col min="2054" max="2054" width="16" style="177" customWidth="1"/>
    <col min="2055" max="2055" width="1.09765625" style="177" customWidth="1"/>
    <col min="2056" max="2056" width="20.09765625" style="177" customWidth="1"/>
    <col min="2057" max="2057" width="1.09765625" style="177" customWidth="1"/>
    <col min="2058" max="2058" width="14.69921875" style="177" customWidth="1"/>
    <col min="2059" max="2059" width="1.09765625" style="177" customWidth="1"/>
    <col min="2060" max="2060" width="14.59765625" style="177" customWidth="1"/>
    <col min="2061" max="2061" width="1.09765625" style="177" customWidth="1"/>
    <col min="2062" max="2062" width="16.09765625" style="177" customWidth="1"/>
    <col min="2063" max="2063" width="16" style="177" bestFit="1" customWidth="1"/>
    <col min="2064" max="2303" width="9.09765625" style="177"/>
    <col min="2304" max="2304" width="52" style="177" customWidth="1"/>
    <col min="2305" max="2305" width="1.3984375" style="177" customWidth="1"/>
    <col min="2306" max="2306" width="9.09765625" style="177"/>
    <col min="2307" max="2307" width="0.8984375" style="177" customWidth="1"/>
    <col min="2308" max="2308" width="16" style="177" customWidth="1"/>
    <col min="2309" max="2309" width="1.09765625" style="177" customWidth="1"/>
    <col min="2310" max="2310" width="16" style="177" customWidth="1"/>
    <col min="2311" max="2311" width="1.09765625" style="177" customWidth="1"/>
    <col min="2312" max="2312" width="20.09765625" style="177" customWidth="1"/>
    <col min="2313" max="2313" width="1.09765625" style="177" customWidth="1"/>
    <col min="2314" max="2314" width="14.69921875" style="177" customWidth="1"/>
    <col min="2315" max="2315" width="1.09765625" style="177" customWidth="1"/>
    <col min="2316" max="2316" width="14.59765625" style="177" customWidth="1"/>
    <col min="2317" max="2317" width="1.09765625" style="177" customWidth="1"/>
    <col min="2318" max="2318" width="16.09765625" style="177" customWidth="1"/>
    <col min="2319" max="2319" width="16" style="177" bestFit="1" customWidth="1"/>
    <col min="2320" max="2559" width="9.09765625" style="177"/>
    <col min="2560" max="2560" width="52" style="177" customWidth="1"/>
    <col min="2561" max="2561" width="1.3984375" style="177" customWidth="1"/>
    <col min="2562" max="2562" width="9.09765625" style="177"/>
    <col min="2563" max="2563" width="0.8984375" style="177" customWidth="1"/>
    <col min="2564" max="2564" width="16" style="177" customWidth="1"/>
    <col min="2565" max="2565" width="1.09765625" style="177" customWidth="1"/>
    <col min="2566" max="2566" width="16" style="177" customWidth="1"/>
    <col min="2567" max="2567" width="1.09765625" style="177" customWidth="1"/>
    <col min="2568" max="2568" width="20.09765625" style="177" customWidth="1"/>
    <col min="2569" max="2569" width="1.09765625" style="177" customWidth="1"/>
    <col min="2570" max="2570" width="14.69921875" style="177" customWidth="1"/>
    <col min="2571" max="2571" width="1.09765625" style="177" customWidth="1"/>
    <col min="2572" max="2572" width="14.59765625" style="177" customWidth="1"/>
    <col min="2573" max="2573" width="1.09765625" style="177" customWidth="1"/>
    <col min="2574" max="2574" width="16.09765625" style="177" customWidth="1"/>
    <col min="2575" max="2575" width="16" style="177" bestFit="1" customWidth="1"/>
    <col min="2576" max="2815" width="9.09765625" style="177"/>
    <col min="2816" max="2816" width="52" style="177" customWidth="1"/>
    <col min="2817" max="2817" width="1.3984375" style="177" customWidth="1"/>
    <col min="2818" max="2818" width="9.09765625" style="177"/>
    <col min="2819" max="2819" width="0.8984375" style="177" customWidth="1"/>
    <col min="2820" max="2820" width="16" style="177" customWidth="1"/>
    <col min="2821" max="2821" width="1.09765625" style="177" customWidth="1"/>
    <col min="2822" max="2822" width="16" style="177" customWidth="1"/>
    <col min="2823" max="2823" width="1.09765625" style="177" customWidth="1"/>
    <col min="2824" max="2824" width="20.09765625" style="177" customWidth="1"/>
    <col min="2825" max="2825" width="1.09765625" style="177" customWidth="1"/>
    <col min="2826" max="2826" width="14.69921875" style="177" customWidth="1"/>
    <col min="2827" max="2827" width="1.09765625" style="177" customWidth="1"/>
    <col min="2828" max="2828" width="14.59765625" style="177" customWidth="1"/>
    <col min="2829" max="2829" width="1.09765625" style="177" customWidth="1"/>
    <col min="2830" max="2830" width="16.09765625" style="177" customWidth="1"/>
    <col min="2831" max="2831" width="16" style="177" bestFit="1" customWidth="1"/>
    <col min="2832" max="3071" width="9.09765625" style="177"/>
    <col min="3072" max="3072" width="52" style="177" customWidth="1"/>
    <col min="3073" max="3073" width="1.3984375" style="177" customWidth="1"/>
    <col min="3074" max="3074" width="9.09765625" style="177"/>
    <col min="3075" max="3075" width="0.8984375" style="177" customWidth="1"/>
    <col min="3076" max="3076" width="16" style="177" customWidth="1"/>
    <col min="3077" max="3077" width="1.09765625" style="177" customWidth="1"/>
    <col min="3078" max="3078" width="16" style="177" customWidth="1"/>
    <col min="3079" max="3079" width="1.09765625" style="177" customWidth="1"/>
    <col min="3080" max="3080" width="20.09765625" style="177" customWidth="1"/>
    <col min="3081" max="3081" width="1.09765625" style="177" customWidth="1"/>
    <col min="3082" max="3082" width="14.69921875" style="177" customWidth="1"/>
    <col min="3083" max="3083" width="1.09765625" style="177" customWidth="1"/>
    <col min="3084" max="3084" width="14.59765625" style="177" customWidth="1"/>
    <col min="3085" max="3085" width="1.09765625" style="177" customWidth="1"/>
    <col min="3086" max="3086" width="16.09765625" style="177" customWidth="1"/>
    <col min="3087" max="3087" width="16" style="177" bestFit="1" customWidth="1"/>
    <col min="3088" max="3327" width="9.09765625" style="177"/>
    <col min="3328" max="3328" width="52" style="177" customWidth="1"/>
    <col min="3329" max="3329" width="1.3984375" style="177" customWidth="1"/>
    <col min="3330" max="3330" width="9.09765625" style="177"/>
    <col min="3331" max="3331" width="0.8984375" style="177" customWidth="1"/>
    <col min="3332" max="3332" width="16" style="177" customWidth="1"/>
    <col min="3333" max="3333" width="1.09765625" style="177" customWidth="1"/>
    <col min="3334" max="3334" width="16" style="177" customWidth="1"/>
    <col min="3335" max="3335" width="1.09765625" style="177" customWidth="1"/>
    <col min="3336" max="3336" width="20.09765625" style="177" customWidth="1"/>
    <col min="3337" max="3337" width="1.09765625" style="177" customWidth="1"/>
    <col min="3338" max="3338" width="14.69921875" style="177" customWidth="1"/>
    <col min="3339" max="3339" width="1.09765625" style="177" customWidth="1"/>
    <col min="3340" max="3340" width="14.59765625" style="177" customWidth="1"/>
    <col min="3341" max="3341" width="1.09765625" style="177" customWidth="1"/>
    <col min="3342" max="3342" width="16.09765625" style="177" customWidth="1"/>
    <col min="3343" max="3343" width="16" style="177" bestFit="1" customWidth="1"/>
    <col min="3344" max="3583" width="9.09765625" style="177"/>
    <col min="3584" max="3584" width="52" style="177" customWidth="1"/>
    <col min="3585" max="3585" width="1.3984375" style="177" customWidth="1"/>
    <col min="3586" max="3586" width="9.09765625" style="177"/>
    <col min="3587" max="3587" width="0.8984375" style="177" customWidth="1"/>
    <col min="3588" max="3588" width="16" style="177" customWidth="1"/>
    <col min="3589" max="3589" width="1.09765625" style="177" customWidth="1"/>
    <col min="3590" max="3590" width="16" style="177" customWidth="1"/>
    <col min="3591" max="3591" width="1.09765625" style="177" customWidth="1"/>
    <col min="3592" max="3592" width="20.09765625" style="177" customWidth="1"/>
    <col min="3593" max="3593" width="1.09765625" style="177" customWidth="1"/>
    <col min="3594" max="3594" width="14.69921875" style="177" customWidth="1"/>
    <col min="3595" max="3595" width="1.09765625" style="177" customWidth="1"/>
    <col min="3596" max="3596" width="14.59765625" style="177" customWidth="1"/>
    <col min="3597" max="3597" width="1.09765625" style="177" customWidth="1"/>
    <col min="3598" max="3598" width="16.09765625" style="177" customWidth="1"/>
    <col min="3599" max="3599" width="16" style="177" bestFit="1" customWidth="1"/>
    <col min="3600" max="3839" width="9.09765625" style="177"/>
    <col min="3840" max="3840" width="52" style="177" customWidth="1"/>
    <col min="3841" max="3841" width="1.3984375" style="177" customWidth="1"/>
    <col min="3842" max="3842" width="9.09765625" style="177"/>
    <col min="3843" max="3843" width="0.8984375" style="177" customWidth="1"/>
    <col min="3844" max="3844" width="16" style="177" customWidth="1"/>
    <col min="3845" max="3845" width="1.09765625" style="177" customWidth="1"/>
    <col min="3846" max="3846" width="16" style="177" customWidth="1"/>
    <col min="3847" max="3847" width="1.09765625" style="177" customWidth="1"/>
    <col min="3848" max="3848" width="20.09765625" style="177" customWidth="1"/>
    <col min="3849" max="3849" width="1.09765625" style="177" customWidth="1"/>
    <col min="3850" max="3850" width="14.69921875" style="177" customWidth="1"/>
    <col min="3851" max="3851" width="1.09765625" style="177" customWidth="1"/>
    <col min="3852" max="3852" width="14.59765625" style="177" customWidth="1"/>
    <col min="3853" max="3853" width="1.09765625" style="177" customWidth="1"/>
    <col min="3854" max="3854" width="16.09765625" style="177" customWidth="1"/>
    <col min="3855" max="3855" width="16" style="177" bestFit="1" customWidth="1"/>
    <col min="3856" max="4095" width="9.09765625" style="177"/>
    <col min="4096" max="4096" width="52" style="177" customWidth="1"/>
    <col min="4097" max="4097" width="1.3984375" style="177" customWidth="1"/>
    <col min="4098" max="4098" width="9.09765625" style="177"/>
    <col min="4099" max="4099" width="0.8984375" style="177" customWidth="1"/>
    <col min="4100" max="4100" width="16" style="177" customWidth="1"/>
    <col min="4101" max="4101" width="1.09765625" style="177" customWidth="1"/>
    <col min="4102" max="4102" width="16" style="177" customWidth="1"/>
    <col min="4103" max="4103" width="1.09765625" style="177" customWidth="1"/>
    <col min="4104" max="4104" width="20.09765625" style="177" customWidth="1"/>
    <col min="4105" max="4105" width="1.09765625" style="177" customWidth="1"/>
    <col min="4106" max="4106" width="14.69921875" style="177" customWidth="1"/>
    <col min="4107" max="4107" width="1.09765625" style="177" customWidth="1"/>
    <col min="4108" max="4108" width="14.59765625" style="177" customWidth="1"/>
    <col min="4109" max="4109" width="1.09765625" style="177" customWidth="1"/>
    <col min="4110" max="4110" width="16.09765625" style="177" customWidth="1"/>
    <col min="4111" max="4111" width="16" style="177" bestFit="1" customWidth="1"/>
    <col min="4112" max="4351" width="9.09765625" style="177"/>
    <col min="4352" max="4352" width="52" style="177" customWidth="1"/>
    <col min="4353" max="4353" width="1.3984375" style="177" customWidth="1"/>
    <col min="4354" max="4354" width="9.09765625" style="177"/>
    <col min="4355" max="4355" width="0.8984375" style="177" customWidth="1"/>
    <col min="4356" max="4356" width="16" style="177" customWidth="1"/>
    <col min="4357" max="4357" width="1.09765625" style="177" customWidth="1"/>
    <col min="4358" max="4358" width="16" style="177" customWidth="1"/>
    <col min="4359" max="4359" width="1.09765625" style="177" customWidth="1"/>
    <col min="4360" max="4360" width="20.09765625" style="177" customWidth="1"/>
    <col min="4361" max="4361" width="1.09765625" style="177" customWidth="1"/>
    <col min="4362" max="4362" width="14.69921875" style="177" customWidth="1"/>
    <col min="4363" max="4363" width="1.09765625" style="177" customWidth="1"/>
    <col min="4364" max="4364" width="14.59765625" style="177" customWidth="1"/>
    <col min="4365" max="4365" width="1.09765625" style="177" customWidth="1"/>
    <col min="4366" max="4366" width="16.09765625" style="177" customWidth="1"/>
    <col min="4367" max="4367" width="16" style="177" bestFit="1" customWidth="1"/>
    <col min="4368" max="4607" width="9.09765625" style="177"/>
    <col min="4608" max="4608" width="52" style="177" customWidth="1"/>
    <col min="4609" max="4609" width="1.3984375" style="177" customWidth="1"/>
    <col min="4610" max="4610" width="9.09765625" style="177"/>
    <col min="4611" max="4611" width="0.8984375" style="177" customWidth="1"/>
    <col min="4612" max="4612" width="16" style="177" customWidth="1"/>
    <col min="4613" max="4613" width="1.09765625" style="177" customWidth="1"/>
    <col min="4614" max="4614" width="16" style="177" customWidth="1"/>
    <col min="4615" max="4615" width="1.09765625" style="177" customWidth="1"/>
    <col min="4616" max="4616" width="20.09765625" style="177" customWidth="1"/>
    <col min="4617" max="4617" width="1.09765625" style="177" customWidth="1"/>
    <col min="4618" max="4618" width="14.69921875" style="177" customWidth="1"/>
    <col min="4619" max="4619" width="1.09765625" style="177" customWidth="1"/>
    <col min="4620" max="4620" width="14.59765625" style="177" customWidth="1"/>
    <col min="4621" max="4621" width="1.09765625" style="177" customWidth="1"/>
    <col min="4622" max="4622" width="16.09765625" style="177" customWidth="1"/>
    <col min="4623" max="4623" width="16" style="177" bestFit="1" customWidth="1"/>
    <col min="4624" max="4863" width="9.09765625" style="177"/>
    <col min="4864" max="4864" width="52" style="177" customWidth="1"/>
    <col min="4865" max="4865" width="1.3984375" style="177" customWidth="1"/>
    <col min="4866" max="4866" width="9.09765625" style="177"/>
    <col min="4867" max="4867" width="0.8984375" style="177" customWidth="1"/>
    <col min="4868" max="4868" width="16" style="177" customWidth="1"/>
    <col min="4869" max="4869" width="1.09765625" style="177" customWidth="1"/>
    <col min="4870" max="4870" width="16" style="177" customWidth="1"/>
    <col min="4871" max="4871" width="1.09765625" style="177" customWidth="1"/>
    <col min="4872" max="4872" width="20.09765625" style="177" customWidth="1"/>
    <col min="4873" max="4873" width="1.09765625" style="177" customWidth="1"/>
    <col min="4874" max="4874" width="14.69921875" style="177" customWidth="1"/>
    <col min="4875" max="4875" width="1.09765625" style="177" customWidth="1"/>
    <col min="4876" max="4876" width="14.59765625" style="177" customWidth="1"/>
    <col min="4877" max="4877" width="1.09765625" style="177" customWidth="1"/>
    <col min="4878" max="4878" width="16.09765625" style="177" customWidth="1"/>
    <col min="4879" max="4879" width="16" style="177" bestFit="1" customWidth="1"/>
    <col min="4880" max="5119" width="9.09765625" style="177"/>
    <col min="5120" max="5120" width="52" style="177" customWidth="1"/>
    <col min="5121" max="5121" width="1.3984375" style="177" customWidth="1"/>
    <col min="5122" max="5122" width="9.09765625" style="177"/>
    <col min="5123" max="5123" width="0.8984375" style="177" customWidth="1"/>
    <col min="5124" max="5124" width="16" style="177" customWidth="1"/>
    <col min="5125" max="5125" width="1.09765625" style="177" customWidth="1"/>
    <col min="5126" max="5126" width="16" style="177" customWidth="1"/>
    <col min="5127" max="5127" width="1.09765625" style="177" customWidth="1"/>
    <col min="5128" max="5128" width="20.09765625" style="177" customWidth="1"/>
    <col min="5129" max="5129" width="1.09765625" style="177" customWidth="1"/>
    <col min="5130" max="5130" width="14.69921875" style="177" customWidth="1"/>
    <col min="5131" max="5131" width="1.09765625" style="177" customWidth="1"/>
    <col min="5132" max="5132" width="14.59765625" style="177" customWidth="1"/>
    <col min="5133" max="5133" width="1.09765625" style="177" customWidth="1"/>
    <col min="5134" max="5134" width="16.09765625" style="177" customWidth="1"/>
    <col min="5135" max="5135" width="16" style="177" bestFit="1" customWidth="1"/>
    <col min="5136" max="5375" width="9.09765625" style="177"/>
    <col min="5376" max="5376" width="52" style="177" customWidth="1"/>
    <col min="5377" max="5377" width="1.3984375" style="177" customWidth="1"/>
    <col min="5378" max="5378" width="9.09765625" style="177"/>
    <col min="5379" max="5379" width="0.8984375" style="177" customWidth="1"/>
    <col min="5380" max="5380" width="16" style="177" customWidth="1"/>
    <col min="5381" max="5381" width="1.09765625" style="177" customWidth="1"/>
    <col min="5382" max="5382" width="16" style="177" customWidth="1"/>
    <col min="5383" max="5383" width="1.09765625" style="177" customWidth="1"/>
    <col min="5384" max="5384" width="20.09765625" style="177" customWidth="1"/>
    <col min="5385" max="5385" width="1.09765625" style="177" customWidth="1"/>
    <col min="5386" max="5386" width="14.69921875" style="177" customWidth="1"/>
    <col min="5387" max="5387" width="1.09765625" style="177" customWidth="1"/>
    <col min="5388" max="5388" width="14.59765625" style="177" customWidth="1"/>
    <col min="5389" max="5389" width="1.09765625" style="177" customWidth="1"/>
    <col min="5390" max="5390" width="16.09765625" style="177" customWidth="1"/>
    <col min="5391" max="5391" width="16" style="177" bestFit="1" customWidth="1"/>
    <col min="5392" max="5631" width="9.09765625" style="177"/>
    <col min="5632" max="5632" width="52" style="177" customWidth="1"/>
    <col min="5633" max="5633" width="1.3984375" style="177" customWidth="1"/>
    <col min="5634" max="5634" width="9.09765625" style="177"/>
    <col min="5635" max="5635" width="0.8984375" style="177" customWidth="1"/>
    <col min="5636" max="5636" width="16" style="177" customWidth="1"/>
    <col min="5637" max="5637" width="1.09765625" style="177" customWidth="1"/>
    <col min="5638" max="5638" width="16" style="177" customWidth="1"/>
    <col min="5639" max="5639" width="1.09765625" style="177" customWidth="1"/>
    <col min="5640" max="5640" width="20.09765625" style="177" customWidth="1"/>
    <col min="5641" max="5641" width="1.09765625" style="177" customWidth="1"/>
    <col min="5642" max="5642" width="14.69921875" style="177" customWidth="1"/>
    <col min="5643" max="5643" width="1.09765625" style="177" customWidth="1"/>
    <col min="5644" max="5644" width="14.59765625" style="177" customWidth="1"/>
    <col min="5645" max="5645" width="1.09765625" style="177" customWidth="1"/>
    <col min="5646" max="5646" width="16.09765625" style="177" customWidth="1"/>
    <col min="5647" max="5647" width="16" style="177" bestFit="1" customWidth="1"/>
    <col min="5648" max="5887" width="9.09765625" style="177"/>
    <col min="5888" max="5888" width="52" style="177" customWidth="1"/>
    <col min="5889" max="5889" width="1.3984375" style="177" customWidth="1"/>
    <col min="5890" max="5890" width="9.09765625" style="177"/>
    <col min="5891" max="5891" width="0.8984375" style="177" customWidth="1"/>
    <col min="5892" max="5892" width="16" style="177" customWidth="1"/>
    <col min="5893" max="5893" width="1.09765625" style="177" customWidth="1"/>
    <col min="5894" max="5894" width="16" style="177" customWidth="1"/>
    <col min="5895" max="5895" width="1.09765625" style="177" customWidth="1"/>
    <col min="5896" max="5896" width="20.09765625" style="177" customWidth="1"/>
    <col min="5897" max="5897" width="1.09765625" style="177" customWidth="1"/>
    <col min="5898" max="5898" width="14.69921875" style="177" customWidth="1"/>
    <col min="5899" max="5899" width="1.09765625" style="177" customWidth="1"/>
    <col min="5900" max="5900" width="14.59765625" style="177" customWidth="1"/>
    <col min="5901" max="5901" width="1.09765625" style="177" customWidth="1"/>
    <col min="5902" max="5902" width="16.09765625" style="177" customWidth="1"/>
    <col min="5903" max="5903" width="16" style="177" bestFit="1" customWidth="1"/>
    <col min="5904" max="6143" width="9.09765625" style="177"/>
    <col min="6144" max="6144" width="52" style="177" customWidth="1"/>
    <col min="6145" max="6145" width="1.3984375" style="177" customWidth="1"/>
    <col min="6146" max="6146" width="9.09765625" style="177"/>
    <col min="6147" max="6147" width="0.8984375" style="177" customWidth="1"/>
    <col min="6148" max="6148" width="16" style="177" customWidth="1"/>
    <col min="6149" max="6149" width="1.09765625" style="177" customWidth="1"/>
    <col min="6150" max="6150" width="16" style="177" customWidth="1"/>
    <col min="6151" max="6151" width="1.09765625" style="177" customWidth="1"/>
    <col min="6152" max="6152" width="20.09765625" style="177" customWidth="1"/>
    <col min="6153" max="6153" width="1.09765625" style="177" customWidth="1"/>
    <col min="6154" max="6154" width="14.69921875" style="177" customWidth="1"/>
    <col min="6155" max="6155" width="1.09765625" style="177" customWidth="1"/>
    <col min="6156" max="6156" width="14.59765625" style="177" customWidth="1"/>
    <col min="6157" max="6157" width="1.09765625" style="177" customWidth="1"/>
    <col min="6158" max="6158" width="16.09765625" style="177" customWidth="1"/>
    <col min="6159" max="6159" width="16" style="177" bestFit="1" customWidth="1"/>
    <col min="6160" max="6399" width="9.09765625" style="177"/>
    <col min="6400" max="6400" width="52" style="177" customWidth="1"/>
    <col min="6401" max="6401" width="1.3984375" style="177" customWidth="1"/>
    <col min="6402" max="6402" width="9.09765625" style="177"/>
    <col min="6403" max="6403" width="0.8984375" style="177" customWidth="1"/>
    <col min="6404" max="6404" width="16" style="177" customWidth="1"/>
    <col min="6405" max="6405" width="1.09765625" style="177" customWidth="1"/>
    <col min="6406" max="6406" width="16" style="177" customWidth="1"/>
    <col min="6407" max="6407" width="1.09765625" style="177" customWidth="1"/>
    <col min="6408" max="6408" width="20.09765625" style="177" customWidth="1"/>
    <col min="6409" max="6409" width="1.09765625" style="177" customWidth="1"/>
    <col min="6410" max="6410" width="14.69921875" style="177" customWidth="1"/>
    <col min="6411" max="6411" width="1.09765625" style="177" customWidth="1"/>
    <col min="6412" max="6412" width="14.59765625" style="177" customWidth="1"/>
    <col min="6413" max="6413" width="1.09765625" style="177" customWidth="1"/>
    <col min="6414" max="6414" width="16.09765625" style="177" customWidth="1"/>
    <col min="6415" max="6415" width="16" style="177" bestFit="1" customWidth="1"/>
    <col min="6416" max="6655" width="9.09765625" style="177"/>
    <col min="6656" max="6656" width="52" style="177" customWidth="1"/>
    <col min="6657" max="6657" width="1.3984375" style="177" customWidth="1"/>
    <col min="6658" max="6658" width="9.09765625" style="177"/>
    <col min="6659" max="6659" width="0.8984375" style="177" customWidth="1"/>
    <col min="6660" max="6660" width="16" style="177" customWidth="1"/>
    <col min="6661" max="6661" width="1.09765625" style="177" customWidth="1"/>
    <col min="6662" max="6662" width="16" style="177" customWidth="1"/>
    <col min="6663" max="6663" width="1.09765625" style="177" customWidth="1"/>
    <col min="6664" max="6664" width="20.09765625" style="177" customWidth="1"/>
    <col min="6665" max="6665" width="1.09765625" style="177" customWidth="1"/>
    <col min="6666" max="6666" width="14.69921875" style="177" customWidth="1"/>
    <col min="6667" max="6667" width="1.09765625" style="177" customWidth="1"/>
    <col min="6668" max="6668" width="14.59765625" style="177" customWidth="1"/>
    <col min="6669" max="6669" width="1.09765625" style="177" customWidth="1"/>
    <col min="6670" max="6670" width="16.09765625" style="177" customWidth="1"/>
    <col min="6671" max="6671" width="16" style="177" bestFit="1" customWidth="1"/>
    <col min="6672" max="6911" width="9.09765625" style="177"/>
    <col min="6912" max="6912" width="52" style="177" customWidth="1"/>
    <col min="6913" max="6913" width="1.3984375" style="177" customWidth="1"/>
    <col min="6914" max="6914" width="9.09765625" style="177"/>
    <col min="6915" max="6915" width="0.8984375" style="177" customWidth="1"/>
    <col min="6916" max="6916" width="16" style="177" customWidth="1"/>
    <col min="6917" max="6917" width="1.09765625" style="177" customWidth="1"/>
    <col min="6918" max="6918" width="16" style="177" customWidth="1"/>
    <col min="6919" max="6919" width="1.09765625" style="177" customWidth="1"/>
    <col min="6920" max="6920" width="20.09765625" style="177" customWidth="1"/>
    <col min="6921" max="6921" width="1.09765625" style="177" customWidth="1"/>
    <col min="6922" max="6922" width="14.69921875" style="177" customWidth="1"/>
    <col min="6923" max="6923" width="1.09765625" style="177" customWidth="1"/>
    <col min="6924" max="6924" width="14.59765625" style="177" customWidth="1"/>
    <col min="6925" max="6925" width="1.09765625" style="177" customWidth="1"/>
    <col min="6926" max="6926" width="16.09765625" style="177" customWidth="1"/>
    <col min="6927" max="6927" width="16" style="177" bestFit="1" customWidth="1"/>
    <col min="6928" max="7167" width="9.09765625" style="177"/>
    <col min="7168" max="7168" width="52" style="177" customWidth="1"/>
    <col min="7169" max="7169" width="1.3984375" style="177" customWidth="1"/>
    <col min="7170" max="7170" width="9.09765625" style="177"/>
    <col min="7171" max="7171" width="0.8984375" style="177" customWidth="1"/>
    <col min="7172" max="7172" width="16" style="177" customWidth="1"/>
    <col min="7173" max="7173" width="1.09765625" style="177" customWidth="1"/>
    <col min="7174" max="7174" width="16" style="177" customWidth="1"/>
    <col min="7175" max="7175" width="1.09765625" style="177" customWidth="1"/>
    <col min="7176" max="7176" width="20.09765625" style="177" customWidth="1"/>
    <col min="7177" max="7177" width="1.09765625" style="177" customWidth="1"/>
    <col min="7178" max="7178" width="14.69921875" style="177" customWidth="1"/>
    <col min="7179" max="7179" width="1.09765625" style="177" customWidth="1"/>
    <col min="7180" max="7180" width="14.59765625" style="177" customWidth="1"/>
    <col min="7181" max="7181" width="1.09765625" style="177" customWidth="1"/>
    <col min="7182" max="7182" width="16.09765625" style="177" customWidth="1"/>
    <col min="7183" max="7183" width="16" style="177" bestFit="1" customWidth="1"/>
    <col min="7184" max="7423" width="9.09765625" style="177"/>
    <col min="7424" max="7424" width="52" style="177" customWidth="1"/>
    <col min="7425" max="7425" width="1.3984375" style="177" customWidth="1"/>
    <col min="7426" max="7426" width="9.09765625" style="177"/>
    <col min="7427" max="7427" width="0.8984375" style="177" customWidth="1"/>
    <col min="7428" max="7428" width="16" style="177" customWidth="1"/>
    <col min="7429" max="7429" width="1.09765625" style="177" customWidth="1"/>
    <col min="7430" max="7430" width="16" style="177" customWidth="1"/>
    <col min="7431" max="7431" width="1.09765625" style="177" customWidth="1"/>
    <col min="7432" max="7432" width="20.09765625" style="177" customWidth="1"/>
    <col min="7433" max="7433" width="1.09765625" style="177" customWidth="1"/>
    <col min="7434" max="7434" width="14.69921875" style="177" customWidth="1"/>
    <col min="7435" max="7435" width="1.09765625" style="177" customWidth="1"/>
    <col min="7436" max="7436" width="14.59765625" style="177" customWidth="1"/>
    <col min="7437" max="7437" width="1.09765625" style="177" customWidth="1"/>
    <col min="7438" max="7438" width="16.09765625" style="177" customWidth="1"/>
    <col min="7439" max="7439" width="16" style="177" bestFit="1" customWidth="1"/>
    <col min="7440" max="7679" width="9.09765625" style="177"/>
    <col min="7680" max="7680" width="52" style="177" customWidth="1"/>
    <col min="7681" max="7681" width="1.3984375" style="177" customWidth="1"/>
    <col min="7682" max="7682" width="9.09765625" style="177"/>
    <col min="7683" max="7683" width="0.8984375" style="177" customWidth="1"/>
    <col min="7684" max="7684" width="16" style="177" customWidth="1"/>
    <col min="7685" max="7685" width="1.09765625" style="177" customWidth="1"/>
    <col min="7686" max="7686" width="16" style="177" customWidth="1"/>
    <col min="7687" max="7687" width="1.09765625" style="177" customWidth="1"/>
    <col min="7688" max="7688" width="20.09765625" style="177" customWidth="1"/>
    <col min="7689" max="7689" width="1.09765625" style="177" customWidth="1"/>
    <col min="7690" max="7690" width="14.69921875" style="177" customWidth="1"/>
    <col min="7691" max="7691" width="1.09765625" style="177" customWidth="1"/>
    <col min="7692" max="7692" width="14.59765625" style="177" customWidth="1"/>
    <col min="7693" max="7693" width="1.09765625" style="177" customWidth="1"/>
    <col min="7694" max="7694" width="16.09765625" style="177" customWidth="1"/>
    <col min="7695" max="7695" width="16" style="177" bestFit="1" customWidth="1"/>
    <col min="7696" max="7935" width="9.09765625" style="177"/>
    <col min="7936" max="7936" width="52" style="177" customWidth="1"/>
    <col min="7937" max="7937" width="1.3984375" style="177" customWidth="1"/>
    <col min="7938" max="7938" width="9.09765625" style="177"/>
    <col min="7939" max="7939" width="0.8984375" style="177" customWidth="1"/>
    <col min="7940" max="7940" width="16" style="177" customWidth="1"/>
    <col min="7941" max="7941" width="1.09765625" style="177" customWidth="1"/>
    <col min="7942" max="7942" width="16" style="177" customWidth="1"/>
    <col min="7943" max="7943" width="1.09765625" style="177" customWidth="1"/>
    <col min="7944" max="7944" width="20.09765625" style="177" customWidth="1"/>
    <col min="7945" max="7945" width="1.09765625" style="177" customWidth="1"/>
    <col min="7946" max="7946" width="14.69921875" style="177" customWidth="1"/>
    <col min="7947" max="7947" width="1.09765625" style="177" customWidth="1"/>
    <col min="7948" max="7948" width="14.59765625" style="177" customWidth="1"/>
    <col min="7949" max="7949" width="1.09765625" style="177" customWidth="1"/>
    <col min="7950" max="7950" width="16.09765625" style="177" customWidth="1"/>
    <col min="7951" max="7951" width="16" style="177" bestFit="1" customWidth="1"/>
    <col min="7952" max="8191" width="9.09765625" style="177"/>
    <col min="8192" max="8192" width="52" style="177" customWidth="1"/>
    <col min="8193" max="8193" width="1.3984375" style="177" customWidth="1"/>
    <col min="8194" max="8194" width="9.09765625" style="177"/>
    <col min="8195" max="8195" width="0.8984375" style="177" customWidth="1"/>
    <col min="8196" max="8196" width="16" style="177" customWidth="1"/>
    <col min="8197" max="8197" width="1.09765625" style="177" customWidth="1"/>
    <col min="8198" max="8198" width="16" style="177" customWidth="1"/>
    <col min="8199" max="8199" width="1.09765625" style="177" customWidth="1"/>
    <col min="8200" max="8200" width="20.09765625" style="177" customWidth="1"/>
    <col min="8201" max="8201" width="1.09765625" style="177" customWidth="1"/>
    <col min="8202" max="8202" width="14.69921875" style="177" customWidth="1"/>
    <col min="8203" max="8203" width="1.09765625" style="177" customWidth="1"/>
    <col min="8204" max="8204" width="14.59765625" style="177" customWidth="1"/>
    <col min="8205" max="8205" width="1.09765625" style="177" customWidth="1"/>
    <col min="8206" max="8206" width="16.09765625" style="177" customWidth="1"/>
    <col min="8207" max="8207" width="16" style="177" bestFit="1" customWidth="1"/>
    <col min="8208" max="8447" width="9.09765625" style="177"/>
    <col min="8448" max="8448" width="52" style="177" customWidth="1"/>
    <col min="8449" max="8449" width="1.3984375" style="177" customWidth="1"/>
    <col min="8450" max="8450" width="9.09765625" style="177"/>
    <col min="8451" max="8451" width="0.8984375" style="177" customWidth="1"/>
    <col min="8452" max="8452" width="16" style="177" customWidth="1"/>
    <col min="8453" max="8453" width="1.09765625" style="177" customWidth="1"/>
    <col min="8454" max="8454" width="16" style="177" customWidth="1"/>
    <col min="8455" max="8455" width="1.09765625" style="177" customWidth="1"/>
    <col min="8456" max="8456" width="20.09765625" style="177" customWidth="1"/>
    <col min="8457" max="8457" width="1.09765625" style="177" customWidth="1"/>
    <col min="8458" max="8458" width="14.69921875" style="177" customWidth="1"/>
    <col min="8459" max="8459" width="1.09765625" style="177" customWidth="1"/>
    <col min="8460" max="8460" width="14.59765625" style="177" customWidth="1"/>
    <col min="8461" max="8461" width="1.09765625" style="177" customWidth="1"/>
    <col min="8462" max="8462" width="16.09765625" style="177" customWidth="1"/>
    <col min="8463" max="8463" width="16" style="177" bestFit="1" customWidth="1"/>
    <col min="8464" max="8703" width="9.09765625" style="177"/>
    <col min="8704" max="8704" width="52" style="177" customWidth="1"/>
    <col min="8705" max="8705" width="1.3984375" style="177" customWidth="1"/>
    <col min="8706" max="8706" width="9.09765625" style="177"/>
    <col min="8707" max="8707" width="0.8984375" style="177" customWidth="1"/>
    <col min="8708" max="8708" width="16" style="177" customWidth="1"/>
    <col min="8709" max="8709" width="1.09765625" style="177" customWidth="1"/>
    <col min="8710" max="8710" width="16" style="177" customWidth="1"/>
    <col min="8711" max="8711" width="1.09765625" style="177" customWidth="1"/>
    <col min="8712" max="8712" width="20.09765625" style="177" customWidth="1"/>
    <col min="8713" max="8713" width="1.09765625" style="177" customWidth="1"/>
    <col min="8714" max="8714" width="14.69921875" style="177" customWidth="1"/>
    <col min="8715" max="8715" width="1.09765625" style="177" customWidth="1"/>
    <col min="8716" max="8716" width="14.59765625" style="177" customWidth="1"/>
    <col min="8717" max="8717" width="1.09765625" style="177" customWidth="1"/>
    <col min="8718" max="8718" width="16.09765625" style="177" customWidth="1"/>
    <col min="8719" max="8719" width="16" style="177" bestFit="1" customWidth="1"/>
    <col min="8720" max="8959" width="9.09765625" style="177"/>
    <col min="8960" max="8960" width="52" style="177" customWidth="1"/>
    <col min="8961" max="8961" width="1.3984375" style="177" customWidth="1"/>
    <col min="8962" max="8962" width="9.09765625" style="177"/>
    <col min="8963" max="8963" width="0.8984375" style="177" customWidth="1"/>
    <col min="8964" max="8964" width="16" style="177" customWidth="1"/>
    <col min="8965" max="8965" width="1.09765625" style="177" customWidth="1"/>
    <col min="8966" max="8966" width="16" style="177" customWidth="1"/>
    <col min="8967" max="8967" width="1.09765625" style="177" customWidth="1"/>
    <col min="8968" max="8968" width="20.09765625" style="177" customWidth="1"/>
    <col min="8969" max="8969" width="1.09765625" style="177" customWidth="1"/>
    <col min="8970" max="8970" width="14.69921875" style="177" customWidth="1"/>
    <col min="8971" max="8971" width="1.09765625" style="177" customWidth="1"/>
    <col min="8972" max="8972" width="14.59765625" style="177" customWidth="1"/>
    <col min="8973" max="8973" width="1.09765625" style="177" customWidth="1"/>
    <col min="8974" max="8974" width="16.09765625" style="177" customWidth="1"/>
    <col min="8975" max="8975" width="16" style="177" bestFit="1" customWidth="1"/>
    <col min="8976" max="9215" width="9.09765625" style="177"/>
    <col min="9216" max="9216" width="52" style="177" customWidth="1"/>
    <col min="9217" max="9217" width="1.3984375" style="177" customWidth="1"/>
    <col min="9218" max="9218" width="9.09765625" style="177"/>
    <col min="9219" max="9219" width="0.8984375" style="177" customWidth="1"/>
    <col min="9220" max="9220" width="16" style="177" customWidth="1"/>
    <col min="9221" max="9221" width="1.09765625" style="177" customWidth="1"/>
    <col min="9222" max="9222" width="16" style="177" customWidth="1"/>
    <col min="9223" max="9223" width="1.09765625" style="177" customWidth="1"/>
    <col min="9224" max="9224" width="20.09765625" style="177" customWidth="1"/>
    <col min="9225" max="9225" width="1.09765625" style="177" customWidth="1"/>
    <col min="9226" max="9226" width="14.69921875" style="177" customWidth="1"/>
    <col min="9227" max="9227" width="1.09765625" style="177" customWidth="1"/>
    <col min="9228" max="9228" width="14.59765625" style="177" customWidth="1"/>
    <col min="9229" max="9229" width="1.09765625" style="177" customWidth="1"/>
    <col min="9230" max="9230" width="16.09765625" style="177" customWidth="1"/>
    <col min="9231" max="9231" width="16" style="177" bestFit="1" customWidth="1"/>
    <col min="9232" max="9471" width="9.09765625" style="177"/>
    <col min="9472" max="9472" width="52" style="177" customWidth="1"/>
    <col min="9473" max="9473" width="1.3984375" style="177" customWidth="1"/>
    <col min="9474" max="9474" width="9.09765625" style="177"/>
    <col min="9475" max="9475" width="0.8984375" style="177" customWidth="1"/>
    <col min="9476" max="9476" width="16" style="177" customWidth="1"/>
    <col min="9477" max="9477" width="1.09765625" style="177" customWidth="1"/>
    <col min="9478" max="9478" width="16" style="177" customWidth="1"/>
    <col min="9479" max="9479" width="1.09765625" style="177" customWidth="1"/>
    <col min="9480" max="9480" width="20.09765625" style="177" customWidth="1"/>
    <col min="9481" max="9481" width="1.09765625" style="177" customWidth="1"/>
    <col min="9482" max="9482" width="14.69921875" style="177" customWidth="1"/>
    <col min="9483" max="9483" width="1.09765625" style="177" customWidth="1"/>
    <col min="9484" max="9484" width="14.59765625" style="177" customWidth="1"/>
    <col min="9485" max="9485" width="1.09765625" style="177" customWidth="1"/>
    <col min="9486" max="9486" width="16.09765625" style="177" customWidth="1"/>
    <col min="9487" max="9487" width="16" style="177" bestFit="1" customWidth="1"/>
    <col min="9488" max="9727" width="9.09765625" style="177"/>
    <col min="9728" max="9728" width="52" style="177" customWidth="1"/>
    <col min="9729" max="9729" width="1.3984375" style="177" customWidth="1"/>
    <col min="9730" max="9730" width="9.09765625" style="177"/>
    <col min="9731" max="9731" width="0.8984375" style="177" customWidth="1"/>
    <col min="9732" max="9732" width="16" style="177" customWidth="1"/>
    <col min="9733" max="9733" width="1.09765625" style="177" customWidth="1"/>
    <col min="9734" max="9734" width="16" style="177" customWidth="1"/>
    <col min="9735" max="9735" width="1.09765625" style="177" customWidth="1"/>
    <col min="9736" max="9736" width="20.09765625" style="177" customWidth="1"/>
    <col min="9737" max="9737" width="1.09765625" style="177" customWidth="1"/>
    <col min="9738" max="9738" width="14.69921875" style="177" customWidth="1"/>
    <col min="9739" max="9739" width="1.09765625" style="177" customWidth="1"/>
    <col min="9740" max="9740" width="14.59765625" style="177" customWidth="1"/>
    <col min="9741" max="9741" width="1.09765625" style="177" customWidth="1"/>
    <col min="9742" max="9742" width="16.09765625" style="177" customWidth="1"/>
    <col min="9743" max="9743" width="16" style="177" bestFit="1" customWidth="1"/>
    <col min="9744" max="9983" width="9.09765625" style="177"/>
    <col min="9984" max="9984" width="52" style="177" customWidth="1"/>
    <col min="9985" max="9985" width="1.3984375" style="177" customWidth="1"/>
    <col min="9986" max="9986" width="9.09765625" style="177"/>
    <col min="9987" max="9987" width="0.8984375" style="177" customWidth="1"/>
    <col min="9988" max="9988" width="16" style="177" customWidth="1"/>
    <col min="9989" max="9989" width="1.09765625" style="177" customWidth="1"/>
    <col min="9990" max="9990" width="16" style="177" customWidth="1"/>
    <col min="9991" max="9991" width="1.09765625" style="177" customWidth="1"/>
    <col min="9992" max="9992" width="20.09765625" style="177" customWidth="1"/>
    <col min="9993" max="9993" width="1.09765625" style="177" customWidth="1"/>
    <col min="9994" max="9994" width="14.69921875" style="177" customWidth="1"/>
    <col min="9995" max="9995" width="1.09765625" style="177" customWidth="1"/>
    <col min="9996" max="9996" width="14.59765625" style="177" customWidth="1"/>
    <col min="9997" max="9997" width="1.09765625" style="177" customWidth="1"/>
    <col min="9998" max="9998" width="16.09765625" style="177" customWidth="1"/>
    <col min="9999" max="9999" width="16" style="177" bestFit="1" customWidth="1"/>
    <col min="10000" max="10239" width="9.09765625" style="177"/>
    <col min="10240" max="10240" width="52" style="177" customWidth="1"/>
    <col min="10241" max="10241" width="1.3984375" style="177" customWidth="1"/>
    <col min="10242" max="10242" width="9.09765625" style="177"/>
    <col min="10243" max="10243" width="0.8984375" style="177" customWidth="1"/>
    <col min="10244" max="10244" width="16" style="177" customWidth="1"/>
    <col min="10245" max="10245" width="1.09765625" style="177" customWidth="1"/>
    <col min="10246" max="10246" width="16" style="177" customWidth="1"/>
    <col min="10247" max="10247" width="1.09765625" style="177" customWidth="1"/>
    <col min="10248" max="10248" width="20.09765625" style="177" customWidth="1"/>
    <col min="10249" max="10249" width="1.09765625" style="177" customWidth="1"/>
    <col min="10250" max="10250" width="14.69921875" style="177" customWidth="1"/>
    <col min="10251" max="10251" width="1.09765625" style="177" customWidth="1"/>
    <col min="10252" max="10252" width="14.59765625" style="177" customWidth="1"/>
    <col min="10253" max="10253" width="1.09765625" style="177" customWidth="1"/>
    <col min="10254" max="10254" width="16.09765625" style="177" customWidth="1"/>
    <col min="10255" max="10255" width="16" style="177" bestFit="1" customWidth="1"/>
    <col min="10256" max="10495" width="9.09765625" style="177"/>
    <col min="10496" max="10496" width="52" style="177" customWidth="1"/>
    <col min="10497" max="10497" width="1.3984375" style="177" customWidth="1"/>
    <col min="10498" max="10498" width="9.09765625" style="177"/>
    <col min="10499" max="10499" width="0.8984375" style="177" customWidth="1"/>
    <col min="10500" max="10500" width="16" style="177" customWidth="1"/>
    <col min="10501" max="10501" width="1.09765625" style="177" customWidth="1"/>
    <col min="10502" max="10502" width="16" style="177" customWidth="1"/>
    <col min="10503" max="10503" width="1.09765625" style="177" customWidth="1"/>
    <col min="10504" max="10504" width="20.09765625" style="177" customWidth="1"/>
    <col min="10505" max="10505" width="1.09765625" style="177" customWidth="1"/>
    <col min="10506" max="10506" width="14.69921875" style="177" customWidth="1"/>
    <col min="10507" max="10507" width="1.09765625" style="177" customWidth="1"/>
    <col min="10508" max="10508" width="14.59765625" style="177" customWidth="1"/>
    <col min="10509" max="10509" width="1.09765625" style="177" customWidth="1"/>
    <col min="10510" max="10510" width="16.09765625" style="177" customWidth="1"/>
    <col min="10511" max="10511" width="16" style="177" bestFit="1" customWidth="1"/>
    <col min="10512" max="10751" width="9.09765625" style="177"/>
    <col min="10752" max="10752" width="52" style="177" customWidth="1"/>
    <col min="10753" max="10753" width="1.3984375" style="177" customWidth="1"/>
    <col min="10754" max="10754" width="9.09765625" style="177"/>
    <col min="10755" max="10755" width="0.8984375" style="177" customWidth="1"/>
    <col min="10756" max="10756" width="16" style="177" customWidth="1"/>
    <col min="10757" max="10757" width="1.09765625" style="177" customWidth="1"/>
    <col min="10758" max="10758" width="16" style="177" customWidth="1"/>
    <col min="10759" max="10759" width="1.09765625" style="177" customWidth="1"/>
    <col min="10760" max="10760" width="20.09765625" style="177" customWidth="1"/>
    <col min="10761" max="10761" width="1.09765625" style="177" customWidth="1"/>
    <col min="10762" max="10762" width="14.69921875" style="177" customWidth="1"/>
    <col min="10763" max="10763" width="1.09765625" style="177" customWidth="1"/>
    <col min="10764" max="10764" width="14.59765625" style="177" customWidth="1"/>
    <col min="10765" max="10765" width="1.09765625" style="177" customWidth="1"/>
    <col min="10766" max="10766" width="16.09765625" style="177" customWidth="1"/>
    <col min="10767" max="10767" width="16" style="177" bestFit="1" customWidth="1"/>
    <col min="10768" max="11007" width="9.09765625" style="177"/>
    <col min="11008" max="11008" width="52" style="177" customWidth="1"/>
    <col min="11009" max="11009" width="1.3984375" style="177" customWidth="1"/>
    <col min="11010" max="11010" width="9.09765625" style="177"/>
    <col min="11011" max="11011" width="0.8984375" style="177" customWidth="1"/>
    <col min="11012" max="11012" width="16" style="177" customWidth="1"/>
    <col min="11013" max="11013" width="1.09765625" style="177" customWidth="1"/>
    <col min="11014" max="11014" width="16" style="177" customWidth="1"/>
    <col min="11015" max="11015" width="1.09765625" style="177" customWidth="1"/>
    <col min="11016" max="11016" width="20.09765625" style="177" customWidth="1"/>
    <col min="11017" max="11017" width="1.09765625" style="177" customWidth="1"/>
    <col min="11018" max="11018" width="14.69921875" style="177" customWidth="1"/>
    <col min="11019" max="11019" width="1.09765625" style="177" customWidth="1"/>
    <col min="11020" max="11020" width="14.59765625" style="177" customWidth="1"/>
    <col min="11021" max="11021" width="1.09765625" style="177" customWidth="1"/>
    <col min="11022" max="11022" width="16.09765625" style="177" customWidth="1"/>
    <col min="11023" max="11023" width="16" style="177" bestFit="1" customWidth="1"/>
    <col min="11024" max="11263" width="9.09765625" style="177"/>
    <col min="11264" max="11264" width="52" style="177" customWidth="1"/>
    <col min="11265" max="11265" width="1.3984375" style="177" customWidth="1"/>
    <col min="11266" max="11266" width="9.09765625" style="177"/>
    <col min="11267" max="11267" width="0.8984375" style="177" customWidth="1"/>
    <col min="11268" max="11268" width="16" style="177" customWidth="1"/>
    <col min="11269" max="11269" width="1.09765625" style="177" customWidth="1"/>
    <col min="11270" max="11270" width="16" style="177" customWidth="1"/>
    <col min="11271" max="11271" width="1.09765625" style="177" customWidth="1"/>
    <col min="11272" max="11272" width="20.09765625" style="177" customWidth="1"/>
    <col min="11273" max="11273" width="1.09765625" style="177" customWidth="1"/>
    <col min="11274" max="11274" width="14.69921875" style="177" customWidth="1"/>
    <col min="11275" max="11275" width="1.09765625" style="177" customWidth="1"/>
    <col min="11276" max="11276" width="14.59765625" style="177" customWidth="1"/>
    <col min="11277" max="11277" width="1.09765625" style="177" customWidth="1"/>
    <col min="11278" max="11278" width="16.09765625" style="177" customWidth="1"/>
    <col min="11279" max="11279" width="16" style="177" bestFit="1" customWidth="1"/>
    <col min="11280" max="11519" width="9.09765625" style="177"/>
    <col min="11520" max="11520" width="52" style="177" customWidth="1"/>
    <col min="11521" max="11521" width="1.3984375" style="177" customWidth="1"/>
    <col min="11522" max="11522" width="9.09765625" style="177"/>
    <col min="11523" max="11523" width="0.8984375" style="177" customWidth="1"/>
    <col min="11524" max="11524" width="16" style="177" customWidth="1"/>
    <col min="11525" max="11525" width="1.09765625" style="177" customWidth="1"/>
    <col min="11526" max="11526" width="16" style="177" customWidth="1"/>
    <col min="11527" max="11527" width="1.09765625" style="177" customWidth="1"/>
    <col min="11528" max="11528" width="20.09765625" style="177" customWidth="1"/>
    <col min="11529" max="11529" width="1.09765625" style="177" customWidth="1"/>
    <col min="11530" max="11530" width="14.69921875" style="177" customWidth="1"/>
    <col min="11531" max="11531" width="1.09765625" style="177" customWidth="1"/>
    <col min="11532" max="11532" width="14.59765625" style="177" customWidth="1"/>
    <col min="11533" max="11533" width="1.09765625" style="177" customWidth="1"/>
    <col min="11534" max="11534" width="16.09765625" style="177" customWidth="1"/>
    <col min="11535" max="11535" width="16" style="177" bestFit="1" customWidth="1"/>
    <col min="11536" max="11775" width="9.09765625" style="177"/>
    <col min="11776" max="11776" width="52" style="177" customWidth="1"/>
    <col min="11777" max="11777" width="1.3984375" style="177" customWidth="1"/>
    <col min="11778" max="11778" width="9.09765625" style="177"/>
    <col min="11779" max="11779" width="0.8984375" style="177" customWidth="1"/>
    <col min="11780" max="11780" width="16" style="177" customWidth="1"/>
    <col min="11781" max="11781" width="1.09765625" style="177" customWidth="1"/>
    <col min="11782" max="11782" width="16" style="177" customWidth="1"/>
    <col min="11783" max="11783" width="1.09765625" style="177" customWidth="1"/>
    <col min="11784" max="11784" width="20.09765625" style="177" customWidth="1"/>
    <col min="11785" max="11785" width="1.09765625" style="177" customWidth="1"/>
    <col min="11786" max="11786" width="14.69921875" style="177" customWidth="1"/>
    <col min="11787" max="11787" width="1.09765625" style="177" customWidth="1"/>
    <col min="11788" max="11788" width="14.59765625" style="177" customWidth="1"/>
    <col min="11789" max="11789" width="1.09765625" style="177" customWidth="1"/>
    <col min="11790" max="11790" width="16.09765625" style="177" customWidth="1"/>
    <col min="11791" max="11791" width="16" style="177" bestFit="1" customWidth="1"/>
    <col min="11792" max="12031" width="9.09765625" style="177"/>
    <col min="12032" max="12032" width="52" style="177" customWidth="1"/>
    <col min="12033" max="12033" width="1.3984375" style="177" customWidth="1"/>
    <col min="12034" max="12034" width="9.09765625" style="177"/>
    <col min="12035" max="12035" width="0.8984375" style="177" customWidth="1"/>
    <col min="12036" max="12036" width="16" style="177" customWidth="1"/>
    <col min="12037" max="12037" width="1.09765625" style="177" customWidth="1"/>
    <col min="12038" max="12038" width="16" style="177" customWidth="1"/>
    <col min="12039" max="12039" width="1.09765625" style="177" customWidth="1"/>
    <col min="12040" max="12040" width="20.09765625" style="177" customWidth="1"/>
    <col min="12041" max="12041" width="1.09765625" style="177" customWidth="1"/>
    <col min="12042" max="12042" width="14.69921875" style="177" customWidth="1"/>
    <col min="12043" max="12043" width="1.09765625" style="177" customWidth="1"/>
    <col min="12044" max="12044" width="14.59765625" style="177" customWidth="1"/>
    <col min="12045" max="12045" width="1.09765625" style="177" customWidth="1"/>
    <col min="12046" max="12046" width="16.09765625" style="177" customWidth="1"/>
    <col min="12047" max="12047" width="16" style="177" bestFit="1" customWidth="1"/>
    <col min="12048" max="12287" width="9.09765625" style="177"/>
    <col min="12288" max="12288" width="52" style="177" customWidth="1"/>
    <col min="12289" max="12289" width="1.3984375" style="177" customWidth="1"/>
    <col min="12290" max="12290" width="9.09765625" style="177"/>
    <col min="12291" max="12291" width="0.8984375" style="177" customWidth="1"/>
    <col min="12292" max="12292" width="16" style="177" customWidth="1"/>
    <col min="12293" max="12293" width="1.09765625" style="177" customWidth="1"/>
    <col min="12294" max="12294" width="16" style="177" customWidth="1"/>
    <col min="12295" max="12295" width="1.09765625" style="177" customWidth="1"/>
    <col min="12296" max="12296" width="20.09765625" style="177" customWidth="1"/>
    <col min="12297" max="12297" width="1.09765625" style="177" customWidth="1"/>
    <col min="12298" max="12298" width="14.69921875" style="177" customWidth="1"/>
    <col min="12299" max="12299" width="1.09765625" style="177" customWidth="1"/>
    <col min="12300" max="12300" width="14.59765625" style="177" customWidth="1"/>
    <col min="12301" max="12301" width="1.09765625" style="177" customWidth="1"/>
    <col min="12302" max="12302" width="16.09765625" style="177" customWidth="1"/>
    <col min="12303" max="12303" width="16" style="177" bestFit="1" customWidth="1"/>
    <col min="12304" max="12543" width="9.09765625" style="177"/>
    <col min="12544" max="12544" width="52" style="177" customWidth="1"/>
    <col min="12545" max="12545" width="1.3984375" style="177" customWidth="1"/>
    <col min="12546" max="12546" width="9.09765625" style="177"/>
    <col min="12547" max="12547" width="0.8984375" style="177" customWidth="1"/>
    <col min="12548" max="12548" width="16" style="177" customWidth="1"/>
    <col min="12549" max="12549" width="1.09765625" style="177" customWidth="1"/>
    <col min="12550" max="12550" width="16" style="177" customWidth="1"/>
    <col min="12551" max="12551" width="1.09765625" style="177" customWidth="1"/>
    <col min="12552" max="12552" width="20.09765625" style="177" customWidth="1"/>
    <col min="12553" max="12553" width="1.09765625" style="177" customWidth="1"/>
    <col min="12554" max="12554" width="14.69921875" style="177" customWidth="1"/>
    <col min="12555" max="12555" width="1.09765625" style="177" customWidth="1"/>
    <col min="12556" max="12556" width="14.59765625" style="177" customWidth="1"/>
    <col min="12557" max="12557" width="1.09765625" style="177" customWidth="1"/>
    <col min="12558" max="12558" width="16.09765625" style="177" customWidth="1"/>
    <col min="12559" max="12559" width="16" style="177" bestFit="1" customWidth="1"/>
    <col min="12560" max="12799" width="9.09765625" style="177"/>
    <col min="12800" max="12800" width="52" style="177" customWidth="1"/>
    <col min="12801" max="12801" width="1.3984375" style="177" customWidth="1"/>
    <col min="12802" max="12802" width="9.09765625" style="177"/>
    <col min="12803" max="12803" width="0.8984375" style="177" customWidth="1"/>
    <col min="12804" max="12804" width="16" style="177" customWidth="1"/>
    <col min="12805" max="12805" width="1.09765625" style="177" customWidth="1"/>
    <col min="12806" max="12806" width="16" style="177" customWidth="1"/>
    <col min="12807" max="12807" width="1.09765625" style="177" customWidth="1"/>
    <col min="12808" max="12808" width="20.09765625" style="177" customWidth="1"/>
    <col min="12809" max="12809" width="1.09765625" style="177" customWidth="1"/>
    <col min="12810" max="12810" width="14.69921875" style="177" customWidth="1"/>
    <col min="12811" max="12811" width="1.09765625" style="177" customWidth="1"/>
    <col min="12812" max="12812" width="14.59765625" style="177" customWidth="1"/>
    <col min="12813" max="12813" width="1.09765625" style="177" customWidth="1"/>
    <col min="12814" max="12814" width="16.09765625" style="177" customWidth="1"/>
    <col min="12815" max="12815" width="16" style="177" bestFit="1" customWidth="1"/>
    <col min="12816" max="13055" width="9.09765625" style="177"/>
    <col min="13056" max="13056" width="52" style="177" customWidth="1"/>
    <col min="13057" max="13057" width="1.3984375" style="177" customWidth="1"/>
    <col min="13058" max="13058" width="9.09765625" style="177"/>
    <col min="13059" max="13059" width="0.8984375" style="177" customWidth="1"/>
    <col min="13060" max="13060" width="16" style="177" customWidth="1"/>
    <col min="13061" max="13061" width="1.09765625" style="177" customWidth="1"/>
    <col min="13062" max="13062" width="16" style="177" customWidth="1"/>
    <col min="13063" max="13063" width="1.09765625" style="177" customWidth="1"/>
    <col min="13064" max="13064" width="20.09765625" style="177" customWidth="1"/>
    <col min="13065" max="13065" width="1.09765625" style="177" customWidth="1"/>
    <col min="13066" max="13066" width="14.69921875" style="177" customWidth="1"/>
    <col min="13067" max="13067" width="1.09765625" style="177" customWidth="1"/>
    <col min="13068" max="13068" width="14.59765625" style="177" customWidth="1"/>
    <col min="13069" max="13069" width="1.09765625" style="177" customWidth="1"/>
    <col min="13070" max="13070" width="16.09765625" style="177" customWidth="1"/>
    <col min="13071" max="13071" width="16" style="177" bestFit="1" customWidth="1"/>
    <col min="13072" max="13311" width="9.09765625" style="177"/>
    <col min="13312" max="13312" width="52" style="177" customWidth="1"/>
    <col min="13313" max="13313" width="1.3984375" style="177" customWidth="1"/>
    <col min="13314" max="13314" width="9.09765625" style="177"/>
    <col min="13315" max="13315" width="0.8984375" style="177" customWidth="1"/>
    <col min="13316" max="13316" width="16" style="177" customWidth="1"/>
    <col min="13317" max="13317" width="1.09765625" style="177" customWidth="1"/>
    <col min="13318" max="13318" width="16" style="177" customWidth="1"/>
    <col min="13319" max="13319" width="1.09765625" style="177" customWidth="1"/>
    <col min="13320" max="13320" width="20.09765625" style="177" customWidth="1"/>
    <col min="13321" max="13321" width="1.09765625" style="177" customWidth="1"/>
    <col min="13322" max="13322" width="14.69921875" style="177" customWidth="1"/>
    <col min="13323" max="13323" width="1.09765625" style="177" customWidth="1"/>
    <col min="13324" max="13324" width="14.59765625" style="177" customWidth="1"/>
    <col min="13325" max="13325" width="1.09765625" style="177" customWidth="1"/>
    <col min="13326" max="13326" width="16.09765625" style="177" customWidth="1"/>
    <col min="13327" max="13327" width="16" style="177" bestFit="1" customWidth="1"/>
    <col min="13328" max="13567" width="9.09765625" style="177"/>
    <col min="13568" max="13568" width="52" style="177" customWidth="1"/>
    <col min="13569" max="13569" width="1.3984375" style="177" customWidth="1"/>
    <col min="13570" max="13570" width="9.09765625" style="177"/>
    <col min="13571" max="13571" width="0.8984375" style="177" customWidth="1"/>
    <col min="13572" max="13572" width="16" style="177" customWidth="1"/>
    <col min="13573" max="13573" width="1.09765625" style="177" customWidth="1"/>
    <col min="13574" max="13574" width="16" style="177" customWidth="1"/>
    <col min="13575" max="13575" width="1.09765625" style="177" customWidth="1"/>
    <col min="13576" max="13576" width="20.09765625" style="177" customWidth="1"/>
    <col min="13577" max="13577" width="1.09765625" style="177" customWidth="1"/>
    <col min="13578" max="13578" width="14.69921875" style="177" customWidth="1"/>
    <col min="13579" max="13579" width="1.09765625" style="177" customWidth="1"/>
    <col min="13580" max="13580" width="14.59765625" style="177" customWidth="1"/>
    <col min="13581" max="13581" width="1.09765625" style="177" customWidth="1"/>
    <col min="13582" max="13582" width="16.09765625" style="177" customWidth="1"/>
    <col min="13583" max="13583" width="16" style="177" bestFit="1" customWidth="1"/>
    <col min="13584" max="13823" width="9.09765625" style="177"/>
    <col min="13824" max="13824" width="52" style="177" customWidth="1"/>
    <col min="13825" max="13825" width="1.3984375" style="177" customWidth="1"/>
    <col min="13826" max="13826" width="9.09765625" style="177"/>
    <col min="13827" max="13827" width="0.8984375" style="177" customWidth="1"/>
    <col min="13828" max="13828" width="16" style="177" customWidth="1"/>
    <col min="13829" max="13829" width="1.09765625" style="177" customWidth="1"/>
    <col min="13830" max="13830" width="16" style="177" customWidth="1"/>
    <col min="13831" max="13831" width="1.09765625" style="177" customWidth="1"/>
    <col min="13832" max="13832" width="20.09765625" style="177" customWidth="1"/>
    <col min="13833" max="13833" width="1.09765625" style="177" customWidth="1"/>
    <col min="13834" max="13834" width="14.69921875" style="177" customWidth="1"/>
    <col min="13835" max="13835" width="1.09765625" style="177" customWidth="1"/>
    <col min="13836" max="13836" width="14.59765625" style="177" customWidth="1"/>
    <col min="13837" max="13837" width="1.09765625" style="177" customWidth="1"/>
    <col min="13838" max="13838" width="16.09765625" style="177" customWidth="1"/>
    <col min="13839" max="13839" width="16" style="177" bestFit="1" customWidth="1"/>
    <col min="13840" max="14079" width="9.09765625" style="177"/>
    <col min="14080" max="14080" width="52" style="177" customWidth="1"/>
    <col min="14081" max="14081" width="1.3984375" style="177" customWidth="1"/>
    <col min="14082" max="14082" width="9.09765625" style="177"/>
    <col min="14083" max="14083" width="0.8984375" style="177" customWidth="1"/>
    <col min="14084" max="14084" width="16" style="177" customWidth="1"/>
    <col min="14085" max="14085" width="1.09765625" style="177" customWidth="1"/>
    <col min="14086" max="14086" width="16" style="177" customWidth="1"/>
    <col min="14087" max="14087" width="1.09765625" style="177" customWidth="1"/>
    <col min="14088" max="14088" width="20.09765625" style="177" customWidth="1"/>
    <col min="14089" max="14089" width="1.09765625" style="177" customWidth="1"/>
    <col min="14090" max="14090" width="14.69921875" style="177" customWidth="1"/>
    <col min="14091" max="14091" width="1.09765625" style="177" customWidth="1"/>
    <col min="14092" max="14092" width="14.59765625" style="177" customWidth="1"/>
    <col min="14093" max="14093" width="1.09765625" style="177" customWidth="1"/>
    <col min="14094" max="14094" width="16.09765625" style="177" customWidth="1"/>
    <col min="14095" max="14095" width="16" style="177" bestFit="1" customWidth="1"/>
    <col min="14096" max="14335" width="9.09765625" style="177"/>
    <col min="14336" max="14336" width="52" style="177" customWidth="1"/>
    <col min="14337" max="14337" width="1.3984375" style="177" customWidth="1"/>
    <col min="14338" max="14338" width="9.09765625" style="177"/>
    <col min="14339" max="14339" width="0.8984375" style="177" customWidth="1"/>
    <col min="14340" max="14340" width="16" style="177" customWidth="1"/>
    <col min="14341" max="14341" width="1.09765625" style="177" customWidth="1"/>
    <col min="14342" max="14342" width="16" style="177" customWidth="1"/>
    <col min="14343" max="14343" width="1.09765625" style="177" customWidth="1"/>
    <col min="14344" max="14344" width="20.09765625" style="177" customWidth="1"/>
    <col min="14345" max="14345" width="1.09765625" style="177" customWidth="1"/>
    <col min="14346" max="14346" width="14.69921875" style="177" customWidth="1"/>
    <col min="14347" max="14347" width="1.09765625" style="177" customWidth="1"/>
    <col min="14348" max="14348" width="14.59765625" style="177" customWidth="1"/>
    <col min="14349" max="14349" width="1.09765625" style="177" customWidth="1"/>
    <col min="14350" max="14350" width="16.09765625" style="177" customWidth="1"/>
    <col min="14351" max="14351" width="16" style="177" bestFit="1" customWidth="1"/>
    <col min="14352" max="14591" width="9.09765625" style="177"/>
    <col min="14592" max="14592" width="52" style="177" customWidth="1"/>
    <col min="14593" max="14593" width="1.3984375" style="177" customWidth="1"/>
    <col min="14594" max="14594" width="9.09765625" style="177"/>
    <col min="14595" max="14595" width="0.8984375" style="177" customWidth="1"/>
    <col min="14596" max="14596" width="16" style="177" customWidth="1"/>
    <col min="14597" max="14597" width="1.09765625" style="177" customWidth="1"/>
    <col min="14598" max="14598" width="16" style="177" customWidth="1"/>
    <col min="14599" max="14599" width="1.09765625" style="177" customWidth="1"/>
    <col min="14600" max="14600" width="20.09765625" style="177" customWidth="1"/>
    <col min="14601" max="14601" width="1.09765625" style="177" customWidth="1"/>
    <col min="14602" max="14602" width="14.69921875" style="177" customWidth="1"/>
    <col min="14603" max="14603" width="1.09765625" style="177" customWidth="1"/>
    <col min="14604" max="14604" width="14.59765625" style="177" customWidth="1"/>
    <col min="14605" max="14605" width="1.09765625" style="177" customWidth="1"/>
    <col min="14606" max="14606" width="16.09765625" style="177" customWidth="1"/>
    <col min="14607" max="14607" width="16" style="177" bestFit="1" customWidth="1"/>
    <col min="14608" max="14847" width="9.09765625" style="177"/>
    <col min="14848" max="14848" width="52" style="177" customWidth="1"/>
    <col min="14849" max="14849" width="1.3984375" style="177" customWidth="1"/>
    <col min="14850" max="14850" width="9.09765625" style="177"/>
    <col min="14851" max="14851" width="0.8984375" style="177" customWidth="1"/>
    <col min="14852" max="14852" width="16" style="177" customWidth="1"/>
    <col min="14853" max="14853" width="1.09765625" style="177" customWidth="1"/>
    <col min="14854" max="14854" width="16" style="177" customWidth="1"/>
    <col min="14855" max="14855" width="1.09765625" style="177" customWidth="1"/>
    <col min="14856" max="14856" width="20.09765625" style="177" customWidth="1"/>
    <col min="14857" max="14857" width="1.09765625" style="177" customWidth="1"/>
    <col min="14858" max="14858" width="14.69921875" style="177" customWidth="1"/>
    <col min="14859" max="14859" width="1.09765625" style="177" customWidth="1"/>
    <col min="14860" max="14860" width="14.59765625" style="177" customWidth="1"/>
    <col min="14861" max="14861" width="1.09765625" style="177" customWidth="1"/>
    <col min="14862" max="14862" width="16.09765625" style="177" customWidth="1"/>
    <col min="14863" max="14863" width="16" style="177" bestFit="1" customWidth="1"/>
    <col min="14864" max="15103" width="9.09765625" style="177"/>
    <col min="15104" max="15104" width="52" style="177" customWidth="1"/>
    <col min="15105" max="15105" width="1.3984375" style="177" customWidth="1"/>
    <col min="15106" max="15106" width="9.09765625" style="177"/>
    <col min="15107" max="15107" width="0.8984375" style="177" customWidth="1"/>
    <col min="15108" max="15108" width="16" style="177" customWidth="1"/>
    <col min="15109" max="15109" width="1.09765625" style="177" customWidth="1"/>
    <col min="15110" max="15110" width="16" style="177" customWidth="1"/>
    <col min="15111" max="15111" width="1.09765625" style="177" customWidth="1"/>
    <col min="15112" max="15112" width="20.09765625" style="177" customWidth="1"/>
    <col min="15113" max="15113" width="1.09765625" style="177" customWidth="1"/>
    <col min="15114" max="15114" width="14.69921875" style="177" customWidth="1"/>
    <col min="15115" max="15115" width="1.09765625" style="177" customWidth="1"/>
    <col min="15116" max="15116" width="14.59765625" style="177" customWidth="1"/>
    <col min="15117" max="15117" width="1.09765625" style="177" customWidth="1"/>
    <col min="15118" max="15118" width="16.09765625" style="177" customWidth="1"/>
    <col min="15119" max="15119" width="16" style="177" bestFit="1" customWidth="1"/>
    <col min="15120" max="15359" width="9.09765625" style="177"/>
    <col min="15360" max="15360" width="52" style="177" customWidth="1"/>
    <col min="15361" max="15361" width="1.3984375" style="177" customWidth="1"/>
    <col min="15362" max="15362" width="9.09765625" style="177"/>
    <col min="15363" max="15363" width="0.8984375" style="177" customWidth="1"/>
    <col min="15364" max="15364" width="16" style="177" customWidth="1"/>
    <col min="15365" max="15365" width="1.09765625" style="177" customWidth="1"/>
    <col min="15366" max="15366" width="16" style="177" customWidth="1"/>
    <col min="15367" max="15367" width="1.09765625" style="177" customWidth="1"/>
    <col min="15368" max="15368" width="20.09765625" style="177" customWidth="1"/>
    <col min="15369" max="15369" width="1.09765625" style="177" customWidth="1"/>
    <col min="15370" max="15370" width="14.69921875" style="177" customWidth="1"/>
    <col min="15371" max="15371" width="1.09765625" style="177" customWidth="1"/>
    <col min="15372" max="15372" width="14.59765625" style="177" customWidth="1"/>
    <col min="15373" max="15373" width="1.09765625" style="177" customWidth="1"/>
    <col min="15374" max="15374" width="16.09765625" style="177" customWidth="1"/>
    <col min="15375" max="15375" width="16" style="177" bestFit="1" customWidth="1"/>
    <col min="15376" max="15615" width="9.09765625" style="177"/>
    <col min="15616" max="15616" width="52" style="177" customWidth="1"/>
    <col min="15617" max="15617" width="1.3984375" style="177" customWidth="1"/>
    <col min="15618" max="15618" width="9.09765625" style="177"/>
    <col min="15619" max="15619" width="0.8984375" style="177" customWidth="1"/>
    <col min="15620" max="15620" width="16" style="177" customWidth="1"/>
    <col min="15621" max="15621" width="1.09765625" style="177" customWidth="1"/>
    <col min="15622" max="15622" width="16" style="177" customWidth="1"/>
    <col min="15623" max="15623" width="1.09765625" style="177" customWidth="1"/>
    <col min="15624" max="15624" width="20.09765625" style="177" customWidth="1"/>
    <col min="15625" max="15625" width="1.09765625" style="177" customWidth="1"/>
    <col min="15626" max="15626" width="14.69921875" style="177" customWidth="1"/>
    <col min="15627" max="15627" width="1.09765625" style="177" customWidth="1"/>
    <col min="15628" max="15628" width="14.59765625" style="177" customWidth="1"/>
    <col min="15629" max="15629" width="1.09765625" style="177" customWidth="1"/>
    <col min="15630" max="15630" width="16.09765625" style="177" customWidth="1"/>
    <col min="15631" max="15631" width="16" style="177" bestFit="1" customWidth="1"/>
    <col min="15632" max="15871" width="9.09765625" style="177"/>
    <col min="15872" max="15872" width="52" style="177" customWidth="1"/>
    <col min="15873" max="15873" width="1.3984375" style="177" customWidth="1"/>
    <col min="15874" max="15874" width="9.09765625" style="177"/>
    <col min="15875" max="15875" width="0.8984375" style="177" customWidth="1"/>
    <col min="15876" max="15876" width="16" style="177" customWidth="1"/>
    <col min="15877" max="15877" width="1.09765625" style="177" customWidth="1"/>
    <col min="15878" max="15878" width="16" style="177" customWidth="1"/>
    <col min="15879" max="15879" width="1.09765625" style="177" customWidth="1"/>
    <col min="15880" max="15880" width="20.09765625" style="177" customWidth="1"/>
    <col min="15881" max="15881" width="1.09765625" style="177" customWidth="1"/>
    <col min="15882" max="15882" width="14.69921875" style="177" customWidth="1"/>
    <col min="15883" max="15883" width="1.09765625" style="177" customWidth="1"/>
    <col min="15884" max="15884" width="14.59765625" style="177" customWidth="1"/>
    <col min="15885" max="15885" width="1.09765625" style="177" customWidth="1"/>
    <col min="15886" max="15886" width="16.09765625" style="177" customWidth="1"/>
    <col min="15887" max="15887" width="16" style="177" bestFit="1" customWidth="1"/>
    <col min="15888" max="16127" width="9.09765625" style="177"/>
    <col min="16128" max="16128" width="52" style="177" customWidth="1"/>
    <col min="16129" max="16129" width="1.3984375" style="177" customWidth="1"/>
    <col min="16130" max="16130" width="9.09765625" style="177"/>
    <col min="16131" max="16131" width="0.8984375" style="177" customWidth="1"/>
    <col min="16132" max="16132" width="16" style="177" customWidth="1"/>
    <col min="16133" max="16133" width="1.09765625" style="177" customWidth="1"/>
    <col min="16134" max="16134" width="16" style="177" customWidth="1"/>
    <col min="16135" max="16135" width="1.09765625" style="177" customWidth="1"/>
    <col min="16136" max="16136" width="20.09765625" style="177" customWidth="1"/>
    <col min="16137" max="16137" width="1.09765625" style="177" customWidth="1"/>
    <col min="16138" max="16138" width="14.69921875" style="177" customWidth="1"/>
    <col min="16139" max="16139" width="1.09765625" style="177" customWidth="1"/>
    <col min="16140" max="16140" width="14.59765625" style="177" customWidth="1"/>
    <col min="16141" max="16141" width="1.09765625" style="177" customWidth="1"/>
    <col min="16142" max="16142" width="16.09765625" style="177" customWidth="1"/>
    <col min="16143" max="16143" width="16" style="177" bestFit="1" customWidth="1"/>
    <col min="16144" max="16384" width="9.09765625" style="177"/>
  </cols>
  <sheetData>
    <row r="1" spans="1:15" ht="23.25" customHeight="1" x14ac:dyDescent="0.75">
      <c r="A1" s="128" t="s">
        <v>271</v>
      </c>
    </row>
    <row r="2" spans="1:15" s="179" customFormat="1" ht="23.25" customHeight="1" x14ac:dyDescent="0.7">
      <c r="A2" s="128" t="s">
        <v>270</v>
      </c>
      <c r="B2" s="178"/>
      <c r="C2" s="144"/>
      <c r="O2" s="65"/>
    </row>
    <row r="3" spans="1:15" s="179" customFormat="1" ht="23.25" customHeight="1" x14ac:dyDescent="0.7">
      <c r="A3" s="128" t="s">
        <v>94</v>
      </c>
      <c r="B3" s="180"/>
      <c r="C3" s="128"/>
      <c r="O3" s="65"/>
    </row>
    <row r="4" spans="1:15" s="130" customFormat="1" ht="10" customHeight="1" x14ac:dyDescent="0.7">
      <c r="A4" s="149"/>
      <c r="B4" s="150"/>
      <c r="C4" s="149"/>
      <c r="O4" s="66"/>
    </row>
    <row r="5" spans="1:15" s="130" customFormat="1" ht="23.25" customHeight="1" x14ac:dyDescent="0.7">
      <c r="A5" s="181"/>
      <c r="B5" s="182"/>
      <c r="C5" s="181"/>
      <c r="D5" s="295" t="s">
        <v>141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66"/>
    </row>
    <row r="6" spans="1:15" s="130" customFormat="1" ht="23.25" customHeight="1" x14ac:dyDescent="0.7">
      <c r="A6" s="181"/>
      <c r="B6" s="182"/>
      <c r="C6" s="181"/>
      <c r="D6" s="131"/>
      <c r="E6" s="131"/>
      <c r="F6" s="131"/>
      <c r="G6" s="131"/>
      <c r="H6" s="131"/>
      <c r="I6" s="131"/>
      <c r="J6" s="304" t="s">
        <v>15</v>
      </c>
      <c r="K6" s="304"/>
      <c r="L6" s="304"/>
      <c r="M6" s="183"/>
      <c r="N6" s="131"/>
      <c r="O6" s="66"/>
    </row>
    <row r="7" spans="1:15" s="183" customFormat="1" ht="23.25" customHeight="1" x14ac:dyDescent="0.7">
      <c r="A7" s="184"/>
      <c r="B7" s="185"/>
      <c r="C7" s="184"/>
      <c r="D7" s="118"/>
      <c r="E7" s="186"/>
      <c r="F7" s="118"/>
      <c r="G7" s="118"/>
      <c r="H7" s="118" t="s">
        <v>206</v>
      </c>
      <c r="I7" s="184"/>
      <c r="J7" s="132"/>
      <c r="K7" s="186"/>
      <c r="L7" s="186"/>
      <c r="M7" s="186"/>
      <c r="N7" s="186"/>
      <c r="O7" s="67"/>
    </row>
    <row r="8" spans="1:15" s="183" customFormat="1" ht="23.25" customHeight="1" x14ac:dyDescent="0.7">
      <c r="A8" s="184"/>
      <c r="B8" s="185"/>
      <c r="C8" s="184"/>
      <c r="D8" s="118" t="s">
        <v>240</v>
      </c>
      <c r="E8" s="186"/>
      <c r="F8" s="118" t="s">
        <v>77</v>
      </c>
      <c r="G8" s="118"/>
      <c r="H8" s="118" t="s">
        <v>207</v>
      </c>
      <c r="I8" s="184"/>
      <c r="J8" s="132" t="s">
        <v>44</v>
      </c>
      <c r="K8" s="186"/>
      <c r="L8" s="186"/>
      <c r="M8" s="186"/>
      <c r="N8" s="186" t="s">
        <v>39</v>
      </c>
      <c r="O8" s="67"/>
    </row>
    <row r="9" spans="1:15" s="183" customFormat="1" ht="23.25" customHeight="1" x14ac:dyDescent="0.7">
      <c r="A9" s="184"/>
      <c r="B9" s="187" t="s">
        <v>0</v>
      </c>
      <c r="C9" s="187"/>
      <c r="D9" s="118" t="s">
        <v>76</v>
      </c>
      <c r="E9" s="186"/>
      <c r="F9" s="183" t="s">
        <v>52</v>
      </c>
      <c r="H9" s="132" t="s">
        <v>196</v>
      </c>
      <c r="I9" s="184"/>
      <c r="J9" s="118" t="s">
        <v>78</v>
      </c>
      <c r="K9" s="186"/>
      <c r="L9" s="118" t="s">
        <v>79</v>
      </c>
      <c r="M9" s="186"/>
      <c r="N9" s="183" t="s">
        <v>41</v>
      </c>
      <c r="O9" s="67"/>
    </row>
    <row r="10" spans="1:15" s="130" customFormat="1" ht="23.25" customHeight="1" x14ac:dyDescent="0.65">
      <c r="B10" s="129"/>
      <c r="D10" s="305" t="s">
        <v>89</v>
      </c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66"/>
    </row>
    <row r="11" spans="1:15" s="130" customFormat="1" ht="23.15" customHeight="1" x14ac:dyDescent="0.7">
      <c r="A11" s="230" t="s">
        <v>268</v>
      </c>
      <c r="B11" s="185"/>
      <c r="C11" s="231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66"/>
    </row>
    <row r="12" spans="1:15" s="130" customFormat="1" ht="23.15" customHeight="1" x14ac:dyDescent="0.7">
      <c r="A12" s="232" t="s">
        <v>224</v>
      </c>
      <c r="B12" s="185"/>
      <c r="C12" s="232"/>
      <c r="D12" s="233">
        <v>5290162</v>
      </c>
      <c r="E12" s="234"/>
      <c r="F12" s="233">
        <v>263881503</v>
      </c>
      <c r="G12" s="233"/>
      <c r="H12" s="235">
        <v>-6555105</v>
      </c>
      <c r="I12" s="234"/>
      <c r="J12" s="233">
        <v>558616</v>
      </c>
      <c r="K12" s="234"/>
      <c r="L12" s="233">
        <v>22881109</v>
      </c>
      <c r="M12" s="234"/>
      <c r="N12" s="234">
        <f>SUM(C12:L12)</f>
        <v>286056285</v>
      </c>
      <c r="O12" s="66"/>
    </row>
    <row r="13" spans="1:15" s="130" customFormat="1" ht="23.15" customHeight="1" x14ac:dyDescent="0.75">
      <c r="A13" s="232" t="s">
        <v>264</v>
      </c>
      <c r="B13" s="176"/>
      <c r="C13" s="236"/>
      <c r="D13" s="233"/>
      <c r="E13" s="234"/>
      <c r="F13" s="233"/>
      <c r="G13" s="233"/>
      <c r="H13" s="235"/>
      <c r="I13" s="234"/>
      <c r="J13" s="233"/>
      <c r="K13" s="234"/>
      <c r="L13" s="233"/>
      <c r="M13" s="234"/>
      <c r="N13" s="234"/>
      <c r="O13" s="66"/>
    </row>
    <row r="14" spans="1:15" s="130" customFormat="1" ht="23.15" customHeight="1" x14ac:dyDescent="0.75">
      <c r="A14" s="237" t="s">
        <v>265</v>
      </c>
      <c r="B14" s="176"/>
      <c r="C14" s="236"/>
      <c r="D14" s="233"/>
      <c r="E14" s="234"/>
      <c r="F14" s="233"/>
      <c r="G14" s="233"/>
      <c r="H14" s="235"/>
      <c r="I14" s="234"/>
      <c r="J14" s="233"/>
      <c r="K14" s="234"/>
      <c r="L14" s="233"/>
      <c r="M14" s="234"/>
      <c r="N14" s="234"/>
      <c r="O14" s="66"/>
    </row>
    <row r="15" spans="1:15" s="130" customFormat="1" ht="23.15" customHeight="1" x14ac:dyDescent="0.75">
      <c r="A15" s="238" t="s">
        <v>266</v>
      </c>
      <c r="B15" s="176">
        <v>14</v>
      </c>
      <c r="C15" s="236"/>
      <c r="D15" s="121">
        <v>0</v>
      </c>
      <c r="E15" s="239"/>
      <c r="F15" s="121">
        <v>0</v>
      </c>
      <c r="G15" s="240"/>
      <c r="H15" s="121">
        <v>0</v>
      </c>
      <c r="I15" s="239"/>
      <c r="J15" s="121">
        <v>0</v>
      </c>
      <c r="K15" s="239"/>
      <c r="L15" s="241">
        <v>-3491507</v>
      </c>
      <c r="M15" s="234"/>
      <c r="N15" s="121">
        <f>SUM(D15:L15)</f>
        <v>-3491507</v>
      </c>
      <c r="O15" s="66"/>
    </row>
    <row r="16" spans="1:15" s="133" customFormat="1" ht="23.15" customHeight="1" x14ac:dyDescent="0.75">
      <c r="A16" s="232" t="s">
        <v>272</v>
      </c>
      <c r="B16" s="188"/>
      <c r="C16" s="242"/>
      <c r="D16" s="121">
        <f>D15</f>
        <v>0</v>
      </c>
      <c r="E16" s="234"/>
      <c r="F16" s="121">
        <f>F15</f>
        <v>0</v>
      </c>
      <c r="G16" s="233"/>
      <c r="H16" s="121">
        <f>H15</f>
        <v>0</v>
      </c>
      <c r="I16" s="234"/>
      <c r="J16" s="121">
        <f>J15</f>
        <v>0</v>
      </c>
      <c r="K16" s="234"/>
      <c r="L16" s="229">
        <f>L15</f>
        <v>-3491507</v>
      </c>
      <c r="M16" s="234"/>
      <c r="N16" s="243">
        <f>N15</f>
        <v>-3491507</v>
      </c>
      <c r="O16" s="123"/>
    </row>
    <row r="17" spans="1:19" s="130" customFormat="1" ht="23.15" customHeight="1" x14ac:dyDescent="0.7">
      <c r="A17" s="232" t="s">
        <v>96</v>
      </c>
      <c r="B17" s="185"/>
      <c r="C17" s="232"/>
      <c r="D17" s="234"/>
      <c r="E17" s="234"/>
      <c r="F17" s="234"/>
      <c r="G17" s="234"/>
      <c r="H17" s="234"/>
      <c r="I17" s="234"/>
      <c r="J17" s="244"/>
      <c r="K17" s="239"/>
      <c r="L17" s="244"/>
      <c r="M17" s="239"/>
      <c r="N17" s="239"/>
      <c r="O17" s="66"/>
    </row>
    <row r="18" spans="1:19" s="130" customFormat="1" ht="23.15" customHeight="1" x14ac:dyDescent="0.7">
      <c r="A18" s="245" t="s">
        <v>85</v>
      </c>
      <c r="B18" s="185"/>
      <c r="C18" s="246"/>
      <c r="D18" s="121">
        <v>0</v>
      </c>
      <c r="E18" s="247"/>
      <c r="F18" s="121">
        <v>0</v>
      </c>
      <c r="G18" s="248"/>
      <c r="H18" s="121">
        <v>0</v>
      </c>
      <c r="I18" s="247"/>
      <c r="J18" s="121">
        <v>0</v>
      </c>
      <c r="K18" s="239"/>
      <c r="L18" s="248">
        <v>3270798</v>
      </c>
      <c r="M18" s="234"/>
      <c r="N18" s="239">
        <f>SUM(D18:L18)</f>
        <v>3270798</v>
      </c>
      <c r="O18" s="66"/>
    </row>
    <row r="19" spans="1:19" s="133" customFormat="1" ht="23.15" customHeight="1" x14ac:dyDescent="0.7">
      <c r="A19" s="232" t="s">
        <v>97</v>
      </c>
      <c r="B19" s="249"/>
      <c r="C19" s="232"/>
      <c r="D19" s="121">
        <f>SUM(D18:D18)</f>
        <v>0</v>
      </c>
      <c r="E19" s="234"/>
      <c r="F19" s="121">
        <f>SUM(F18:F18)</f>
        <v>0</v>
      </c>
      <c r="G19" s="233"/>
      <c r="H19" s="121">
        <f>SUM(H18:H18)</f>
        <v>0</v>
      </c>
      <c r="I19" s="234"/>
      <c r="J19" s="121">
        <f>SUM(J18:J18)</f>
        <v>0</v>
      </c>
      <c r="K19" s="234"/>
      <c r="L19" s="250">
        <f>SUM(L18:L18)</f>
        <v>3270798</v>
      </c>
      <c r="M19" s="234"/>
      <c r="N19" s="250">
        <f>SUM(N18:N18)</f>
        <v>3270798</v>
      </c>
      <c r="O19" s="123"/>
    </row>
    <row r="20" spans="1:19" s="130" customFormat="1" ht="23.15" customHeight="1" thickBot="1" x14ac:dyDescent="0.75">
      <c r="A20" s="232" t="s">
        <v>274</v>
      </c>
      <c r="B20" s="185"/>
      <c r="C20" s="232"/>
      <c r="D20" s="251">
        <f>D19+D12+D16</f>
        <v>5290162</v>
      </c>
      <c r="E20" s="240"/>
      <c r="F20" s="251">
        <f>F19+F12+F16</f>
        <v>263881503</v>
      </c>
      <c r="G20" s="234"/>
      <c r="H20" s="251">
        <f>H19+H12+H16</f>
        <v>-6555105</v>
      </c>
      <c r="I20" s="240"/>
      <c r="J20" s="251">
        <f>J19+J12+J16</f>
        <v>558616</v>
      </c>
      <c r="K20" s="239"/>
      <c r="L20" s="251">
        <f>L19+L12+L16</f>
        <v>22660400</v>
      </c>
      <c r="M20" s="239"/>
      <c r="N20" s="251">
        <f>N19+N12+N16</f>
        <v>285835576</v>
      </c>
      <c r="O20" s="66"/>
    </row>
    <row r="21" spans="1:19" s="130" customFormat="1" ht="10" customHeight="1" thickTop="1" x14ac:dyDescent="0.7">
      <c r="A21" s="232"/>
      <c r="B21" s="185"/>
      <c r="C21" s="232"/>
      <c r="D21" s="68"/>
      <c r="E21" s="69"/>
      <c r="F21" s="68"/>
      <c r="G21" s="68"/>
      <c r="H21" s="68"/>
      <c r="I21" s="69"/>
      <c r="J21" s="68"/>
      <c r="K21" s="252"/>
      <c r="L21" s="68"/>
      <c r="M21" s="252"/>
      <c r="N21" s="68"/>
      <c r="O21" s="66"/>
      <c r="S21" s="139"/>
    </row>
    <row r="22" spans="1:19" ht="23.25" customHeight="1" x14ac:dyDescent="0.75">
      <c r="A22" s="230" t="s">
        <v>269</v>
      </c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</row>
    <row r="23" spans="1:19" ht="23.25" customHeight="1" x14ac:dyDescent="0.75">
      <c r="A23" s="232" t="s">
        <v>193</v>
      </c>
      <c r="C23" s="236"/>
      <c r="D23" s="233">
        <v>5290162</v>
      </c>
      <c r="E23" s="234"/>
      <c r="F23" s="233">
        <v>263881503</v>
      </c>
      <c r="G23" s="233"/>
      <c r="H23" s="235">
        <v>-6555105</v>
      </c>
      <c r="I23" s="234"/>
      <c r="J23" s="233">
        <v>240000</v>
      </c>
      <c r="K23" s="234"/>
      <c r="L23" s="233">
        <v>20990391</v>
      </c>
      <c r="M23" s="234"/>
      <c r="N23" s="234">
        <f>SUM(D23:L23)</f>
        <v>283846951</v>
      </c>
    </row>
    <row r="24" spans="1:19" ht="23.25" customHeight="1" x14ac:dyDescent="0.75">
      <c r="A24" s="232" t="s">
        <v>264</v>
      </c>
      <c r="C24" s="236"/>
      <c r="D24" s="233"/>
      <c r="E24" s="234"/>
      <c r="F24" s="233"/>
      <c r="G24" s="233"/>
      <c r="H24" s="235"/>
      <c r="I24" s="234"/>
      <c r="J24" s="233"/>
      <c r="K24" s="234"/>
      <c r="L24" s="233"/>
      <c r="M24" s="234"/>
      <c r="N24" s="234"/>
    </row>
    <row r="25" spans="1:19" ht="23.25" customHeight="1" x14ac:dyDescent="0.75">
      <c r="A25" s="237" t="s">
        <v>265</v>
      </c>
      <c r="C25" s="236"/>
      <c r="D25" s="233"/>
      <c r="E25" s="234"/>
      <c r="F25" s="233"/>
      <c r="G25" s="233"/>
      <c r="H25" s="235"/>
      <c r="I25" s="234"/>
      <c r="J25" s="233"/>
      <c r="K25" s="234"/>
      <c r="L25" s="233"/>
      <c r="M25" s="234"/>
      <c r="N25" s="234"/>
    </row>
    <row r="26" spans="1:19" ht="23.25" customHeight="1" x14ac:dyDescent="0.75">
      <c r="A26" s="238" t="s">
        <v>266</v>
      </c>
      <c r="B26" s="176">
        <v>14</v>
      </c>
      <c r="C26" s="236"/>
      <c r="D26" s="121">
        <v>0</v>
      </c>
      <c r="E26" s="239"/>
      <c r="F26" s="121">
        <v>0</v>
      </c>
      <c r="G26" s="240"/>
      <c r="H26" s="121">
        <v>0</v>
      </c>
      <c r="I26" s="239"/>
      <c r="J26" s="121">
        <v>0</v>
      </c>
      <c r="K26" s="239"/>
      <c r="L26" s="241">
        <v>-3385704</v>
      </c>
      <c r="M26" s="234"/>
      <c r="N26" s="253">
        <f>SUM(D26:L26)</f>
        <v>-3385704</v>
      </c>
    </row>
    <row r="27" spans="1:19" s="189" customFormat="1" ht="23.25" customHeight="1" x14ac:dyDescent="0.75">
      <c r="A27" s="232" t="s">
        <v>272</v>
      </c>
      <c r="B27" s="188"/>
      <c r="C27" s="242"/>
      <c r="D27" s="121">
        <f>D26</f>
        <v>0</v>
      </c>
      <c r="E27" s="234"/>
      <c r="F27" s="121">
        <f>F26</f>
        <v>0</v>
      </c>
      <c r="G27" s="233"/>
      <c r="H27" s="121">
        <f>H26</f>
        <v>0</v>
      </c>
      <c r="I27" s="234"/>
      <c r="J27" s="121">
        <f>J26</f>
        <v>0</v>
      </c>
      <c r="K27" s="234"/>
      <c r="L27" s="229">
        <f>L26</f>
        <v>-3385704</v>
      </c>
      <c r="M27" s="234"/>
      <c r="N27" s="243">
        <f>N26</f>
        <v>-3385704</v>
      </c>
      <c r="O27" s="122"/>
    </row>
    <row r="28" spans="1:19" ht="23.25" customHeight="1" x14ac:dyDescent="0.75">
      <c r="A28" s="232" t="s">
        <v>96</v>
      </c>
      <c r="C28" s="236"/>
      <c r="D28" s="234"/>
      <c r="E28" s="234"/>
      <c r="F28" s="234"/>
      <c r="G28" s="234"/>
      <c r="H28" s="234"/>
      <c r="I28" s="234"/>
      <c r="J28" s="244"/>
      <c r="K28" s="239"/>
      <c r="L28" s="244"/>
      <c r="M28" s="239"/>
      <c r="N28" s="239"/>
    </row>
    <row r="29" spans="1:19" ht="23.25" customHeight="1" x14ac:dyDescent="0.75">
      <c r="A29" s="245" t="s">
        <v>85</v>
      </c>
      <c r="C29" s="236"/>
      <c r="D29" s="121">
        <v>0</v>
      </c>
      <c r="E29" s="247"/>
      <c r="F29" s="121">
        <v>0</v>
      </c>
      <c r="G29" s="248"/>
      <c r="H29" s="121">
        <v>0</v>
      </c>
      <c r="I29" s="247"/>
      <c r="J29" s="121">
        <v>0</v>
      </c>
      <c r="K29" s="239"/>
      <c r="L29" s="248">
        <v>3279443</v>
      </c>
      <c r="M29" s="234"/>
      <c r="N29" s="239">
        <f>SUM(D29:L29)</f>
        <v>3279443</v>
      </c>
    </row>
    <row r="30" spans="1:19" s="189" customFormat="1" ht="23.25" customHeight="1" x14ac:dyDescent="0.75">
      <c r="A30" s="232" t="s">
        <v>97</v>
      </c>
      <c r="B30" s="188"/>
      <c r="C30" s="242"/>
      <c r="D30" s="121">
        <f>SUM(D29:D29)</f>
        <v>0</v>
      </c>
      <c r="E30" s="234"/>
      <c r="F30" s="121">
        <f>SUM(F29:F29)</f>
        <v>0</v>
      </c>
      <c r="G30" s="233"/>
      <c r="H30" s="121">
        <f>SUM(H29:H29)</f>
        <v>0</v>
      </c>
      <c r="I30" s="234"/>
      <c r="J30" s="121">
        <f>SUM(J29:J29)</f>
        <v>0</v>
      </c>
      <c r="K30" s="234"/>
      <c r="L30" s="250">
        <f>SUM(L29:L29)</f>
        <v>3279443</v>
      </c>
      <c r="M30" s="234"/>
      <c r="N30" s="250">
        <f>SUM(N29:N29)</f>
        <v>3279443</v>
      </c>
      <c r="O30" s="122"/>
    </row>
    <row r="31" spans="1:19" ht="23.25" customHeight="1" x14ac:dyDescent="0.75">
      <c r="A31" s="238" t="s">
        <v>267</v>
      </c>
      <c r="C31" s="236"/>
      <c r="D31" s="121">
        <v>0</v>
      </c>
      <c r="E31" s="239"/>
      <c r="F31" s="121">
        <v>0</v>
      </c>
      <c r="G31" s="240"/>
      <c r="H31" s="121">
        <v>0</v>
      </c>
      <c r="I31" s="239"/>
      <c r="J31" s="254">
        <v>318616</v>
      </c>
      <c r="K31" s="239"/>
      <c r="L31" s="254">
        <v>-318616</v>
      </c>
      <c r="M31" s="239"/>
      <c r="N31" s="121">
        <f>SUM(D31:L31)</f>
        <v>0</v>
      </c>
    </row>
    <row r="32" spans="1:19" ht="23.25" customHeight="1" thickBot="1" x14ac:dyDescent="0.8">
      <c r="A32" s="232" t="s">
        <v>273</v>
      </c>
      <c r="C32" s="236"/>
      <c r="D32" s="251">
        <f>D23+D27+D30+D31</f>
        <v>5290162</v>
      </c>
      <c r="E32" s="240"/>
      <c r="F32" s="251">
        <f>F23+F27+F30+F31</f>
        <v>263881503</v>
      </c>
      <c r="G32" s="234"/>
      <c r="H32" s="251">
        <f>H23+H27+H30+H31</f>
        <v>-6555105</v>
      </c>
      <c r="I32" s="240"/>
      <c r="J32" s="251">
        <f>J23+J27+J30+J31</f>
        <v>558616</v>
      </c>
      <c r="K32" s="239"/>
      <c r="L32" s="251">
        <f>L23+L27+L30+L31</f>
        <v>20565514</v>
      </c>
      <c r="M32" s="239"/>
      <c r="N32" s="251">
        <f>N23+N27+N30+N31</f>
        <v>283740690</v>
      </c>
    </row>
    <row r="33" ht="23.25" customHeight="1" thickTop="1" x14ac:dyDescent="0.75"/>
    <row r="38" ht="11.25" customHeight="1" x14ac:dyDescent="0.75"/>
  </sheetData>
  <mergeCells count="3">
    <mergeCell ref="D5:N5"/>
    <mergeCell ref="J6:L6"/>
    <mergeCell ref="D10:N10"/>
  </mergeCells>
  <pageMargins left="0.8" right="0.8" top="0.48" bottom="0.5" header="0.5" footer="0.3"/>
  <pageSetup paperSize="9" scale="70" firstPageNumber="11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17"/>
  <sheetViews>
    <sheetView showGridLines="0" view="pageBreakPreview" zoomScale="85" zoomScaleNormal="85" zoomScaleSheetLayoutView="85" zoomScalePageLayoutView="85" workbookViewId="0">
      <selection activeCell="A12" sqref="A12"/>
    </sheetView>
  </sheetViews>
  <sheetFormatPr defaultColWidth="9.09765625" defaultRowHeight="22.5" x14ac:dyDescent="0.7"/>
  <cols>
    <col min="1" max="1" width="48.5" style="146" customWidth="1"/>
    <col min="2" max="2" width="11" style="145" customWidth="1"/>
    <col min="3" max="3" width="14.8984375" style="146" customWidth="1"/>
    <col min="4" max="4" width="1.59765625" style="146" customWidth="1"/>
    <col min="5" max="5" width="14.8984375" style="146" customWidth="1"/>
    <col min="6" max="6" width="1.59765625" style="146" customWidth="1"/>
    <col min="7" max="7" width="14.8984375" style="146" customWidth="1"/>
    <col min="8" max="8" width="1.59765625" style="146" customWidth="1"/>
    <col min="9" max="9" width="14.8984375" style="146" customWidth="1"/>
    <col min="10" max="10" width="3.09765625" style="77" customWidth="1"/>
    <col min="11" max="248" width="9.09765625" style="146"/>
    <col min="249" max="249" width="43.09765625" style="146" customWidth="1"/>
    <col min="250" max="250" width="8.8984375" style="146" customWidth="1"/>
    <col min="251" max="251" width="14.3984375" style="146" customWidth="1"/>
    <col min="252" max="252" width="0.8984375" style="146" customWidth="1"/>
    <col min="253" max="253" width="14.3984375" style="146" customWidth="1"/>
    <col min="254" max="254" width="0.8984375" style="146" customWidth="1"/>
    <col min="255" max="255" width="14.3984375" style="146" customWidth="1"/>
    <col min="256" max="256" width="0.8984375" style="146" customWidth="1"/>
    <col min="257" max="257" width="14.3984375" style="146" customWidth="1"/>
    <col min="258" max="258" width="19.59765625" style="146" customWidth="1"/>
    <col min="259" max="259" width="17.69921875" style="146" bestFit="1" customWidth="1"/>
    <col min="260" max="260" width="16.59765625" style="146" customWidth="1"/>
    <col min="261" max="261" width="9.69921875" style="146" customWidth="1"/>
    <col min="262" max="262" width="16.59765625" style="146" customWidth="1"/>
    <col min="263" max="263" width="2.69921875" style="146" customWidth="1"/>
    <col min="264" max="264" width="15" style="146" bestFit="1" customWidth="1"/>
    <col min="265" max="265" width="14.09765625" style="146" customWidth="1"/>
    <col min="266" max="266" width="17" style="146" bestFit="1" customWidth="1"/>
    <col min="267" max="504" width="9.09765625" style="146"/>
    <col min="505" max="505" width="43.09765625" style="146" customWidth="1"/>
    <col min="506" max="506" width="8.8984375" style="146" customWidth="1"/>
    <col min="507" max="507" width="14.3984375" style="146" customWidth="1"/>
    <col min="508" max="508" width="0.8984375" style="146" customWidth="1"/>
    <col min="509" max="509" width="14.3984375" style="146" customWidth="1"/>
    <col min="510" max="510" width="0.8984375" style="146" customWidth="1"/>
    <col min="511" max="511" width="14.3984375" style="146" customWidth="1"/>
    <col min="512" max="512" width="0.8984375" style="146" customWidth="1"/>
    <col min="513" max="513" width="14.3984375" style="146" customWidth="1"/>
    <col min="514" max="514" width="19.59765625" style="146" customWidth="1"/>
    <col min="515" max="515" width="17.69921875" style="146" bestFit="1" customWidth="1"/>
    <col min="516" max="516" width="16.59765625" style="146" customWidth="1"/>
    <col min="517" max="517" width="9.69921875" style="146" customWidth="1"/>
    <col min="518" max="518" width="16.59765625" style="146" customWidth="1"/>
    <col min="519" max="519" width="2.69921875" style="146" customWidth="1"/>
    <col min="520" max="520" width="15" style="146" bestFit="1" customWidth="1"/>
    <col min="521" max="521" width="14.09765625" style="146" customWidth="1"/>
    <col min="522" max="522" width="17" style="146" bestFit="1" customWidth="1"/>
    <col min="523" max="760" width="9.09765625" style="146"/>
    <col min="761" max="761" width="43.09765625" style="146" customWidth="1"/>
    <col min="762" max="762" width="8.8984375" style="146" customWidth="1"/>
    <col min="763" max="763" width="14.3984375" style="146" customWidth="1"/>
    <col min="764" max="764" width="0.8984375" style="146" customWidth="1"/>
    <col min="765" max="765" width="14.3984375" style="146" customWidth="1"/>
    <col min="766" max="766" width="0.8984375" style="146" customWidth="1"/>
    <col min="767" max="767" width="14.3984375" style="146" customWidth="1"/>
    <col min="768" max="768" width="0.8984375" style="146" customWidth="1"/>
    <col min="769" max="769" width="14.3984375" style="146" customWidth="1"/>
    <col min="770" max="770" width="19.59765625" style="146" customWidth="1"/>
    <col min="771" max="771" width="17.69921875" style="146" bestFit="1" customWidth="1"/>
    <col min="772" max="772" width="16.59765625" style="146" customWidth="1"/>
    <col min="773" max="773" width="9.69921875" style="146" customWidth="1"/>
    <col min="774" max="774" width="16.59765625" style="146" customWidth="1"/>
    <col min="775" max="775" width="2.69921875" style="146" customWidth="1"/>
    <col min="776" max="776" width="15" style="146" bestFit="1" customWidth="1"/>
    <col min="777" max="777" width="14.09765625" style="146" customWidth="1"/>
    <col min="778" max="778" width="17" style="146" bestFit="1" customWidth="1"/>
    <col min="779" max="1016" width="9.09765625" style="146"/>
    <col min="1017" max="1017" width="43.09765625" style="146" customWidth="1"/>
    <col min="1018" max="1018" width="8.8984375" style="146" customWidth="1"/>
    <col min="1019" max="1019" width="14.3984375" style="146" customWidth="1"/>
    <col min="1020" max="1020" width="0.8984375" style="146" customWidth="1"/>
    <col min="1021" max="1021" width="14.3984375" style="146" customWidth="1"/>
    <col min="1022" max="1022" width="0.8984375" style="146" customWidth="1"/>
    <col min="1023" max="1023" width="14.3984375" style="146" customWidth="1"/>
    <col min="1024" max="1024" width="0.8984375" style="146" customWidth="1"/>
    <col min="1025" max="1025" width="14.3984375" style="146" customWidth="1"/>
    <col min="1026" max="1026" width="19.59765625" style="146" customWidth="1"/>
    <col min="1027" max="1027" width="17.69921875" style="146" bestFit="1" customWidth="1"/>
    <col min="1028" max="1028" width="16.59765625" style="146" customWidth="1"/>
    <col min="1029" max="1029" width="9.69921875" style="146" customWidth="1"/>
    <col min="1030" max="1030" width="16.59765625" style="146" customWidth="1"/>
    <col min="1031" max="1031" width="2.69921875" style="146" customWidth="1"/>
    <col min="1032" max="1032" width="15" style="146" bestFit="1" customWidth="1"/>
    <col min="1033" max="1033" width="14.09765625" style="146" customWidth="1"/>
    <col min="1034" max="1034" width="17" style="146" bestFit="1" customWidth="1"/>
    <col min="1035" max="1272" width="9.09765625" style="146"/>
    <col min="1273" max="1273" width="43.09765625" style="146" customWidth="1"/>
    <col min="1274" max="1274" width="8.8984375" style="146" customWidth="1"/>
    <col min="1275" max="1275" width="14.3984375" style="146" customWidth="1"/>
    <col min="1276" max="1276" width="0.8984375" style="146" customWidth="1"/>
    <col min="1277" max="1277" width="14.3984375" style="146" customWidth="1"/>
    <col min="1278" max="1278" width="0.8984375" style="146" customWidth="1"/>
    <col min="1279" max="1279" width="14.3984375" style="146" customWidth="1"/>
    <col min="1280" max="1280" width="0.8984375" style="146" customWidth="1"/>
    <col min="1281" max="1281" width="14.3984375" style="146" customWidth="1"/>
    <col min="1282" max="1282" width="19.59765625" style="146" customWidth="1"/>
    <col min="1283" max="1283" width="17.69921875" style="146" bestFit="1" customWidth="1"/>
    <col min="1284" max="1284" width="16.59765625" style="146" customWidth="1"/>
    <col min="1285" max="1285" width="9.69921875" style="146" customWidth="1"/>
    <col min="1286" max="1286" width="16.59765625" style="146" customWidth="1"/>
    <col min="1287" max="1287" width="2.69921875" style="146" customWidth="1"/>
    <col min="1288" max="1288" width="15" style="146" bestFit="1" customWidth="1"/>
    <col min="1289" max="1289" width="14.09765625" style="146" customWidth="1"/>
    <col min="1290" max="1290" width="17" style="146" bestFit="1" customWidth="1"/>
    <col min="1291" max="1528" width="9.09765625" style="146"/>
    <col min="1529" max="1529" width="43.09765625" style="146" customWidth="1"/>
    <col min="1530" max="1530" width="8.8984375" style="146" customWidth="1"/>
    <col min="1531" max="1531" width="14.3984375" style="146" customWidth="1"/>
    <col min="1532" max="1532" width="0.8984375" style="146" customWidth="1"/>
    <col min="1533" max="1533" width="14.3984375" style="146" customWidth="1"/>
    <col min="1534" max="1534" width="0.8984375" style="146" customWidth="1"/>
    <col min="1535" max="1535" width="14.3984375" style="146" customWidth="1"/>
    <col min="1536" max="1536" width="0.8984375" style="146" customWidth="1"/>
    <col min="1537" max="1537" width="14.3984375" style="146" customWidth="1"/>
    <col min="1538" max="1538" width="19.59765625" style="146" customWidth="1"/>
    <col min="1539" max="1539" width="17.69921875" style="146" bestFit="1" customWidth="1"/>
    <col min="1540" max="1540" width="16.59765625" style="146" customWidth="1"/>
    <col min="1541" max="1541" width="9.69921875" style="146" customWidth="1"/>
    <col min="1542" max="1542" width="16.59765625" style="146" customWidth="1"/>
    <col min="1543" max="1543" width="2.69921875" style="146" customWidth="1"/>
    <col min="1544" max="1544" width="15" style="146" bestFit="1" customWidth="1"/>
    <col min="1545" max="1545" width="14.09765625" style="146" customWidth="1"/>
    <col min="1546" max="1546" width="17" style="146" bestFit="1" customWidth="1"/>
    <col min="1547" max="1784" width="9.09765625" style="146"/>
    <col min="1785" max="1785" width="43.09765625" style="146" customWidth="1"/>
    <col min="1786" max="1786" width="8.8984375" style="146" customWidth="1"/>
    <col min="1787" max="1787" width="14.3984375" style="146" customWidth="1"/>
    <col min="1788" max="1788" width="0.8984375" style="146" customWidth="1"/>
    <col min="1789" max="1789" width="14.3984375" style="146" customWidth="1"/>
    <col min="1790" max="1790" width="0.8984375" style="146" customWidth="1"/>
    <col min="1791" max="1791" width="14.3984375" style="146" customWidth="1"/>
    <col min="1792" max="1792" width="0.8984375" style="146" customWidth="1"/>
    <col min="1793" max="1793" width="14.3984375" style="146" customWidth="1"/>
    <col min="1794" max="1794" width="19.59765625" style="146" customWidth="1"/>
    <col min="1795" max="1795" width="17.69921875" style="146" bestFit="1" customWidth="1"/>
    <col min="1796" max="1796" width="16.59765625" style="146" customWidth="1"/>
    <col min="1797" max="1797" width="9.69921875" style="146" customWidth="1"/>
    <col min="1798" max="1798" width="16.59765625" style="146" customWidth="1"/>
    <col min="1799" max="1799" width="2.69921875" style="146" customWidth="1"/>
    <col min="1800" max="1800" width="15" style="146" bestFit="1" customWidth="1"/>
    <col min="1801" max="1801" width="14.09765625" style="146" customWidth="1"/>
    <col min="1802" max="1802" width="17" style="146" bestFit="1" customWidth="1"/>
    <col min="1803" max="2040" width="9.09765625" style="146"/>
    <col min="2041" max="2041" width="43.09765625" style="146" customWidth="1"/>
    <col min="2042" max="2042" width="8.8984375" style="146" customWidth="1"/>
    <col min="2043" max="2043" width="14.3984375" style="146" customWidth="1"/>
    <col min="2044" max="2044" width="0.8984375" style="146" customWidth="1"/>
    <col min="2045" max="2045" width="14.3984375" style="146" customWidth="1"/>
    <col min="2046" max="2046" width="0.8984375" style="146" customWidth="1"/>
    <col min="2047" max="2047" width="14.3984375" style="146" customWidth="1"/>
    <col min="2048" max="2048" width="0.8984375" style="146" customWidth="1"/>
    <col min="2049" max="2049" width="14.3984375" style="146" customWidth="1"/>
    <col min="2050" max="2050" width="19.59765625" style="146" customWidth="1"/>
    <col min="2051" max="2051" width="17.69921875" style="146" bestFit="1" customWidth="1"/>
    <col min="2052" max="2052" width="16.59765625" style="146" customWidth="1"/>
    <col min="2053" max="2053" width="9.69921875" style="146" customWidth="1"/>
    <col min="2054" max="2054" width="16.59765625" style="146" customWidth="1"/>
    <col min="2055" max="2055" width="2.69921875" style="146" customWidth="1"/>
    <col min="2056" max="2056" width="15" style="146" bestFit="1" customWidth="1"/>
    <col min="2057" max="2057" width="14.09765625" style="146" customWidth="1"/>
    <col min="2058" max="2058" width="17" style="146" bestFit="1" customWidth="1"/>
    <col min="2059" max="2296" width="9.09765625" style="146"/>
    <col min="2297" max="2297" width="43.09765625" style="146" customWidth="1"/>
    <col min="2298" max="2298" width="8.8984375" style="146" customWidth="1"/>
    <col min="2299" max="2299" width="14.3984375" style="146" customWidth="1"/>
    <col min="2300" max="2300" width="0.8984375" style="146" customWidth="1"/>
    <col min="2301" max="2301" width="14.3984375" style="146" customWidth="1"/>
    <col min="2302" max="2302" width="0.8984375" style="146" customWidth="1"/>
    <col min="2303" max="2303" width="14.3984375" style="146" customWidth="1"/>
    <col min="2304" max="2304" width="0.8984375" style="146" customWidth="1"/>
    <col min="2305" max="2305" width="14.3984375" style="146" customWidth="1"/>
    <col min="2306" max="2306" width="19.59765625" style="146" customWidth="1"/>
    <col min="2307" max="2307" width="17.69921875" style="146" bestFit="1" customWidth="1"/>
    <col min="2308" max="2308" width="16.59765625" style="146" customWidth="1"/>
    <col min="2309" max="2309" width="9.69921875" style="146" customWidth="1"/>
    <col min="2310" max="2310" width="16.59765625" style="146" customWidth="1"/>
    <col min="2311" max="2311" width="2.69921875" style="146" customWidth="1"/>
    <col min="2312" max="2312" width="15" style="146" bestFit="1" customWidth="1"/>
    <col min="2313" max="2313" width="14.09765625" style="146" customWidth="1"/>
    <col min="2314" max="2314" width="17" style="146" bestFit="1" customWidth="1"/>
    <col min="2315" max="2552" width="9.09765625" style="146"/>
    <col min="2553" max="2553" width="43.09765625" style="146" customWidth="1"/>
    <col min="2554" max="2554" width="8.8984375" style="146" customWidth="1"/>
    <col min="2555" max="2555" width="14.3984375" style="146" customWidth="1"/>
    <col min="2556" max="2556" width="0.8984375" style="146" customWidth="1"/>
    <col min="2557" max="2557" width="14.3984375" style="146" customWidth="1"/>
    <col min="2558" max="2558" width="0.8984375" style="146" customWidth="1"/>
    <col min="2559" max="2559" width="14.3984375" style="146" customWidth="1"/>
    <col min="2560" max="2560" width="0.8984375" style="146" customWidth="1"/>
    <col min="2561" max="2561" width="14.3984375" style="146" customWidth="1"/>
    <col min="2562" max="2562" width="19.59765625" style="146" customWidth="1"/>
    <col min="2563" max="2563" width="17.69921875" style="146" bestFit="1" customWidth="1"/>
    <col min="2564" max="2564" width="16.59765625" style="146" customWidth="1"/>
    <col min="2565" max="2565" width="9.69921875" style="146" customWidth="1"/>
    <col min="2566" max="2566" width="16.59765625" style="146" customWidth="1"/>
    <col min="2567" max="2567" width="2.69921875" style="146" customWidth="1"/>
    <col min="2568" max="2568" width="15" style="146" bestFit="1" customWidth="1"/>
    <col min="2569" max="2569" width="14.09765625" style="146" customWidth="1"/>
    <col min="2570" max="2570" width="17" style="146" bestFit="1" customWidth="1"/>
    <col min="2571" max="2808" width="9.09765625" style="146"/>
    <col min="2809" max="2809" width="43.09765625" style="146" customWidth="1"/>
    <col min="2810" max="2810" width="8.8984375" style="146" customWidth="1"/>
    <col min="2811" max="2811" width="14.3984375" style="146" customWidth="1"/>
    <col min="2812" max="2812" width="0.8984375" style="146" customWidth="1"/>
    <col min="2813" max="2813" width="14.3984375" style="146" customWidth="1"/>
    <col min="2814" max="2814" width="0.8984375" style="146" customWidth="1"/>
    <col min="2815" max="2815" width="14.3984375" style="146" customWidth="1"/>
    <col min="2816" max="2816" width="0.8984375" style="146" customWidth="1"/>
    <col min="2817" max="2817" width="14.3984375" style="146" customWidth="1"/>
    <col min="2818" max="2818" width="19.59765625" style="146" customWidth="1"/>
    <col min="2819" max="2819" width="17.69921875" style="146" bestFit="1" customWidth="1"/>
    <col min="2820" max="2820" width="16.59765625" style="146" customWidth="1"/>
    <col min="2821" max="2821" width="9.69921875" style="146" customWidth="1"/>
    <col min="2822" max="2822" width="16.59765625" style="146" customWidth="1"/>
    <col min="2823" max="2823" width="2.69921875" style="146" customWidth="1"/>
    <col min="2824" max="2824" width="15" style="146" bestFit="1" customWidth="1"/>
    <col min="2825" max="2825" width="14.09765625" style="146" customWidth="1"/>
    <col min="2826" max="2826" width="17" style="146" bestFit="1" customWidth="1"/>
    <col min="2827" max="3064" width="9.09765625" style="146"/>
    <col min="3065" max="3065" width="43.09765625" style="146" customWidth="1"/>
    <col min="3066" max="3066" width="8.8984375" style="146" customWidth="1"/>
    <col min="3067" max="3067" width="14.3984375" style="146" customWidth="1"/>
    <col min="3068" max="3068" width="0.8984375" style="146" customWidth="1"/>
    <col min="3069" max="3069" width="14.3984375" style="146" customWidth="1"/>
    <col min="3070" max="3070" width="0.8984375" style="146" customWidth="1"/>
    <col min="3071" max="3071" width="14.3984375" style="146" customWidth="1"/>
    <col min="3072" max="3072" width="0.8984375" style="146" customWidth="1"/>
    <col min="3073" max="3073" width="14.3984375" style="146" customWidth="1"/>
    <col min="3074" max="3074" width="19.59765625" style="146" customWidth="1"/>
    <col min="3075" max="3075" width="17.69921875" style="146" bestFit="1" customWidth="1"/>
    <col min="3076" max="3076" width="16.59765625" style="146" customWidth="1"/>
    <col min="3077" max="3077" width="9.69921875" style="146" customWidth="1"/>
    <col min="3078" max="3078" width="16.59765625" style="146" customWidth="1"/>
    <col min="3079" max="3079" width="2.69921875" style="146" customWidth="1"/>
    <col min="3080" max="3080" width="15" style="146" bestFit="1" customWidth="1"/>
    <col min="3081" max="3081" width="14.09765625" style="146" customWidth="1"/>
    <col min="3082" max="3082" width="17" style="146" bestFit="1" customWidth="1"/>
    <col min="3083" max="3320" width="9.09765625" style="146"/>
    <col min="3321" max="3321" width="43.09765625" style="146" customWidth="1"/>
    <col min="3322" max="3322" width="8.8984375" style="146" customWidth="1"/>
    <col min="3323" max="3323" width="14.3984375" style="146" customWidth="1"/>
    <col min="3324" max="3324" width="0.8984375" style="146" customWidth="1"/>
    <col min="3325" max="3325" width="14.3984375" style="146" customWidth="1"/>
    <col min="3326" max="3326" width="0.8984375" style="146" customWidth="1"/>
    <col min="3327" max="3327" width="14.3984375" style="146" customWidth="1"/>
    <col min="3328" max="3328" width="0.8984375" style="146" customWidth="1"/>
    <col min="3329" max="3329" width="14.3984375" style="146" customWidth="1"/>
    <col min="3330" max="3330" width="19.59765625" style="146" customWidth="1"/>
    <col min="3331" max="3331" width="17.69921875" style="146" bestFit="1" customWidth="1"/>
    <col min="3332" max="3332" width="16.59765625" style="146" customWidth="1"/>
    <col min="3333" max="3333" width="9.69921875" style="146" customWidth="1"/>
    <col min="3334" max="3334" width="16.59765625" style="146" customWidth="1"/>
    <col min="3335" max="3335" width="2.69921875" style="146" customWidth="1"/>
    <col min="3336" max="3336" width="15" style="146" bestFit="1" customWidth="1"/>
    <col min="3337" max="3337" width="14.09765625" style="146" customWidth="1"/>
    <col min="3338" max="3338" width="17" style="146" bestFit="1" customWidth="1"/>
    <col min="3339" max="3576" width="9.09765625" style="146"/>
    <col min="3577" max="3577" width="43.09765625" style="146" customWidth="1"/>
    <col min="3578" max="3578" width="8.8984375" style="146" customWidth="1"/>
    <col min="3579" max="3579" width="14.3984375" style="146" customWidth="1"/>
    <col min="3580" max="3580" width="0.8984375" style="146" customWidth="1"/>
    <col min="3581" max="3581" width="14.3984375" style="146" customWidth="1"/>
    <col min="3582" max="3582" width="0.8984375" style="146" customWidth="1"/>
    <col min="3583" max="3583" width="14.3984375" style="146" customWidth="1"/>
    <col min="3584" max="3584" width="0.8984375" style="146" customWidth="1"/>
    <col min="3585" max="3585" width="14.3984375" style="146" customWidth="1"/>
    <col min="3586" max="3586" width="19.59765625" style="146" customWidth="1"/>
    <col min="3587" max="3587" width="17.69921875" style="146" bestFit="1" customWidth="1"/>
    <col min="3588" max="3588" width="16.59765625" style="146" customWidth="1"/>
    <col min="3589" max="3589" width="9.69921875" style="146" customWidth="1"/>
    <col min="3590" max="3590" width="16.59765625" style="146" customWidth="1"/>
    <col min="3591" max="3591" width="2.69921875" style="146" customWidth="1"/>
    <col min="3592" max="3592" width="15" style="146" bestFit="1" customWidth="1"/>
    <col min="3593" max="3593" width="14.09765625" style="146" customWidth="1"/>
    <col min="3594" max="3594" width="17" style="146" bestFit="1" customWidth="1"/>
    <col min="3595" max="3832" width="9.09765625" style="146"/>
    <col min="3833" max="3833" width="43.09765625" style="146" customWidth="1"/>
    <col min="3834" max="3834" width="8.8984375" style="146" customWidth="1"/>
    <col min="3835" max="3835" width="14.3984375" style="146" customWidth="1"/>
    <col min="3836" max="3836" width="0.8984375" style="146" customWidth="1"/>
    <col min="3837" max="3837" width="14.3984375" style="146" customWidth="1"/>
    <col min="3838" max="3838" width="0.8984375" style="146" customWidth="1"/>
    <col min="3839" max="3839" width="14.3984375" style="146" customWidth="1"/>
    <col min="3840" max="3840" width="0.8984375" style="146" customWidth="1"/>
    <col min="3841" max="3841" width="14.3984375" style="146" customWidth="1"/>
    <col min="3842" max="3842" width="19.59765625" style="146" customWidth="1"/>
    <col min="3843" max="3843" width="17.69921875" style="146" bestFit="1" customWidth="1"/>
    <col min="3844" max="3844" width="16.59765625" style="146" customWidth="1"/>
    <col min="3845" max="3845" width="9.69921875" style="146" customWidth="1"/>
    <col min="3846" max="3846" width="16.59765625" style="146" customWidth="1"/>
    <col min="3847" max="3847" width="2.69921875" style="146" customWidth="1"/>
    <col min="3848" max="3848" width="15" style="146" bestFit="1" customWidth="1"/>
    <col min="3849" max="3849" width="14.09765625" style="146" customWidth="1"/>
    <col min="3850" max="3850" width="17" style="146" bestFit="1" customWidth="1"/>
    <col min="3851" max="4088" width="9.09765625" style="146"/>
    <col min="4089" max="4089" width="43.09765625" style="146" customWidth="1"/>
    <col min="4090" max="4090" width="8.8984375" style="146" customWidth="1"/>
    <col min="4091" max="4091" width="14.3984375" style="146" customWidth="1"/>
    <col min="4092" max="4092" width="0.8984375" style="146" customWidth="1"/>
    <col min="4093" max="4093" width="14.3984375" style="146" customWidth="1"/>
    <col min="4094" max="4094" width="0.8984375" style="146" customWidth="1"/>
    <col min="4095" max="4095" width="14.3984375" style="146" customWidth="1"/>
    <col min="4096" max="4096" width="0.8984375" style="146" customWidth="1"/>
    <col min="4097" max="4097" width="14.3984375" style="146" customWidth="1"/>
    <col min="4098" max="4098" width="19.59765625" style="146" customWidth="1"/>
    <col min="4099" max="4099" width="17.69921875" style="146" bestFit="1" customWidth="1"/>
    <col min="4100" max="4100" width="16.59765625" style="146" customWidth="1"/>
    <col min="4101" max="4101" width="9.69921875" style="146" customWidth="1"/>
    <col min="4102" max="4102" width="16.59765625" style="146" customWidth="1"/>
    <col min="4103" max="4103" width="2.69921875" style="146" customWidth="1"/>
    <col min="4104" max="4104" width="15" style="146" bestFit="1" customWidth="1"/>
    <col min="4105" max="4105" width="14.09765625" style="146" customWidth="1"/>
    <col min="4106" max="4106" width="17" style="146" bestFit="1" customWidth="1"/>
    <col min="4107" max="4344" width="9.09765625" style="146"/>
    <col min="4345" max="4345" width="43.09765625" style="146" customWidth="1"/>
    <col min="4346" max="4346" width="8.8984375" style="146" customWidth="1"/>
    <col min="4347" max="4347" width="14.3984375" style="146" customWidth="1"/>
    <col min="4348" max="4348" width="0.8984375" style="146" customWidth="1"/>
    <col min="4349" max="4349" width="14.3984375" style="146" customWidth="1"/>
    <col min="4350" max="4350" width="0.8984375" style="146" customWidth="1"/>
    <col min="4351" max="4351" width="14.3984375" style="146" customWidth="1"/>
    <col min="4352" max="4352" width="0.8984375" style="146" customWidth="1"/>
    <col min="4353" max="4353" width="14.3984375" style="146" customWidth="1"/>
    <col min="4354" max="4354" width="19.59765625" style="146" customWidth="1"/>
    <col min="4355" max="4355" width="17.69921875" style="146" bestFit="1" customWidth="1"/>
    <col min="4356" max="4356" width="16.59765625" style="146" customWidth="1"/>
    <col min="4357" max="4357" width="9.69921875" style="146" customWidth="1"/>
    <col min="4358" max="4358" width="16.59765625" style="146" customWidth="1"/>
    <col min="4359" max="4359" width="2.69921875" style="146" customWidth="1"/>
    <col min="4360" max="4360" width="15" style="146" bestFit="1" customWidth="1"/>
    <col min="4361" max="4361" width="14.09765625" style="146" customWidth="1"/>
    <col min="4362" max="4362" width="17" style="146" bestFit="1" customWidth="1"/>
    <col min="4363" max="4600" width="9.09765625" style="146"/>
    <col min="4601" max="4601" width="43.09765625" style="146" customWidth="1"/>
    <col min="4602" max="4602" width="8.8984375" style="146" customWidth="1"/>
    <col min="4603" max="4603" width="14.3984375" style="146" customWidth="1"/>
    <col min="4604" max="4604" width="0.8984375" style="146" customWidth="1"/>
    <col min="4605" max="4605" width="14.3984375" style="146" customWidth="1"/>
    <col min="4606" max="4606" width="0.8984375" style="146" customWidth="1"/>
    <col min="4607" max="4607" width="14.3984375" style="146" customWidth="1"/>
    <col min="4608" max="4608" width="0.8984375" style="146" customWidth="1"/>
    <col min="4609" max="4609" width="14.3984375" style="146" customWidth="1"/>
    <col min="4610" max="4610" width="19.59765625" style="146" customWidth="1"/>
    <col min="4611" max="4611" width="17.69921875" style="146" bestFit="1" customWidth="1"/>
    <col min="4612" max="4612" width="16.59765625" style="146" customWidth="1"/>
    <col min="4613" max="4613" width="9.69921875" style="146" customWidth="1"/>
    <col min="4614" max="4614" width="16.59765625" style="146" customWidth="1"/>
    <col min="4615" max="4615" width="2.69921875" style="146" customWidth="1"/>
    <col min="4616" max="4616" width="15" style="146" bestFit="1" customWidth="1"/>
    <col min="4617" max="4617" width="14.09765625" style="146" customWidth="1"/>
    <col min="4618" max="4618" width="17" style="146" bestFit="1" customWidth="1"/>
    <col min="4619" max="4856" width="9.09765625" style="146"/>
    <col min="4857" max="4857" width="43.09765625" style="146" customWidth="1"/>
    <col min="4858" max="4858" width="8.8984375" style="146" customWidth="1"/>
    <col min="4859" max="4859" width="14.3984375" style="146" customWidth="1"/>
    <col min="4860" max="4860" width="0.8984375" style="146" customWidth="1"/>
    <col min="4861" max="4861" width="14.3984375" style="146" customWidth="1"/>
    <col min="4862" max="4862" width="0.8984375" style="146" customWidth="1"/>
    <col min="4863" max="4863" width="14.3984375" style="146" customWidth="1"/>
    <col min="4864" max="4864" width="0.8984375" style="146" customWidth="1"/>
    <col min="4865" max="4865" width="14.3984375" style="146" customWidth="1"/>
    <col min="4866" max="4866" width="19.59765625" style="146" customWidth="1"/>
    <col min="4867" max="4867" width="17.69921875" style="146" bestFit="1" customWidth="1"/>
    <col min="4868" max="4868" width="16.59765625" style="146" customWidth="1"/>
    <col min="4869" max="4869" width="9.69921875" style="146" customWidth="1"/>
    <col min="4870" max="4870" width="16.59765625" style="146" customWidth="1"/>
    <col min="4871" max="4871" width="2.69921875" style="146" customWidth="1"/>
    <col min="4872" max="4872" width="15" style="146" bestFit="1" customWidth="1"/>
    <col min="4873" max="4873" width="14.09765625" style="146" customWidth="1"/>
    <col min="4874" max="4874" width="17" style="146" bestFit="1" customWidth="1"/>
    <col min="4875" max="5112" width="9.09765625" style="146"/>
    <col min="5113" max="5113" width="43.09765625" style="146" customWidth="1"/>
    <col min="5114" max="5114" width="8.8984375" style="146" customWidth="1"/>
    <col min="5115" max="5115" width="14.3984375" style="146" customWidth="1"/>
    <col min="5116" max="5116" width="0.8984375" style="146" customWidth="1"/>
    <col min="5117" max="5117" width="14.3984375" style="146" customWidth="1"/>
    <col min="5118" max="5118" width="0.8984375" style="146" customWidth="1"/>
    <col min="5119" max="5119" width="14.3984375" style="146" customWidth="1"/>
    <col min="5120" max="5120" width="0.8984375" style="146" customWidth="1"/>
    <col min="5121" max="5121" width="14.3984375" style="146" customWidth="1"/>
    <col min="5122" max="5122" width="19.59765625" style="146" customWidth="1"/>
    <col min="5123" max="5123" width="17.69921875" style="146" bestFit="1" customWidth="1"/>
    <col min="5124" max="5124" width="16.59765625" style="146" customWidth="1"/>
    <col min="5125" max="5125" width="9.69921875" style="146" customWidth="1"/>
    <col min="5126" max="5126" width="16.59765625" style="146" customWidth="1"/>
    <col min="5127" max="5127" width="2.69921875" style="146" customWidth="1"/>
    <col min="5128" max="5128" width="15" style="146" bestFit="1" customWidth="1"/>
    <col min="5129" max="5129" width="14.09765625" style="146" customWidth="1"/>
    <col min="5130" max="5130" width="17" style="146" bestFit="1" customWidth="1"/>
    <col min="5131" max="5368" width="9.09765625" style="146"/>
    <col min="5369" max="5369" width="43.09765625" style="146" customWidth="1"/>
    <col min="5370" max="5370" width="8.8984375" style="146" customWidth="1"/>
    <col min="5371" max="5371" width="14.3984375" style="146" customWidth="1"/>
    <col min="5372" max="5372" width="0.8984375" style="146" customWidth="1"/>
    <col min="5373" max="5373" width="14.3984375" style="146" customWidth="1"/>
    <col min="5374" max="5374" width="0.8984375" style="146" customWidth="1"/>
    <col min="5375" max="5375" width="14.3984375" style="146" customWidth="1"/>
    <col min="5376" max="5376" width="0.8984375" style="146" customWidth="1"/>
    <col min="5377" max="5377" width="14.3984375" style="146" customWidth="1"/>
    <col min="5378" max="5378" width="19.59765625" style="146" customWidth="1"/>
    <col min="5379" max="5379" width="17.69921875" style="146" bestFit="1" customWidth="1"/>
    <col min="5380" max="5380" width="16.59765625" style="146" customWidth="1"/>
    <col min="5381" max="5381" width="9.69921875" style="146" customWidth="1"/>
    <col min="5382" max="5382" width="16.59765625" style="146" customWidth="1"/>
    <col min="5383" max="5383" width="2.69921875" style="146" customWidth="1"/>
    <col min="5384" max="5384" width="15" style="146" bestFit="1" customWidth="1"/>
    <col min="5385" max="5385" width="14.09765625" style="146" customWidth="1"/>
    <col min="5386" max="5386" width="17" style="146" bestFit="1" customWidth="1"/>
    <col min="5387" max="5624" width="9.09765625" style="146"/>
    <col min="5625" max="5625" width="43.09765625" style="146" customWidth="1"/>
    <col min="5626" max="5626" width="8.8984375" style="146" customWidth="1"/>
    <col min="5627" max="5627" width="14.3984375" style="146" customWidth="1"/>
    <col min="5628" max="5628" width="0.8984375" style="146" customWidth="1"/>
    <col min="5629" max="5629" width="14.3984375" style="146" customWidth="1"/>
    <col min="5630" max="5630" width="0.8984375" style="146" customWidth="1"/>
    <col min="5631" max="5631" width="14.3984375" style="146" customWidth="1"/>
    <col min="5632" max="5632" width="0.8984375" style="146" customWidth="1"/>
    <col min="5633" max="5633" width="14.3984375" style="146" customWidth="1"/>
    <col min="5634" max="5634" width="19.59765625" style="146" customWidth="1"/>
    <col min="5635" max="5635" width="17.69921875" style="146" bestFit="1" customWidth="1"/>
    <col min="5636" max="5636" width="16.59765625" style="146" customWidth="1"/>
    <col min="5637" max="5637" width="9.69921875" style="146" customWidth="1"/>
    <col min="5638" max="5638" width="16.59765625" style="146" customWidth="1"/>
    <col min="5639" max="5639" width="2.69921875" style="146" customWidth="1"/>
    <col min="5640" max="5640" width="15" style="146" bestFit="1" customWidth="1"/>
    <col min="5641" max="5641" width="14.09765625" style="146" customWidth="1"/>
    <col min="5642" max="5642" width="17" style="146" bestFit="1" customWidth="1"/>
    <col min="5643" max="5880" width="9.09765625" style="146"/>
    <col min="5881" max="5881" width="43.09765625" style="146" customWidth="1"/>
    <col min="5882" max="5882" width="8.8984375" style="146" customWidth="1"/>
    <col min="5883" max="5883" width="14.3984375" style="146" customWidth="1"/>
    <col min="5884" max="5884" width="0.8984375" style="146" customWidth="1"/>
    <col min="5885" max="5885" width="14.3984375" style="146" customWidth="1"/>
    <col min="5886" max="5886" width="0.8984375" style="146" customWidth="1"/>
    <col min="5887" max="5887" width="14.3984375" style="146" customWidth="1"/>
    <col min="5888" max="5888" width="0.8984375" style="146" customWidth="1"/>
    <col min="5889" max="5889" width="14.3984375" style="146" customWidth="1"/>
    <col min="5890" max="5890" width="19.59765625" style="146" customWidth="1"/>
    <col min="5891" max="5891" width="17.69921875" style="146" bestFit="1" customWidth="1"/>
    <col min="5892" max="5892" width="16.59765625" style="146" customWidth="1"/>
    <col min="5893" max="5893" width="9.69921875" style="146" customWidth="1"/>
    <col min="5894" max="5894" width="16.59765625" style="146" customWidth="1"/>
    <col min="5895" max="5895" width="2.69921875" style="146" customWidth="1"/>
    <col min="5896" max="5896" width="15" style="146" bestFit="1" customWidth="1"/>
    <col min="5897" max="5897" width="14.09765625" style="146" customWidth="1"/>
    <col min="5898" max="5898" width="17" style="146" bestFit="1" customWidth="1"/>
    <col min="5899" max="6136" width="9.09765625" style="146"/>
    <col min="6137" max="6137" width="43.09765625" style="146" customWidth="1"/>
    <col min="6138" max="6138" width="8.8984375" style="146" customWidth="1"/>
    <col min="6139" max="6139" width="14.3984375" style="146" customWidth="1"/>
    <col min="6140" max="6140" width="0.8984375" style="146" customWidth="1"/>
    <col min="6141" max="6141" width="14.3984375" style="146" customWidth="1"/>
    <col min="6142" max="6142" width="0.8984375" style="146" customWidth="1"/>
    <col min="6143" max="6143" width="14.3984375" style="146" customWidth="1"/>
    <col min="6144" max="6144" width="0.8984375" style="146" customWidth="1"/>
    <col min="6145" max="6145" width="14.3984375" style="146" customWidth="1"/>
    <col min="6146" max="6146" width="19.59765625" style="146" customWidth="1"/>
    <col min="6147" max="6147" width="17.69921875" style="146" bestFit="1" customWidth="1"/>
    <col min="6148" max="6148" width="16.59765625" style="146" customWidth="1"/>
    <col min="6149" max="6149" width="9.69921875" style="146" customWidth="1"/>
    <col min="6150" max="6150" width="16.59765625" style="146" customWidth="1"/>
    <col min="6151" max="6151" width="2.69921875" style="146" customWidth="1"/>
    <col min="6152" max="6152" width="15" style="146" bestFit="1" customWidth="1"/>
    <col min="6153" max="6153" width="14.09765625" style="146" customWidth="1"/>
    <col min="6154" max="6154" width="17" style="146" bestFit="1" customWidth="1"/>
    <col min="6155" max="6392" width="9.09765625" style="146"/>
    <col min="6393" max="6393" width="43.09765625" style="146" customWidth="1"/>
    <col min="6394" max="6394" width="8.8984375" style="146" customWidth="1"/>
    <col min="6395" max="6395" width="14.3984375" style="146" customWidth="1"/>
    <col min="6396" max="6396" width="0.8984375" style="146" customWidth="1"/>
    <col min="6397" max="6397" width="14.3984375" style="146" customWidth="1"/>
    <col min="6398" max="6398" width="0.8984375" style="146" customWidth="1"/>
    <col min="6399" max="6399" width="14.3984375" style="146" customWidth="1"/>
    <col min="6400" max="6400" width="0.8984375" style="146" customWidth="1"/>
    <col min="6401" max="6401" width="14.3984375" style="146" customWidth="1"/>
    <col min="6402" max="6402" width="19.59765625" style="146" customWidth="1"/>
    <col min="6403" max="6403" width="17.69921875" style="146" bestFit="1" customWidth="1"/>
    <col min="6404" max="6404" width="16.59765625" style="146" customWidth="1"/>
    <col min="6405" max="6405" width="9.69921875" style="146" customWidth="1"/>
    <col min="6406" max="6406" width="16.59765625" style="146" customWidth="1"/>
    <col min="6407" max="6407" width="2.69921875" style="146" customWidth="1"/>
    <col min="6408" max="6408" width="15" style="146" bestFit="1" customWidth="1"/>
    <col min="6409" max="6409" width="14.09765625" style="146" customWidth="1"/>
    <col min="6410" max="6410" width="17" style="146" bestFit="1" customWidth="1"/>
    <col min="6411" max="6648" width="9.09765625" style="146"/>
    <col min="6649" max="6649" width="43.09765625" style="146" customWidth="1"/>
    <col min="6650" max="6650" width="8.8984375" style="146" customWidth="1"/>
    <col min="6651" max="6651" width="14.3984375" style="146" customWidth="1"/>
    <col min="6652" max="6652" width="0.8984375" style="146" customWidth="1"/>
    <col min="6653" max="6653" width="14.3984375" style="146" customWidth="1"/>
    <col min="6654" max="6654" width="0.8984375" style="146" customWidth="1"/>
    <col min="6655" max="6655" width="14.3984375" style="146" customWidth="1"/>
    <col min="6656" max="6656" width="0.8984375" style="146" customWidth="1"/>
    <col min="6657" max="6657" width="14.3984375" style="146" customWidth="1"/>
    <col min="6658" max="6658" width="19.59765625" style="146" customWidth="1"/>
    <col min="6659" max="6659" width="17.69921875" style="146" bestFit="1" customWidth="1"/>
    <col min="6660" max="6660" width="16.59765625" style="146" customWidth="1"/>
    <col min="6661" max="6661" width="9.69921875" style="146" customWidth="1"/>
    <col min="6662" max="6662" width="16.59765625" style="146" customWidth="1"/>
    <col min="6663" max="6663" width="2.69921875" style="146" customWidth="1"/>
    <col min="6664" max="6664" width="15" style="146" bestFit="1" customWidth="1"/>
    <col min="6665" max="6665" width="14.09765625" style="146" customWidth="1"/>
    <col min="6666" max="6666" width="17" style="146" bestFit="1" customWidth="1"/>
    <col min="6667" max="6904" width="9.09765625" style="146"/>
    <col min="6905" max="6905" width="43.09765625" style="146" customWidth="1"/>
    <col min="6906" max="6906" width="8.8984375" style="146" customWidth="1"/>
    <col min="6907" max="6907" width="14.3984375" style="146" customWidth="1"/>
    <col min="6908" max="6908" width="0.8984375" style="146" customWidth="1"/>
    <col min="6909" max="6909" width="14.3984375" style="146" customWidth="1"/>
    <col min="6910" max="6910" width="0.8984375" style="146" customWidth="1"/>
    <col min="6911" max="6911" width="14.3984375" style="146" customWidth="1"/>
    <col min="6912" max="6912" width="0.8984375" style="146" customWidth="1"/>
    <col min="6913" max="6913" width="14.3984375" style="146" customWidth="1"/>
    <col min="6914" max="6914" width="19.59765625" style="146" customWidth="1"/>
    <col min="6915" max="6915" width="17.69921875" style="146" bestFit="1" customWidth="1"/>
    <col min="6916" max="6916" width="16.59765625" style="146" customWidth="1"/>
    <col min="6917" max="6917" width="9.69921875" style="146" customWidth="1"/>
    <col min="6918" max="6918" width="16.59765625" style="146" customWidth="1"/>
    <col min="6919" max="6919" width="2.69921875" style="146" customWidth="1"/>
    <col min="6920" max="6920" width="15" style="146" bestFit="1" customWidth="1"/>
    <col min="6921" max="6921" width="14.09765625" style="146" customWidth="1"/>
    <col min="6922" max="6922" width="17" style="146" bestFit="1" customWidth="1"/>
    <col min="6923" max="7160" width="9.09765625" style="146"/>
    <col min="7161" max="7161" width="43.09765625" style="146" customWidth="1"/>
    <col min="7162" max="7162" width="8.8984375" style="146" customWidth="1"/>
    <col min="7163" max="7163" width="14.3984375" style="146" customWidth="1"/>
    <col min="7164" max="7164" width="0.8984375" style="146" customWidth="1"/>
    <col min="7165" max="7165" width="14.3984375" style="146" customWidth="1"/>
    <col min="7166" max="7166" width="0.8984375" style="146" customWidth="1"/>
    <col min="7167" max="7167" width="14.3984375" style="146" customWidth="1"/>
    <col min="7168" max="7168" width="0.8984375" style="146" customWidth="1"/>
    <col min="7169" max="7169" width="14.3984375" style="146" customWidth="1"/>
    <col min="7170" max="7170" width="19.59765625" style="146" customWidth="1"/>
    <col min="7171" max="7171" width="17.69921875" style="146" bestFit="1" customWidth="1"/>
    <col min="7172" max="7172" width="16.59765625" style="146" customWidth="1"/>
    <col min="7173" max="7173" width="9.69921875" style="146" customWidth="1"/>
    <col min="7174" max="7174" width="16.59765625" style="146" customWidth="1"/>
    <col min="7175" max="7175" width="2.69921875" style="146" customWidth="1"/>
    <col min="7176" max="7176" width="15" style="146" bestFit="1" customWidth="1"/>
    <col min="7177" max="7177" width="14.09765625" style="146" customWidth="1"/>
    <col min="7178" max="7178" width="17" style="146" bestFit="1" customWidth="1"/>
    <col min="7179" max="7416" width="9.09765625" style="146"/>
    <col min="7417" max="7417" width="43.09765625" style="146" customWidth="1"/>
    <col min="7418" max="7418" width="8.8984375" style="146" customWidth="1"/>
    <col min="7419" max="7419" width="14.3984375" style="146" customWidth="1"/>
    <col min="7420" max="7420" width="0.8984375" style="146" customWidth="1"/>
    <col min="7421" max="7421" width="14.3984375" style="146" customWidth="1"/>
    <col min="7422" max="7422" width="0.8984375" style="146" customWidth="1"/>
    <col min="7423" max="7423" width="14.3984375" style="146" customWidth="1"/>
    <col min="7424" max="7424" width="0.8984375" style="146" customWidth="1"/>
    <col min="7425" max="7425" width="14.3984375" style="146" customWidth="1"/>
    <col min="7426" max="7426" width="19.59765625" style="146" customWidth="1"/>
    <col min="7427" max="7427" width="17.69921875" style="146" bestFit="1" customWidth="1"/>
    <col min="7428" max="7428" width="16.59765625" style="146" customWidth="1"/>
    <col min="7429" max="7429" width="9.69921875" style="146" customWidth="1"/>
    <col min="7430" max="7430" width="16.59765625" style="146" customWidth="1"/>
    <col min="7431" max="7431" width="2.69921875" style="146" customWidth="1"/>
    <col min="7432" max="7432" width="15" style="146" bestFit="1" customWidth="1"/>
    <col min="7433" max="7433" width="14.09765625" style="146" customWidth="1"/>
    <col min="7434" max="7434" width="17" style="146" bestFit="1" customWidth="1"/>
    <col min="7435" max="7672" width="9.09765625" style="146"/>
    <col min="7673" max="7673" width="43.09765625" style="146" customWidth="1"/>
    <col min="7674" max="7674" width="8.8984375" style="146" customWidth="1"/>
    <col min="7675" max="7675" width="14.3984375" style="146" customWidth="1"/>
    <col min="7676" max="7676" width="0.8984375" style="146" customWidth="1"/>
    <col min="7677" max="7677" width="14.3984375" style="146" customWidth="1"/>
    <col min="7678" max="7678" width="0.8984375" style="146" customWidth="1"/>
    <col min="7679" max="7679" width="14.3984375" style="146" customWidth="1"/>
    <col min="7680" max="7680" width="0.8984375" style="146" customWidth="1"/>
    <col min="7681" max="7681" width="14.3984375" style="146" customWidth="1"/>
    <col min="7682" max="7682" width="19.59765625" style="146" customWidth="1"/>
    <col min="7683" max="7683" width="17.69921875" style="146" bestFit="1" customWidth="1"/>
    <col min="7684" max="7684" width="16.59765625" style="146" customWidth="1"/>
    <col min="7685" max="7685" width="9.69921875" style="146" customWidth="1"/>
    <col min="7686" max="7686" width="16.59765625" style="146" customWidth="1"/>
    <col min="7687" max="7687" width="2.69921875" style="146" customWidth="1"/>
    <col min="7688" max="7688" width="15" style="146" bestFit="1" customWidth="1"/>
    <col min="7689" max="7689" width="14.09765625" style="146" customWidth="1"/>
    <col min="7690" max="7690" width="17" style="146" bestFit="1" customWidth="1"/>
    <col min="7691" max="7928" width="9.09765625" style="146"/>
    <col min="7929" max="7929" width="43.09765625" style="146" customWidth="1"/>
    <col min="7930" max="7930" width="8.8984375" style="146" customWidth="1"/>
    <col min="7931" max="7931" width="14.3984375" style="146" customWidth="1"/>
    <col min="7932" max="7932" width="0.8984375" style="146" customWidth="1"/>
    <col min="7933" max="7933" width="14.3984375" style="146" customWidth="1"/>
    <col min="7934" max="7934" width="0.8984375" style="146" customWidth="1"/>
    <col min="7935" max="7935" width="14.3984375" style="146" customWidth="1"/>
    <col min="7936" max="7936" width="0.8984375" style="146" customWidth="1"/>
    <col min="7937" max="7937" width="14.3984375" style="146" customWidth="1"/>
    <col min="7938" max="7938" width="19.59765625" style="146" customWidth="1"/>
    <col min="7939" max="7939" width="17.69921875" style="146" bestFit="1" customWidth="1"/>
    <col min="7940" max="7940" width="16.59765625" style="146" customWidth="1"/>
    <col min="7941" max="7941" width="9.69921875" style="146" customWidth="1"/>
    <col min="7942" max="7942" width="16.59765625" style="146" customWidth="1"/>
    <col min="7943" max="7943" width="2.69921875" style="146" customWidth="1"/>
    <col min="7944" max="7944" width="15" style="146" bestFit="1" customWidth="1"/>
    <col min="7945" max="7945" width="14.09765625" style="146" customWidth="1"/>
    <col min="7946" max="7946" width="17" style="146" bestFit="1" customWidth="1"/>
    <col min="7947" max="8184" width="9.09765625" style="146"/>
    <col min="8185" max="8185" width="43.09765625" style="146" customWidth="1"/>
    <col min="8186" max="8186" width="8.8984375" style="146" customWidth="1"/>
    <col min="8187" max="8187" width="14.3984375" style="146" customWidth="1"/>
    <col min="8188" max="8188" width="0.8984375" style="146" customWidth="1"/>
    <col min="8189" max="8189" width="14.3984375" style="146" customWidth="1"/>
    <col min="8190" max="8190" width="0.8984375" style="146" customWidth="1"/>
    <col min="8191" max="8191" width="14.3984375" style="146" customWidth="1"/>
    <col min="8192" max="8192" width="0.8984375" style="146" customWidth="1"/>
    <col min="8193" max="8193" width="14.3984375" style="146" customWidth="1"/>
    <col min="8194" max="8194" width="19.59765625" style="146" customWidth="1"/>
    <col min="8195" max="8195" width="17.69921875" style="146" bestFit="1" customWidth="1"/>
    <col min="8196" max="8196" width="16.59765625" style="146" customWidth="1"/>
    <col min="8197" max="8197" width="9.69921875" style="146" customWidth="1"/>
    <col min="8198" max="8198" width="16.59765625" style="146" customWidth="1"/>
    <col min="8199" max="8199" width="2.69921875" style="146" customWidth="1"/>
    <col min="8200" max="8200" width="15" style="146" bestFit="1" customWidth="1"/>
    <col min="8201" max="8201" width="14.09765625" style="146" customWidth="1"/>
    <col min="8202" max="8202" width="17" style="146" bestFit="1" customWidth="1"/>
    <col min="8203" max="8440" width="9.09765625" style="146"/>
    <col min="8441" max="8441" width="43.09765625" style="146" customWidth="1"/>
    <col min="8442" max="8442" width="8.8984375" style="146" customWidth="1"/>
    <col min="8443" max="8443" width="14.3984375" style="146" customWidth="1"/>
    <col min="8444" max="8444" width="0.8984375" style="146" customWidth="1"/>
    <col min="8445" max="8445" width="14.3984375" style="146" customWidth="1"/>
    <col min="8446" max="8446" width="0.8984375" style="146" customWidth="1"/>
    <col min="8447" max="8447" width="14.3984375" style="146" customWidth="1"/>
    <col min="8448" max="8448" width="0.8984375" style="146" customWidth="1"/>
    <col min="8449" max="8449" width="14.3984375" style="146" customWidth="1"/>
    <col min="8450" max="8450" width="19.59765625" style="146" customWidth="1"/>
    <col min="8451" max="8451" width="17.69921875" style="146" bestFit="1" customWidth="1"/>
    <col min="8452" max="8452" width="16.59765625" style="146" customWidth="1"/>
    <col min="8453" max="8453" width="9.69921875" style="146" customWidth="1"/>
    <col min="8454" max="8454" width="16.59765625" style="146" customWidth="1"/>
    <col min="8455" max="8455" width="2.69921875" style="146" customWidth="1"/>
    <col min="8456" max="8456" width="15" style="146" bestFit="1" customWidth="1"/>
    <col min="8457" max="8457" width="14.09765625" style="146" customWidth="1"/>
    <col min="8458" max="8458" width="17" style="146" bestFit="1" customWidth="1"/>
    <col min="8459" max="8696" width="9.09765625" style="146"/>
    <col min="8697" max="8697" width="43.09765625" style="146" customWidth="1"/>
    <col min="8698" max="8698" width="8.8984375" style="146" customWidth="1"/>
    <col min="8699" max="8699" width="14.3984375" style="146" customWidth="1"/>
    <col min="8700" max="8700" width="0.8984375" style="146" customWidth="1"/>
    <col min="8701" max="8701" width="14.3984375" style="146" customWidth="1"/>
    <col min="8702" max="8702" width="0.8984375" style="146" customWidth="1"/>
    <col min="8703" max="8703" width="14.3984375" style="146" customWidth="1"/>
    <col min="8704" max="8704" width="0.8984375" style="146" customWidth="1"/>
    <col min="8705" max="8705" width="14.3984375" style="146" customWidth="1"/>
    <col min="8706" max="8706" width="19.59765625" style="146" customWidth="1"/>
    <col min="8707" max="8707" width="17.69921875" style="146" bestFit="1" customWidth="1"/>
    <col min="8708" max="8708" width="16.59765625" style="146" customWidth="1"/>
    <col min="8709" max="8709" width="9.69921875" style="146" customWidth="1"/>
    <col min="8710" max="8710" width="16.59765625" style="146" customWidth="1"/>
    <col min="8711" max="8711" width="2.69921875" style="146" customWidth="1"/>
    <col min="8712" max="8712" width="15" style="146" bestFit="1" customWidth="1"/>
    <col min="8713" max="8713" width="14.09765625" style="146" customWidth="1"/>
    <col min="8714" max="8714" width="17" style="146" bestFit="1" customWidth="1"/>
    <col min="8715" max="8952" width="9.09765625" style="146"/>
    <col min="8953" max="8953" width="43.09765625" style="146" customWidth="1"/>
    <col min="8954" max="8954" width="8.8984375" style="146" customWidth="1"/>
    <col min="8955" max="8955" width="14.3984375" style="146" customWidth="1"/>
    <col min="8956" max="8956" width="0.8984375" style="146" customWidth="1"/>
    <col min="8957" max="8957" width="14.3984375" style="146" customWidth="1"/>
    <col min="8958" max="8958" width="0.8984375" style="146" customWidth="1"/>
    <col min="8959" max="8959" width="14.3984375" style="146" customWidth="1"/>
    <col min="8960" max="8960" width="0.8984375" style="146" customWidth="1"/>
    <col min="8961" max="8961" width="14.3984375" style="146" customWidth="1"/>
    <col min="8962" max="8962" width="19.59765625" style="146" customWidth="1"/>
    <col min="8963" max="8963" width="17.69921875" style="146" bestFit="1" customWidth="1"/>
    <col min="8964" max="8964" width="16.59765625" style="146" customWidth="1"/>
    <col min="8965" max="8965" width="9.69921875" style="146" customWidth="1"/>
    <col min="8966" max="8966" width="16.59765625" style="146" customWidth="1"/>
    <col min="8967" max="8967" width="2.69921875" style="146" customWidth="1"/>
    <col min="8968" max="8968" width="15" style="146" bestFit="1" customWidth="1"/>
    <col min="8969" max="8969" width="14.09765625" style="146" customWidth="1"/>
    <col min="8970" max="8970" width="17" style="146" bestFit="1" customWidth="1"/>
    <col min="8971" max="9208" width="9.09765625" style="146"/>
    <col min="9209" max="9209" width="43.09765625" style="146" customWidth="1"/>
    <col min="9210" max="9210" width="8.8984375" style="146" customWidth="1"/>
    <col min="9211" max="9211" width="14.3984375" style="146" customWidth="1"/>
    <col min="9212" max="9212" width="0.8984375" style="146" customWidth="1"/>
    <col min="9213" max="9213" width="14.3984375" style="146" customWidth="1"/>
    <col min="9214" max="9214" width="0.8984375" style="146" customWidth="1"/>
    <col min="9215" max="9215" width="14.3984375" style="146" customWidth="1"/>
    <col min="9216" max="9216" width="0.8984375" style="146" customWidth="1"/>
    <col min="9217" max="9217" width="14.3984375" style="146" customWidth="1"/>
    <col min="9218" max="9218" width="19.59765625" style="146" customWidth="1"/>
    <col min="9219" max="9219" width="17.69921875" style="146" bestFit="1" customWidth="1"/>
    <col min="9220" max="9220" width="16.59765625" style="146" customWidth="1"/>
    <col min="9221" max="9221" width="9.69921875" style="146" customWidth="1"/>
    <col min="9222" max="9222" width="16.59765625" style="146" customWidth="1"/>
    <col min="9223" max="9223" width="2.69921875" style="146" customWidth="1"/>
    <col min="9224" max="9224" width="15" style="146" bestFit="1" customWidth="1"/>
    <col min="9225" max="9225" width="14.09765625" style="146" customWidth="1"/>
    <col min="9226" max="9226" width="17" style="146" bestFit="1" customWidth="1"/>
    <col min="9227" max="9464" width="9.09765625" style="146"/>
    <col min="9465" max="9465" width="43.09765625" style="146" customWidth="1"/>
    <col min="9466" max="9466" width="8.8984375" style="146" customWidth="1"/>
    <col min="9467" max="9467" width="14.3984375" style="146" customWidth="1"/>
    <col min="9468" max="9468" width="0.8984375" style="146" customWidth="1"/>
    <col min="9469" max="9469" width="14.3984375" style="146" customWidth="1"/>
    <col min="9470" max="9470" width="0.8984375" style="146" customWidth="1"/>
    <col min="9471" max="9471" width="14.3984375" style="146" customWidth="1"/>
    <col min="9472" max="9472" width="0.8984375" style="146" customWidth="1"/>
    <col min="9473" max="9473" width="14.3984375" style="146" customWidth="1"/>
    <col min="9474" max="9474" width="19.59765625" style="146" customWidth="1"/>
    <col min="9475" max="9475" width="17.69921875" style="146" bestFit="1" customWidth="1"/>
    <col min="9476" max="9476" width="16.59765625" style="146" customWidth="1"/>
    <col min="9477" max="9477" width="9.69921875" style="146" customWidth="1"/>
    <col min="9478" max="9478" width="16.59765625" style="146" customWidth="1"/>
    <col min="9479" max="9479" width="2.69921875" style="146" customWidth="1"/>
    <col min="9480" max="9480" width="15" style="146" bestFit="1" customWidth="1"/>
    <col min="9481" max="9481" width="14.09765625" style="146" customWidth="1"/>
    <col min="9482" max="9482" width="17" style="146" bestFit="1" customWidth="1"/>
    <col min="9483" max="9720" width="9.09765625" style="146"/>
    <col min="9721" max="9721" width="43.09765625" style="146" customWidth="1"/>
    <col min="9722" max="9722" width="8.8984375" style="146" customWidth="1"/>
    <col min="9723" max="9723" width="14.3984375" style="146" customWidth="1"/>
    <col min="9724" max="9724" width="0.8984375" style="146" customWidth="1"/>
    <col min="9725" max="9725" width="14.3984375" style="146" customWidth="1"/>
    <col min="9726" max="9726" width="0.8984375" style="146" customWidth="1"/>
    <col min="9727" max="9727" width="14.3984375" style="146" customWidth="1"/>
    <col min="9728" max="9728" width="0.8984375" style="146" customWidth="1"/>
    <col min="9729" max="9729" width="14.3984375" style="146" customWidth="1"/>
    <col min="9730" max="9730" width="19.59765625" style="146" customWidth="1"/>
    <col min="9731" max="9731" width="17.69921875" style="146" bestFit="1" customWidth="1"/>
    <col min="9732" max="9732" width="16.59765625" style="146" customWidth="1"/>
    <col min="9733" max="9733" width="9.69921875" style="146" customWidth="1"/>
    <col min="9734" max="9734" width="16.59765625" style="146" customWidth="1"/>
    <col min="9735" max="9735" width="2.69921875" style="146" customWidth="1"/>
    <col min="9736" max="9736" width="15" style="146" bestFit="1" customWidth="1"/>
    <col min="9737" max="9737" width="14.09765625" style="146" customWidth="1"/>
    <col min="9738" max="9738" width="17" style="146" bestFit="1" customWidth="1"/>
    <col min="9739" max="9976" width="9.09765625" style="146"/>
    <col min="9977" max="9977" width="43.09765625" style="146" customWidth="1"/>
    <col min="9978" max="9978" width="8.8984375" style="146" customWidth="1"/>
    <col min="9979" max="9979" width="14.3984375" style="146" customWidth="1"/>
    <col min="9980" max="9980" width="0.8984375" style="146" customWidth="1"/>
    <col min="9981" max="9981" width="14.3984375" style="146" customWidth="1"/>
    <col min="9982" max="9982" width="0.8984375" style="146" customWidth="1"/>
    <col min="9983" max="9983" width="14.3984375" style="146" customWidth="1"/>
    <col min="9984" max="9984" width="0.8984375" style="146" customWidth="1"/>
    <col min="9985" max="9985" width="14.3984375" style="146" customWidth="1"/>
    <col min="9986" max="9986" width="19.59765625" style="146" customWidth="1"/>
    <col min="9987" max="9987" width="17.69921875" style="146" bestFit="1" customWidth="1"/>
    <col min="9988" max="9988" width="16.59765625" style="146" customWidth="1"/>
    <col min="9989" max="9989" width="9.69921875" style="146" customWidth="1"/>
    <col min="9990" max="9990" width="16.59765625" style="146" customWidth="1"/>
    <col min="9991" max="9991" width="2.69921875" style="146" customWidth="1"/>
    <col min="9992" max="9992" width="15" style="146" bestFit="1" customWidth="1"/>
    <col min="9993" max="9993" width="14.09765625" style="146" customWidth="1"/>
    <col min="9994" max="9994" width="17" style="146" bestFit="1" customWidth="1"/>
    <col min="9995" max="10232" width="9.09765625" style="146"/>
    <col min="10233" max="10233" width="43.09765625" style="146" customWidth="1"/>
    <col min="10234" max="10234" width="8.8984375" style="146" customWidth="1"/>
    <col min="10235" max="10235" width="14.3984375" style="146" customWidth="1"/>
    <col min="10236" max="10236" width="0.8984375" style="146" customWidth="1"/>
    <col min="10237" max="10237" width="14.3984375" style="146" customWidth="1"/>
    <col min="10238" max="10238" width="0.8984375" style="146" customWidth="1"/>
    <col min="10239" max="10239" width="14.3984375" style="146" customWidth="1"/>
    <col min="10240" max="10240" width="0.8984375" style="146" customWidth="1"/>
    <col min="10241" max="10241" width="14.3984375" style="146" customWidth="1"/>
    <col min="10242" max="10242" width="19.59765625" style="146" customWidth="1"/>
    <col min="10243" max="10243" width="17.69921875" style="146" bestFit="1" customWidth="1"/>
    <col min="10244" max="10244" width="16.59765625" style="146" customWidth="1"/>
    <col min="10245" max="10245" width="9.69921875" style="146" customWidth="1"/>
    <col min="10246" max="10246" width="16.59765625" style="146" customWidth="1"/>
    <col min="10247" max="10247" width="2.69921875" style="146" customWidth="1"/>
    <col min="10248" max="10248" width="15" style="146" bestFit="1" customWidth="1"/>
    <col min="10249" max="10249" width="14.09765625" style="146" customWidth="1"/>
    <col min="10250" max="10250" width="17" style="146" bestFit="1" customWidth="1"/>
    <col min="10251" max="10488" width="9.09765625" style="146"/>
    <col min="10489" max="10489" width="43.09765625" style="146" customWidth="1"/>
    <col min="10490" max="10490" width="8.8984375" style="146" customWidth="1"/>
    <col min="10491" max="10491" width="14.3984375" style="146" customWidth="1"/>
    <col min="10492" max="10492" width="0.8984375" style="146" customWidth="1"/>
    <col min="10493" max="10493" width="14.3984375" style="146" customWidth="1"/>
    <col min="10494" max="10494" width="0.8984375" style="146" customWidth="1"/>
    <col min="10495" max="10495" width="14.3984375" style="146" customWidth="1"/>
    <col min="10496" max="10496" width="0.8984375" style="146" customWidth="1"/>
    <col min="10497" max="10497" width="14.3984375" style="146" customWidth="1"/>
    <col min="10498" max="10498" width="19.59765625" style="146" customWidth="1"/>
    <col min="10499" max="10499" width="17.69921875" style="146" bestFit="1" customWidth="1"/>
    <col min="10500" max="10500" width="16.59765625" style="146" customWidth="1"/>
    <col min="10501" max="10501" width="9.69921875" style="146" customWidth="1"/>
    <col min="10502" max="10502" width="16.59765625" style="146" customWidth="1"/>
    <col min="10503" max="10503" width="2.69921875" style="146" customWidth="1"/>
    <col min="10504" max="10504" width="15" style="146" bestFit="1" customWidth="1"/>
    <col min="10505" max="10505" width="14.09765625" style="146" customWidth="1"/>
    <col min="10506" max="10506" width="17" style="146" bestFit="1" customWidth="1"/>
    <col min="10507" max="10744" width="9.09765625" style="146"/>
    <col min="10745" max="10745" width="43.09765625" style="146" customWidth="1"/>
    <col min="10746" max="10746" width="8.8984375" style="146" customWidth="1"/>
    <col min="10747" max="10747" width="14.3984375" style="146" customWidth="1"/>
    <col min="10748" max="10748" width="0.8984375" style="146" customWidth="1"/>
    <col min="10749" max="10749" width="14.3984375" style="146" customWidth="1"/>
    <col min="10750" max="10750" width="0.8984375" style="146" customWidth="1"/>
    <col min="10751" max="10751" width="14.3984375" style="146" customWidth="1"/>
    <col min="10752" max="10752" width="0.8984375" style="146" customWidth="1"/>
    <col min="10753" max="10753" width="14.3984375" style="146" customWidth="1"/>
    <col min="10754" max="10754" width="19.59765625" style="146" customWidth="1"/>
    <col min="10755" max="10755" width="17.69921875" style="146" bestFit="1" customWidth="1"/>
    <col min="10756" max="10756" width="16.59765625" style="146" customWidth="1"/>
    <col min="10757" max="10757" width="9.69921875" style="146" customWidth="1"/>
    <col min="10758" max="10758" width="16.59765625" style="146" customWidth="1"/>
    <col min="10759" max="10759" width="2.69921875" style="146" customWidth="1"/>
    <col min="10760" max="10760" width="15" style="146" bestFit="1" customWidth="1"/>
    <col min="10761" max="10761" width="14.09765625" style="146" customWidth="1"/>
    <col min="10762" max="10762" width="17" style="146" bestFit="1" customWidth="1"/>
    <col min="10763" max="11000" width="9.09765625" style="146"/>
    <col min="11001" max="11001" width="43.09765625" style="146" customWidth="1"/>
    <col min="11002" max="11002" width="8.8984375" style="146" customWidth="1"/>
    <col min="11003" max="11003" width="14.3984375" style="146" customWidth="1"/>
    <col min="11004" max="11004" width="0.8984375" style="146" customWidth="1"/>
    <col min="11005" max="11005" width="14.3984375" style="146" customWidth="1"/>
    <col min="11006" max="11006" width="0.8984375" style="146" customWidth="1"/>
    <col min="11007" max="11007" width="14.3984375" style="146" customWidth="1"/>
    <col min="11008" max="11008" width="0.8984375" style="146" customWidth="1"/>
    <col min="11009" max="11009" width="14.3984375" style="146" customWidth="1"/>
    <col min="11010" max="11010" width="19.59765625" style="146" customWidth="1"/>
    <col min="11011" max="11011" width="17.69921875" style="146" bestFit="1" customWidth="1"/>
    <col min="11012" max="11012" width="16.59765625" style="146" customWidth="1"/>
    <col min="11013" max="11013" width="9.69921875" style="146" customWidth="1"/>
    <col min="11014" max="11014" width="16.59765625" style="146" customWidth="1"/>
    <col min="11015" max="11015" width="2.69921875" style="146" customWidth="1"/>
    <col min="11016" max="11016" width="15" style="146" bestFit="1" customWidth="1"/>
    <col min="11017" max="11017" width="14.09765625" style="146" customWidth="1"/>
    <col min="11018" max="11018" width="17" style="146" bestFit="1" customWidth="1"/>
    <col min="11019" max="11256" width="9.09765625" style="146"/>
    <col min="11257" max="11257" width="43.09765625" style="146" customWidth="1"/>
    <col min="11258" max="11258" width="8.8984375" style="146" customWidth="1"/>
    <col min="11259" max="11259" width="14.3984375" style="146" customWidth="1"/>
    <col min="11260" max="11260" width="0.8984375" style="146" customWidth="1"/>
    <col min="11261" max="11261" width="14.3984375" style="146" customWidth="1"/>
    <col min="11262" max="11262" width="0.8984375" style="146" customWidth="1"/>
    <col min="11263" max="11263" width="14.3984375" style="146" customWidth="1"/>
    <col min="11264" max="11264" width="0.8984375" style="146" customWidth="1"/>
    <col min="11265" max="11265" width="14.3984375" style="146" customWidth="1"/>
    <col min="11266" max="11266" width="19.59765625" style="146" customWidth="1"/>
    <col min="11267" max="11267" width="17.69921875" style="146" bestFit="1" customWidth="1"/>
    <col min="11268" max="11268" width="16.59765625" style="146" customWidth="1"/>
    <col min="11269" max="11269" width="9.69921875" style="146" customWidth="1"/>
    <col min="11270" max="11270" width="16.59765625" style="146" customWidth="1"/>
    <col min="11271" max="11271" width="2.69921875" style="146" customWidth="1"/>
    <col min="11272" max="11272" width="15" style="146" bestFit="1" customWidth="1"/>
    <col min="11273" max="11273" width="14.09765625" style="146" customWidth="1"/>
    <col min="11274" max="11274" width="17" style="146" bestFit="1" customWidth="1"/>
    <col min="11275" max="11512" width="9.09765625" style="146"/>
    <col min="11513" max="11513" width="43.09765625" style="146" customWidth="1"/>
    <col min="11514" max="11514" width="8.8984375" style="146" customWidth="1"/>
    <col min="11515" max="11515" width="14.3984375" style="146" customWidth="1"/>
    <col min="11516" max="11516" width="0.8984375" style="146" customWidth="1"/>
    <col min="11517" max="11517" width="14.3984375" style="146" customWidth="1"/>
    <col min="11518" max="11518" width="0.8984375" style="146" customWidth="1"/>
    <col min="11519" max="11519" width="14.3984375" style="146" customWidth="1"/>
    <col min="11520" max="11520" width="0.8984375" style="146" customWidth="1"/>
    <col min="11521" max="11521" width="14.3984375" style="146" customWidth="1"/>
    <col min="11522" max="11522" width="19.59765625" style="146" customWidth="1"/>
    <col min="11523" max="11523" width="17.69921875" style="146" bestFit="1" customWidth="1"/>
    <col min="11524" max="11524" width="16.59765625" style="146" customWidth="1"/>
    <col min="11525" max="11525" width="9.69921875" style="146" customWidth="1"/>
    <col min="11526" max="11526" width="16.59765625" style="146" customWidth="1"/>
    <col min="11527" max="11527" width="2.69921875" style="146" customWidth="1"/>
    <col min="11528" max="11528" width="15" style="146" bestFit="1" customWidth="1"/>
    <col min="11529" max="11529" width="14.09765625" style="146" customWidth="1"/>
    <col min="11530" max="11530" width="17" style="146" bestFit="1" customWidth="1"/>
    <col min="11531" max="11768" width="9.09765625" style="146"/>
    <col min="11769" max="11769" width="43.09765625" style="146" customWidth="1"/>
    <col min="11770" max="11770" width="8.8984375" style="146" customWidth="1"/>
    <col min="11771" max="11771" width="14.3984375" style="146" customWidth="1"/>
    <col min="11772" max="11772" width="0.8984375" style="146" customWidth="1"/>
    <col min="11773" max="11773" width="14.3984375" style="146" customWidth="1"/>
    <col min="11774" max="11774" width="0.8984375" style="146" customWidth="1"/>
    <col min="11775" max="11775" width="14.3984375" style="146" customWidth="1"/>
    <col min="11776" max="11776" width="0.8984375" style="146" customWidth="1"/>
    <col min="11777" max="11777" width="14.3984375" style="146" customWidth="1"/>
    <col min="11778" max="11778" width="19.59765625" style="146" customWidth="1"/>
    <col min="11779" max="11779" width="17.69921875" style="146" bestFit="1" customWidth="1"/>
    <col min="11780" max="11780" width="16.59765625" style="146" customWidth="1"/>
    <col min="11781" max="11781" width="9.69921875" style="146" customWidth="1"/>
    <col min="11782" max="11782" width="16.59765625" style="146" customWidth="1"/>
    <col min="11783" max="11783" width="2.69921875" style="146" customWidth="1"/>
    <col min="11784" max="11784" width="15" style="146" bestFit="1" customWidth="1"/>
    <col min="11785" max="11785" width="14.09765625" style="146" customWidth="1"/>
    <col min="11786" max="11786" width="17" style="146" bestFit="1" customWidth="1"/>
    <col min="11787" max="12024" width="9.09765625" style="146"/>
    <col min="12025" max="12025" width="43.09765625" style="146" customWidth="1"/>
    <col min="12026" max="12026" width="8.8984375" style="146" customWidth="1"/>
    <col min="12027" max="12027" width="14.3984375" style="146" customWidth="1"/>
    <col min="12028" max="12028" width="0.8984375" style="146" customWidth="1"/>
    <col min="12029" max="12029" width="14.3984375" style="146" customWidth="1"/>
    <col min="12030" max="12030" width="0.8984375" style="146" customWidth="1"/>
    <col min="12031" max="12031" width="14.3984375" style="146" customWidth="1"/>
    <col min="12032" max="12032" width="0.8984375" style="146" customWidth="1"/>
    <col min="12033" max="12033" width="14.3984375" style="146" customWidth="1"/>
    <col min="12034" max="12034" width="19.59765625" style="146" customWidth="1"/>
    <col min="12035" max="12035" width="17.69921875" style="146" bestFit="1" customWidth="1"/>
    <col min="12036" max="12036" width="16.59765625" style="146" customWidth="1"/>
    <col min="12037" max="12037" width="9.69921875" style="146" customWidth="1"/>
    <col min="12038" max="12038" width="16.59765625" style="146" customWidth="1"/>
    <col min="12039" max="12039" width="2.69921875" style="146" customWidth="1"/>
    <col min="12040" max="12040" width="15" style="146" bestFit="1" customWidth="1"/>
    <col min="12041" max="12041" width="14.09765625" style="146" customWidth="1"/>
    <col min="12042" max="12042" width="17" style="146" bestFit="1" customWidth="1"/>
    <col min="12043" max="12280" width="9.09765625" style="146"/>
    <col min="12281" max="12281" width="43.09765625" style="146" customWidth="1"/>
    <col min="12282" max="12282" width="8.8984375" style="146" customWidth="1"/>
    <col min="12283" max="12283" width="14.3984375" style="146" customWidth="1"/>
    <col min="12284" max="12284" width="0.8984375" style="146" customWidth="1"/>
    <col min="12285" max="12285" width="14.3984375" style="146" customWidth="1"/>
    <col min="12286" max="12286" width="0.8984375" style="146" customWidth="1"/>
    <col min="12287" max="12287" width="14.3984375" style="146" customWidth="1"/>
    <col min="12288" max="12288" width="0.8984375" style="146" customWidth="1"/>
    <col min="12289" max="12289" width="14.3984375" style="146" customWidth="1"/>
    <col min="12290" max="12290" width="19.59765625" style="146" customWidth="1"/>
    <col min="12291" max="12291" width="17.69921875" style="146" bestFit="1" customWidth="1"/>
    <col min="12292" max="12292" width="16.59765625" style="146" customWidth="1"/>
    <col min="12293" max="12293" width="9.69921875" style="146" customWidth="1"/>
    <col min="12294" max="12294" width="16.59765625" style="146" customWidth="1"/>
    <col min="12295" max="12295" width="2.69921875" style="146" customWidth="1"/>
    <col min="12296" max="12296" width="15" style="146" bestFit="1" customWidth="1"/>
    <col min="12297" max="12297" width="14.09765625" style="146" customWidth="1"/>
    <col min="12298" max="12298" width="17" style="146" bestFit="1" customWidth="1"/>
    <col min="12299" max="12536" width="9.09765625" style="146"/>
    <col min="12537" max="12537" width="43.09765625" style="146" customWidth="1"/>
    <col min="12538" max="12538" width="8.8984375" style="146" customWidth="1"/>
    <col min="12539" max="12539" width="14.3984375" style="146" customWidth="1"/>
    <col min="12540" max="12540" width="0.8984375" style="146" customWidth="1"/>
    <col min="12541" max="12541" width="14.3984375" style="146" customWidth="1"/>
    <col min="12542" max="12542" width="0.8984375" style="146" customWidth="1"/>
    <col min="12543" max="12543" width="14.3984375" style="146" customWidth="1"/>
    <col min="12544" max="12544" width="0.8984375" style="146" customWidth="1"/>
    <col min="12545" max="12545" width="14.3984375" style="146" customWidth="1"/>
    <col min="12546" max="12546" width="19.59765625" style="146" customWidth="1"/>
    <col min="12547" max="12547" width="17.69921875" style="146" bestFit="1" customWidth="1"/>
    <col min="12548" max="12548" width="16.59765625" style="146" customWidth="1"/>
    <col min="12549" max="12549" width="9.69921875" style="146" customWidth="1"/>
    <col min="12550" max="12550" width="16.59765625" style="146" customWidth="1"/>
    <col min="12551" max="12551" width="2.69921875" style="146" customWidth="1"/>
    <col min="12552" max="12552" width="15" style="146" bestFit="1" customWidth="1"/>
    <col min="12553" max="12553" width="14.09765625" style="146" customWidth="1"/>
    <col min="12554" max="12554" width="17" style="146" bestFit="1" customWidth="1"/>
    <col min="12555" max="12792" width="9.09765625" style="146"/>
    <col min="12793" max="12793" width="43.09765625" style="146" customWidth="1"/>
    <col min="12794" max="12794" width="8.8984375" style="146" customWidth="1"/>
    <col min="12795" max="12795" width="14.3984375" style="146" customWidth="1"/>
    <col min="12796" max="12796" width="0.8984375" style="146" customWidth="1"/>
    <col min="12797" max="12797" width="14.3984375" style="146" customWidth="1"/>
    <col min="12798" max="12798" width="0.8984375" style="146" customWidth="1"/>
    <col min="12799" max="12799" width="14.3984375" style="146" customWidth="1"/>
    <col min="12800" max="12800" width="0.8984375" style="146" customWidth="1"/>
    <col min="12801" max="12801" width="14.3984375" style="146" customWidth="1"/>
    <col min="12802" max="12802" width="19.59765625" style="146" customWidth="1"/>
    <col min="12803" max="12803" width="17.69921875" style="146" bestFit="1" customWidth="1"/>
    <col min="12804" max="12804" width="16.59765625" style="146" customWidth="1"/>
    <col min="12805" max="12805" width="9.69921875" style="146" customWidth="1"/>
    <col min="12806" max="12806" width="16.59765625" style="146" customWidth="1"/>
    <col min="12807" max="12807" width="2.69921875" style="146" customWidth="1"/>
    <col min="12808" max="12808" width="15" style="146" bestFit="1" customWidth="1"/>
    <col min="12809" max="12809" width="14.09765625" style="146" customWidth="1"/>
    <col min="12810" max="12810" width="17" style="146" bestFit="1" customWidth="1"/>
    <col min="12811" max="13048" width="9.09765625" style="146"/>
    <col min="13049" max="13049" width="43.09765625" style="146" customWidth="1"/>
    <col min="13050" max="13050" width="8.8984375" style="146" customWidth="1"/>
    <col min="13051" max="13051" width="14.3984375" style="146" customWidth="1"/>
    <col min="13052" max="13052" width="0.8984375" style="146" customWidth="1"/>
    <col min="13053" max="13053" width="14.3984375" style="146" customWidth="1"/>
    <col min="13054" max="13054" width="0.8984375" style="146" customWidth="1"/>
    <col min="13055" max="13055" width="14.3984375" style="146" customWidth="1"/>
    <col min="13056" max="13056" width="0.8984375" style="146" customWidth="1"/>
    <col min="13057" max="13057" width="14.3984375" style="146" customWidth="1"/>
    <col min="13058" max="13058" width="19.59765625" style="146" customWidth="1"/>
    <col min="13059" max="13059" width="17.69921875" style="146" bestFit="1" customWidth="1"/>
    <col min="13060" max="13060" width="16.59765625" style="146" customWidth="1"/>
    <col min="13061" max="13061" width="9.69921875" style="146" customWidth="1"/>
    <col min="13062" max="13062" width="16.59765625" style="146" customWidth="1"/>
    <col min="13063" max="13063" width="2.69921875" style="146" customWidth="1"/>
    <col min="13064" max="13064" width="15" style="146" bestFit="1" customWidth="1"/>
    <col min="13065" max="13065" width="14.09765625" style="146" customWidth="1"/>
    <col min="13066" max="13066" width="17" style="146" bestFit="1" customWidth="1"/>
    <col min="13067" max="13304" width="9.09765625" style="146"/>
    <col min="13305" max="13305" width="43.09765625" style="146" customWidth="1"/>
    <col min="13306" max="13306" width="8.8984375" style="146" customWidth="1"/>
    <col min="13307" max="13307" width="14.3984375" style="146" customWidth="1"/>
    <col min="13308" max="13308" width="0.8984375" style="146" customWidth="1"/>
    <col min="13309" max="13309" width="14.3984375" style="146" customWidth="1"/>
    <col min="13310" max="13310" width="0.8984375" style="146" customWidth="1"/>
    <col min="13311" max="13311" width="14.3984375" style="146" customWidth="1"/>
    <col min="13312" max="13312" width="0.8984375" style="146" customWidth="1"/>
    <col min="13313" max="13313" width="14.3984375" style="146" customWidth="1"/>
    <col min="13314" max="13314" width="19.59765625" style="146" customWidth="1"/>
    <col min="13315" max="13315" width="17.69921875" style="146" bestFit="1" customWidth="1"/>
    <col min="13316" max="13316" width="16.59765625" style="146" customWidth="1"/>
    <col min="13317" max="13317" width="9.69921875" style="146" customWidth="1"/>
    <col min="13318" max="13318" width="16.59765625" style="146" customWidth="1"/>
    <col min="13319" max="13319" width="2.69921875" style="146" customWidth="1"/>
    <col min="13320" max="13320" width="15" style="146" bestFit="1" customWidth="1"/>
    <col min="13321" max="13321" width="14.09765625" style="146" customWidth="1"/>
    <col min="13322" max="13322" width="17" style="146" bestFit="1" customWidth="1"/>
    <col min="13323" max="13560" width="9.09765625" style="146"/>
    <col min="13561" max="13561" width="43.09765625" style="146" customWidth="1"/>
    <col min="13562" max="13562" width="8.8984375" style="146" customWidth="1"/>
    <col min="13563" max="13563" width="14.3984375" style="146" customWidth="1"/>
    <col min="13564" max="13564" width="0.8984375" style="146" customWidth="1"/>
    <col min="13565" max="13565" width="14.3984375" style="146" customWidth="1"/>
    <col min="13566" max="13566" width="0.8984375" style="146" customWidth="1"/>
    <col min="13567" max="13567" width="14.3984375" style="146" customWidth="1"/>
    <col min="13568" max="13568" width="0.8984375" style="146" customWidth="1"/>
    <col min="13569" max="13569" width="14.3984375" style="146" customWidth="1"/>
    <col min="13570" max="13570" width="19.59765625" style="146" customWidth="1"/>
    <col min="13571" max="13571" width="17.69921875" style="146" bestFit="1" customWidth="1"/>
    <col min="13572" max="13572" width="16.59765625" style="146" customWidth="1"/>
    <col min="13573" max="13573" width="9.69921875" style="146" customWidth="1"/>
    <col min="13574" max="13574" width="16.59765625" style="146" customWidth="1"/>
    <col min="13575" max="13575" width="2.69921875" style="146" customWidth="1"/>
    <col min="13576" max="13576" width="15" style="146" bestFit="1" customWidth="1"/>
    <col min="13577" max="13577" width="14.09765625" style="146" customWidth="1"/>
    <col min="13578" max="13578" width="17" style="146" bestFit="1" customWidth="1"/>
    <col min="13579" max="13816" width="9.09765625" style="146"/>
    <col min="13817" max="13817" width="43.09765625" style="146" customWidth="1"/>
    <col min="13818" max="13818" width="8.8984375" style="146" customWidth="1"/>
    <col min="13819" max="13819" width="14.3984375" style="146" customWidth="1"/>
    <col min="13820" max="13820" width="0.8984375" style="146" customWidth="1"/>
    <col min="13821" max="13821" width="14.3984375" style="146" customWidth="1"/>
    <col min="13822" max="13822" width="0.8984375" style="146" customWidth="1"/>
    <col min="13823" max="13823" width="14.3984375" style="146" customWidth="1"/>
    <col min="13824" max="13824" width="0.8984375" style="146" customWidth="1"/>
    <col min="13825" max="13825" width="14.3984375" style="146" customWidth="1"/>
    <col min="13826" max="13826" width="19.59765625" style="146" customWidth="1"/>
    <col min="13827" max="13827" width="17.69921875" style="146" bestFit="1" customWidth="1"/>
    <col min="13828" max="13828" width="16.59765625" style="146" customWidth="1"/>
    <col min="13829" max="13829" width="9.69921875" style="146" customWidth="1"/>
    <col min="13830" max="13830" width="16.59765625" style="146" customWidth="1"/>
    <col min="13831" max="13831" width="2.69921875" style="146" customWidth="1"/>
    <col min="13832" max="13832" width="15" style="146" bestFit="1" customWidth="1"/>
    <col min="13833" max="13833" width="14.09765625" style="146" customWidth="1"/>
    <col min="13834" max="13834" width="17" style="146" bestFit="1" customWidth="1"/>
    <col min="13835" max="14072" width="9.09765625" style="146"/>
    <col min="14073" max="14073" width="43.09765625" style="146" customWidth="1"/>
    <col min="14074" max="14074" width="8.8984375" style="146" customWidth="1"/>
    <col min="14075" max="14075" width="14.3984375" style="146" customWidth="1"/>
    <col min="14076" max="14076" width="0.8984375" style="146" customWidth="1"/>
    <col min="14077" max="14077" width="14.3984375" style="146" customWidth="1"/>
    <col min="14078" max="14078" width="0.8984375" style="146" customWidth="1"/>
    <col min="14079" max="14079" width="14.3984375" style="146" customWidth="1"/>
    <col min="14080" max="14080" width="0.8984375" style="146" customWidth="1"/>
    <col min="14081" max="14081" width="14.3984375" style="146" customWidth="1"/>
    <col min="14082" max="14082" width="19.59765625" style="146" customWidth="1"/>
    <col min="14083" max="14083" width="17.69921875" style="146" bestFit="1" customWidth="1"/>
    <col min="14084" max="14084" width="16.59765625" style="146" customWidth="1"/>
    <col min="14085" max="14085" width="9.69921875" style="146" customWidth="1"/>
    <col min="14086" max="14086" width="16.59765625" style="146" customWidth="1"/>
    <col min="14087" max="14087" width="2.69921875" style="146" customWidth="1"/>
    <col min="14088" max="14088" width="15" style="146" bestFit="1" customWidth="1"/>
    <col min="14089" max="14089" width="14.09765625" style="146" customWidth="1"/>
    <col min="14090" max="14090" width="17" style="146" bestFit="1" customWidth="1"/>
    <col min="14091" max="14328" width="9.09765625" style="146"/>
    <col min="14329" max="14329" width="43.09765625" style="146" customWidth="1"/>
    <col min="14330" max="14330" width="8.8984375" style="146" customWidth="1"/>
    <col min="14331" max="14331" width="14.3984375" style="146" customWidth="1"/>
    <col min="14332" max="14332" width="0.8984375" style="146" customWidth="1"/>
    <col min="14333" max="14333" width="14.3984375" style="146" customWidth="1"/>
    <col min="14334" max="14334" width="0.8984375" style="146" customWidth="1"/>
    <col min="14335" max="14335" width="14.3984375" style="146" customWidth="1"/>
    <col min="14336" max="14336" width="0.8984375" style="146" customWidth="1"/>
    <col min="14337" max="14337" width="14.3984375" style="146" customWidth="1"/>
    <col min="14338" max="14338" width="19.59765625" style="146" customWidth="1"/>
    <col min="14339" max="14339" width="17.69921875" style="146" bestFit="1" customWidth="1"/>
    <col min="14340" max="14340" width="16.59765625" style="146" customWidth="1"/>
    <col min="14341" max="14341" width="9.69921875" style="146" customWidth="1"/>
    <col min="14342" max="14342" width="16.59765625" style="146" customWidth="1"/>
    <col min="14343" max="14343" width="2.69921875" style="146" customWidth="1"/>
    <col min="14344" max="14344" width="15" style="146" bestFit="1" customWidth="1"/>
    <col min="14345" max="14345" width="14.09765625" style="146" customWidth="1"/>
    <col min="14346" max="14346" width="17" style="146" bestFit="1" customWidth="1"/>
    <col min="14347" max="14584" width="9.09765625" style="146"/>
    <col min="14585" max="14585" width="43.09765625" style="146" customWidth="1"/>
    <col min="14586" max="14586" width="8.8984375" style="146" customWidth="1"/>
    <col min="14587" max="14587" width="14.3984375" style="146" customWidth="1"/>
    <col min="14588" max="14588" width="0.8984375" style="146" customWidth="1"/>
    <col min="14589" max="14589" width="14.3984375" style="146" customWidth="1"/>
    <col min="14590" max="14590" width="0.8984375" style="146" customWidth="1"/>
    <col min="14591" max="14591" width="14.3984375" style="146" customWidth="1"/>
    <col min="14592" max="14592" width="0.8984375" style="146" customWidth="1"/>
    <col min="14593" max="14593" width="14.3984375" style="146" customWidth="1"/>
    <col min="14594" max="14594" width="19.59765625" style="146" customWidth="1"/>
    <col min="14595" max="14595" width="17.69921875" style="146" bestFit="1" customWidth="1"/>
    <col min="14596" max="14596" width="16.59765625" style="146" customWidth="1"/>
    <col min="14597" max="14597" width="9.69921875" style="146" customWidth="1"/>
    <col min="14598" max="14598" width="16.59765625" style="146" customWidth="1"/>
    <col min="14599" max="14599" width="2.69921875" style="146" customWidth="1"/>
    <col min="14600" max="14600" width="15" style="146" bestFit="1" customWidth="1"/>
    <col min="14601" max="14601" width="14.09765625" style="146" customWidth="1"/>
    <col min="14602" max="14602" width="17" style="146" bestFit="1" customWidth="1"/>
    <col min="14603" max="14840" width="9.09765625" style="146"/>
    <col min="14841" max="14841" width="43.09765625" style="146" customWidth="1"/>
    <col min="14842" max="14842" width="8.8984375" style="146" customWidth="1"/>
    <col min="14843" max="14843" width="14.3984375" style="146" customWidth="1"/>
    <col min="14844" max="14844" width="0.8984375" style="146" customWidth="1"/>
    <col min="14845" max="14845" width="14.3984375" style="146" customWidth="1"/>
    <col min="14846" max="14846" width="0.8984375" style="146" customWidth="1"/>
    <col min="14847" max="14847" width="14.3984375" style="146" customWidth="1"/>
    <col min="14848" max="14848" width="0.8984375" style="146" customWidth="1"/>
    <col min="14849" max="14849" width="14.3984375" style="146" customWidth="1"/>
    <col min="14850" max="14850" width="19.59765625" style="146" customWidth="1"/>
    <col min="14851" max="14851" width="17.69921875" style="146" bestFit="1" customWidth="1"/>
    <col min="14852" max="14852" width="16.59765625" style="146" customWidth="1"/>
    <col min="14853" max="14853" width="9.69921875" style="146" customWidth="1"/>
    <col min="14854" max="14854" width="16.59765625" style="146" customWidth="1"/>
    <col min="14855" max="14855" width="2.69921875" style="146" customWidth="1"/>
    <col min="14856" max="14856" width="15" style="146" bestFit="1" customWidth="1"/>
    <col min="14857" max="14857" width="14.09765625" style="146" customWidth="1"/>
    <col min="14858" max="14858" width="17" style="146" bestFit="1" customWidth="1"/>
    <col min="14859" max="15096" width="9.09765625" style="146"/>
    <col min="15097" max="15097" width="43.09765625" style="146" customWidth="1"/>
    <col min="15098" max="15098" width="8.8984375" style="146" customWidth="1"/>
    <col min="15099" max="15099" width="14.3984375" style="146" customWidth="1"/>
    <col min="15100" max="15100" width="0.8984375" style="146" customWidth="1"/>
    <col min="15101" max="15101" width="14.3984375" style="146" customWidth="1"/>
    <col min="15102" max="15102" width="0.8984375" style="146" customWidth="1"/>
    <col min="15103" max="15103" width="14.3984375" style="146" customWidth="1"/>
    <col min="15104" max="15104" width="0.8984375" style="146" customWidth="1"/>
    <col min="15105" max="15105" width="14.3984375" style="146" customWidth="1"/>
    <col min="15106" max="15106" width="19.59765625" style="146" customWidth="1"/>
    <col min="15107" max="15107" width="17.69921875" style="146" bestFit="1" customWidth="1"/>
    <col min="15108" max="15108" width="16.59765625" style="146" customWidth="1"/>
    <col min="15109" max="15109" width="9.69921875" style="146" customWidth="1"/>
    <col min="15110" max="15110" width="16.59765625" style="146" customWidth="1"/>
    <col min="15111" max="15111" width="2.69921875" style="146" customWidth="1"/>
    <col min="15112" max="15112" width="15" style="146" bestFit="1" customWidth="1"/>
    <col min="15113" max="15113" width="14.09765625" style="146" customWidth="1"/>
    <col min="15114" max="15114" width="17" style="146" bestFit="1" customWidth="1"/>
    <col min="15115" max="15352" width="9.09765625" style="146"/>
    <col min="15353" max="15353" width="43.09765625" style="146" customWidth="1"/>
    <col min="15354" max="15354" width="8.8984375" style="146" customWidth="1"/>
    <col min="15355" max="15355" width="14.3984375" style="146" customWidth="1"/>
    <col min="15356" max="15356" width="0.8984375" style="146" customWidth="1"/>
    <col min="15357" max="15357" width="14.3984375" style="146" customWidth="1"/>
    <col min="15358" max="15358" width="0.8984375" style="146" customWidth="1"/>
    <col min="15359" max="15359" width="14.3984375" style="146" customWidth="1"/>
    <col min="15360" max="15360" width="0.8984375" style="146" customWidth="1"/>
    <col min="15361" max="15361" width="14.3984375" style="146" customWidth="1"/>
    <col min="15362" max="15362" width="19.59765625" style="146" customWidth="1"/>
    <col min="15363" max="15363" width="17.69921875" style="146" bestFit="1" customWidth="1"/>
    <col min="15364" max="15364" width="16.59765625" style="146" customWidth="1"/>
    <col min="15365" max="15365" width="9.69921875" style="146" customWidth="1"/>
    <col min="15366" max="15366" width="16.59765625" style="146" customWidth="1"/>
    <col min="15367" max="15367" width="2.69921875" style="146" customWidth="1"/>
    <col min="15368" max="15368" width="15" style="146" bestFit="1" customWidth="1"/>
    <col min="15369" max="15369" width="14.09765625" style="146" customWidth="1"/>
    <col min="15370" max="15370" width="17" style="146" bestFit="1" customWidth="1"/>
    <col min="15371" max="15608" width="9.09765625" style="146"/>
    <col min="15609" max="15609" width="43.09765625" style="146" customWidth="1"/>
    <col min="15610" max="15610" width="8.8984375" style="146" customWidth="1"/>
    <col min="15611" max="15611" width="14.3984375" style="146" customWidth="1"/>
    <col min="15612" max="15612" width="0.8984375" style="146" customWidth="1"/>
    <col min="15613" max="15613" width="14.3984375" style="146" customWidth="1"/>
    <col min="15614" max="15614" width="0.8984375" style="146" customWidth="1"/>
    <col min="15615" max="15615" width="14.3984375" style="146" customWidth="1"/>
    <col min="15616" max="15616" width="0.8984375" style="146" customWidth="1"/>
    <col min="15617" max="15617" width="14.3984375" style="146" customWidth="1"/>
    <col min="15618" max="15618" width="19.59765625" style="146" customWidth="1"/>
    <col min="15619" max="15619" width="17.69921875" style="146" bestFit="1" customWidth="1"/>
    <col min="15620" max="15620" width="16.59765625" style="146" customWidth="1"/>
    <col min="15621" max="15621" width="9.69921875" style="146" customWidth="1"/>
    <col min="15622" max="15622" width="16.59765625" style="146" customWidth="1"/>
    <col min="15623" max="15623" width="2.69921875" style="146" customWidth="1"/>
    <col min="15624" max="15624" width="15" style="146" bestFit="1" customWidth="1"/>
    <col min="15625" max="15625" width="14.09765625" style="146" customWidth="1"/>
    <col min="15626" max="15626" width="17" style="146" bestFit="1" customWidth="1"/>
    <col min="15627" max="15864" width="9.09765625" style="146"/>
    <col min="15865" max="15865" width="43.09765625" style="146" customWidth="1"/>
    <col min="15866" max="15866" width="8.8984375" style="146" customWidth="1"/>
    <col min="15867" max="15867" width="14.3984375" style="146" customWidth="1"/>
    <col min="15868" max="15868" width="0.8984375" style="146" customWidth="1"/>
    <col min="15869" max="15869" width="14.3984375" style="146" customWidth="1"/>
    <col min="15870" max="15870" width="0.8984375" style="146" customWidth="1"/>
    <col min="15871" max="15871" width="14.3984375" style="146" customWidth="1"/>
    <col min="15872" max="15872" width="0.8984375" style="146" customWidth="1"/>
    <col min="15873" max="15873" width="14.3984375" style="146" customWidth="1"/>
    <col min="15874" max="15874" width="19.59765625" style="146" customWidth="1"/>
    <col min="15875" max="15875" width="17.69921875" style="146" bestFit="1" customWidth="1"/>
    <col min="15876" max="15876" width="16.59765625" style="146" customWidth="1"/>
    <col min="15877" max="15877" width="9.69921875" style="146" customWidth="1"/>
    <col min="15878" max="15878" width="16.59765625" style="146" customWidth="1"/>
    <col min="15879" max="15879" width="2.69921875" style="146" customWidth="1"/>
    <col min="15880" max="15880" width="15" style="146" bestFit="1" customWidth="1"/>
    <col min="15881" max="15881" width="14.09765625" style="146" customWidth="1"/>
    <col min="15882" max="15882" width="17" style="146" bestFit="1" customWidth="1"/>
    <col min="15883" max="16120" width="9.09765625" style="146"/>
    <col min="16121" max="16121" width="43.09765625" style="146" customWidth="1"/>
    <col min="16122" max="16122" width="8.8984375" style="146" customWidth="1"/>
    <col min="16123" max="16123" width="14.3984375" style="146" customWidth="1"/>
    <col min="16124" max="16124" width="0.8984375" style="146" customWidth="1"/>
    <col min="16125" max="16125" width="14.3984375" style="146" customWidth="1"/>
    <col min="16126" max="16126" width="0.8984375" style="146" customWidth="1"/>
    <col min="16127" max="16127" width="14.3984375" style="146" customWidth="1"/>
    <col min="16128" max="16128" width="0.8984375" style="146" customWidth="1"/>
    <col min="16129" max="16129" width="14.3984375" style="146" customWidth="1"/>
    <col min="16130" max="16130" width="19.59765625" style="146" customWidth="1"/>
    <col min="16131" max="16131" width="17.69921875" style="146" bestFit="1" customWidth="1"/>
    <col min="16132" max="16132" width="16.59765625" style="146" customWidth="1"/>
    <col min="16133" max="16133" width="9.69921875" style="146" customWidth="1"/>
    <col min="16134" max="16134" width="16.59765625" style="146" customWidth="1"/>
    <col min="16135" max="16135" width="2.69921875" style="146" customWidth="1"/>
    <col min="16136" max="16136" width="15" style="146" bestFit="1" customWidth="1"/>
    <col min="16137" max="16137" width="14.09765625" style="146" customWidth="1"/>
    <col min="16138" max="16138" width="17" style="146" bestFit="1" customWidth="1"/>
    <col min="16139" max="16384" width="9.09765625" style="146"/>
  </cols>
  <sheetData>
    <row r="1" spans="1:12" ht="23" x14ac:dyDescent="0.7">
      <c r="A1" s="144" t="s">
        <v>271</v>
      </c>
    </row>
    <row r="2" spans="1:12" ht="22.5" customHeight="1" x14ac:dyDescent="0.7">
      <c r="A2" s="144" t="s">
        <v>270</v>
      </c>
      <c r="B2" s="147"/>
      <c r="G2" s="148"/>
      <c r="H2" s="148"/>
      <c r="I2" s="148"/>
    </row>
    <row r="3" spans="1:12" ht="22.5" customHeight="1" x14ac:dyDescent="0.7">
      <c r="A3" s="144" t="s">
        <v>98</v>
      </c>
      <c r="B3" s="147"/>
      <c r="C3" s="148" t="s">
        <v>21</v>
      </c>
      <c r="E3" s="148" t="s">
        <v>21</v>
      </c>
    </row>
    <row r="4" spans="1:12" s="104" customFormat="1" ht="15.9" customHeight="1" x14ac:dyDescent="0.7">
      <c r="A4" s="144"/>
      <c r="B4" s="129"/>
      <c r="J4" s="78"/>
    </row>
    <row r="5" spans="1:12" s="104" customFormat="1" ht="21" customHeight="1" x14ac:dyDescent="0.7">
      <c r="A5" s="149"/>
      <c r="B5" s="150"/>
      <c r="C5" s="306" t="s">
        <v>140</v>
      </c>
      <c r="D5" s="306"/>
      <c r="E5" s="306"/>
      <c r="F5" s="151"/>
      <c r="G5" s="306" t="s">
        <v>141</v>
      </c>
      <c r="H5" s="306"/>
      <c r="I5" s="306"/>
      <c r="J5" s="78"/>
    </row>
    <row r="6" spans="1:12" s="104" customFormat="1" ht="22.25" customHeight="1" x14ac:dyDescent="0.7">
      <c r="A6" s="149"/>
      <c r="B6" s="150"/>
      <c r="C6" s="307" t="s">
        <v>263</v>
      </c>
      <c r="D6" s="307"/>
      <c r="E6" s="307"/>
      <c r="F6" s="151"/>
      <c r="G6" s="307" t="s">
        <v>263</v>
      </c>
      <c r="H6" s="307"/>
      <c r="I6" s="307"/>
      <c r="J6" s="79"/>
    </row>
    <row r="7" spans="1:12" s="104" customFormat="1" ht="22.25" customHeight="1" x14ac:dyDescent="0.7">
      <c r="A7" s="149"/>
      <c r="B7" s="150"/>
      <c r="C7" s="307" t="s">
        <v>262</v>
      </c>
      <c r="D7" s="307"/>
      <c r="E7" s="307"/>
      <c r="F7" s="151"/>
      <c r="G7" s="307" t="s">
        <v>262</v>
      </c>
      <c r="H7" s="307"/>
      <c r="I7" s="307"/>
      <c r="J7" s="78"/>
    </row>
    <row r="8" spans="1:12" s="104" customFormat="1" ht="21" customHeight="1" x14ac:dyDescent="0.7">
      <c r="A8" s="149"/>
      <c r="B8" s="150" t="s">
        <v>0</v>
      </c>
      <c r="C8" s="132">
        <v>2566</v>
      </c>
      <c r="D8" s="132"/>
      <c r="E8" s="132">
        <v>2565</v>
      </c>
      <c r="F8" s="152"/>
      <c r="G8" s="132">
        <v>2566</v>
      </c>
      <c r="H8" s="132"/>
      <c r="I8" s="132">
        <v>2565</v>
      </c>
      <c r="J8" s="78"/>
    </row>
    <row r="9" spans="1:12" s="104" customFormat="1" ht="21" customHeight="1" x14ac:dyDescent="0.7">
      <c r="A9" s="153"/>
      <c r="B9" s="154"/>
      <c r="C9" s="308" t="s">
        <v>89</v>
      </c>
      <c r="D9" s="308"/>
      <c r="E9" s="308"/>
      <c r="F9" s="308"/>
      <c r="G9" s="308"/>
      <c r="H9" s="308"/>
      <c r="I9" s="308"/>
      <c r="J9" s="78"/>
    </row>
    <row r="10" spans="1:12" s="95" customFormat="1" ht="20.149999999999999" customHeight="1" x14ac:dyDescent="0.65">
      <c r="A10" s="155" t="s">
        <v>23</v>
      </c>
      <c r="B10" s="100"/>
      <c r="C10" s="134"/>
      <c r="D10" s="134"/>
      <c r="E10" s="134"/>
      <c r="F10" s="134"/>
      <c r="G10" s="134"/>
      <c r="H10" s="134"/>
      <c r="I10" s="134"/>
      <c r="J10" s="78"/>
    </row>
    <row r="11" spans="1:12" s="95" customFormat="1" ht="20.149999999999999" customHeight="1" x14ac:dyDescent="0.65">
      <c r="A11" s="91" t="s">
        <v>90</v>
      </c>
      <c r="B11" s="96"/>
      <c r="C11" s="71">
        <v>3652755</v>
      </c>
      <c r="D11" s="39"/>
      <c r="E11" s="71">
        <v>3622407</v>
      </c>
      <c r="F11" s="99"/>
      <c r="G11" s="71">
        <v>3270798</v>
      </c>
      <c r="H11" s="99"/>
      <c r="I11" s="71">
        <v>3279443</v>
      </c>
      <c r="J11" s="78"/>
      <c r="L11" s="39"/>
    </row>
    <row r="12" spans="1:12" s="95" customFormat="1" ht="20.149999999999999" customHeight="1" x14ac:dyDescent="0.65">
      <c r="A12" s="156" t="s">
        <v>123</v>
      </c>
      <c r="B12" s="96"/>
      <c r="C12" s="39"/>
      <c r="D12" s="39"/>
      <c r="E12" s="39"/>
      <c r="F12" s="99"/>
      <c r="G12" s="99"/>
      <c r="H12" s="99"/>
      <c r="I12" s="99"/>
      <c r="J12" s="78"/>
      <c r="L12" s="39"/>
    </row>
    <row r="13" spans="1:12" s="95" customFormat="1" ht="20.149999999999999" customHeight="1" x14ac:dyDescent="0.65">
      <c r="A13" s="91" t="s">
        <v>208</v>
      </c>
      <c r="B13" s="96">
        <v>7</v>
      </c>
      <c r="C13" s="39">
        <v>999711</v>
      </c>
      <c r="D13" s="39"/>
      <c r="E13" s="39">
        <v>973564</v>
      </c>
      <c r="F13" s="99"/>
      <c r="G13" s="24">
        <v>0</v>
      </c>
      <c r="H13" s="99"/>
      <c r="I13" s="99">
        <v>0</v>
      </c>
      <c r="J13" s="78"/>
      <c r="L13" s="39"/>
    </row>
    <row r="14" spans="1:12" s="95" customFormat="1" ht="20.149999999999999" customHeight="1" x14ac:dyDescent="0.65">
      <c r="A14" s="91" t="s">
        <v>146</v>
      </c>
      <c r="B14" s="96">
        <v>8</v>
      </c>
      <c r="C14" s="39">
        <v>4974557</v>
      </c>
      <c r="D14" s="39"/>
      <c r="E14" s="71">
        <v>5179972</v>
      </c>
      <c r="F14" s="99"/>
      <c r="G14" s="24">
        <v>1070786</v>
      </c>
      <c r="H14" s="99"/>
      <c r="I14" s="72">
        <v>1020006</v>
      </c>
      <c r="J14" s="78"/>
      <c r="L14" s="39"/>
    </row>
    <row r="15" spans="1:12" s="95" customFormat="1" ht="20.149999999999999" customHeight="1" x14ac:dyDescent="0.65">
      <c r="A15" s="91" t="s">
        <v>147</v>
      </c>
      <c r="B15" s="96">
        <v>9</v>
      </c>
      <c r="C15" s="39">
        <v>1929324</v>
      </c>
      <c r="D15" s="39"/>
      <c r="E15" s="71">
        <v>1937335</v>
      </c>
      <c r="F15" s="99"/>
      <c r="G15" s="24">
        <v>442410</v>
      </c>
      <c r="H15" s="99"/>
      <c r="I15" s="72">
        <v>439705</v>
      </c>
      <c r="J15" s="78"/>
      <c r="L15" s="39"/>
    </row>
    <row r="16" spans="1:12" s="95" customFormat="1" ht="20.149999999999999" customHeight="1" x14ac:dyDescent="0.65">
      <c r="A16" s="91" t="s">
        <v>60</v>
      </c>
      <c r="B16" s="96"/>
      <c r="C16" s="71"/>
      <c r="D16" s="39"/>
      <c r="E16" s="71"/>
      <c r="F16" s="157"/>
      <c r="G16" s="72"/>
      <c r="H16" s="157"/>
      <c r="I16" s="72"/>
      <c r="J16" s="78"/>
      <c r="L16" s="39"/>
    </row>
    <row r="17" spans="1:12" s="95" customFormat="1" ht="20.149999999999999" customHeight="1" x14ac:dyDescent="0.65">
      <c r="A17" s="91" t="s">
        <v>148</v>
      </c>
      <c r="B17" s="96">
        <v>10</v>
      </c>
      <c r="C17" s="39">
        <v>845431</v>
      </c>
      <c r="D17" s="39"/>
      <c r="E17" s="71">
        <v>614507</v>
      </c>
      <c r="F17" s="157"/>
      <c r="G17" s="24">
        <v>311178</v>
      </c>
      <c r="H17" s="157"/>
      <c r="I17" s="72">
        <v>220048</v>
      </c>
      <c r="J17" s="78"/>
      <c r="L17" s="39"/>
    </row>
    <row r="18" spans="1:12" s="95" customFormat="1" ht="20.149999999999999" customHeight="1" x14ac:dyDescent="0.65">
      <c r="A18" s="91" t="s">
        <v>30</v>
      </c>
      <c r="B18" s="96"/>
      <c r="C18" s="39">
        <v>-124205</v>
      </c>
      <c r="D18" s="39"/>
      <c r="E18" s="71">
        <v>-101977</v>
      </c>
      <c r="F18" s="99"/>
      <c r="G18" s="24">
        <v>-13674</v>
      </c>
      <c r="H18" s="99"/>
      <c r="I18" s="72">
        <v>-58660</v>
      </c>
      <c r="J18" s="78"/>
      <c r="L18" s="39"/>
    </row>
    <row r="19" spans="1:12" s="95" customFormat="1" ht="20.149999999999999" customHeight="1" x14ac:dyDescent="0.65">
      <c r="A19" s="91" t="s">
        <v>47</v>
      </c>
      <c r="B19" s="96"/>
      <c r="C19" s="71">
        <v>3464754</v>
      </c>
      <c r="D19" s="39"/>
      <c r="E19" s="71">
        <v>3091782</v>
      </c>
      <c r="F19" s="99"/>
      <c r="G19" s="24">
        <v>379165</v>
      </c>
      <c r="H19" s="99"/>
      <c r="I19" s="72">
        <v>188663</v>
      </c>
      <c r="J19" s="78"/>
      <c r="L19" s="39"/>
    </row>
    <row r="20" spans="1:12" s="95" customFormat="1" ht="20.149999999999999" customHeight="1" x14ac:dyDescent="0.65">
      <c r="A20" s="91" t="s">
        <v>35</v>
      </c>
      <c r="B20" s="96"/>
      <c r="C20" s="71">
        <v>1174362</v>
      </c>
      <c r="D20" s="39"/>
      <c r="E20" s="71">
        <v>1316325</v>
      </c>
      <c r="F20" s="99"/>
      <c r="G20" s="24">
        <v>884456</v>
      </c>
      <c r="H20" s="99"/>
      <c r="I20" s="72">
        <v>822524</v>
      </c>
      <c r="J20" s="78"/>
      <c r="L20" s="39"/>
    </row>
    <row r="21" spans="1:12" s="95" customFormat="1" ht="20.149999999999999" customHeight="1" x14ac:dyDescent="0.65">
      <c r="A21" s="91" t="s">
        <v>284</v>
      </c>
      <c r="B21" s="91"/>
      <c r="C21" s="39">
        <v>13804</v>
      </c>
      <c r="D21" s="39"/>
      <c r="E21" s="39">
        <v>361077</v>
      </c>
      <c r="F21" s="39"/>
      <c r="G21" s="24">
        <v>9475</v>
      </c>
      <c r="H21" s="39"/>
      <c r="I21" s="99">
        <v>1923</v>
      </c>
      <c r="J21" s="78"/>
      <c r="L21" s="39"/>
    </row>
    <row r="22" spans="1:12" s="95" customFormat="1" ht="20.149999999999999" customHeight="1" x14ac:dyDescent="0.65">
      <c r="A22" s="91" t="s">
        <v>285</v>
      </c>
      <c r="B22" s="91"/>
      <c r="C22" s="39"/>
      <c r="D22" s="39"/>
      <c r="E22" s="39"/>
      <c r="F22" s="39"/>
      <c r="G22" s="24"/>
      <c r="H22" s="39"/>
      <c r="I22" s="99"/>
      <c r="J22" s="78"/>
      <c r="L22" s="39"/>
    </row>
    <row r="23" spans="1:12" s="95" customFormat="1" ht="20.149999999999999" customHeight="1" x14ac:dyDescent="0.65">
      <c r="A23" s="91" t="s">
        <v>286</v>
      </c>
      <c r="B23" s="91"/>
      <c r="C23" s="71">
        <v>285103</v>
      </c>
      <c r="D23" s="39"/>
      <c r="E23" s="80">
        <v>73675</v>
      </c>
      <c r="F23" s="99"/>
      <c r="G23" s="24">
        <v>-10666</v>
      </c>
      <c r="H23" s="99"/>
      <c r="I23" s="80">
        <v>162289</v>
      </c>
      <c r="J23" s="78"/>
      <c r="L23" s="39"/>
    </row>
    <row r="24" spans="1:12" s="95" customFormat="1" ht="20.149999999999999" customHeight="1" x14ac:dyDescent="0.65">
      <c r="A24" s="91" t="s">
        <v>287</v>
      </c>
      <c r="B24" s="96" t="s">
        <v>305</v>
      </c>
      <c r="C24" s="39">
        <v>124475</v>
      </c>
      <c r="D24" s="39"/>
      <c r="E24" s="71">
        <v>63761</v>
      </c>
      <c r="F24" s="39"/>
      <c r="G24" s="24">
        <v>12156</v>
      </c>
      <c r="H24" s="39"/>
      <c r="I24" s="72">
        <v>9794</v>
      </c>
      <c r="J24" s="78"/>
      <c r="L24" s="39"/>
    </row>
    <row r="25" spans="1:12" s="95" customFormat="1" ht="20.149999999999999" customHeight="1" x14ac:dyDescent="0.65">
      <c r="A25" s="91" t="s">
        <v>250</v>
      </c>
      <c r="B25" s="96"/>
      <c r="C25" s="39">
        <v>2096</v>
      </c>
      <c r="D25" s="39"/>
      <c r="E25" s="71">
        <v>0</v>
      </c>
      <c r="F25" s="39"/>
      <c r="G25" s="24">
        <v>0</v>
      </c>
      <c r="H25" s="39"/>
      <c r="I25" s="73">
        <v>0</v>
      </c>
      <c r="J25" s="78"/>
      <c r="L25" s="39"/>
    </row>
    <row r="26" spans="1:12" s="95" customFormat="1" ht="20.149999999999999" customHeight="1" x14ac:dyDescent="0.65">
      <c r="A26" s="105" t="s">
        <v>254</v>
      </c>
      <c r="B26" s="96"/>
      <c r="C26" s="71"/>
      <c r="D26" s="39"/>
      <c r="E26" s="71"/>
      <c r="F26" s="39"/>
      <c r="G26" s="39"/>
      <c r="H26" s="39"/>
      <c r="I26" s="72"/>
      <c r="J26" s="78"/>
      <c r="L26" s="39"/>
    </row>
    <row r="27" spans="1:12" s="95" customFormat="1" ht="20.149999999999999" customHeight="1" x14ac:dyDescent="0.65">
      <c r="A27" s="105" t="s">
        <v>253</v>
      </c>
      <c r="B27" s="96">
        <v>6</v>
      </c>
      <c r="C27" s="39">
        <v>-393910</v>
      </c>
      <c r="D27" s="39"/>
      <c r="E27" s="71">
        <v>-426353</v>
      </c>
      <c r="F27" s="39"/>
      <c r="G27" s="24">
        <v>0</v>
      </c>
      <c r="H27" s="39"/>
      <c r="I27" s="72">
        <v>0</v>
      </c>
      <c r="J27" s="78"/>
      <c r="L27" s="39"/>
    </row>
    <row r="28" spans="1:12" s="95" customFormat="1" ht="20.149999999999999" customHeight="1" x14ac:dyDescent="0.65">
      <c r="A28" s="105" t="s">
        <v>259</v>
      </c>
      <c r="B28" s="96"/>
      <c r="C28" s="39"/>
      <c r="D28" s="39"/>
      <c r="E28" s="71"/>
      <c r="F28" s="39"/>
      <c r="G28" s="24"/>
      <c r="H28" s="39"/>
      <c r="I28" s="72"/>
      <c r="J28" s="78"/>
      <c r="L28" s="39"/>
    </row>
    <row r="29" spans="1:12" s="95" customFormat="1" ht="20" customHeight="1" x14ac:dyDescent="0.65">
      <c r="A29" s="105" t="s">
        <v>260</v>
      </c>
      <c r="B29" s="96"/>
      <c r="C29" s="71">
        <v>0</v>
      </c>
      <c r="D29" s="39"/>
      <c r="E29" s="71">
        <v>0</v>
      </c>
      <c r="F29" s="39"/>
      <c r="G29" s="24">
        <v>2690</v>
      </c>
      <c r="H29" s="39"/>
      <c r="I29" s="72">
        <v>0</v>
      </c>
      <c r="J29" s="78"/>
      <c r="L29" s="39"/>
    </row>
    <row r="30" spans="1:12" s="95" customFormat="1" ht="20.149999999999999" customHeight="1" x14ac:dyDescent="0.65">
      <c r="A30" s="105" t="s">
        <v>225</v>
      </c>
      <c r="B30" s="96"/>
      <c r="C30" s="71"/>
      <c r="D30" s="39"/>
      <c r="E30" s="71"/>
      <c r="F30" s="39"/>
      <c r="G30" s="39"/>
      <c r="H30" s="39"/>
      <c r="I30" s="72"/>
      <c r="J30" s="78"/>
      <c r="L30" s="39"/>
    </row>
    <row r="31" spans="1:12" s="95" customFormat="1" ht="20.149999999999999" customHeight="1" x14ac:dyDescent="0.65">
      <c r="A31" s="105" t="s">
        <v>209</v>
      </c>
      <c r="B31" s="96"/>
      <c r="C31" s="39">
        <v>8818</v>
      </c>
      <c r="D31" s="39"/>
      <c r="E31" s="44">
        <v>4351</v>
      </c>
      <c r="F31" s="39"/>
      <c r="G31" s="24">
        <v>0</v>
      </c>
      <c r="H31" s="39"/>
      <c r="I31" s="73">
        <v>0</v>
      </c>
      <c r="J31" s="78"/>
      <c r="L31" s="39"/>
    </row>
    <row r="32" spans="1:12" s="95" customFormat="1" ht="20.149999999999999" customHeight="1" x14ac:dyDescent="0.65">
      <c r="A32" s="105" t="s">
        <v>295</v>
      </c>
      <c r="B32" s="96"/>
      <c r="C32" s="39"/>
      <c r="D32" s="39"/>
      <c r="E32" s="39"/>
      <c r="F32" s="39"/>
      <c r="G32" s="39"/>
      <c r="H32" s="39"/>
      <c r="I32" s="99"/>
      <c r="J32" s="78"/>
      <c r="L32" s="39"/>
    </row>
    <row r="33" spans="1:12" s="95" customFormat="1" ht="20" customHeight="1" x14ac:dyDescent="0.65">
      <c r="A33" s="115" t="s">
        <v>149</v>
      </c>
      <c r="B33" s="96"/>
      <c r="C33" s="39">
        <v>40808</v>
      </c>
      <c r="D33" s="39"/>
      <c r="E33" s="80">
        <v>5815</v>
      </c>
      <c r="F33" s="39"/>
      <c r="G33" s="24">
        <v>398</v>
      </c>
      <c r="H33" s="39"/>
      <c r="I33" s="39">
        <v>-6587</v>
      </c>
      <c r="J33" s="78"/>
      <c r="L33" s="39"/>
    </row>
    <row r="34" spans="1:12" s="95" customFormat="1" ht="20.149999999999999" customHeight="1" x14ac:dyDescent="0.65">
      <c r="A34" s="115" t="s">
        <v>302</v>
      </c>
      <c r="B34" s="96"/>
      <c r="C34" s="71"/>
      <c r="D34" s="39"/>
      <c r="E34" s="80"/>
      <c r="F34" s="39"/>
      <c r="G34" s="39"/>
      <c r="H34" s="39"/>
      <c r="I34" s="39"/>
      <c r="J34" s="78"/>
      <c r="L34" s="39"/>
    </row>
    <row r="35" spans="1:12" s="95" customFormat="1" ht="20.149999999999999" customHeight="1" x14ac:dyDescent="0.65">
      <c r="A35" s="115" t="s">
        <v>300</v>
      </c>
      <c r="B35" s="96"/>
      <c r="C35" s="39">
        <v>-67817</v>
      </c>
      <c r="D35" s="39"/>
      <c r="E35" s="80">
        <v>-95921</v>
      </c>
      <c r="F35" s="39"/>
      <c r="G35" s="24">
        <v>0</v>
      </c>
      <c r="H35" s="39"/>
      <c r="I35" s="39">
        <v>-38</v>
      </c>
      <c r="J35" s="78"/>
      <c r="L35" s="39"/>
    </row>
    <row r="36" spans="1:12" s="95" customFormat="1" ht="20.149999999999999" customHeight="1" x14ac:dyDescent="0.65">
      <c r="A36" s="115" t="s">
        <v>225</v>
      </c>
      <c r="B36" s="96"/>
      <c r="C36" s="71"/>
      <c r="D36" s="39"/>
      <c r="E36" s="80"/>
      <c r="F36" s="39"/>
      <c r="G36" s="39"/>
      <c r="H36" s="39"/>
      <c r="I36" s="39"/>
      <c r="J36" s="78"/>
      <c r="L36" s="39"/>
    </row>
    <row r="37" spans="1:12" s="95" customFormat="1" ht="20.149999999999999" customHeight="1" x14ac:dyDescent="0.65">
      <c r="A37" s="115" t="s">
        <v>236</v>
      </c>
      <c r="B37" s="96"/>
      <c r="C37" s="71">
        <v>201</v>
      </c>
      <c r="D37" s="39"/>
      <c r="E37" s="80">
        <v>0</v>
      </c>
      <c r="F37" s="39"/>
      <c r="G37" s="39">
        <v>0</v>
      </c>
      <c r="H37" s="39"/>
      <c r="I37" s="39">
        <v>0</v>
      </c>
      <c r="J37" s="78"/>
      <c r="L37" s="39"/>
    </row>
    <row r="38" spans="1:12" s="104" customFormat="1" ht="21.5" x14ac:dyDescent="0.65">
      <c r="A38" s="91" t="s">
        <v>291</v>
      </c>
      <c r="B38" s="92"/>
      <c r="C38" s="39">
        <v>129155</v>
      </c>
      <c r="D38" s="39"/>
      <c r="E38" s="71">
        <v>155313</v>
      </c>
      <c r="F38" s="99"/>
      <c r="G38" s="39">
        <v>60104</v>
      </c>
      <c r="H38" s="99"/>
      <c r="I38" s="39">
        <v>87757</v>
      </c>
      <c r="J38" s="106"/>
      <c r="K38" s="95"/>
      <c r="L38" s="39"/>
    </row>
    <row r="39" spans="1:12" s="104" customFormat="1" ht="21.5" x14ac:dyDescent="0.65">
      <c r="A39" s="91" t="s">
        <v>74</v>
      </c>
      <c r="B39" s="96"/>
      <c r="C39" s="62">
        <v>-17978</v>
      </c>
      <c r="D39" s="39"/>
      <c r="E39" s="62">
        <v>-517</v>
      </c>
      <c r="F39" s="39"/>
      <c r="G39" s="62">
        <v>-17820</v>
      </c>
      <c r="H39" s="39"/>
      <c r="I39" s="62">
        <v>-517</v>
      </c>
      <c r="J39" s="78"/>
      <c r="K39" s="95"/>
      <c r="L39" s="39"/>
    </row>
    <row r="40" spans="1:12" s="104" customFormat="1" ht="21" customHeight="1" x14ac:dyDescent="0.65">
      <c r="A40" s="91"/>
      <c r="B40" s="96"/>
      <c r="C40" s="39">
        <f>SUM(C11:C39)</f>
        <v>17041444</v>
      </c>
      <c r="D40" s="39"/>
      <c r="E40" s="158">
        <f>SUM(E11:E39)</f>
        <v>16775116</v>
      </c>
      <c r="F40" s="39"/>
      <c r="G40" s="39">
        <f>SUM(G11:G39)</f>
        <v>6401456</v>
      </c>
      <c r="H40" s="39"/>
      <c r="I40" s="39">
        <f>SUM(I11:I39)</f>
        <v>6166350</v>
      </c>
      <c r="J40" s="78"/>
      <c r="K40" s="95"/>
    </row>
    <row r="41" spans="1:12" s="104" customFormat="1" ht="21" customHeight="1" x14ac:dyDescent="0.65">
      <c r="A41" s="159"/>
      <c r="B41" s="150"/>
      <c r="C41" s="160"/>
      <c r="D41" s="160"/>
      <c r="E41" s="160"/>
      <c r="F41" s="160"/>
      <c r="G41" s="160"/>
      <c r="H41" s="160"/>
      <c r="I41" s="160"/>
      <c r="J41" s="78"/>
    </row>
    <row r="42" spans="1:12" ht="23" x14ac:dyDescent="0.7">
      <c r="A42" s="144" t="s">
        <v>271</v>
      </c>
    </row>
    <row r="43" spans="1:12" ht="22.5" customHeight="1" x14ac:dyDescent="0.7">
      <c r="A43" s="144" t="s">
        <v>270</v>
      </c>
      <c r="B43" s="147"/>
      <c r="G43" s="148"/>
      <c r="H43" s="148"/>
      <c r="I43" s="148"/>
    </row>
    <row r="44" spans="1:12" s="104" customFormat="1" ht="23" x14ac:dyDescent="0.7">
      <c r="A44" s="144" t="s">
        <v>99</v>
      </c>
      <c r="B44" s="147"/>
      <c r="C44" s="146" t="s">
        <v>21</v>
      </c>
      <c r="D44" s="146"/>
      <c r="E44" s="146" t="s">
        <v>21</v>
      </c>
      <c r="F44" s="146"/>
      <c r="G44" s="309"/>
      <c r="H44" s="309"/>
      <c r="I44" s="309"/>
      <c r="J44" s="78"/>
    </row>
    <row r="45" spans="1:12" s="95" customFormat="1" ht="21" customHeight="1" x14ac:dyDescent="0.7">
      <c r="A45" s="144"/>
      <c r="B45" s="129"/>
      <c r="C45" s="104"/>
      <c r="D45" s="104"/>
      <c r="E45" s="104"/>
      <c r="F45" s="104"/>
      <c r="G45" s="104"/>
      <c r="H45" s="104"/>
      <c r="I45" s="104"/>
      <c r="J45" s="78"/>
    </row>
    <row r="46" spans="1:12" s="95" customFormat="1" ht="22.25" customHeight="1" x14ac:dyDescent="0.7">
      <c r="A46" s="149"/>
      <c r="B46" s="150"/>
      <c r="C46" s="306" t="s">
        <v>140</v>
      </c>
      <c r="D46" s="306"/>
      <c r="E46" s="306"/>
      <c r="F46" s="151"/>
      <c r="G46" s="306" t="s">
        <v>141</v>
      </c>
      <c r="H46" s="306"/>
      <c r="I46" s="306"/>
      <c r="J46" s="78"/>
    </row>
    <row r="47" spans="1:12" s="95" customFormat="1" ht="22.25" customHeight="1" x14ac:dyDescent="0.7">
      <c r="A47" s="149"/>
      <c r="B47" s="150"/>
      <c r="C47" s="307" t="s">
        <v>263</v>
      </c>
      <c r="D47" s="307"/>
      <c r="E47" s="307"/>
      <c r="F47" s="151"/>
      <c r="G47" s="307" t="s">
        <v>263</v>
      </c>
      <c r="H47" s="307"/>
      <c r="I47" s="307"/>
      <c r="J47" s="78"/>
    </row>
    <row r="48" spans="1:12" s="104" customFormat="1" ht="21" customHeight="1" x14ac:dyDescent="0.7">
      <c r="A48" s="149"/>
      <c r="B48" s="150"/>
      <c r="C48" s="307" t="s">
        <v>262</v>
      </c>
      <c r="D48" s="307"/>
      <c r="E48" s="307"/>
      <c r="F48" s="151"/>
      <c r="G48" s="307" t="s">
        <v>262</v>
      </c>
      <c r="H48" s="307"/>
      <c r="I48" s="307"/>
      <c r="J48" s="78"/>
    </row>
    <row r="49" spans="1:10" s="95" customFormat="1" ht="21" customHeight="1" x14ac:dyDescent="0.7">
      <c r="A49" s="149"/>
      <c r="B49" s="150"/>
      <c r="C49" s="132">
        <v>2566</v>
      </c>
      <c r="D49" s="132"/>
      <c r="E49" s="132">
        <v>2565</v>
      </c>
      <c r="F49" s="152"/>
      <c r="G49" s="132">
        <v>2566</v>
      </c>
      <c r="H49" s="132"/>
      <c r="I49" s="132">
        <v>2565</v>
      </c>
      <c r="J49" s="78"/>
    </row>
    <row r="50" spans="1:10" s="95" customFormat="1" ht="20.149999999999999" customHeight="1" x14ac:dyDescent="0.7">
      <c r="A50" s="153"/>
      <c r="B50" s="154"/>
      <c r="C50" s="308" t="s">
        <v>89</v>
      </c>
      <c r="D50" s="308"/>
      <c r="E50" s="308"/>
      <c r="F50" s="308"/>
      <c r="G50" s="308"/>
      <c r="H50" s="308"/>
      <c r="I50" s="308"/>
      <c r="J50" s="78"/>
    </row>
    <row r="51" spans="1:10" s="95" customFormat="1" ht="20.149999999999999" customHeight="1" x14ac:dyDescent="0.65">
      <c r="A51" s="310" t="s">
        <v>133</v>
      </c>
      <c r="B51" s="310"/>
      <c r="C51" s="161"/>
      <c r="D51" s="161"/>
      <c r="E51" s="161"/>
      <c r="F51" s="161"/>
      <c r="G51" s="161"/>
      <c r="H51" s="161"/>
      <c r="I51" s="161"/>
      <c r="J51" s="78"/>
    </row>
    <row r="52" spans="1:10" s="95" customFormat="1" ht="20.25" customHeight="1" x14ac:dyDescent="0.65">
      <c r="A52" s="162" t="s">
        <v>134</v>
      </c>
      <c r="B52" s="163"/>
      <c r="C52" s="161"/>
      <c r="D52" s="161"/>
      <c r="E52" s="161"/>
      <c r="F52" s="161"/>
      <c r="G52" s="161"/>
      <c r="H52" s="161"/>
      <c r="I52" s="161"/>
      <c r="J52" s="78"/>
    </row>
    <row r="53" spans="1:10" s="95" customFormat="1" ht="20.149999999999999" customHeight="1" x14ac:dyDescent="0.65">
      <c r="A53" s="91" t="s">
        <v>25</v>
      </c>
      <c r="B53" s="96"/>
      <c r="C53" s="39">
        <v>585777</v>
      </c>
      <c r="D53" s="39"/>
      <c r="E53" s="71">
        <v>425050</v>
      </c>
      <c r="F53" s="39"/>
      <c r="G53" s="71">
        <v>188456</v>
      </c>
      <c r="H53" s="39"/>
      <c r="I53" s="71">
        <v>151580</v>
      </c>
      <c r="J53" s="78"/>
    </row>
    <row r="54" spans="1:10" s="95" customFormat="1" ht="20.149999999999999" customHeight="1" x14ac:dyDescent="0.65">
      <c r="A54" s="164" t="s">
        <v>113</v>
      </c>
      <c r="B54" s="92"/>
      <c r="C54" s="39">
        <v>-1553818</v>
      </c>
      <c r="D54" s="39"/>
      <c r="E54" s="71">
        <v>-584392</v>
      </c>
      <c r="F54" s="39"/>
      <c r="G54" s="71">
        <v>-991552</v>
      </c>
      <c r="H54" s="39"/>
      <c r="I54" s="71">
        <v>-87183</v>
      </c>
      <c r="J54" s="78"/>
    </row>
    <row r="55" spans="1:10" s="95" customFormat="1" ht="20.149999999999999" customHeight="1" x14ac:dyDescent="0.65">
      <c r="A55" s="91" t="s">
        <v>24</v>
      </c>
      <c r="B55" s="96"/>
      <c r="C55" s="39">
        <v>3238723</v>
      </c>
      <c r="D55" s="39"/>
      <c r="E55" s="71">
        <v>-1705020</v>
      </c>
      <c r="F55" s="39"/>
      <c r="G55" s="71">
        <v>874153</v>
      </c>
      <c r="H55" s="39"/>
      <c r="I55" s="71">
        <v>-423142</v>
      </c>
      <c r="J55" s="78"/>
    </row>
    <row r="56" spans="1:10" s="95" customFormat="1" ht="20.149999999999999" customHeight="1" x14ac:dyDescent="0.65">
      <c r="A56" s="91" t="s">
        <v>62</v>
      </c>
      <c r="B56" s="92"/>
      <c r="C56" s="39">
        <v>621410</v>
      </c>
      <c r="D56" s="39"/>
      <c r="E56" s="71">
        <v>791345</v>
      </c>
      <c r="F56" s="99"/>
      <c r="G56" s="71">
        <v>372000</v>
      </c>
      <c r="H56" s="99"/>
      <c r="I56" s="71">
        <v>497305</v>
      </c>
      <c r="J56" s="78"/>
    </row>
    <row r="57" spans="1:10" s="95" customFormat="1" ht="20.149999999999999" customHeight="1" x14ac:dyDescent="0.65">
      <c r="A57" s="91" t="s">
        <v>63</v>
      </c>
      <c r="B57" s="92"/>
      <c r="C57" s="39">
        <v>29114</v>
      </c>
      <c r="D57" s="39"/>
      <c r="E57" s="71">
        <v>-6204</v>
      </c>
      <c r="F57" s="39"/>
      <c r="G57" s="71">
        <v>53850</v>
      </c>
      <c r="H57" s="39"/>
      <c r="I57" s="71">
        <v>64422</v>
      </c>
      <c r="J57" s="78"/>
    </row>
    <row r="58" spans="1:10" s="95" customFormat="1" ht="20.149999999999999" customHeight="1" x14ac:dyDescent="0.65">
      <c r="A58" s="91" t="s">
        <v>165</v>
      </c>
      <c r="B58" s="92"/>
      <c r="C58" s="39">
        <v>-46357</v>
      </c>
      <c r="D58" s="39"/>
      <c r="E58" s="71">
        <v>128990</v>
      </c>
      <c r="F58" s="39"/>
      <c r="G58" s="71">
        <v>-46357</v>
      </c>
      <c r="H58" s="39"/>
      <c r="I58" s="71">
        <v>-8912</v>
      </c>
      <c r="J58" s="78"/>
    </row>
    <row r="59" spans="1:10" s="95" customFormat="1" ht="20.149999999999999" customHeight="1" x14ac:dyDescent="0.65">
      <c r="A59" s="91" t="s">
        <v>109</v>
      </c>
      <c r="B59" s="92"/>
      <c r="C59" s="39">
        <v>7656</v>
      </c>
      <c r="D59" s="39"/>
      <c r="E59" s="71">
        <v>12094</v>
      </c>
      <c r="F59" s="39"/>
      <c r="G59" s="71">
        <v>0</v>
      </c>
      <c r="H59" s="39"/>
      <c r="I59" s="71">
        <v>0</v>
      </c>
      <c r="J59" s="78"/>
    </row>
    <row r="60" spans="1:10" s="95" customFormat="1" ht="20.149999999999999" customHeight="1" x14ac:dyDescent="0.65">
      <c r="A60" s="91" t="s">
        <v>114</v>
      </c>
      <c r="B60" s="92"/>
      <c r="C60" s="39">
        <v>-30695</v>
      </c>
      <c r="D60" s="39"/>
      <c r="E60" s="71">
        <v>28647</v>
      </c>
      <c r="F60" s="39"/>
      <c r="G60" s="71">
        <v>0</v>
      </c>
      <c r="H60" s="39"/>
      <c r="I60" s="71">
        <v>0</v>
      </c>
      <c r="J60" s="78"/>
    </row>
    <row r="61" spans="1:10" s="95" customFormat="1" ht="20.149999999999999" customHeight="1" x14ac:dyDescent="0.65">
      <c r="A61" s="91" t="s">
        <v>31</v>
      </c>
      <c r="B61" s="96"/>
      <c r="C61" s="39">
        <v>-5953</v>
      </c>
      <c r="D61" s="39"/>
      <c r="E61" s="71">
        <v>-25759</v>
      </c>
      <c r="F61" s="39"/>
      <c r="G61" s="71">
        <v>480</v>
      </c>
      <c r="H61" s="39"/>
      <c r="I61" s="71">
        <v>-4137</v>
      </c>
      <c r="J61" s="78"/>
    </row>
    <row r="62" spans="1:10" s="95" customFormat="1" ht="20.149999999999999" customHeight="1" x14ac:dyDescent="0.65">
      <c r="A62" s="91" t="s">
        <v>65</v>
      </c>
      <c r="B62" s="96"/>
      <c r="C62" s="39">
        <v>-11488608</v>
      </c>
      <c r="D62" s="39"/>
      <c r="E62" s="71">
        <v>-2812187</v>
      </c>
      <c r="F62" s="39"/>
      <c r="G62" s="71">
        <v>-2799829</v>
      </c>
      <c r="H62" s="39"/>
      <c r="I62" s="71">
        <v>-2838552</v>
      </c>
      <c r="J62" s="78"/>
    </row>
    <row r="63" spans="1:10" s="95" customFormat="1" ht="20.149999999999999" customHeight="1" x14ac:dyDescent="0.65">
      <c r="A63" s="91" t="s">
        <v>66</v>
      </c>
      <c r="B63" s="96"/>
      <c r="C63" s="39">
        <v>-1219845</v>
      </c>
      <c r="D63" s="39"/>
      <c r="E63" s="71">
        <v>-61507</v>
      </c>
      <c r="F63" s="39"/>
      <c r="G63" s="71">
        <v>-296683</v>
      </c>
      <c r="H63" s="39"/>
      <c r="I63" s="71">
        <v>-174598</v>
      </c>
      <c r="J63" s="78"/>
    </row>
    <row r="64" spans="1:10" s="95" customFormat="1" ht="20.149999999999999" customHeight="1" x14ac:dyDescent="0.65">
      <c r="A64" s="91" t="s">
        <v>115</v>
      </c>
      <c r="B64" s="100"/>
      <c r="C64" s="39">
        <v>-813643</v>
      </c>
      <c r="D64" s="39"/>
      <c r="E64" s="71">
        <v>-734171</v>
      </c>
      <c r="F64" s="39"/>
      <c r="G64" s="71">
        <v>154631</v>
      </c>
      <c r="H64" s="39"/>
      <c r="I64" s="71">
        <v>124265</v>
      </c>
      <c r="J64" s="78"/>
    </row>
    <row r="65" spans="1:15" s="95" customFormat="1" ht="20.149999999999999" customHeight="1" x14ac:dyDescent="0.65">
      <c r="A65" s="91" t="s">
        <v>117</v>
      </c>
      <c r="B65" s="100"/>
      <c r="C65" s="39">
        <v>456323</v>
      </c>
      <c r="D65" s="39"/>
      <c r="E65" s="71">
        <v>65539</v>
      </c>
      <c r="F65" s="39"/>
      <c r="G65" s="71">
        <v>358984</v>
      </c>
      <c r="H65" s="39"/>
      <c r="I65" s="71">
        <v>87043</v>
      </c>
      <c r="J65" s="78"/>
    </row>
    <row r="66" spans="1:15" s="95" customFormat="1" ht="20.149999999999999" customHeight="1" x14ac:dyDescent="0.65">
      <c r="A66" s="91" t="s">
        <v>73</v>
      </c>
      <c r="B66" s="96"/>
      <c r="C66" s="39">
        <v>-435904</v>
      </c>
      <c r="D66" s="39"/>
      <c r="E66" s="71">
        <v>-467084</v>
      </c>
      <c r="F66" s="39"/>
      <c r="G66" s="71">
        <v>-946409</v>
      </c>
      <c r="H66" s="39"/>
      <c r="I66" s="71">
        <v>-1216493</v>
      </c>
      <c r="J66" s="78"/>
    </row>
    <row r="67" spans="1:15" s="95" customFormat="1" ht="20.149999999999999" customHeight="1" x14ac:dyDescent="0.65">
      <c r="A67" s="95" t="s">
        <v>169</v>
      </c>
      <c r="B67" s="96"/>
      <c r="C67" s="39">
        <v>-638309</v>
      </c>
      <c r="D67" s="39"/>
      <c r="E67" s="71">
        <v>2712</v>
      </c>
      <c r="F67" s="39"/>
      <c r="G67" s="71">
        <v>-19150</v>
      </c>
      <c r="H67" s="39"/>
      <c r="I67" s="71">
        <v>0</v>
      </c>
      <c r="J67" s="78"/>
    </row>
    <row r="68" spans="1:15" s="95" customFormat="1" ht="20.149999999999999" customHeight="1" x14ac:dyDescent="0.65">
      <c r="A68" s="91" t="s">
        <v>28</v>
      </c>
      <c r="B68" s="96"/>
      <c r="C68" s="39">
        <v>-6884</v>
      </c>
      <c r="D68" s="39"/>
      <c r="E68" s="71">
        <v>89262</v>
      </c>
      <c r="F68" s="39"/>
      <c r="G68" s="71">
        <v>36694</v>
      </c>
      <c r="H68" s="39"/>
      <c r="I68" s="71">
        <v>45544</v>
      </c>
      <c r="J68" s="78"/>
    </row>
    <row r="69" spans="1:15" s="95" customFormat="1" ht="20.149999999999999" customHeight="1" x14ac:dyDescent="0.65">
      <c r="A69" s="91" t="s">
        <v>116</v>
      </c>
      <c r="B69" s="96"/>
      <c r="C69" s="39">
        <v>-18436</v>
      </c>
      <c r="D69" s="39"/>
      <c r="E69" s="71">
        <v>-18282</v>
      </c>
      <c r="F69" s="39"/>
      <c r="G69" s="71">
        <v>-700</v>
      </c>
      <c r="H69" s="39"/>
      <c r="I69" s="71">
        <v>-700</v>
      </c>
      <c r="J69" s="78"/>
    </row>
    <row r="70" spans="1:15" s="95" customFormat="1" ht="20.149999999999999" customHeight="1" x14ac:dyDescent="0.65">
      <c r="A70" s="95" t="s">
        <v>170</v>
      </c>
      <c r="B70" s="96"/>
      <c r="C70" s="39">
        <v>-105934</v>
      </c>
      <c r="D70" s="39"/>
      <c r="E70" s="71">
        <v>-24919</v>
      </c>
      <c r="F70" s="39"/>
      <c r="G70" s="71">
        <v>1865</v>
      </c>
      <c r="H70" s="39"/>
      <c r="I70" s="71">
        <v>1448</v>
      </c>
      <c r="J70" s="78"/>
    </row>
    <row r="71" spans="1:15" s="95" customFormat="1" ht="20.149999999999999" customHeight="1" x14ac:dyDescent="0.65">
      <c r="A71" s="91" t="s">
        <v>301</v>
      </c>
      <c r="B71" s="96"/>
      <c r="C71" s="39">
        <v>-63182</v>
      </c>
      <c r="D71" s="39"/>
      <c r="E71" s="71">
        <v>-129273</v>
      </c>
      <c r="F71" s="39"/>
      <c r="G71" s="71">
        <v>-26505</v>
      </c>
      <c r="H71" s="39"/>
      <c r="I71" s="71">
        <v>-98545</v>
      </c>
      <c r="J71" s="78"/>
    </row>
    <row r="72" spans="1:15" s="95" customFormat="1" ht="22.5" customHeight="1" x14ac:dyDescent="0.65">
      <c r="A72" s="97" t="s">
        <v>306</v>
      </c>
      <c r="B72" s="96"/>
      <c r="C72" s="71"/>
      <c r="D72" s="39"/>
      <c r="E72" s="71"/>
      <c r="F72" s="39"/>
      <c r="G72" s="71"/>
      <c r="H72" s="39"/>
      <c r="I72" s="71"/>
      <c r="J72" s="78"/>
    </row>
    <row r="73" spans="1:15" s="95" customFormat="1" ht="20.149999999999999" customHeight="1" x14ac:dyDescent="0.65">
      <c r="A73" s="97" t="s">
        <v>210</v>
      </c>
      <c r="B73" s="96"/>
      <c r="C73" s="39">
        <v>-287</v>
      </c>
      <c r="D73" s="39"/>
      <c r="E73" s="71">
        <v>14675</v>
      </c>
      <c r="F73" s="39"/>
      <c r="G73" s="71">
        <v>0</v>
      </c>
      <c r="H73" s="39"/>
      <c r="I73" s="71">
        <v>0</v>
      </c>
      <c r="J73" s="78"/>
    </row>
    <row r="74" spans="1:15" s="95" customFormat="1" ht="20.149999999999999" customHeight="1" x14ac:dyDescent="0.65">
      <c r="A74" s="97" t="s">
        <v>226</v>
      </c>
      <c r="B74" s="96"/>
      <c r="C74" s="39">
        <v>-19356</v>
      </c>
      <c r="D74" s="39"/>
      <c r="E74" s="71">
        <v>-2745</v>
      </c>
      <c r="F74" s="39"/>
      <c r="G74" s="71">
        <v>0</v>
      </c>
      <c r="H74" s="39"/>
      <c r="I74" s="71">
        <v>0</v>
      </c>
      <c r="J74" s="78"/>
    </row>
    <row r="75" spans="1:15" s="95" customFormat="1" ht="20.149999999999999" customHeight="1" x14ac:dyDescent="0.65">
      <c r="A75" s="95" t="s">
        <v>171</v>
      </c>
      <c r="B75" s="96"/>
      <c r="C75" s="39">
        <v>100282</v>
      </c>
      <c r="D75" s="39"/>
      <c r="E75" s="71">
        <v>22245</v>
      </c>
      <c r="F75" s="39"/>
      <c r="G75" s="71">
        <v>0</v>
      </c>
      <c r="H75" s="39"/>
      <c r="I75" s="71">
        <v>0</v>
      </c>
      <c r="J75" s="106"/>
      <c r="K75" s="104"/>
      <c r="L75" s="104"/>
      <c r="M75" s="104"/>
      <c r="N75" s="104"/>
      <c r="O75" s="104"/>
    </row>
    <row r="76" spans="1:15" s="95" customFormat="1" ht="20.149999999999999" customHeight="1" x14ac:dyDescent="0.65">
      <c r="A76" s="91" t="s">
        <v>59</v>
      </c>
      <c r="B76" s="96"/>
      <c r="C76" s="62">
        <v>1888</v>
      </c>
      <c r="D76" s="39"/>
      <c r="E76" s="62">
        <v>3061</v>
      </c>
      <c r="F76" s="39"/>
      <c r="G76" s="62">
        <v>0</v>
      </c>
      <c r="H76" s="39"/>
      <c r="I76" s="62">
        <v>0</v>
      </c>
      <c r="J76" s="81"/>
    </row>
    <row r="77" spans="1:15" s="104" customFormat="1" ht="20.149999999999999" customHeight="1" x14ac:dyDescent="0.65">
      <c r="A77" s="97" t="s">
        <v>288</v>
      </c>
      <c r="B77" s="96"/>
      <c r="C77" s="99">
        <f>SUM(C53:C76)+C40</f>
        <v>5635406</v>
      </c>
      <c r="D77" s="39"/>
      <c r="E77" s="99">
        <f>SUM(E53:E76)+E40</f>
        <v>11787193</v>
      </c>
      <c r="F77" s="99"/>
      <c r="G77" s="99">
        <f>SUM(G53:G76)+G40</f>
        <v>3315384</v>
      </c>
      <c r="H77" s="99"/>
      <c r="I77" s="99">
        <f>SUM(I53:I76)+I40</f>
        <v>2285695</v>
      </c>
      <c r="J77" s="78"/>
    </row>
    <row r="78" spans="1:15" s="104" customFormat="1" ht="20.149999999999999" customHeight="1" x14ac:dyDescent="0.65">
      <c r="A78" s="91" t="s">
        <v>30</v>
      </c>
      <c r="B78" s="96"/>
      <c r="C78" s="39">
        <v>132189</v>
      </c>
      <c r="D78" s="39"/>
      <c r="E78" s="71">
        <v>101989</v>
      </c>
      <c r="F78" s="99"/>
      <c r="G78" s="71">
        <v>16298</v>
      </c>
      <c r="H78" s="99"/>
      <c r="I78" s="71">
        <v>56911</v>
      </c>
      <c r="J78" s="78"/>
    </row>
    <row r="79" spans="1:15" s="104" customFormat="1" ht="20.149999999999999" customHeight="1" x14ac:dyDescent="0.65">
      <c r="A79" s="91" t="s">
        <v>124</v>
      </c>
      <c r="B79" s="96"/>
      <c r="C79" s="39">
        <v>-2355749</v>
      </c>
      <c r="D79" s="39"/>
      <c r="E79" s="71">
        <v>-1877998</v>
      </c>
      <c r="F79" s="99"/>
      <c r="G79" s="71">
        <v>-146415</v>
      </c>
      <c r="H79" s="99"/>
      <c r="I79" s="71">
        <v>-78294</v>
      </c>
      <c r="J79" s="107"/>
    </row>
    <row r="80" spans="1:15" s="104" customFormat="1" ht="20.149999999999999" customHeight="1" x14ac:dyDescent="0.65">
      <c r="A80" s="91" t="s">
        <v>125</v>
      </c>
      <c r="B80" s="96"/>
      <c r="C80" s="62">
        <v>-1851965</v>
      </c>
      <c r="D80" s="39"/>
      <c r="E80" s="62">
        <v>-1958296</v>
      </c>
      <c r="F80" s="39"/>
      <c r="G80" s="62">
        <v>-1133966</v>
      </c>
      <c r="H80" s="39"/>
      <c r="I80" s="62">
        <v>-1076257</v>
      </c>
      <c r="J80" s="78"/>
    </row>
    <row r="81" spans="1:10" s="104" customFormat="1" ht="21.75" customHeight="1" x14ac:dyDescent="0.65">
      <c r="A81" s="102" t="s">
        <v>289</v>
      </c>
      <c r="B81" s="100"/>
      <c r="C81" s="140">
        <f>SUM(C77:C80)</f>
        <v>1559881</v>
      </c>
      <c r="D81" s="38"/>
      <c r="E81" s="140">
        <f>SUM(E77:E80)</f>
        <v>8052888</v>
      </c>
      <c r="F81" s="38"/>
      <c r="G81" s="140">
        <f>SUM(G77:G80)</f>
        <v>2051301</v>
      </c>
      <c r="H81" s="38"/>
      <c r="I81" s="140">
        <f>SUM(I77:I80)</f>
        <v>1188055</v>
      </c>
      <c r="J81" s="78"/>
    </row>
    <row r="82" spans="1:10" s="104" customFormat="1" ht="21.75" customHeight="1" x14ac:dyDescent="0.7">
      <c r="A82" s="153"/>
      <c r="B82" s="154"/>
      <c r="C82" s="165"/>
      <c r="D82" s="165"/>
      <c r="E82" s="165"/>
      <c r="F82" s="165"/>
      <c r="G82" s="165"/>
      <c r="H82" s="165"/>
      <c r="I82" s="165"/>
      <c r="J82" s="78"/>
    </row>
    <row r="83" spans="1:10" ht="23" x14ac:dyDescent="0.7">
      <c r="A83" s="144" t="s">
        <v>271</v>
      </c>
    </row>
    <row r="84" spans="1:10" ht="22.5" customHeight="1" x14ac:dyDescent="0.7">
      <c r="A84" s="144" t="s">
        <v>270</v>
      </c>
      <c r="B84" s="147"/>
      <c r="G84" s="148"/>
      <c r="H84" s="148"/>
      <c r="I84" s="148"/>
    </row>
    <row r="85" spans="1:10" s="104" customFormat="1" ht="21" customHeight="1" x14ac:dyDescent="0.7">
      <c r="A85" s="144" t="s">
        <v>99</v>
      </c>
      <c r="B85" s="147"/>
      <c r="C85" s="146" t="s">
        <v>21</v>
      </c>
      <c r="D85" s="146"/>
      <c r="E85" s="146" t="s">
        <v>21</v>
      </c>
      <c r="F85" s="146"/>
      <c r="G85" s="309"/>
      <c r="H85" s="309"/>
      <c r="I85" s="309"/>
      <c r="J85" s="78"/>
    </row>
    <row r="86" spans="1:10" s="95" customFormat="1" ht="21" customHeight="1" x14ac:dyDescent="0.7">
      <c r="A86" s="144"/>
      <c r="B86" s="129"/>
      <c r="C86" s="104"/>
      <c r="D86" s="104"/>
      <c r="E86" s="104"/>
      <c r="F86" s="104"/>
      <c r="G86" s="104"/>
      <c r="H86" s="104"/>
      <c r="I86" s="104"/>
      <c r="J86" s="78"/>
    </row>
    <row r="87" spans="1:10" s="95" customFormat="1" ht="21" customHeight="1" x14ac:dyDescent="0.7">
      <c r="A87" s="149"/>
      <c r="B87" s="150"/>
      <c r="C87" s="306" t="s">
        <v>140</v>
      </c>
      <c r="D87" s="306"/>
      <c r="E87" s="306"/>
      <c r="F87" s="151"/>
      <c r="G87" s="306" t="s">
        <v>141</v>
      </c>
      <c r="H87" s="306"/>
      <c r="I87" s="306"/>
      <c r="J87" s="78"/>
    </row>
    <row r="88" spans="1:10" s="95" customFormat="1" ht="22.25" customHeight="1" x14ac:dyDescent="0.7">
      <c r="A88" s="149"/>
      <c r="B88" s="150"/>
      <c r="C88" s="307" t="s">
        <v>263</v>
      </c>
      <c r="D88" s="307"/>
      <c r="E88" s="307"/>
      <c r="F88" s="151"/>
      <c r="G88" s="307" t="s">
        <v>263</v>
      </c>
      <c r="H88" s="307"/>
      <c r="I88" s="307"/>
      <c r="J88" s="78"/>
    </row>
    <row r="89" spans="1:10" s="104" customFormat="1" ht="22.25" customHeight="1" x14ac:dyDescent="0.7">
      <c r="A89" s="149"/>
      <c r="B89" s="150"/>
      <c r="C89" s="307" t="s">
        <v>262</v>
      </c>
      <c r="D89" s="307"/>
      <c r="E89" s="307"/>
      <c r="F89" s="151"/>
      <c r="G89" s="307" t="s">
        <v>262</v>
      </c>
      <c r="H89" s="307"/>
      <c r="I89" s="307"/>
      <c r="J89" s="78"/>
    </row>
    <row r="90" spans="1:10" s="95" customFormat="1" ht="21" customHeight="1" x14ac:dyDescent="0.7">
      <c r="A90" s="149"/>
      <c r="B90" s="150" t="s">
        <v>0</v>
      </c>
      <c r="C90" s="132">
        <v>2566</v>
      </c>
      <c r="D90" s="132"/>
      <c r="E90" s="132">
        <v>2565</v>
      </c>
      <c r="F90" s="152"/>
      <c r="G90" s="132">
        <v>2566</v>
      </c>
      <c r="H90" s="132"/>
      <c r="I90" s="132">
        <v>2565</v>
      </c>
      <c r="J90" s="78"/>
    </row>
    <row r="91" spans="1:10" s="95" customFormat="1" ht="21" customHeight="1" x14ac:dyDescent="0.7">
      <c r="A91" s="153"/>
      <c r="B91" s="154"/>
      <c r="C91" s="308" t="s">
        <v>89</v>
      </c>
      <c r="D91" s="308"/>
      <c r="E91" s="308"/>
      <c r="F91" s="308"/>
      <c r="G91" s="308"/>
      <c r="H91" s="308"/>
      <c r="I91" s="308"/>
      <c r="J91" s="81"/>
    </row>
    <row r="92" spans="1:10" s="95" customFormat="1" ht="21" customHeight="1" x14ac:dyDescent="0.65">
      <c r="A92" s="155" t="s">
        <v>126</v>
      </c>
      <c r="B92" s="96"/>
      <c r="C92" s="166"/>
      <c r="D92" s="166"/>
      <c r="E92" s="166"/>
      <c r="F92" s="166"/>
      <c r="G92" s="166"/>
      <c r="H92" s="166"/>
      <c r="I92" s="166"/>
      <c r="J92" s="78"/>
    </row>
    <row r="93" spans="1:10" s="95" customFormat="1" ht="21" customHeight="1" x14ac:dyDescent="0.65">
      <c r="A93" s="91" t="s">
        <v>211</v>
      </c>
      <c r="B93" s="96">
        <v>6</v>
      </c>
      <c r="C93" s="39">
        <v>258891</v>
      </c>
      <c r="D93" s="12"/>
      <c r="E93" s="12">
        <v>220388</v>
      </c>
      <c r="F93" s="12"/>
      <c r="G93" s="12">
        <v>0</v>
      </c>
      <c r="H93" s="12"/>
      <c r="I93" s="12">
        <v>0</v>
      </c>
      <c r="J93" s="78"/>
    </row>
    <row r="94" spans="1:10" s="95" customFormat="1" ht="21" customHeight="1" x14ac:dyDescent="0.65">
      <c r="A94" s="91" t="s">
        <v>282</v>
      </c>
      <c r="B94" s="96"/>
      <c r="C94" s="39">
        <v>-23739</v>
      </c>
      <c r="D94" s="12"/>
      <c r="E94" s="12">
        <v>-20234</v>
      </c>
      <c r="F94" s="12"/>
      <c r="G94" s="12">
        <v>0</v>
      </c>
      <c r="H94" s="12"/>
      <c r="I94" s="12">
        <v>0</v>
      </c>
      <c r="J94" s="78"/>
    </row>
    <row r="95" spans="1:10" s="95" customFormat="1" ht="21" customHeight="1" x14ac:dyDescent="0.65">
      <c r="A95" s="91" t="s">
        <v>212</v>
      </c>
      <c r="B95" s="96"/>
      <c r="C95" s="39">
        <v>-379405</v>
      </c>
      <c r="D95" s="99"/>
      <c r="E95" s="82">
        <v>-37703</v>
      </c>
      <c r="F95" s="99"/>
      <c r="G95" s="72">
        <v>0</v>
      </c>
      <c r="H95" s="99"/>
      <c r="I95" s="73">
        <v>0</v>
      </c>
      <c r="J95" s="78"/>
    </row>
    <row r="96" spans="1:10" s="95" customFormat="1" ht="21" customHeight="1" x14ac:dyDescent="0.65">
      <c r="A96" s="91" t="s">
        <v>220</v>
      </c>
      <c r="B96" s="96"/>
      <c r="C96" s="71">
        <v>114</v>
      </c>
      <c r="D96" s="99"/>
      <c r="E96" s="82">
        <v>0</v>
      </c>
      <c r="F96" s="99"/>
      <c r="G96" s="72">
        <v>0</v>
      </c>
      <c r="H96" s="99"/>
      <c r="I96" s="73">
        <v>0</v>
      </c>
      <c r="J96" s="78"/>
    </row>
    <row r="97" spans="1:17" s="95" customFormat="1" ht="21" customHeight="1" x14ac:dyDescent="0.65">
      <c r="A97" s="91" t="s">
        <v>127</v>
      </c>
      <c r="B97" s="96"/>
      <c r="C97" s="39">
        <v>-5382006</v>
      </c>
      <c r="D97" s="99"/>
      <c r="E97" s="71">
        <v>-7584788</v>
      </c>
      <c r="F97" s="99"/>
      <c r="G97" s="71">
        <v>-1867778</v>
      </c>
      <c r="H97" s="99"/>
      <c r="I97" s="71">
        <v>-1679406</v>
      </c>
      <c r="J97" s="78"/>
    </row>
    <row r="98" spans="1:17" s="95" customFormat="1" ht="21" customHeight="1" x14ac:dyDescent="0.65">
      <c r="A98" s="91" t="s">
        <v>150</v>
      </c>
      <c r="B98" s="96"/>
      <c r="C98" s="39">
        <v>31966</v>
      </c>
      <c r="D98" s="99"/>
      <c r="E98" s="44">
        <v>30612</v>
      </c>
      <c r="F98" s="99"/>
      <c r="G98" s="71">
        <v>11066</v>
      </c>
      <c r="H98" s="99"/>
      <c r="I98" s="71">
        <v>17118</v>
      </c>
      <c r="J98" s="78"/>
    </row>
    <row r="99" spans="1:17" s="95" customFormat="1" ht="21" customHeight="1" x14ac:dyDescent="0.65">
      <c r="A99" s="91" t="s">
        <v>151</v>
      </c>
      <c r="B99" s="96"/>
      <c r="C99" s="39">
        <v>-312218</v>
      </c>
      <c r="D99" s="99"/>
      <c r="E99" s="44">
        <v>-86940</v>
      </c>
      <c r="F99" s="99"/>
      <c r="G99" s="71">
        <v>-312218</v>
      </c>
      <c r="H99" s="99"/>
      <c r="I99" s="71">
        <v>-86940</v>
      </c>
      <c r="J99" s="78"/>
    </row>
    <row r="100" spans="1:17" s="95" customFormat="1" ht="21" customHeight="1" x14ac:dyDescent="0.65">
      <c r="A100" s="91" t="s">
        <v>310</v>
      </c>
      <c r="B100" s="96"/>
      <c r="C100" s="39">
        <v>63257</v>
      </c>
      <c r="D100" s="99"/>
      <c r="E100" s="44">
        <v>0</v>
      </c>
      <c r="F100" s="99"/>
      <c r="G100" s="71">
        <v>0</v>
      </c>
      <c r="H100" s="99"/>
      <c r="I100" s="71">
        <v>0</v>
      </c>
      <c r="J100" s="78"/>
    </row>
    <row r="101" spans="1:17" s="95" customFormat="1" ht="21" customHeight="1" x14ac:dyDescent="0.65">
      <c r="A101" s="91" t="s">
        <v>128</v>
      </c>
      <c r="B101" s="96"/>
      <c r="C101" s="39"/>
      <c r="D101" s="99"/>
      <c r="E101" s="44"/>
      <c r="F101" s="99"/>
      <c r="G101" s="71"/>
      <c r="H101" s="99"/>
      <c r="I101" s="71"/>
      <c r="J101" s="78"/>
    </row>
    <row r="102" spans="1:17" s="95" customFormat="1" ht="21" customHeight="1" x14ac:dyDescent="0.65">
      <c r="A102" s="91" t="s">
        <v>148</v>
      </c>
      <c r="B102" s="96"/>
      <c r="C102" s="39">
        <v>-1078725</v>
      </c>
      <c r="D102" s="99"/>
      <c r="E102" s="44">
        <v>-2100267</v>
      </c>
      <c r="F102" s="99"/>
      <c r="G102" s="71">
        <v>-595260</v>
      </c>
      <c r="H102" s="99"/>
      <c r="I102" s="71">
        <v>-445969</v>
      </c>
      <c r="J102" s="78"/>
    </row>
    <row r="103" spans="1:17" s="95" customFormat="1" ht="21" customHeight="1" x14ac:dyDescent="0.65">
      <c r="A103" s="91" t="s">
        <v>298</v>
      </c>
      <c r="B103" s="96"/>
      <c r="C103" s="39">
        <v>0</v>
      </c>
      <c r="D103" s="99"/>
      <c r="E103" s="44">
        <v>0</v>
      </c>
      <c r="F103" s="99"/>
      <c r="G103" s="71">
        <v>-34480</v>
      </c>
      <c r="H103" s="99"/>
      <c r="I103" s="71">
        <v>0</v>
      </c>
      <c r="J103" s="107"/>
    </row>
    <row r="104" spans="1:17" s="95" customFormat="1" ht="21" customHeight="1" x14ac:dyDescent="0.65">
      <c r="A104" s="91" t="s">
        <v>299</v>
      </c>
      <c r="B104" s="96"/>
      <c r="C104" s="39">
        <v>0</v>
      </c>
      <c r="D104" s="99"/>
      <c r="E104" s="44">
        <v>0</v>
      </c>
      <c r="F104" s="99"/>
      <c r="G104" s="71">
        <v>10425</v>
      </c>
      <c r="H104" s="99"/>
      <c r="I104" s="71">
        <v>44328</v>
      </c>
      <c r="J104" s="107"/>
    </row>
    <row r="105" spans="1:17" s="95" customFormat="1" ht="21" customHeight="1" x14ac:dyDescent="0.65">
      <c r="A105" s="91" t="s">
        <v>237</v>
      </c>
      <c r="B105" s="96">
        <v>5</v>
      </c>
      <c r="C105" s="39">
        <v>0</v>
      </c>
      <c r="D105" s="99"/>
      <c r="E105" s="44">
        <v>0</v>
      </c>
      <c r="F105" s="99"/>
      <c r="G105" s="71">
        <v>205500</v>
      </c>
      <c r="H105" s="99"/>
      <c r="I105" s="44">
        <v>0</v>
      </c>
      <c r="J105" s="167"/>
    </row>
    <row r="106" spans="1:17" s="95" customFormat="1" ht="21" customHeight="1" x14ac:dyDescent="0.65">
      <c r="A106" s="91" t="s">
        <v>129</v>
      </c>
      <c r="B106" s="96">
        <v>5</v>
      </c>
      <c r="C106" s="39">
        <v>0</v>
      </c>
      <c r="D106" s="99"/>
      <c r="E106" s="83">
        <v>0</v>
      </c>
      <c r="F106" s="99"/>
      <c r="G106" s="74">
        <v>-28500500</v>
      </c>
      <c r="H106" s="99"/>
      <c r="I106" s="74">
        <v>-16806410</v>
      </c>
      <c r="J106" s="78"/>
    </row>
    <row r="107" spans="1:17" s="95" customFormat="1" ht="21" customHeight="1" x14ac:dyDescent="0.65">
      <c r="A107" s="91" t="s">
        <v>238</v>
      </c>
      <c r="B107" s="96">
        <v>6</v>
      </c>
      <c r="C107" s="39">
        <v>-125939</v>
      </c>
      <c r="D107" s="99"/>
      <c r="E107" s="83">
        <v>0</v>
      </c>
      <c r="F107" s="99"/>
      <c r="G107" s="74">
        <v>0</v>
      </c>
      <c r="H107" s="99"/>
      <c r="I107" s="74">
        <v>0</v>
      </c>
      <c r="J107" s="78"/>
    </row>
    <row r="108" spans="1:17" s="95" customFormat="1" ht="21" customHeight="1" x14ac:dyDescent="0.65">
      <c r="A108" s="91" t="s">
        <v>213</v>
      </c>
      <c r="B108" s="96">
        <v>16</v>
      </c>
      <c r="C108" s="71">
        <v>-4800</v>
      </c>
      <c r="D108" s="99"/>
      <c r="E108" s="71">
        <v>-126000</v>
      </c>
      <c r="F108" s="99"/>
      <c r="G108" s="71">
        <v>-2400</v>
      </c>
      <c r="H108" s="99"/>
      <c r="I108" s="71">
        <v>0</v>
      </c>
      <c r="J108" s="167"/>
    </row>
    <row r="109" spans="1:17" s="95" customFormat="1" ht="21" customHeight="1" x14ac:dyDescent="0.65">
      <c r="A109" s="168" t="s">
        <v>130</v>
      </c>
      <c r="B109" s="100"/>
      <c r="C109" s="137">
        <f>SUM(C93:C108)</f>
        <v>-6952604</v>
      </c>
      <c r="D109" s="38"/>
      <c r="E109" s="137">
        <f>SUM(E93:E108)</f>
        <v>-9704932</v>
      </c>
      <c r="F109" s="38"/>
      <c r="G109" s="137">
        <f>SUM(G93:G108)</f>
        <v>-31085645</v>
      </c>
      <c r="H109" s="38"/>
      <c r="I109" s="137">
        <f>SUM(I93:I108)</f>
        <v>-18957279</v>
      </c>
      <c r="J109" s="78"/>
      <c r="K109" s="104"/>
      <c r="L109" s="104"/>
      <c r="M109" s="104"/>
      <c r="N109" s="104"/>
      <c r="O109" s="104"/>
      <c r="P109" s="104"/>
      <c r="Q109" s="104"/>
    </row>
    <row r="110" spans="1:17" s="112" customFormat="1" ht="6" customHeight="1" x14ac:dyDescent="0.7">
      <c r="B110" s="108"/>
      <c r="C110" s="109"/>
      <c r="D110" s="109"/>
      <c r="E110" s="109"/>
      <c r="F110" s="109"/>
      <c r="G110" s="109"/>
      <c r="H110" s="109"/>
      <c r="I110" s="109"/>
      <c r="J110" s="77"/>
      <c r="K110" s="146"/>
      <c r="L110" s="146"/>
      <c r="M110" s="146"/>
    </row>
    <row r="111" spans="1:17" s="104" customFormat="1" ht="21" customHeight="1" x14ac:dyDescent="0.65">
      <c r="A111" s="155" t="s">
        <v>26</v>
      </c>
      <c r="B111" s="100"/>
      <c r="C111" s="39"/>
      <c r="D111" s="39"/>
      <c r="E111" s="39"/>
      <c r="F111" s="39"/>
      <c r="G111" s="39"/>
      <c r="H111" s="39"/>
      <c r="I111" s="39"/>
      <c r="J111" s="78"/>
    </row>
    <row r="112" spans="1:17" s="104" customFormat="1" ht="21" customHeight="1" x14ac:dyDescent="0.65">
      <c r="A112" s="91" t="s">
        <v>152</v>
      </c>
      <c r="B112" s="96"/>
      <c r="C112" s="71">
        <v>-2781017</v>
      </c>
      <c r="D112" s="82"/>
      <c r="E112" s="44">
        <v>-2530001</v>
      </c>
      <c r="F112" s="82"/>
      <c r="G112" s="71">
        <v>-378038</v>
      </c>
      <c r="H112" s="99"/>
      <c r="I112" s="71">
        <v>-481948</v>
      </c>
      <c r="J112" s="78"/>
    </row>
    <row r="113" spans="1:13" s="104" customFormat="1" ht="21" customHeight="1" x14ac:dyDescent="0.65">
      <c r="A113" s="91" t="s">
        <v>290</v>
      </c>
      <c r="B113" s="96"/>
      <c r="C113" s="71">
        <v>18426046</v>
      </c>
      <c r="D113" s="82"/>
      <c r="E113" s="44">
        <v>-17830454</v>
      </c>
      <c r="F113" s="82"/>
      <c r="G113" s="71">
        <v>16711098</v>
      </c>
      <c r="H113" s="99"/>
      <c r="I113" s="71">
        <v>0</v>
      </c>
      <c r="J113" s="78"/>
    </row>
    <row r="114" spans="1:13" s="104" customFormat="1" ht="21" customHeight="1" x14ac:dyDescent="0.65">
      <c r="A114" s="91" t="s">
        <v>221</v>
      </c>
      <c r="B114" s="96"/>
      <c r="C114" s="71">
        <v>3650</v>
      </c>
      <c r="D114" s="39"/>
      <c r="E114" s="44">
        <v>0</v>
      </c>
      <c r="F114" s="39"/>
      <c r="G114" s="39">
        <v>0</v>
      </c>
      <c r="H114" s="99"/>
      <c r="I114" s="74">
        <v>0</v>
      </c>
      <c r="J114" s="78"/>
    </row>
    <row r="115" spans="1:13" s="104" customFormat="1" ht="21" customHeight="1" x14ac:dyDescent="0.65">
      <c r="A115" s="91" t="s">
        <v>283</v>
      </c>
      <c r="B115" s="96">
        <v>11</v>
      </c>
      <c r="C115" s="71">
        <v>31452236</v>
      </c>
      <c r="D115" s="39"/>
      <c r="E115" s="44">
        <v>0</v>
      </c>
      <c r="F115" s="39"/>
      <c r="G115" s="39">
        <v>0</v>
      </c>
      <c r="H115" s="99"/>
      <c r="I115" s="74">
        <v>0</v>
      </c>
      <c r="J115" s="78"/>
    </row>
    <row r="116" spans="1:13" s="104" customFormat="1" ht="21" customHeight="1" x14ac:dyDescent="0.65">
      <c r="A116" s="91" t="s">
        <v>297</v>
      </c>
      <c r="B116" s="96"/>
      <c r="C116" s="71">
        <v>-61098925</v>
      </c>
      <c r="D116" s="39"/>
      <c r="E116" s="52">
        <v>-1442</v>
      </c>
      <c r="F116" s="39"/>
      <c r="G116" s="74">
        <v>0</v>
      </c>
      <c r="H116" s="99"/>
      <c r="I116" s="74">
        <v>0</v>
      </c>
      <c r="J116" s="78"/>
    </row>
    <row r="117" spans="1:13" s="104" customFormat="1" ht="21" customHeight="1" x14ac:dyDescent="0.65">
      <c r="A117" s="91" t="s">
        <v>227</v>
      </c>
      <c r="B117" s="96"/>
      <c r="C117" s="71">
        <v>-3646190</v>
      </c>
      <c r="D117" s="39"/>
      <c r="E117" s="52">
        <v>0</v>
      </c>
      <c r="F117" s="39"/>
      <c r="G117" s="74">
        <v>0</v>
      </c>
      <c r="H117" s="99"/>
      <c r="I117" s="74">
        <v>0</v>
      </c>
      <c r="J117" s="78"/>
    </row>
    <row r="118" spans="1:13" s="104" customFormat="1" ht="21" customHeight="1" x14ac:dyDescent="0.65">
      <c r="A118" s="91" t="s">
        <v>280</v>
      </c>
      <c r="B118" s="96"/>
      <c r="C118" s="71">
        <v>0</v>
      </c>
      <c r="D118" s="39"/>
      <c r="E118" s="52">
        <v>0</v>
      </c>
      <c r="F118" s="39"/>
      <c r="G118" s="74">
        <v>6430000</v>
      </c>
      <c r="H118" s="99"/>
      <c r="I118" s="52">
        <v>0</v>
      </c>
      <c r="J118" s="78"/>
    </row>
    <row r="119" spans="1:13" s="104" customFormat="1" ht="21" customHeight="1" x14ac:dyDescent="0.65">
      <c r="A119" s="91" t="s">
        <v>296</v>
      </c>
      <c r="B119" s="96"/>
      <c r="C119" s="52">
        <v>0</v>
      </c>
      <c r="D119" s="39"/>
      <c r="E119" s="52">
        <v>0</v>
      </c>
      <c r="F119" s="39"/>
      <c r="G119" s="74">
        <v>-6000000</v>
      </c>
      <c r="H119" s="99"/>
      <c r="I119" s="74">
        <v>0</v>
      </c>
      <c r="J119" s="78"/>
    </row>
    <row r="120" spans="1:13" s="95" customFormat="1" ht="21.65" customHeight="1" x14ac:dyDescent="0.65">
      <c r="A120" s="91" t="s">
        <v>275</v>
      </c>
      <c r="B120" s="96">
        <v>14</v>
      </c>
      <c r="C120" s="52">
        <v>-3491507</v>
      </c>
      <c r="D120" s="170"/>
      <c r="E120" s="52">
        <v>-3385704</v>
      </c>
      <c r="F120" s="170"/>
      <c r="G120" s="74">
        <v>-3491507</v>
      </c>
      <c r="H120" s="171"/>
      <c r="I120" s="52">
        <v>-3385704</v>
      </c>
      <c r="J120" s="81"/>
      <c r="K120" s="112"/>
      <c r="L120" s="112"/>
      <c r="M120" s="112"/>
    </row>
    <row r="121" spans="1:13" s="95" customFormat="1" ht="21.65" customHeight="1" x14ac:dyDescent="0.65">
      <c r="A121" s="168" t="s">
        <v>252</v>
      </c>
      <c r="B121" s="96"/>
      <c r="C121" s="214">
        <f>SUM(C111:C120)</f>
        <v>-21135707</v>
      </c>
      <c r="D121" s="25"/>
      <c r="E121" s="214">
        <f>SUM(E111:E120)</f>
        <v>-23747601</v>
      </c>
      <c r="F121" s="25"/>
      <c r="G121" s="214">
        <f>SUM(G111:G120)</f>
        <v>13271553</v>
      </c>
      <c r="H121" s="172"/>
      <c r="I121" s="214">
        <f>SUM(I111:I120)</f>
        <v>-3867652</v>
      </c>
      <c r="J121" s="81"/>
      <c r="K121" s="112"/>
      <c r="L121" s="112"/>
      <c r="M121" s="112"/>
    </row>
    <row r="122" spans="1:13" s="95" customFormat="1" ht="21.65" customHeight="1" x14ac:dyDescent="0.65">
      <c r="A122" s="91"/>
      <c r="B122" s="96"/>
      <c r="C122" s="52"/>
      <c r="D122" s="39"/>
      <c r="E122" s="52"/>
      <c r="F122" s="39"/>
      <c r="G122" s="74"/>
      <c r="H122" s="99"/>
      <c r="I122" s="74"/>
      <c r="J122" s="81"/>
      <c r="K122" s="112"/>
      <c r="L122" s="112"/>
      <c r="M122" s="112"/>
    </row>
    <row r="123" spans="1:13" ht="23" x14ac:dyDescent="0.7">
      <c r="A123" s="144" t="s">
        <v>271</v>
      </c>
    </row>
    <row r="124" spans="1:13" ht="22.5" customHeight="1" x14ac:dyDescent="0.7">
      <c r="A124" s="144" t="s">
        <v>270</v>
      </c>
      <c r="B124" s="147"/>
      <c r="G124" s="148"/>
      <c r="H124" s="148"/>
      <c r="I124" s="148"/>
    </row>
    <row r="125" spans="1:13" s="112" customFormat="1" ht="23" x14ac:dyDescent="0.7">
      <c r="A125" s="144" t="s">
        <v>99</v>
      </c>
      <c r="B125" s="147"/>
      <c r="C125" s="146" t="s">
        <v>21</v>
      </c>
      <c r="D125" s="146"/>
      <c r="E125" s="146" t="s">
        <v>21</v>
      </c>
      <c r="F125" s="146"/>
      <c r="G125" s="309"/>
      <c r="H125" s="309"/>
      <c r="I125" s="309"/>
      <c r="J125" s="78"/>
    </row>
    <row r="126" spans="1:13" s="112" customFormat="1" ht="15" customHeight="1" x14ac:dyDescent="0.7">
      <c r="A126" s="144"/>
      <c r="B126" s="129"/>
      <c r="C126" s="104"/>
      <c r="D126" s="104"/>
      <c r="E126" s="104"/>
      <c r="F126" s="104"/>
      <c r="G126" s="104"/>
      <c r="H126" s="104"/>
      <c r="I126" s="104"/>
      <c r="J126" s="84"/>
    </row>
    <row r="127" spans="1:13" s="112" customFormat="1" ht="19.399999999999999" customHeight="1" x14ac:dyDescent="0.7">
      <c r="A127" s="149"/>
      <c r="B127" s="150"/>
      <c r="C127" s="306" t="s">
        <v>140</v>
      </c>
      <c r="D127" s="306"/>
      <c r="E127" s="306"/>
      <c r="F127" s="151"/>
      <c r="G127" s="306" t="s">
        <v>141</v>
      </c>
      <c r="H127" s="306"/>
      <c r="I127" s="306"/>
      <c r="J127" s="84"/>
    </row>
    <row r="128" spans="1:13" s="112" customFormat="1" ht="22.4" customHeight="1" x14ac:dyDescent="0.7">
      <c r="A128" s="149"/>
      <c r="B128" s="150"/>
      <c r="C128" s="307" t="s">
        <v>263</v>
      </c>
      <c r="D128" s="307"/>
      <c r="E128" s="307"/>
      <c r="F128" s="151"/>
      <c r="G128" s="307" t="s">
        <v>263</v>
      </c>
      <c r="H128" s="307"/>
      <c r="I128" s="307"/>
      <c r="J128" s="84"/>
    </row>
    <row r="129" spans="1:13" s="104" customFormat="1" ht="23" customHeight="1" x14ac:dyDescent="0.7">
      <c r="A129" s="149"/>
      <c r="B129" s="150"/>
      <c r="C129" s="307" t="s">
        <v>262</v>
      </c>
      <c r="D129" s="307"/>
      <c r="E129" s="307"/>
      <c r="F129" s="151"/>
      <c r="G129" s="307" t="s">
        <v>262</v>
      </c>
      <c r="H129" s="307"/>
      <c r="I129" s="307"/>
      <c r="J129" s="78"/>
    </row>
    <row r="130" spans="1:13" s="112" customFormat="1" ht="19.399999999999999" customHeight="1" x14ac:dyDescent="0.7">
      <c r="A130" s="149"/>
      <c r="B130" s="150" t="s">
        <v>0</v>
      </c>
      <c r="C130" s="132">
        <v>2566</v>
      </c>
      <c r="D130" s="132"/>
      <c r="E130" s="132">
        <v>2565</v>
      </c>
      <c r="F130" s="152"/>
      <c r="G130" s="132">
        <v>2566</v>
      </c>
      <c r="H130" s="132"/>
      <c r="I130" s="132">
        <v>2565</v>
      </c>
      <c r="J130" s="78"/>
    </row>
    <row r="131" spans="1:13" s="112" customFormat="1" ht="18.649999999999999" customHeight="1" x14ac:dyDescent="0.7">
      <c r="A131" s="153"/>
      <c r="B131" s="154"/>
      <c r="C131" s="308" t="s">
        <v>89</v>
      </c>
      <c r="D131" s="308"/>
      <c r="E131" s="308"/>
      <c r="F131" s="308"/>
      <c r="G131" s="308"/>
      <c r="H131" s="308"/>
      <c r="I131" s="308"/>
      <c r="J131" s="78"/>
    </row>
    <row r="132" spans="1:13" s="112" customFormat="1" ht="18.649999999999999" customHeight="1" x14ac:dyDescent="0.65">
      <c r="A132" s="97" t="s">
        <v>2</v>
      </c>
      <c r="J132" s="78"/>
    </row>
    <row r="133" spans="1:13" s="112" customFormat="1" ht="18.649999999999999" customHeight="1" x14ac:dyDescent="0.7">
      <c r="A133" s="115" t="s">
        <v>229</v>
      </c>
      <c r="J133" s="85"/>
    </row>
    <row r="134" spans="1:13" s="112" customFormat="1" ht="18.649999999999999" customHeight="1" x14ac:dyDescent="0.65">
      <c r="A134" s="105" t="s">
        <v>156</v>
      </c>
      <c r="B134" s="100"/>
      <c r="C134" s="52">
        <f>C121+C109+C81</f>
        <v>-26528430</v>
      </c>
      <c r="D134" s="110"/>
      <c r="E134" s="52">
        <f>E121+E109+E81</f>
        <v>-25399645</v>
      </c>
      <c r="F134" s="110"/>
      <c r="G134" s="52">
        <f>G121+G109+G81</f>
        <v>-15762791</v>
      </c>
      <c r="H134" s="110"/>
      <c r="I134" s="52">
        <f>I121+I109+I81</f>
        <v>-21636876</v>
      </c>
      <c r="J134" s="78"/>
    </row>
    <row r="135" spans="1:13" s="112" customFormat="1" ht="18.649999999999999" customHeight="1" x14ac:dyDescent="0.65">
      <c r="A135" s="115" t="s">
        <v>228</v>
      </c>
      <c r="B135" s="100"/>
      <c r="C135" s="62">
        <v>-521957</v>
      </c>
      <c r="D135" s="110"/>
      <c r="E135" s="62">
        <v>9249</v>
      </c>
      <c r="F135" s="110"/>
      <c r="G135" s="86">
        <v>0</v>
      </c>
      <c r="H135" s="110"/>
      <c r="I135" s="62">
        <v>0</v>
      </c>
      <c r="J135" s="78"/>
    </row>
    <row r="136" spans="1:13" s="112" customFormat="1" ht="18.649999999999999" customHeight="1" x14ac:dyDescent="0.65">
      <c r="A136" s="136" t="s">
        <v>214</v>
      </c>
      <c r="B136" s="100"/>
      <c r="C136" s="111">
        <f>SUM(C134:C135)</f>
        <v>-27050387</v>
      </c>
      <c r="D136" s="111"/>
      <c r="E136" s="111">
        <f>SUM(E134:E135)</f>
        <v>-25390396</v>
      </c>
      <c r="F136" s="111"/>
      <c r="G136" s="111">
        <f>SUM(G134:G135)</f>
        <v>-15762791</v>
      </c>
      <c r="H136" s="111"/>
      <c r="I136" s="111">
        <f>SUM(I134:I135)</f>
        <v>-21636876</v>
      </c>
      <c r="J136" s="78"/>
    </row>
    <row r="137" spans="1:13" s="112" customFormat="1" ht="18.649999999999999" customHeight="1" x14ac:dyDescent="0.7">
      <c r="A137" s="97" t="s">
        <v>2</v>
      </c>
      <c r="B137" s="100"/>
      <c r="C137" s="111"/>
      <c r="D137" s="111"/>
      <c r="E137" s="111"/>
      <c r="F137" s="111"/>
      <c r="G137" s="111"/>
      <c r="H137" s="111"/>
      <c r="I137" s="111"/>
      <c r="J137" s="85"/>
    </row>
    <row r="138" spans="1:13" s="112" customFormat="1" ht="18.649999999999999" customHeight="1" x14ac:dyDescent="0.7">
      <c r="A138" s="95" t="s">
        <v>215</v>
      </c>
      <c r="B138" s="168"/>
      <c r="C138" s="40">
        <v>40103173</v>
      </c>
      <c r="D138" s="39"/>
      <c r="E138" s="40">
        <v>68529591</v>
      </c>
      <c r="F138" s="39"/>
      <c r="G138" s="101">
        <v>16647002</v>
      </c>
      <c r="H138" s="39"/>
      <c r="I138" s="101">
        <v>44989627</v>
      </c>
      <c r="J138" s="85"/>
    </row>
    <row r="139" spans="1:13" s="112" customFormat="1" ht="18.649999999999999" customHeight="1" x14ac:dyDescent="0.7">
      <c r="A139" s="102" t="s">
        <v>2</v>
      </c>
      <c r="B139" s="168"/>
      <c r="C139" s="39"/>
      <c r="D139" s="39"/>
      <c r="E139" s="39"/>
      <c r="F139" s="39"/>
      <c r="G139" s="99"/>
      <c r="H139" s="39"/>
      <c r="I139" s="99"/>
      <c r="J139" s="77"/>
    </row>
    <row r="140" spans="1:13" s="112" customFormat="1" ht="18.649999999999999" customHeight="1" thickBot="1" x14ac:dyDescent="0.75">
      <c r="A140" s="102" t="s">
        <v>276</v>
      </c>
      <c r="B140" s="91"/>
      <c r="C140" s="75">
        <f>SUM(C136:C138)</f>
        <v>13052786</v>
      </c>
      <c r="D140" s="111"/>
      <c r="E140" s="75">
        <f>SUM(E136:E138)</f>
        <v>43139195</v>
      </c>
      <c r="F140" s="111"/>
      <c r="G140" s="75">
        <f>SUM(G136:G138)</f>
        <v>884211</v>
      </c>
      <c r="H140" s="111"/>
      <c r="I140" s="75">
        <f>SUM(I136:I138)</f>
        <v>23352751</v>
      </c>
      <c r="J140" s="77"/>
    </row>
    <row r="141" spans="1:13" s="112" customFormat="1" ht="14.5" customHeight="1" thickTop="1" x14ac:dyDescent="0.7">
      <c r="B141" s="91"/>
      <c r="C141" s="109"/>
      <c r="D141" s="109"/>
      <c r="E141" s="109"/>
      <c r="F141" s="109">
        <v>0</v>
      </c>
      <c r="G141" s="109"/>
      <c r="H141" s="109"/>
      <c r="I141" s="109"/>
      <c r="J141" s="77"/>
      <c r="K141" s="146"/>
      <c r="L141" s="146"/>
      <c r="M141" s="146"/>
    </row>
    <row r="142" spans="1:13" s="112" customFormat="1" ht="18" customHeight="1" x14ac:dyDescent="0.7">
      <c r="A142" s="155" t="s">
        <v>135</v>
      </c>
      <c r="B142" s="96"/>
      <c r="C142" s="109"/>
      <c r="D142" s="109"/>
      <c r="E142" s="109"/>
      <c r="F142" s="109"/>
      <c r="G142" s="109"/>
      <c r="H142" s="109"/>
      <c r="I142" s="109"/>
      <c r="J142" s="77"/>
      <c r="K142" s="146"/>
      <c r="L142" s="146"/>
      <c r="M142" s="146"/>
    </row>
    <row r="143" spans="1:13" s="112" customFormat="1" ht="14.5" customHeight="1" x14ac:dyDescent="0.7">
      <c r="B143" s="108"/>
      <c r="C143" s="109"/>
      <c r="D143" s="109"/>
      <c r="E143" s="109"/>
      <c r="F143" s="109">
        <v>0</v>
      </c>
      <c r="G143" s="109"/>
      <c r="H143" s="109"/>
      <c r="I143" s="109"/>
      <c r="J143" s="77"/>
      <c r="K143" s="146"/>
      <c r="L143" s="146"/>
      <c r="M143" s="146"/>
    </row>
    <row r="144" spans="1:13" s="112" customFormat="1" ht="21" customHeight="1" x14ac:dyDescent="0.7">
      <c r="A144" s="97" t="s">
        <v>216</v>
      </c>
      <c r="C144" s="109"/>
      <c r="D144" s="109"/>
      <c r="E144" s="109"/>
      <c r="F144" s="109"/>
      <c r="G144" s="109"/>
      <c r="H144" s="109"/>
      <c r="I144" s="109"/>
      <c r="J144" s="77"/>
      <c r="K144" s="146"/>
      <c r="L144" s="146"/>
      <c r="M144" s="146"/>
    </row>
    <row r="145" spans="1:13" s="112" customFormat="1" ht="21.65" customHeight="1" x14ac:dyDescent="0.7">
      <c r="A145" s="97" t="s">
        <v>138</v>
      </c>
      <c r="B145" s="108"/>
      <c r="C145" s="109"/>
      <c r="D145" s="109"/>
      <c r="E145" s="109"/>
      <c r="F145" s="109"/>
      <c r="G145" s="109"/>
      <c r="H145" s="109"/>
      <c r="I145" s="109"/>
      <c r="J145" s="77"/>
      <c r="K145" s="146"/>
      <c r="L145" s="146"/>
      <c r="M145" s="146"/>
    </row>
    <row r="146" spans="1:13" s="112" customFormat="1" ht="21" customHeight="1" x14ac:dyDescent="0.7">
      <c r="A146" s="91" t="s">
        <v>153</v>
      </c>
      <c r="B146" s="108">
        <v>7</v>
      </c>
      <c r="C146" s="52">
        <v>1309447</v>
      </c>
      <c r="D146" s="110"/>
      <c r="E146" s="52">
        <v>210262</v>
      </c>
      <c r="F146" s="110"/>
      <c r="G146" s="52">
        <v>0</v>
      </c>
      <c r="H146" s="110"/>
      <c r="I146" s="52">
        <v>0</v>
      </c>
      <c r="J146" s="77"/>
      <c r="K146" s="146"/>
      <c r="L146" s="146"/>
      <c r="M146" s="146"/>
    </row>
    <row r="147" spans="1:13" s="112" customFormat="1" ht="21" customHeight="1" x14ac:dyDescent="0.65">
      <c r="A147" s="105" t="s">
        <v>217</v>
      </c>
      <c r="B147" s="108"/>
      <c r="C147" s="52">
        <v>-930042</v>
      </c>
      <c r="D147" s="110"/>
      <c r="E147" s="52">
        <v>-172559</v>
      </c>
      <c r="F147" s="110"/>
      <c r="G147" s="52">
        <v>0</v>
      </c>
      <c r="H147" s="110"/>
      <c r="I147" s="52">
        <v>0</v>
      </c>
      <c r="J147" s="78"/>
    </row>
    <row r="148" spans="1:13" s="112" customFormat="1" ht="21" customHeight="1" thickBot="1" x14ac:dyDescent="0.7">
      <c r="A148" s="113" t="s">
        <v>136</v>
      </c>
      <c r="B148" s="96"/>
      <c r="C148" s="76">
        <f>SUM(C146:C147)</f>
        <v>379405</v>
      </c>
      <c r="D148" s="111"/>
      <c r="E148" s="76">
        <f>SUM(E146:E147)</f>
        <v>37703</v>
      </c>
      <c r="F148" s="111"/>
      <c r="G148" s="76">
        <f>SUM(G146:G147)</f>
        <v>0</v>
      </c>
      <c r="H148" s="111"/>
      <c r="I148" s="76">
        <f>SUM(I146:I147)</f>
        <v>0</v>
      </c>
      <c r="J148" s="78"/>
    </row>
    <row r="149" spans="1:13" s="112" customFormat="1" ht="14.5" customHeight="1" thickTop="1" x14ac:dyDescent="0.7">
      <c r="A149" s="114"/>
      <c r="B149" s="96"/>
      <c r="C149" s="109"/>
      <c r="D149" s="109"/>
      <c r="E149" s="109"/>
      <c r="F149" s="109"/>
      <c r="G149" s="109"/>
      <c r="H149" s="109"/>
      <c r="I149" s="109"/>
      <c r="J149" s="87"/>
      <c r="K149" s="146"/>
      <c r="L149" s="146"/>
      <c r="M149" s="146"/>
    </row>
    <row r="150" spans="1:13" s="112" customFormat="1" ht="21" customHeight="1" x14ac:dyDescent="0.7">
      <c r="A150" s="115" t="s">
        <v>137</v>
      </c>
      <c r="B150" s="108"/>
      <c r="C150" s="109"/>
      <c r="D150" s="109"/>
      <c r="E150" s="109"/>
      <c r="F150" s="109"/>
      <c r="G150" s="109"/>
      <c r="H150" s="109"/>
      <c r="I150" s="109"/>
      <c r="J150" s="77"/>
      <c r="K150" s="146"/>
      <c r="L150" s="146"/>
      <c r="M150" s="146"/>
    </row>
    <row r="151" spans="1:13" ht="21.65" customHeight="1" x14ac:dyDescent="0.7">
      <c r="A151" s="115" t="s">
        <v>138</v>
      </c>
      <c r="B151" s="112"/>
      <c r="C151" s="109"/>
      <c r="D151" s="109"/>
      <c r="E151" s="109"/>
      <c r="F151" s="109"/>
      <c r="G151" s="109"/>
      <c r="H151" s="109"/>
      <c r="I151" s="109"/>
    </row>
    <row r="152" spans="1:13" ht="21" customHeight="1" x14ac:dyDescent="0.7">
      <c r="A152" s="105" t="s">
        <v>153</v>
      </c>
      <c r="B152" s="108">
        <v>8</v>
      </c>
      <c r="C152" s="39">
        <v>3142144</v>
      </c>
      <c r="D152" s="109"/>
      <c r="E152" s="39">
        <v>3889358</v>
      </c>
      <c r="F152" s="109"/>
      <c r="G152" s="39">
        <v>1760479</v>
      </c>
      <c r="H152" s="109"/>
      <c r="I152" s="39">
        <v>1580610</v>
      </c>
    </row>
    <row r="153" spans="1:13" ht="21" customHeight="1" x14ac:dyDescent="0.7">
      <c r="A153" s="105" t="s">
        <v>251</v>
      </c>
      <c r="B153" s="108"/>
      <c r="C153" s="39">
        <v>2239862</v>
      </c>
      <c r="D153" s="109"/>
      <c r="E153" s="109">
        <v>3695430</v>
      </c>
      <c r="F153" s="109"/>
      <c r="G153" s="39">
        <v>107299</v>
      </c>
      <c r="H153" s="109"/>
      <c r="I153" s="39">
        <v>98796</v>
      </c>
      <c r="J153" s="107"/>
    </row>
    <row r="154" spans="1:13" ht="21" customHeight="1" thickBot="1" x14ac:dyDescent="0.75">
      <c r="A154" s="113" t="s">
        <v>136</v>
      </c>
      <c r="B154" s="108"/>
      <c r="C154" s="76">
        <f>SUM(C152:C153)</f>
        <v>5382006</v>
      </c>
      <c r="D154" s="111"/>
      <c r="E154" s="76">
        <f>SUM(E152:E153)</f>
        <v>7584788</v>
      </c>
      <c r="F154" s="111"/>
      <c r="G154" s="76">
        <f>SUM(G152:G153)</f>
        <v>1867778</v>
      </c>
      <c r="H154" s="111"/>
      <c r="I154" s="76">
        <f>SUM(I152:I153)</f>
        <v>1679406</v>
      </c>
    </row>
    <row r="155" spans="1:13" ht="14.5" customHeight="1" thickTop="1" x14ac:dyDescent="0.7">
      <c r="A155" s="112"/>
      <c r="B155" s="108"/>
      <c r="C155" s="109"/>
      <c r="D155" s="109"/>
      <c r="E155" s="109"/>
      <c r="F155" s="109"/>
      <c r="G155" s="39"/>
      <c r="H155" s="109"/>
      <c r="I155" s="109"/>
    </row>
    <row r="156" spans="1:13" ht="21" customHeight="1" x14ac:dyDescent="0.7">
      <c r="A156" s="115" t="s">
        <v>163</v>
      </c>
      <c r="B156" s="108"/>
      <c r="C156" s="39"/>
      <c r="D156" s="39"/>
      <c r="E156" s="39"/>
      <c r="F156" s="39"/>
      <c r="G156" s="39"/>
      <c r="H156" s="39"/>
      <c r="I156" s="39"/>
    </row>
    <row r="157" spans="1:13" ht="19.649999999999999" customHeight="1" x14ac:dyDescent="0.7">
      <c r="A157" s="115" t="s">
        <v>138</v>
      </c>
      <c r="B157" s="108"/>
      <c r="C157" s="39"/>
      <c r="D157" s="39"/>
      <c r="E157" s="39"/>
      <c r="F157" s="39"/>
      <c r="G157" s="39"/>
      <c r="H157" s="39"/>
      <c r="I157" s="39"/>
    </row>
    <row r="158" spans="1:13" ht="22" customHeight="1" x14ac:dyDescent="0.7">
      <c r="A158" s="105" t="s">
        <v>153</v>
      </c>
      <c r="B158" s="92">
        <v>9</v>
      </c>
      <c r="C158" s="39">
        <v>5121906</v>
      </c>
      <c r="D158" s="39"/>
      <c r="E158" s="71">
        <v>2870815</v>
      </c>
      <c r="F158" s="39"/>
      <c r="G158" s="44">
        <v>2494483</v>
      </c>
      <c r="H158" s="39"/>
      <c r="I158" s="71">
        <v>347382</v>
      </c>
    </row>
    <row r="159" spans="1:13" ht="21" customHeight="1" x14ac:dyDescent="0.7">
      <c r="A159" s="105" t="s">
        <v>218</v>
      </c>
      <c r="B159" s="92"/>
      <c r="C159" s="39">
        <v>6579</v>
      </c>
      <c r="D159" s="39"/>
      <c r="E159" s="71">
        <v>40569</v>
      </c>
      <c r="F159" s="39"/>
      <c r="G159" s="44">
        <v>6579</v>
      </c>
      <c r="H159" s="39"/>
      <c r="I159" s="71">
        <v>40569</v>
      </c>
      <c r="J159" s="107"/>
    </row>
    <row r="160" spans="1:13" ht="20.399999999999999" customHeight="1" x14ac:dyDescent="0.7">
      <c r="A160" s="105" t="s">
        <v>217</v>
      </c>
      <c r="B160" s="92"/>
      <c r="C160" s="39">
        <v>-4816267</v>
      </c>
      <c r="D160" s="39"/>
      <c r="E160" s="71">
        <v>-2824444</v>
      </c>
      <c r="F160" s="39"/>
      <c r="G160" s="44">
        <v>-2188844</v>
      </c>
      <c r="H160" s="39"/>
      <c r="I160" s="71">
        <v>-301011</v>
      </c>
      <c r="J160" s="174"/>
    </row>
    <row r="161" spans="1:10" ht="20.399999999999999" customHeight="1" thickBot="1" x14ac:dyDescent="0.75">
      <c r="A161" s="113" t="s">
        <v>136</v>
      </c>
      <c r="B161" s="92"/>
      <c r="C161" s="76">
        <f>SUM(C158:C160)</f>
        <v>312218</v>
      </c>
      <c r="D161" s="111"/>
      <c r="E161" s="76">
        <f>SUM(E158:E160)</f>
        <v>86940</v>
      </c>
      <c r="F161" s="111"/>
      <c r="G161" s="76">
        <f>SUM(G158:G160)</f>
        <v>312218</v>
      </c>
      <c r="H161" s="111"/>
      <c r="I161" s="76">
        <f>SUM(I158:I160)</f>
        <v>86940</v>
      </c>
    </row>
    <row r="162" spans="1:10" ht="14.5" customHeight="1" thickTop="1" x14ac:dyDescent="0.7">
      <c r="A162" s="112"/>
      <c r="B162" s="92"/>
      <c r="C162" s="109"/>
      <c r="D162" s="109"/>
      <c r="E162" s="109"/>
      <c r="F162" s="109"/>
      <c r="G162" s="39"/>
      <c r="H162" s="109"/>
      <c r="I162" s="109"/>
    </row>
    <row r="163" spans="1:10" ht="18" customHeight="1" x14ac:dyDescent="0.7">
      <c r="A163" s="115" t="s">
        <v>154</v>
      </c>
      <c r="B163" s="92"/>
      <c r="C163" s="109"/>
      <c r="D163" s="109"/>
      <c r="E163" s="109"/>
      <c r="F163" s="109"/>
      <c r="G163" s="39"/>
      <c r="H163" s="109"/>
      <c r="I163" s="109"/>
    </row>
    <row r="164" spans="1:10" ht="21" customHeight="1" x14ac:dyDescent="0.7">
      <c r="A164" s="115" t="s">
        <v>155</v>
      </c>
      <c r="B164" s="108"/>
      <c r="C164" s="109"/>
      <c r="D164" s="109"/>
      <c r="E164" s="109"/>
      <c r="F164" s="109"/>
      <c r="G164" s="39"/>
      <c r="H164" s="109"/>
      <c r="I164" s="109"/>
    </row>
    <row r="165" spans="1:10" ht="21.5" customHeight="1" x14ac:dyDescent="0.7">
      <c r="A165" s="105" t="s">
        <v>153</v>
      </c>
      <c r="B165" s="108">
        <v>10</v>
      </c>
      <c r="C165" s="39">
        <v>887325</v>
      </c>
      <c r="D165" s="39"/>
      <c r="E165" s="71">
        <v>1998894</v>
      </c>
      <c r="F165" s="39"/>
      <c r="G165" s="44">
        <v>550730</v>
      </c>
      <c r="H165" s="39"/>
      <c r="I165" s="71">
        <v>517132</v>
      </c>
      <c r="J165" s="77">
        <v>517132</v>
      </c>
    </row>
    <row r="166" spans="1:10" ht="21.65" customHeight="1" x14ac:dyDescent="0.7">
      <c r="A166" s="105" t="s">
        <v>219</v>
      </c>
      <c r="B166" s="108"/>
      <c r="C166" s="39">
        <v>191400</v>
      </c>
      <c r="D166" s="39"/>
      <c r="E166" s="71">
        <v>101373</v>
      </c>
      <c r="F166" s="39"/>
      <c r="G166" s="44">
        <v>44530</v>
      </c>
      <c r="H166" s="39"/>
      <c r="I166" s="71">
        <v>-71163</v>
      </c>
      <c r="J166" s="107">
        <v>-71163</v>
      </c>
    </row>
    <row r="167" spans="1:10" ht="21.65" customHeight="1" thickBot="1" x14ac:dyDescent="0.75">
      <c r="A167" s="113" t="s">
        <v>136</v>
      </c>
      <c r="B167" s="92"/>
      <c r="C167" s="76">
        <f>SUM(C165:C166)</f>
        <v>1078725</v>
      </c>
      <c r="D167" s="111"/>
      <c r="E167" s="76">
        <f>SUM(E165:E166)</f>
        <v>2100267</v>
      </c>
      <c r="F167" s="111"/>
      <c r="G167" s="76">
        <f>SUM(G165:G166)</f>
        <v>595260</v>
      </c>
      <c r="H167" s="111"/>
      <c r="I167" s="76">
        <f>SUM(I165:I166)</f>
        <v>445969</v>
      </c>
      <c r="J167" s="77">
        <v>445969</v>
      </c>
    </row>
    <row r="168" spans="1:10" ht="20.399999999999999" customHeight="1" thickTop="1" x14ac:dyDescent="0.7">
      <c r="C168" s="173"/>
      <c r="E168" s="173"/>
      <c r="G168" s="173"/>
      <c r="I168" s="173"/>
    </row>
    <row r="169" spans="1:10" x14ac:dyDescent="0.7">
      <c r="E169" s="173"/>
    </row>
    <row r="170" spans="1:10" x14ac:dyDescent="0.7">
      <c r="E170" s="173"/>
    </row>
    <row r="172" spans="1:10" x14ac:dyDescent="0.7">
      <c r="C172" s="89"/>
      <c r="G172" s="89"/>
    </row>
    <row r="173" spans="1:10" x14ac:dyDescent="0.7">
      <c r="C173" s="89"/>
      <c r="G173" s="89"/>
    </row>
    <row r="174" spans="1:10" x14ac:dyDescent="0.7">
      <c r="C174" s="89"/>
      <c r="G174" s="89"/>
    </row>
    <row r="175" spans="1:10" x14ac:dyDescent="0.7">
      <c r="C175" s="89"/>
      <c r="G175" s="88"/>
    </row>
    <row r="176" spans="1:10" x14ac:dyDescent="0.7">
      <c r="C176" s="89"/>
      <c r="G176" s="88"/>
    </row>
    <row r="177" spans="3:7" x14ac:dyDescent="0.7">
      <c r="C177" s="89"/>
      <c r="G177" s="88"/>
    </row>
    <row r="178" spans="3:7" x14ac:dyDescent="0.7">
      <c r="C178" s="89"/>
      <c r="G178" s="88"/>
    </row>
    <row r="179" spans="3:7" x14ac:dyDescent="0.7">
      <c r="C179" s="89"/>
      <c r="G179" s="88"/>
    </row>
    <row r="180" spans="3:7" x14ac:dyDescent="0.7">
      <c r="C180" s="89"/>
      <c r="G180" s="88"/>
    </row>
    <row r="181" spans="3:7" x14ac:dyDescent="0.7">
      <c r="C181" s="89"/>
      <c r="G181" s="169"/>
    </row>
    <row r="182" spans="3:7" x14ac:dyDescent="0.7">
      <c r="C182" s="90"/>
      <c r="G182" s="90"/>
    </row>
    <row r="185" spans="3:7" x14ac:dyDescent="0.7">
      <c r="C185" s="169"/>
      <c r="G185" s="169"/>
    </row>
    <row r="186" spans="3:7" x14ac:dyDescent="0.7">
      <c r="C186" s="169"/>
      <c r="G186" s="169"/>
    </row>
    <row r="187" spans="3:7" x14ac:dyDescent="0.7">
      <c r="C187" s="90"/>
      <c r="G187" s="90"/>
    </row>
    <row r="188" spans="3:7" x14ac:dyDescent="0.7">
      <c r="C188" s="175"/>
      <c r="G188" s="169"/>
    </row>
    <row r="192" spans="3:7" x14ac:dyDescent="0.7">
      <c r="C192" s="169"/>
      <c r="G192" s="88"/>
    </row>
    <row r="193" spans="3:7" x14ac:dyDescent="0.7">
      <c r="C193" s="169"/>
      <c r="G193" s="169"/>
    </row>
    <row r="194" spans="3:7" x14ac:dyDescent="0.7">
      <c r="C194" s="169"/>
      <c r="G194" s="169"/>
    </row>
    <row r="195" spans="3:7" x14ac:dyDescent="0.7">
      <c r="C195" s="169"/>
      <c r="G195" s="169"/>
    </row>
    <row r="196" spans="3:7" x14ac:dyDescent="0.7">
      <c r="C196" s="169"/>
      <c r="G196" s="169"/>
    </row>
    <row r="197" spans="3:7" x14ac:dyDescent="0.7">
      <c r="C197" s="88"/>
      <c r="G197" s="88"/>
    </row>
    <row r="198" spans="3:7" x14ac:dyDescent="0.7">
      <c r="C198" s="88"/>
      <c r="G198" s="88"/>
    </row>
    <row r="199" spans="3:7" x14ac:dyDescent="0.7">
      <c r="C199" s="88"/>
    </row>
    <row r="201" spans="3:7" x14ac:dyDescent="0.7">
      <c r="C201" s="169"/>
      <c r="G201" s="169"/>
    </row>
    <row r="202" spans="3:7" x14ac:dyDescent="0.7">
      <c r="C202" s="169"/>
      <c r="G202" s="90"/>
    </row>
    <row r="203" spans="3:7" x14ac:dyDescent="0.7">
      <c r="C203" s="169"/>
      <c r="G203" s="169"/>
    </row>
    <row r="204" spans="3:7" x14ac:dyDescent="0.7">
      <c r="C204" s="169"/>
      <c r="G204" s="169"/>
    </row>
    <row r="207" spans="3:7" x14ac:dyDescent="0.7">
      <c r="C207" s="169"/>
    </row>
    <row r="208" spans="3:7" x14ac:dyDescent="0.7">
      <c r="C208" s="169"/>
    </row>
    <row r="209" spans="3:3" x14ac:dyDescent="0.7">
      <c r="C209" s="169"/>
    </row>
    <row r="210" spans="3:3" x14ac:dyDescent="0.7">
      <c r="C210" s="169"/>
    </row>
    <row r="211" spans="3:3" x14ac:dyDescent="0.7">
      <c r="C211" s="169"/>
    </row>
    <row r="212" spans="3:3" x14ac:dyDescent="0.7">
      <c r="C212" s="169"/>
    </row>
    <row r="213" spans="3:3" x14ac:dyDescent="0.7">
      <c r="C213" s="169"/>
    </row>
    <row r="214" spans="3:3" x14ac:dyDescent="0.7">
      <c r="C214" s="169"/>
    </row>
    <row r="215" spans="3:3" x14ac:dyDescent="0.7">
      <c r="C215" s="169"/>
    </row>
    <row r="216" spans="3:3" x14ac:dyDescent="0.7">
      <c r="C216" s="169"/>
    </row>
    <row r="217" spans="3:3" x14ac:dyDescent="0.7">
      <c r="C217" s="169"/>
    </row>
  </sheetData>
  <mergeCells count="32">
    <mergeCell ref="C131:I131"/>
    <mergeCell ref="A51:B51"/>
    <mergeCell ref="C89:E89"/>
    <mergeCell ref="G89:I89"/>
    <mergeCell ref="G85:I85"/>
    <mergeCell ref="C87:E87"/>
    <mergeCell ref="G87:I87"/>
    <mergeCell ref="C88:E88"/>
    <mergeCell ref="G88:I88"/>
    <mergeCell ref="G125:I125"/>
    <mergeCell ref="C127:E127"/>
    <mergeCell ref="G127:I127"/>
    <mergeCell ref="C128:E128"/>
    <mergeCell ref="G128:I128"/>
    <mergeCell ref="C129:E129"/>
    <mergeCell ref="G129:I129"/>
    <mergeCell ref="C5:E5"/>
    <mergeCell ref="G5:I5"/>
    <mergeCell ref="C6:E6"/>
    <mergeCell ref="G6:I6"/>
    <mergeCell ref="C91:I91"/>
    <mergeCell ref="C7:E7"/>
    <mergeCell ref="G7:I7"/>
    <mergeCell ref="C9:I9"/>
    <mergeCell ref="G44:I44"/>
    <mergeCell ref="C46:E46"/>
    <mergeCell ref="G46:I46"/>
    <mergeCell ref="C47:E47"/>
    <mergeCell ref="G47:I47"/>
    <mergeCell ref="C48:E48"/>
    <mergeCell ref="G48:I48"/>
    <mergeCell ref="C50:I50"/>
  </mergeCells>
  <pageMargins left="0.78700000000000003" right="0.4" top="0.5" bottom="0.4" header="0.5" footer="0.4"/>
  <pageSetup paperSize="9" scale="81" firstPageNumber="12" orientation="portrait" useFirstPageNumber="1" r:id="rId1"/>
  <headerFooter scaleWithDoc="0">
    <oddFooter>&amp;L หมายเหตุประกอบงบการเงินแบบย่อเป็นส่วนหนึ่งของงบการเงินระหว่างกาลนี้&amp;11
&amp;C&amp;P</oddFooter>
  </headerFooter>
  <rowBreaks count="3" manualBreakCount="3">
    <brk id="41" max="9" man="1"/>
    <brk id="82" max="9" man="1"/>
    <brk id="122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SH10</vt:lpstr>
      <vt:lpstr>SH11</vt:lpstr>
      <vt:lpstr>CF12-15</vt:lpstr>
      <vt:lpstr>'BS 3-5'!Print_Area</vt:lpstr>
      <vt:lpstr>'CF12-15'!Print_Area</vt:lpstr>
      <vt:lpstr>'PL 6-7'!Print_Area</vt:lpstr>
      <vt:lpstr>'PL 8-9'!Print_Area</vt:lpstr>
      <vt:lpstr>'SH10'!Print_Area</vt:lpstr>
      <vt:lpstr>'SH11'!Print_Area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Patsiri Kitkobchai</cp:lastModifiedBy>
  <cp:lastPrinted>2023-08-07T02:23:38Z</cp:lastPrinted>
  <dcterms:created xsi:type="dcterms:W3CDTF">2004-12-07T02:15:18Z</dcterms:created>
  <dcterms:modified xsi:type="dcterms:W3CDTF">2023-08-07T09:39:12Z</dcterms:modified>
</cp:coreProperties>
</file>