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งบการเงิน/FCW/2566/Q2'66/Online/"/>
    </mc:Choice>
  </mc:AlternateContent>
  <xr:revisionPtr revIDLastSave="434" documentId="8_{0E8045DD-EB9A-4E84-8510-910D85B0136C}" xr6:coauthVersionLast="47" xr6:coauthVersionMax="47" xr10:uidLastSave="{C36FF006-34AD-4F83-B506-FC464B5FC309}"/>
  <bookViews>
    <workbookView xWindow="-110" yWindow="-110" windowWidth="19420" windowHeight="10300" activeTab="5" xr2:uid="{A0AB4389-E663-4C16-80C4-CA547E8DE2B7}"/>
  </bookViews>
  <sheets>
    <sheet name="Page 2-4" sheetId="2" r:id="rId1"/>
    <sheet name="Page 5" sheetId="3" r:id="rId2"/>
    <sheet name="Page 6" sheetId="4" r:id="rId3"/>
    <sheet name="Page 7" sheetId="5" r:id="rId4"/>
    <sheet name="Page 8" sheetId="6" r:id="rId5"/>
    <sheet name="Page 9-10" sheetId="7" r:id="rId6"/>
  </sheets>
  <definedNames>
    <definedName name="_xlnm.Print_Area" localSheetId="0">'Page 2-4'!$A$1:$J$136</definedName>
    <definedName name="_xlnm.Print_Area" localSheetId="1">'Page 5'!$A$1:$I$42</definedName>
    <definedName name="_xlnm.Print_Area" localSheetId="2">'Page 6'!$A$1:$I$42</definedName>
    <definedName name="_xlnm.Print_Area" localSheetId="3">'Page 7'!$A$1:$G$40</definedName>
    <definedName name="_xlnm.Print_Area" localSheetId="4">'Page 8'!$A$1:$G$41</definedName>
    <definedName name="_xlnm.Print_Area" localSheetId="5">'Page 9-10'!$A$1:$F$98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2" l="1"/>
  <c r="E74" i="7" l="1"/>
  <c r="C74" i="7"/>
  <c r="F71" i="7"/>
  <c r="E71" i="7"/>
  <c r="C71" i="7"/>
  <c r="D71" i="7"/>
  <c r="F64" i="7"/>
  <c r="E64" i="7"/>
  <c r="D64" i="7"/>
  <c r="C64" i="7"/>
  <c r="A53" i="7"/>
  <c r="E18" i="6"/>
  <c r="D18" i="6"/>
  <c r="C18" i="6"/>
  <c r="G15" i="6"/>
  <c r="E13" i="6"/>
  <c r="D13" i="6"/>
  <c r="C13" i="6"/>
  <c r="G10" i="6"/>
  <c r="A2" i="6"/>
  <c r="E18" i="5"/>
  <c r="D18" i="5"/>
  <c r="C18" i="5"/>
  <c r="G15" i="5"/>
  <c r="E13" i="5"/>
  <c r="D13" i="5"/>
  <c r="C13" i="5"/>
  <c r="G10" i="5"/>
  <c r="I20" i="4"/>
  <c r="H20" i="4"/>
  <c r="G20" i="4"/>
  <c r="F20" i="4"/>
  <c r="I13" i="4"/>
  <c r="I21" i="4" s="1"/>
  <c r="H13" i="4"/>
  <c r="G13" i="4"/>
  <c r="F13" i="4"/>
  <c r="I20" i="3"/>
  <c r="H20" i="3"/>
  <c r="G20" i="3"/>
  <c r="F20" i="3"/>
  <c r="I13" i="3"/>
  <c r="H13" i="3"/>
  <c r="G13" i="3"/>
  <c r="F13" i="3"/>
  <c r="J112" i="2"/>
  <c r="H112" i="2"/>
  <c r="J65" i="2"/>
  <c r="I65" i="2"/>
  <c r="H65" i="2"/>
  <c r="G65" i="2"/>
  <c r="I60" i="2"/>
  <c r="H60" i="2"/>
  <c r="G60" i="2"/>
  <c r="J25" i="2"/>
  <c r="I25" i="2"/>
  <c r="H25" i="2"/>
  <c r="G25" i="2"/>
  <c r="J15" i="2"/>
  <c r="I15" i="2"/>
  <c r="H15" i="2"/>
  <c r="G15" i="2"/>
  <c r="H21" i="4" l="1"/>
  <c r="H23" i="4" s="1"/>
  <c r="G21" i="4"/>
  <c r="G23" i="4" s="1"/>
  <c r="F21" i="4"/>
  <c r="F23" i="4" s="1"/>
  <c r="F12" i="5" s="1"/>
  <c r="F21" i="3"/>
  <c r="F23" i="3" s="1"/>
  <c r="F27" i="3" s="1"/>
  <c r="I21" i="3"/>
  <c r="I23" i="3" s="1"/>
  <c r="I25" i="3" s="1"/>
  <c r="G21" i="3"/>
  <c r="G23" i="3" s="1"/>
  <c r="G27" i="3" s="1"/>
  <c r="H21" i="3"/>
  <c r="H23" i="3" s="1"/>
  <c r="H27" i="3" s="1"/>
  <c r="G66" i="2"/>
  <c r="H66" i="2"/>
  <c r="H113" i="2" s="1"/>
  <c r="J66" i="2"/>
  <c r="J113" i="2" s="1"/>
  <c r="I26" i="2"/>
  <c r="I66" i="2"/>
  <c r="G26" i="2"/>
  <c r="H26" i="2"/>
  <c r="J26" i="2"/>
  <c r="H25" i="4"/>
  <c r="F12" i="6"/>
  <c r="E10" i="7"/>
  <c r="E19" i="7" s="1"/>
  <c r="E28" i="7" s="1"/>
  <c r="E32" i="7" s="1"/>
  <c r="E73" i="7" s="1"/>
  <c r="E75" i="7" s="1"/>
  <c r="H27" i="4"/>
  <c r="F10" i="7"/>
  <c r="F19" i="7" s="1"/>
  <c r="F28" i="7" s="1"/>
  <c r="F32" i="7" s="1"/>
  <c r="I23" i="4"/>
  <c r="I27" i="3"/>
  <c r="D10" i="7"/>
  <c r="D19" i="7" s="1"/>
  <c r="D28" i="7" s="1"/>
  <c r="D32" i="7" s="1"/>
  <c r="C10" i="7" l="1"/>
  <c r="C19" i="7" s="1"/>
  <c r="C28" i="7" s="1"/>
  <c r="C32" i="7" s="1"/>
  <c r="C73" i="7" s="1"/>
  <c r="C75" i="7" s="1"/>
  <c r="F25" i="3"/>
  <c r="D73" i="7"/>
  <c r="D75" i="7" s="1"/>
  <c r="F73" i="7"/>
  <c r="F75" i="7" s="1"/>
  <c r="H25" i="3"/>
  <c r="G25" i="3"/>
  <c r="F27" i="4"/>
  <c r="F25" i="4"/>
  <c r="F17" i="5"/>
  <c r="G27" i="4"/>
  <c r="G25" i="4"/>
  <c r="G12" i="6"/>
  <c r="G13" i="6" s="1"/>
  <c r="F13" i="6"/>
  <c r="I27" i="4"/>
  <c r="I25" i="4"/>
  <c r="F17" i="6"/>
  <c r="F18" i="5" l="1"/>
  <c r="G17" i="5"/>
  <c r="G18" i="5" s="1"/>
  <c r="I112" i="2"/>
  <c r="G17" i="6"/>
  <c r="G18" i="6" s="1"/>
  <c r="F18" i="6"/>
  <c r="G12" i="5"/>
  <c r="G13" i="5" s="1"/>
  <c r="F13" i="5"/>
  <c r="G112" i="2" s="1"/>
  <c r="I113" i="2" l="1"/>
  <c r="G113" i="2"/>
</calcChain>
</file>

<file path=xl/sharedStrings.xml><?xml version="1.0" encoding="utf-8"?>
<sst xmlns="http://schemas.openxmlformats.org/spreadsheetml/2006/main" count="251" uniqueCount="132">
  <si>
    <t>บริษัท แฟนซีวู๊ด อินดัสตรีส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</si>
  <si>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</si>
  <si>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</si>
  <si>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</si>
  <si>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</si>
  <si>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</si>
  <si>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</si>
  <si>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</si>
  <si>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</si>
  <si>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</si>
  <si>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</si>
  <si>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กิจการอื่น</t>
  </si>
  <si>
    <t>สินค้าคงเหลือ</t>
  </si>
  <si>
    <t>เงินให้กู้ยืมระยะสั้นแก่บริษัทที่เกี่ยวข้องกัน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</si>
  <si>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</si>
  <si>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</si>
  <si>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</si>
  <si>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</si>
  <si>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</si>
  <si>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</si>
  <si>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</si>
  <si>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</si>
  <si>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</si>
  <si>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</si>
  <si>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</si>
  <si>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</si>
  <si>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</si>
  <si>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</si>
  <si>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</si>
  <si>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</si>
  <si>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 - กิจการอื่น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</si>
  <si>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</si>
  <si>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</si>
  <si>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</si>
  <si>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</si>
  <si>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</si>
  <si>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</si>
  <si>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</si>
  <si>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</si>
  <si>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</si>
  <si>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</si>
  <si>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</si>
  <si>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615,000,000 หุ้น มูลค่าหุ้นละ 1.00 บาท </t>
  </si>
  <si>
    <t xml:space="preserve">  ทุนจดทะเบียนชำระแล้ว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</si>
  <si>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</si>
  <si>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</si>
  <si>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</si>
  <si>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</si>
  <si>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</si>
  <si>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</si>
  <si>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</si>
  <si>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</si>
  <si>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</si>
  <si>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</si>
  <si>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</si>
  <si>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</si>
  <si>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</si>
  <si>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</si>
  <si>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</si>
  <si>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</si>
  <si>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</si>
  <si>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</si>
  <si>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</si>
  <si>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ขาดทุนก่อนค่าใช้จ่ายภาษีเงินได้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</si>
  <si>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</si>
  <si>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</si>
  <si>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</t>
  </si>
  <si>
    <t>ขาดทุนเบ็ดเสร็จสำหรับงวด</t>
  </si>
  <si>
    <t>ขาดทุนต่อหุ้นขั้นพื้นฐาน</t>
  </si>
  <si>
    <t>จำนวนหุ้นสามัญถัวเฉลี่ยถ่วงน้ำหนัก  (หน่วย : หุ้น)</t>
  </si>
  <si>
    <t>งบแสดงการเปลี่ยนแปลงส่วนของผู้ถือหุ้นรวม</t>
  </si>
  <si>
    <t>กำไร (ขาดทุน) สะสม</t>
  </si>
  <si>
    <t>ทุนเรือนหุ้นที่ออก</t>
  </si>
  <si>
    <t>และชำระแล้ว</t>
  </si>
  <si>
    <t>ส่วนเกินมูลค่าหุ้น</t>
  </si>
  <si>
    <t>ตามกฎหมาย</t>
  </si>
  <si>
    <t>รวม</t>
  </si>
  <si>
    <t>ยอดคงเหลือ ณ วันที่ 1 มกราคม 2565</t>
  </si>
  <si>
    <t>การเปลี่ยนแปลงในส่วนของผู้ถือหุ้นสำหรับงวด</t>
  </si>
  <si>
    <t>ยอดคงเหลือ ณ วันที่ 30 มิถุนายน 2565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</si>
  <si>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</si>
  <si>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</si>
  <si>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</si>
  <si>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ขาดทุนก่อนค่าใช้จ่ายภาษีเงินได้</t>
  </si>
  <si>
    <t xml:space="preserve">    ปรับรายการที่กระทบขาดทุนก่อนค่าใช้จ่ายภาษีเงินได้เป็นเงินสดรับ(จ่าย) จากกิจกรรมดำเนินงาน</t>
  </si>
  <si>
    <t xml:space="preserve">          ขาดทุนด้านเครดิตที่คาดว่าจะเกิดขึ้น (โอนกลับ)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</si>
  <si>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</si>
  <si>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</si>
  <si>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</si>
  <si>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ดอกเบี้ยจ่าย</t>
  </si>
  <si>
    <t xml:space="preserve">     ขาดทุนจากกิจกรรมดำเนินงานก่อนการเปลี่ยนแปลงในสินทรัพย์และหนี้สินดำเนินงาน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</si>
  <si>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</si>
  <si>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</si>
  <si>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</si>
  <si>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</si>
  <si>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หนี้สินดำเนินงานเพิ่มขึ้น/(ลดลง)</t>
  </si>
  <si>
    <t xml:space="preserve">             เจ้าหนี้การค้าและเจ้าหนี้หมุนเวียนอื่น-กิจการอื่น</t>
  </si>
  <si>
    <t xml:space="preserve">             หนี้สินไม่หมุนเวียนอื่น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</si>
  <si>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</si>
  <si>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</si>
  <si>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</si>
  <si>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เงินสดรับจากการขอคืนภาษีเงินได้นิติบุคคล</t>
  </si>
  <si>
    <t xml:space="preserve">                   เงินสดสุทธิได้มาจาก(ใช้ไปใน)กิจกรรมดำเนินงาน</t>
  </si>
  <si>
    <t xml:space="preserve">                                             </t>
  </si>
  <si>
    <t>กระแสเงินสดจากกิจกรรมลงทุน</t>
  </si>
  <si>
    <t xml:space="preserve">         ลดลงในเงินให้กู้ยืมระยะสั้นแก่กิจการที่เกี่ยวข้องกัน</t>
  </si>
  <si>
    <t xml:space="preserve">         เงินสดจ่ายเงินลงทุนในบริษัทย่อย</t>
  </si>
  <si>
    <t xml:space="preserve">         เงินสดรับจากการจำหน่ายอุปกรณ์</t>
  </si>
  <si>
    <t xml:space="preserve">         เพิ่มขึ้นในเงินฝากธนาคารที่ติดภาระค้ำประกัน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</si>
  <si>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</si>
  <si>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</si>
  <si>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เพิ่มขึ้น(ลดลง)ในเงินเบิกเกินบัญชีและเงินกู้ยืมระยะสั้นจากสถาบันการเงิน</t>
  </si>
  <si>
    <t xml:space="preserve">         ลดลงในเงินกู้ยืมระยะสั้นจากบุคคลที่เกี่ยวข้องกัน</t>
  </si>
  <si>
    <t xml:space="preserve">         เงินสดจ่ายหนี้สินภายตามสัญญาเช่า</t>
  </si>
  <si>
    <t xml:space="preserve">         เงินสดจ่ายดอกเบี้ย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</si>
  <si>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</si>
  <si>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</si>
  <si>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</si>
  <si>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</si>
  <si>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ณ วันที่ 30 มิถุนายน 2566</t>
  </si>
  <si>
    <t>31 ธันวาคม 2565</t>
  </si>
  <si>
    <t>หนี้สินที่เกิดจากสัญญา - กิจการอื่น</t>
  </si>
  <si>
    <t>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</si>
  <si>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</si>
  <si>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</si>
  <si>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</si>
  <si>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สำหรับงวดสามเดือนสิ้นสุดวันที่ 30 มิถุนายน 2566</t>
  </si>
  <si>
    <t>ต้นทุนงานเช่า</t>
  </si>
  <si>
    <t xml:space="preserve">             หนี้สินที่เกิดจากสัญญา - กิจการอื่น</t>
  </si>
  <si>
    <t xml:space="preserve">         เงินสดจ่ายเพื่อซื้ออุปกรณ์</t>
  </si>
  <si>
    <t xml:space="preserve">          กำไรจากการจำหน่ายอุปกรณ์</t>
  </si>
  <si>
    <t xml:space="preserve">          ขาดทุนจากการลดมูลค่าสินค้า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</si>
</sst>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#,##0.00;\(#,##0.00\)"/>
    <numFmt numFmtId="166" formatCode="_-* #,##0.00_-;\-* #,##0.00_-;_-* &quot;-&quot;??_-;_-@_-"/>
    <numFmt numFmtId="167" formatCode="#,##0;\(#,##0\)"/>
    <numFmt numFmtId="168" formatCode="_(* #,##0.0000_);_(* \(#,##0.000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5"/>
      <color indexed="10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1"/>
      <color indexed="8"/>
      <name val="Calibri"/>
      <family val="2"/>
      <charset val="222"/>
    </font>
    <font>
      <sz val="13.5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64" fontId="3" fillId="0" borderId="0" xfId="3" applyNumberFormat="1" applyFont="1" applyFill="1" applyAlignment="1">
      <alignment horizontal="center"/>
    </xf>
    <xf numFmtId="164" fontId="3" fillId="0" borderId="0" xfId="3" applyNumberFormat="1" applyFont="1" applyFill="1" applyAlignment="1">
      <alignment horizontal="right"/>
    </xf>
    <xf numFmtId="0" fontId="4" fillId="0" borderId="0" xfId="2" applyFont="1" applyAlignment="1">
      <alignment horizontal="center"/>
    </xf>
    <xf numFmtId="43" fontId="4" fillId="0" borderId="0" xfId="2" applyNumberFormat="1" applyFont="1" applyAlignment="1">
      <alignment horizontal="center"/>
    </xf>
    <xf numFmtId="164" fontId="4" fillId="0" borderId="0" xfId="3" applyNumberFormat="1" applyFont="1" applyFill="1" applyAlignment="1">
      <alignment horizontal="center"/>
    </xf>
    <xf numFmtId="43" fontId="4" fillId="0" borderId="1" xfId="3" applyFont="1" applyFill="1" applyBorder="1" applyAlignment="1">
      <alignment horizontal="right"/>
    </xf>
    <xf numFmtId="0" fontId="4" fillId="0" borderId="0" xfId="2" applyFont="1"/>
    <xf numFmtId="0" fontId="4" fillId="0" borderId="2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49" fontId="4" fillId="0" borderId="1" xfId="4" quotePrefix="1" applyNumberFormat="1" applyFont="1" applyFill="1" applyBorder="1" applyAlignment="1">
      <alignment horizontal="center"/>
    </xf>
    <xf numFmtId="164" fontId="4" fillId="0" borderId="1" xfId="3" quotePrefix="1" applyNumberFormat="1" applyFont="1" applyFill="1" applyBorder="1" applyAlignment="1">
      <alignment horizontal="center"/>
    </xf>
    <xf numFmtId="166" fontId="4" fillId="0" borderId="0" xfId="5" applyFont="1" applyFill="1" applyBorder="1" applyAlignment="1">
      <alignment horizontal="center"/>
    </xf>
    <xf numFmtId="43" fontId="4" fillId="0" borderId="0" xfId="3" applyFont="1" applyFill="1" applyAlignment="1">
      <alignment horizontal="center"/>
    </xf>
    <xf numFmtId="43" fontId="8" fillId="0" borderId="0" xfId="3" applyFont="1" applyFill="1" applyAlignment="1">
      <alignment vertical="top" wrapText="1"/>
    </xf>
    <xf numFmtId="43" fontId="3" fillId="0" borderId="0" xfId="3" applyFont="1" applyFill="1" applyAlignment="1">
      <alignment horizontal="center"/>
    </xf>
    <xf numFmtId="0" fontId="3" fillId="0" borderId="0" xfId="2" quotePrefix="1" applyFont="1"/>
    <xf numFmtId="43" fontId="3" fillId="0" borderId="3" xfId="3" applyFont="1" applyFill="1" applyBorder="1" applyAlignment="1">
      <alignment horizontal="center"/>
    </xf>
    <xf numFmtId="165" fontId="3" fillId="0" borderId="0" xfId="3" applyNumberFormat="1" applyFont="1" applyFill="1" applyBorder="1"/>
    <xf numFmtId="164" fontId="3" fillId="0" borderId="0" xfId="3" applyNumberFormat="1" applyFont="1" applyFill="1" applyBorder="1"/>
    <xf numFmtId="43" fontId="3" fillId="0" borderId="1" xfId="3" applyFont="1" applyFill="1" applyBorder="1" applyAlignment="1">
      <alignment horizontal="center"/>
    </xf>
    <xf numFmtId="43" fontId="3" fillId="0" borderId="4" xfId="3" applyFont="1" applyFill="1" applyBorder="1" applyAlignment="1">
      <alignment horizontal="center"/>
    </xf>
    <xf numFmtId="43" fontId="3" fillId="0" borderId="0" xfId="3" applyFont="1" applyFill="1" applyBorder="1" applyAlignment="1"/>
    <xf numFmtId="164" fontId="3" fillId="0" borderId="0" xfId="3" applyNumberFormat="1" applyFont="1" applyFill="1" applyBorder="1" applyAlignment="1"/>
    <xf numFmtId="0" fontId="3" fillId="0" borderId="0" xfId="6" applyFont="1"/>
    <xf numFmtId="164" fontId="3" fillId="0" borderId="0" xfId="3" applyNumberFormat="1" applyFont="1" applyFill="1" applyAlignment="1"/>
    <xf numFmtId="43" fontId="3" fillId="0" borderId="0" xfId="3" applyFont="1" applyFill="1" applyAlignment="1"/>
    <xf numFmtId="43" fontId="4" fillId="0" borderId="0" xfId="3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center"/>
    </xf>
    <xf numFmtId="43" fontId="9" fillId="0" borderId="0" xfId="3" applyFont="1" applyFill="1"/>
    <xf numFmtId="43" fontId="3" fillId="0" borderId="0" xfId="3" applyFont="1" applyFill="1"/>
    <xf numFmtId="43" fontId="3" fillId="0" borderId="0" xfId="3" applyFont="1" applyFill="1" applyBorder="1" applyAlignment="1">
      <alignment horizontal="center"/>
    </xf>
    <xf numFmtId="0" fontId="3" fillId="0" borderId="0" xfId="2" applyFont="1" applyAlignment="1">
      <alignment horizontal="left"/>
    </xf>
    <xf numFmtId="43" fontId="3" fillId="0" borderId="0" xfId="3" applyFont="1" applyFill="1" applyBorder="1"/>
    <xf numFmtId="164" fontId="3" fillId="0" borderId="0" xfId="3" applyNumberFormat="1" applyFont="1" applyFill="1"/>
    <xf numFmtId="167" fontId="3" fillId="0" borderId="0" xfId="3" applyNumberFormat="1" applyFont="1" applyFill="1" applyBorder="1"/>
    <xf numFmtId="166" fontId="3" fillId="0" borderId="0" xfId="2" applyNumberFormat="1" applyFont="1"/>
    <xf numFmtId="43" fontId="3" fillId="0" borderId="5" xfId="3" applyFont="1" applyFill="1" applyBorder="1"/>
    <xf numFmtId="43" fontId="3" fillId="0" borderId="1" xfId="3" applyFont="1" applyFill="1" applyBorder="1"/>
    <xf numFmtId="43" fontId="3" fillId="0" borderId="0" xfId="2" applyNumberFormat="1" applyFont="1"/>
    <xf numFmtId="43" fontId="3" fillId="0" borderId="4" xfId="3" applyFont="1" applyFill="1" applyBorder="1"/>
    <xf numFmtId="0" fontId="4" fillId="0" borderId="0" xfId="2" applyFont="1" applyAlignment="1">
      <alignment horizontal="centerContinuous"/>
    </xf>
    <xf numFmtId="43" fontId="4" fillId="0" borderId="0" xfId="3" applyFont="1" applyFill="1" applyAlignment="1">
      <alignment horizontal="centerContinuous"/>
    </xf>
    <xf numFmtId="0" fontId="4" fillId="0" borderId="2" xfId="2" applyFont="1" applyBorder="1" applyAlignment="1">
      <alignment horizontal="centerContinuous"/>
    </xf>
    <xf numFmtId="43" fontId="4" fillId="0" borderId="2" xfId="3" applyFont="1" applyFill="1" applyBorder="1" applyAlignment="1">
      <alignment horizontal="centerContinuous"/>
    </xf>
    <xf numFmtId="0" fontId="4" fillId="0" borderId="1" xfId="2" applyFont="1" applyBorder="1" applyAlignment="1">
      <alignment horizontal="centerContinuous"/>
    </xf>
    <xf numFmtId="0" fontId="4" fillId="0" borderId="1" xfId="2" quotePrefix="1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4" fillId="0" borderId="0" xfId="7" quotePrefix="1" applyFont="1" applyAlignment="1">
      <alignment horizontal="center"/>
    </xf>
    <xf numFmtId="0" fontId="7" fillId="0" borderId="0" xfId="2" applyFont="1"/>
    <xf numFmtId="39" fontId="4" fillId="0" borderId="0" xfId="2" applyNumberFormat="1" applyFont="1"/>
    <xf numFmtId="0" fontId="10" fillId="0" borderId="0" xfId="2" applyFont="1" applyAlignment="1">
      <alignment horizontal="center"/>
    </xf>
    <xf numFmtId="43" fontId="3" fillId="0" borderId="2" xfId="3" applyFont="1" applyFill="1" applyBorder="1" applyAlignment="1">
      <alignment horizontal="center"/>
    </xf>
    <xf numFmtId="168" fontId="3" fillId="0" borderId="0" xfId="3" applyNumberFormat="1" applyFont="1" applyFill="1" applyBorder="1"/>
    <xf numFmtId="166" fontId="4" fillId="0" borderId="0" xfId="8" applyFont="1" applyFill="1" applyAlignment="1">
      <alignment horizontal="center"/>
    </xf>
    <xf numFmtId="166" fontId="4" fillId="0" borderId="0" xfId="3" applyNumberFormat="1" applyFont="1" applyFill="1" applyAlignment="1">
      <alignment horizontal="right"/>
    </xf>
    <xf numFmtId="0" fontId="11" fillId="0" borderId="0" xfId="2" applyFont="1"/>
    <xf numFmtId="165" fontId="11" fillId="0" borderId="0" xfId="2" applyNumberFormat="1" applyFont="1"/>
    <xf numFmtId="0" fontId="12" fillId="0" borderId="0" xfId="2" applyFont="1"/>
    <xf numFmtId="0" fontId="13" fillId="0" borderId="0" xfId="2" applyFont="1" applyAlignment="1">
      <alignment horizontal="center"/>
    </xf>
    <xf numFmtId="0" fontId="13" fillId="0" borderId="0" xfId="2" applyFont="1"/>
    <xf numFmtId="0" fontId="13" fillId="0" borderId="1" xfId="2" applyFont="1" applyBorder="1" applyAlignment="1">
      <alignment horizontal="center"/>
    </xf>
    <xf numFmtId="165" fontId="11" fillId="0" borderId="1" xfId="2" applyNumberFormat="1" applyFont="1" applyBorder="1"/>
    <xf numFmtId="165" fontId="13" fillId="0" borderId="1" xfId="2" applyNumberFormat="1" applyFont="1" applyBorder="1"/>
    <xf numFmtId="165" fontId="13" fillId="0" borderId="1" xfId="2" applyNumberFormat="1" applyFont="1" applyBorder="1" applyAlignment="1">
      <alignment horizontal="right"/>
    </xf>
    <xf numFmtId="0" fontId="14" fillId="0" borderId="1" xfId="2" applyFont="1" applyBorder="1" applyAlignment="1">
      <alignment horizontal="center"/>
    </xf>
    <xf numFmtId="0" fontId="15" fillId="0" borderId="0" xfId="2" applyFont="1"/>
    <xf numFmtId="165" fontId="14" fillId="0" borderId="0" xfId="2" applyNumberFormat="1" applyFont="1" applyAlignment="1">
      <alignment horizontal="center"/>
    </xf>
    <xf numFmtId="0" fontId="14" fillId="0" borderId="0" xfId="2" applyFont="1" applyAlignment="1">
      <alignment horizontal="center"/>
    </xf>
    <xf numFmtId="9" fontId="14" fillId="0" borderId="0" xfId="10" applyFont="1" applyFill="1" applyBorder="1" applyAlignment="1">
      <alignment horizontal="center"/>
    </xf>
    <xf numFmtId="165" fontId="14" fillId="0" borderId="1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5" fontId="12" fillId="0" borderId="0" xfId="2" applyNumberFormat="1" applyFont="1"/>
    <xf numFmtId="43" fontId="12" fillId="0" borderId="0" xfId="3" applyFont="1" applyFill="1" applyBorder="1"/>
    <xf numFmtId="43" fontId="12" fillId="0" borderId="0" xfId="3" applyFont="1" applyFill="1"/>
    <xf numFmtId="43" fontId="11" fillId="0" borderId="0" xfId="3" applyFont="1" applyFill="1"/>
    <xf numFmtId="43" fontId="12" fillId="0" borderId="4" xfId="3" applyFont="1" applyFill="1" applyBorder="1"/>
    <xf numFmtId="43" fontId="12" fillId="0" borderId="0" xfId="2" applyNumberFormat="1" applyFont="1"/>
    <xf numFmtId="43" fontId="17" fillId="0" borderId="0" xfId="3" applyFont="1" applyFill="1" applyBorder="1" applyAlignment="1">
      <alignment vertical="center"/>
    </xf>
    <xf numFmtId="43" fontId="13" fillId="0" borderId="0" xfId="3" applyFont="1" applyFill="1" applyAlignment="1">
      <alignment horizontal="right"/>
    </xf>
    <xf numFmtId="43" fontId="11" fillId="0" borderId="0" xfId="3" applyFont="1" applyFill="1" applyBorder="1"/>
    <xf numFmtId="49" fontId="12" fillId="0" borderId="0" xfId="2" applyNumberFormat="1" applyFont="1" applyAlignment="1">
      <alignment horizontal="right" vertical="center" textRotation="180"/>
    </xf>
    <xf numFmtId="165" fontId="15" fillId="0" borderId="0" xfId="2" applyNumberFormat="1" applyFont="1"/>
    <xf numFmtId="165" fontId="13" fillId="0" borderId="0" xfId="2" applyNumberFormat="1" applyFont="1" applyAlignment="1">
      <alignment horizontal="center"/>
    </xf>
    <xf numFmtId="9" fontId="13" fillId="0" borderId="0" xfId="11" applyFont="1" applyFill="1" applyBorder="1" applyAlignment="1">
      <alignment horizontal="center"/>
    </xf>
    <xf numFmtId="165" fontId="13" fillId="0" borderId="1" xfId="2" applyNumberFormat="1" applyFont="1" applyBorder="1" applyAlignment="1">
      <alignment horizontal="center"/>
    </xf>
    <xf numFmtId="0" fontId="12" fillId="0" borderId="0" xfId="6" applyFont="1"/>
    <xf numFmtId="43" fontId="12" fillId="0" borderId="0" xfId="3" applyFont="1" applyFill="1" applyAlignment="1"/>
    <xf numFmtId="0" fontId="13" fillId="0" borderId="0" xfId="6" applyFont="1" applyAlignment="1">
      <alignment horizontal="center"/>
    </xf>
    <xf numFmtId="0" fontId="12" fillId="0" borderId="0" xfId="2" applyFont="1" applyAlignment="1">
      <alignment horizontal="right" textRotation="180" wrapText="1"/>
    </xf>
    <xf numFmtId="164" fontId="4" fillId="0" borderId="0" xfId="3" applyNumberFormat="1" applyFont="1" applyFill="1" applyBorder="1" applyAlignment="1">
      <alignment horizontal="right"/>
    </xf>
    <xf numFmtId="0" fontId="3" fillId="0" borderId="2" xfId="2" applyFont="1" applyBorder="1"/>
    <xf numFmtId="0" fontId="3" fillId="0" borderId="1" xfId="2" applyFont="1" applyBorder="1"/>
    <xf numFmtId="0" fontId="4" fillId="0" borderId="1" xfId="3" quotePrefix="1" applyNumberFormat="1" applyFont="1" applyFill="1" applyBorder="1" applyAlignment="1">
      <alignment horizontal="center"/>
    </xf>
    <xf numFmtId="164" fontId="4" fillId="0" borderId="0" xfId="3" quotePrefix="1" applyNumberFormat="1" applyFont="1" applyFill="1" applyBorder="1" applyAlignment="1">
      <alignment horizontal="center"/>
    </xf>
    <xf numFmtId="43" fontId="3" fillId="0" borderId="0" xfId="3" applyFont="1" applyFill="1" applyBorder="1" applyAlignment="1">
      <alignment horizontal="right"/>
    </xf>
    <xf numFmtId="43" fontId="3" fillId="0" borderId="1" xfId="3" applyFont="1" applyFill="1" applyBorder="1" applyAlignment="1">
      <alignment horizontal="right"/>
    </xf>
    <xf numFmtId="43" fontId="3" fillId="0" borderId="3" xfId="3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43" fontId="3" fillId="0" borderId="2" xfId="3" applyFont="1" applyFill="1" applyBorder="1"/>
    <xf numFmtId="43" fontId="4" fillId="0" borderId="1" xfId="3" applyFont="1" applyFill="1" applyBorder="1" applyAlignment="1">
      <alignment horizontal="center"/>
    </xf>
    <xf numFmtId="43" fontId="4" fillId="0" borderId="0" xfId="3" quotePrefix="1" applyFont="1" applyFill="1" applyBorder="1" applyAlignment="1">
      <alignment horizontal="center"/>
    </xf>
    <xf numFmtId="43" fontId="3" fillId="0" borderId="2" xfId="3" applyFont="1" applyFill="1" applyBorder="1" applyAlignment="1">
      <alignment horizontal="right"/>
    </xf>
    <xf numFmtId="43" fontId="3" fillId="0" borderId="4" xfId="3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right"/>
    </xf>
    <xf numFmtId="0" fontId="9" fillId="0" borderId="0" xfId="2" applyFont="1"/>
    <xf numFmtId="164" fontId="9" fillId="0" borderId="0" xfId="3" applyNumberFormat="1" applyFont="1" applyFill="1"/>
    <xf numFmtId="0" fontId="3" fillId="0" borderId="0" xfId="0" applyFont="1"/>
    <xf numFmtId="165" fontId="3" fillId="0" borderId="0" xfId="2" applyNumberFormat="1" applyFont="1"/>
    <xf numFmtId="4" fontId="8" fillId="0" borderId="0" xfId="2" applyNumberFormat="1" applyFont="1" applyAlignment="1">
      <alignment vertical="top" wrapText="1"/>
    </xf>
    <xf numFmtId="4" fontId="9" fillId="0" borderId="0" xfId="2" applyNumberFormat="1" applyFont="1"/>
    <xf numFmtId="43" fontId="3" fillId="0" borderId="0" xfId="2" applyNumberFormat="1" applyFont="1" applyAlignment="1">
      <alignment horizontal="center"/>
    </xf>
    <xf numFmtId="0" fontId="12" fillId="0" borderId="0" xfId="0" applyFont="1"/>
    <xf numFmtId="43" fontId="3" fillId="0" borderId="0" xfId="1" applyFont="1"/>
    <xf numFmtId="0" fontId="3" fillId="0" borderId="0" xfId="3" applyNumberFormat="1" applyFont="1" applyFill="1" applyAlignment="1">
      <alignment horizontal="center"/>
    </xf>
    <xf numFmtId="0" fontId="4" fillId="0" borderId="0" xfId="2" applyFont="1" applyAlignment="1">
      <alignment horizontal="center"/>
    </xf>
    <xf numFmtId="0" fontId="4" fillId="0" borderId="2" xfId="2" applyFont="1" applyBorder="1" applyAlignment="1">
      <alignment horizontal="center"/>
    </xf>
    <xf numFmtId="165" fontId="4" fillId="0" borderId="2" xfId="2" applyNumberFormat="1" applyFont="1" applyBorder="1" applyAlignment="1">
      <alignment horizontal="center"/>
    </xf>
    <xf numFmtId="0" fontId="7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13" fillId="0" borderId="0" xfId="2" applyFont="1" applyAlignment="1">
      <alignment horizontal="center"/>
    </xf>
    <xf numFmtId="0" fontId="14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43" fontId="4" fillId="0" borderId="0" xfId="3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43" fontId="4" fillId="0" borderId="2" xfId="3" applyFont="1" applyFill="1" applyBorder="1" applyAlignment="1">
      <alignment horizontal="center"/>
    </xf>
  </cellXfs>
  <cellStyles count="12">
    <cellStyle name="Comma" xfId="1" builtinId="3"/>
    <cellStyle name="Comma 2" xfId="3" xr:uid="{7AD153E3-4585-4831-93E6-D63B6054DFFD}"/>
    <cellStyle name="Comma 22" xfId="9" xr:uid="{182A8955-F6ED-4B3C-84CA-56E68D71D75A}"/>
    <cellStyle name="Comma 3" xfId="5" xr:uid="{2654410D-B223-4472-812E-C1C23D814E26}"/>
    <cellStyle name="Comma 33" xfId="4" xr:uid="{1D516588-36D7-49FA-ADDC-0553596FC111}"/>
    <cellStyle name="Comma 63" xfId="8" xr:uid="{FC7D613E-960B-484F-822F-54067741EDCA}"/>
    <cellStyle name="Normal" xfId="0" builtinId="0"/>
    <cellStyle name="Normal 2" xfId="2" xr:uid="{FEFF8732-E1A2-457D-A79E-AB6B9E1774B3}"/>
    <cellStyle name="Normal 44" xfId="7" xr:uid="{987D2686-8FF9-4419-990E-984BB54004BA}"/>
    <cellStyle name="Percent 2" xfId="10" xr:uid="{92B65983-89E4-435F-B580-40188D7449B8}"/>
    <cellStyle name="เปอร์เซ็นต์ 2" xfId="11" xr:uid="{BFAC3A6D-06E2-4369-A341-0F0EC43B028A}"/>
    <cellStyle name="ปกติ_GK-P Y'50 Fs" xfId="6" xr:uid="{1890F0E3-DA2C-42ED-8DFC-5903B773D4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38F4B-1BA8-4178-BDF1-E3CF90BFA893}">
  <dimension ref="A1:L136"/>
  <sheetViews>
    <sheetView view="pageBreakPreview" zoomScale="85" zoomScaleNormal="90" zoomScaleSheetLayoutView="85" workbookViewId="0">
      <selection activeCell="A138" sqref="A138:XFD138"/>
    </sheetView>
  </sheetViews>
  <sheetFormatPr defaultColWidth="7.6328125" defaultRowHeight="23.15" customHeight="1"/>
  <cols>
    <col min="1" max="1" width="2.26953125" style="1" customWidth="1"/>
    <col min="2" max="3" width="2.453125" style="1" customWidth="1"/>
    <col min="4" max="4" width="5" style="1" customWidth="1"/>
    <col min="5" max="5" width="38.453125" style="1" customWidth="1"/>
    <col min="6" max="6" width="10.1796875" style="2" customWidth="1"/>
    <col min="7" max="7" width="15.54296875" style="2" customWidth="1"/>
    <col min="8" max="8" width="15.54296875" style="3" customWidth="1"/>
    <col min="9" max="9" width="15.54296875" style="110" customWidth="1"/>
    <col min="10" max="10" width="15.54296875" style="32" customWidth="1"/>
    <col min="11" max="11" width="10.90625" style="1" bestFit="1" customWidth="1"/>
    <col min="12" max="12" width="11.54296875" style="1" bestFit="1" customWidth="1"/>
    <col min="13" max="252" width="7.6328125" style="1"/>
    <col min="253" max="253" width="2.26953125" style="1" customWidth="1"/>
    <col min="254" max="255" width="2.453125" style="1" customWidth="1"/>
    <col min="256" max="256" width="5" style="1" customWidth="1"/>
    <col min="257" max="257" width="38.453125" style="1" customWidth="1"/>
    <col min="258" max="258" width="10.1796875" style="1" customWidth="1"/>
    <col min="259" max="262" width="15.54296875" style="1" customWidth="1"/>
    <col min="263" max="263" width="4.1796875" style="1" customWidth="1"/>
    <col min="264" max="266" width="4.1796875" style="1" bestFit="1" customWidth="1"/>
    <col min="267" max="267" width="10.90625" style="1" bestFit="1" customWidth="1"/>
    <col min="268" max="268" width="11.54296875" style="1" bestFit="1" customWidth="1"/>
    <col min="269" max="508" width="7.6328125" style="1"/>
    <col min="509" max="509" width="2.26953125" style="1" customWidth="1"/>
    <col min="510" max="511" width="2.453125" style="1" customWidth="1"/>
    <col min="512" max="512" width="5" style="1" customWidth="1"/>
    <col min="513" max="513" width="38.453125" style="1" customWidth="1"/>
    <col min="514" max="514" width="10.1796875" style="1" customWidth="1"/>
    <col min="515" max="518" width="15.54296875" style="1" customWidth="1"/>
    <col min="519" max="519" width="4.1796875" style="1" customWidth="1"/>
    <col min="520" max="522" width="4.1796875" style="1" bestFit="1" customWidth="1"/>
    <col min="523" max="523" width="10.90625" style="1" bestFit="1" customWidth="1"/>
    <col min="524" max="524" width="11.54296875" style="1" bestFit="1" customWidth="1"/>
    <col min="525" max="764" width="7.6328125" style="1"/>
    <col min="765" max="765" width="2.26953125" style="1" customWidth="1"/>
    <col min="766" max="767" width="2.453125" style="1" customWidth="1"/>
    <col min="768" max="768" width="5" style="1" customWidth="1"/>
    <col min="769" max="769" width="38.453125" style="1" customWidth="1"/>
    <col min="770" max="770" width="10.1796875" style="1" customWidth="1"/>
    <col min="771" max="774" width="15.54296875" style="1" customWidth="1"/>
    <col min="775" max="775" width="4.1796875" style="1" customWidth="1"/>
    <col min="776" max="778" width="4.1796875" style="1" bestFit="1" customWidth="1"/>
    <col min="779" max="779" width="10.90625" style="1" bestFit="1" customWidth="1"/>
    <col min="780" max="780" width="11.54296875" style="1" bestFit="1" customWidth="1"/>
    <col min="781" max="1020" width="7.6328125" style="1"/>
    <col min="1021" max="1021" width="2.26953125" style="1" customWidth="1"/>
    <col min="1022" max="1023" width="2.453125" style="1" customWidth="1"/>
    <col min="1024" max="1024" width="5" style="1" customWidth="1"/>
    <col min="1025" max="1025" width="38.453125" style="1" customWidth="1"/>
    <col min="1026" max="1026" width="10.1796875" style="1" customWidth="1"/>
    <col min="1027" max="1030" width="15.54296875" style="1" customWidth="1"/>
    <col min="1031" max="1031" width="4.1796875" style="1" customWidth="1"/>
    <col min="1032" max="1034" width="4.1796875" style="1" bestFit="1" customWidth="1"/>
    <col min="1035" max="1035" width="10.90625" style="1" bestFit="1" customWidth="1"/>
    <col min="1036" max="1036" width="11.54296875" style="1" bestFit="1" customWidth="1"/>
    <col min="1037" max="1276" width="7.6328125" style="1"/>
    <col min="1277" max="1277" width="2.26953125" style="1" customWidth="1"/>
    <col min="1278" max="1279" width="2.453125" style="1" customWidth="1"/>
    <col min="1280" max="1280" width="5" style="1" customWidth="1"/>
    <col min="1281" max="1281" width="38.453125" style="1" customWidth="1"/>
    <col min="1282" max="1282" width="10.1796875" style="1" customWidth="1"/>
    <col min="1283" max="1286" width="15.54296875" style="1" customWidth="1"/>
    <col min="1287" max="1287" width="4.1796875" style="1" customWidth="1"/>
    <col min="1288" max="1290" width="4.1796875" style="1" bestFit="1" customWidth="1"/>
    <col min="1291" max="1291" width="10.90625" style="1" bestFit="1" customWidth="1"/>
    <col min="1292" max="1292" width="11.54296875" style="1" bestFit="1" customWidth="1"/>
    <col min="1293" max="1532" width="7.6328125" style="1"/>
    <col min="1533" max="1533" width="2.26953125" style="1" customWidth="1"/>
    <col min="1534" max="1535" width="2.453125" style="1" customWidth="1"/>
    <col min="1536" max="1536" width="5" style="1" customWidth="1"/>
    <col min="1537" max="1537" width="38.453125" style="1" customWidth="1"/>
    <col min="1538" max="1538" width="10.1796875" style="1" customWidth="1"/>
    <col min="1539" max="1542" width="15.54296875" style="1" customWidth="1"/>
    <col min="1543" max="1543" width="4.1796875" style="1" customWidth="1"/>
    <col min="1544" max="1546" width="4.1796875" style="1" bestFit="1" customWidth="1"/>
    <col min="1547" max="1547" width="10.90625" style="1" bestFit="1" customWidth="1"/>
    <col min="1548" max="1548" width="11.54296875" style="1" bestFit="1" customWidth="1"/>
    <col min="1549" max="1788" width="7.6328125" style="1"/>
    <col min="1789" max="1789" width="2.26953125" style="1" customWidth="1"/>
    <col min="1790" max="1791" width="2.453125" style="1" customWidth="1"/>
    <col min="1792" max="1792" width="5" style="1" customWidth="1"/>
    <col min="1793" max="1793" width="38.453125" style="1" customWidth="1"/>
    <col min="1794" max="1794" width="10.1796875" style="1" customWidth="1"/>
    <col min="1795" max="1798" width="15.54296875" style="1" customWidth="1"/>
    <col min="1799" max="1799" width="4.1796875" style="1" customWidth="1"/>
    <col min="1800" max="1802" width="4.1796875" style="1" bestFit="1" customWidth="1"/>
    <col min="1803" max="1803" width="10.90625" style="1" bestFit="1" customWidth="1"/>
    <col min="1804" max="1804" width="11.54296875" style="1" bestFit="1" customWidth="1"/>
    <col min="1805" max="2044" width="7.6328125" style="1"/>
    <col min="2045" max="2045" width="2.26953125" style="1" customWidth="1"/>
    <col min="2046" max="2047" width="2.453125" style="1" customWidth="1"/>
    <col min="2048" max="2048" width="5" style="1" customWidth="1"/>
    <col min="2049" max="2049" width="38.453125" style="1" customWidth="1"/>
    <col min="2050" max="2050" width="10.1796875" style="1" customWidth="1"/>
    <col min="2051" max="2054" width="15.54296875" style="1" customWidth="1"/>
    <col min="2055" max="2055" width="4.1796875" style="1" customWidth="1"/>
    <col min="2056" max="2058" width="4.1796875" style="1" bestFit="1" customWidth="1"/>
    <col min="2059" max="2059" width="10.90625" style="1" bestFit="1" customWidth="1"/>
    <col min="2060" max="2060" width="11.54296875" style="1" bestFit="1" customWidth="1"/>
    <col min="2061" max="2300" width="7.6328125" style="1"/>
    <col min="2301" max="2301" width="2.26953125" style="1" customWidth="1"/>
    <col min="2302" max="2303" width="2.453125" style="1" customWidth="1"/>
    <col min="2304" max="2304" width="5" style="1" customWidth="1"/>
    <col min="2305" max="2305" width="38.453125" style="1" customWidth="1"/>
    <col min="2306" max="2306" width="10.1796875" style="1" customWidth="1"/>
    <col min="2307" max="2310" width="15.54296875" style="1" customWidth="1"/>
    <col min="2311" max="2311" width="4.1796875" style="1" customWidth="1"/>
    <col min="2312" max="2314" width="4.1796875" style="1" bestFit="1" customWidth="1"/>
    <col min="2315" max="2315" width="10.90625" style="1" bestFit="1" customWidth="1"/>
    <col min="2316" max="2316" width="11.54296875" style="1" bestFit="1" customWidth="1"/>
    <col min="2317" max="2556" width="7.6328125" style="1"/>
    <col min="2557" max="2557" width="2.26953125" style="1" customWidth="1"/>
    <col min="2558" max="2559" width="2.453125" style="1" customWidth="1"/>
    <col min="2560" max="2560" width="5" style="1" customWidth="1"/>
    <col min="2561" max="2561" width="38.453125" style="1" customWidth="1"/>
    <col min="2562" max="2562" width="10.1796875" style="1" customWidth="1"/>
    <col min="2563" max="2566" width="15.54296875" style="1" customWidth="1"/>
    <col min="2567" max="2567" width="4.1796875" style="1" customWidth="1"/>
    <col min="2568" max="2570" width="4.1796875" style="1" bestFit="1" customWidth="1"/>
    <col min="2571" max="2571" width="10.90625" style="1" bestFit="1" customWidth="1"/>
    <col min="2572" max="2572" width="11.54296875" style="1" bestFit="1" customWidth="1"/>
    <col min="2573" max="2812" width="7.6328125" style="1"/>
    <col min="2813" max="2813" width="2.26953125" style="1" customWidth="1"/>
    <col min="2814" max="2815" width="2.453125" style="1" customWidth="1"/>
    <col min="2816" max="2816" width="5" style="1" customWidth="1"/>
    <col min="2817" max="2817" width="38.453125" style="1" customWidth="1"/>
    <col min="2818" max="2818" width="10.1796875" style="1" customWidth="1"/>
    <col min="2819" max="2822" width="15.54296875" style="1" customWidth="1"/>
    <col min="2823" max="2823" width="4.1796875" style="1" customWidth="1"/>
    <col min="2824" max="2826" width="4.1796875" style="1" bestFit="1" customWidth="1"/>
    <col min="2827" max="2827" width="10.90625" style="1" bestFit="1" customWidth="1"/>
    <col min="2828" max="2828" width="11.54296875" style="1" bestFit="1" customWidth="1"/>
    <col min="2829" max="3068" width="7.6328125" style="1"/>
    <col min="3069" max="3069" width="2.26953125" style="1" customWidth="1"/>
    <col min="3070" max="3071" width="2.453125" style="1" customWidth="1"/>
    <col min="3072" max="3072" width="5" style="1" customWidth="1"/>
    <col min="3073" max="3073" width="38.453125" style="1" customWidth="1"/>
    <col min="3074" max="3074" width="10.1796875" style="1" customWidth="1"/>
    <col min="3075" max="3078" width="15.54296875" style="1" customWidth="1"/>
    <col min="3079" max="3079" width="4.1796875" style="1" customWidth="1"/>
    <col min="3080" max="3082" width="4.1796875" style="1" bestFit="1" customWidth="1"/>
    <col min="3083" max="3083" width="10.90625" style="1" bestFit="1" customWidth="1"/>
    <col min="3084" max="3084" width="11.54296875" style="1" bestFit="1" customWidth="1"/>
    <col min="3085" max="3324" width="7.6328125" style="1"/>
    <col min="3325" max="3325" width="2.26953125" style="1" customWidth="1"/>
    <col min="3326" max="3327" width="2.453125" style="1" customWidth="1"/>
    <col min="3328" max="3328" width="5" style="1" customWidth="1"/>
    <col min="3329" max="3329" width="38.453125" style="1" customWidth="1"/>
    <col min="3330" max="3330" width="10.1796875" style="1" customWidth="1"/>
    <col min="3331" max="3334" width="15.54296875" style="1" customWidth="1"/>
    <col min="3335" max="3335" width="4.1796875" style="1" customWidth="1"/>
    <col min="3336" max="3338" width="4.1796875" style="1" bestFit="1" customWidth="1"/>
    <col min="3339" max="3339" width="10.90625" style="1" bestFit="1" customWidth="1"/>
    <col min="3340" max="3340" width="11.54296875" style="1" bestFit="1" customWidth="1"/>
    <col min="3341" max="3580" width="7.6328125" style="1"/>
    <col min="3581" max="3581" width="2.26953125" style="1" customWidth="1"/>
    <col min="3582" max="3583" width="2.453125" style="1" customWidth="1"/>
    <col min="3584" max="3584" width="5" style="1" customWidth="1"/>
    <col min="3585" max="3585" width="38.453125" style="1" customWidth="1"/>
    <col min="3586" max="3586" width="10.1796875" style="1" customWidth="1"/>
    <col min="3587" max="3590" width="15.54296875" style="1" customWidth="1"/>
    <col min="3591" max="3591" width="4.1796875" style="1" customWidth="1"/>
    <col min="3592" max="3594" width="4.1796875" style="1" bestFit="1" customWidth="1"/>
    <col min="3595" max="3595" width="10.90625" style="1" bestFit="1" customWidth="1"/>
    <col min="3596" max="3596" width="11.54296875" style="1" bestFit="1" customWidth="1"/>
    <col min="3597" max="3836" width="7.6328125" style="1"/>
    <col min="3837" max="3837" width="2.26953125" style="1" customWidth="1"/>
    <col min="3838" max="3839" width="2.453125" style="1" customWidth="1"/>
    <col min="3840" max="3840" width="5" style="1" customWidth="1"/>
    <col min="3841" max="3841" width="38.453125" style="1" customWidth="1"/>
    <col min="3842" max="3842" width="10.1796875" style="1" customWidth="1"/>
    <col min="3843" max="3846" width="15.54296875" style="1" customWidth="1"/>
    <col min="3847" max="3847" width="4.1796875" style="1" customWidth="1"/>
    <col min="3848" max="3850" width="4.1796875" style="1" bestFit="1" customWidth="1"/>
    <col min="3851" max="3851" width="10.90625" style="1" bestFit="1" customWidth="1"/>
    <col min="3852" max="3852" width="11.54296875" style="1" bestFit="1" customWidth="1"/>
    <col min="3853" max="4092" width="7.6328125" style="1"/>
    <col min="4093" max="4093" width="2.26953125" style="1" customWidth="1"/>
    <col min="4094" max="4095" width="2.453125" style="1" customWidth="1"/>
    <col min="4096" max="4096" width="5" style="1" customWidth="1"/>
    <col min="4097" max="4097" width="38.453125" style="1" customWidth="1"/>
    <col min="4098" max="4098" width="10.1796875" style="1" customWidth="1"/>
    <col min="4099" max="4102" width="15.54296875" style="1" customWidth="1"/>
    <col min="4103" max="4103" width="4.1796875" style="1" customWidth="1"/>
    <col min="4104" max="4106" width="4.1796875" style="1" bestFit="1" customWidth="1"/>
    <col min="4107" max="4107" width="10.90625" style="1" bestFit="1" customWidth="1"/>
    <col min="4108" max="4108" width="11.54296875" style="1" bestFit="1" customWidth="1"/>
    <col min="4109" max="4348" width="7.6328125" style="1"/>
    <col min="4349" max="4349" width="2.26953125" style="1" customWidth="1"/>
    <col min="4350" max="4351" width="2.453125" style="1" customWidth="1"/>
    <col min="4352" max="4352" width="5" style="1" customWidth="1"/>
    <col min="4353" max="4353" width="38.453125" style="1" customWidth="1"/>
    <col min="4354" max="4354" width="10.1796875" style="1" customWidth="1"/>
    <col min="4355" max="4358" width="15.54296875" style="1" customWidth="1"/>
    <col min="4359" max="4359" width="4.1796875" style="1" customWidth="1"/>
    <col min="4360" max="4362" width="4.1796875" style="1" bestFit="1" customWidth="1"/>
    <col min="4363" max="4363" width="10.90625" style="1" bestFit="1" customWidth="1"/>
    <col min="4364" max="4364" width="11.54296875" style="1" bestFit="1" customWidth="1"/>
    <col min="4365" max="4604" width="7.6328125" style="1"/>
    <col min="4605" max="4605" width="2.26953125" style="1" customWidth="1"/>
    <col min="4606" max="4607" width="2.453125" style="1" customWidth="1"/>
    <col min="4608" max="4608" width="5" style="1" customWidth="1"/>
    <col min="4609" max="4609" width="38.453125" style="1" customWidth="1"/>
    <col min="4610" max="4610" width="10.1796875" style="1" customWidth="1"/>
    <col min="4611" max="4614" width="15.54296875" style="1" customWidth="1"/>
    <col min="4615" max="4615" width="4.1796875" style="1" customWidth="1"/>
    <col min="4616" max="4618" width="4.1796875" style="1" bestFit="1" customWidth="1"/>
    <col min="4619" max="4619" width="10.90625" style="1" bestFit="1" customWidth="1"/>
    <col min="4620" max="4620" width="11.54296875" style="1" bestFit="1" customWidth="1"/>
    <col min="4621" max="4860" width="7.6328125" style="1"/>
    <col min="4861" max="4861" width="2.26953125" style="1" customWidth="1"/>
    <col min="4862" max="4863" width="2.453125" style="1" customWidth="1"/>
    <col min="4864" max="4864" width="5" style="1" customWidth="1"/>
    <col min="4865" max="4865" width="38.453125" style="1" customWidth="1"/>
    <col min="4866" max="4866" width="10.1796875" style="1" customWidth="1"/>
    <col min="4867" max="4870" width="15.54296875" style="1" customWidth="1"/>
    <col min="4871" max="4871" width="4.1796875" style="1" customWidth="1"/>
    <col min="4872" max="4874" width="4.1796875" style="1" bestFit="1" customWidth="1"/>
    <col min="4875" max="4875" width="10.90625" style="1" bestFit="1" customWidth="1"/>
    <col min="4876" max="4876" width="11.54296875" style="1" bestFit="1" customWidth="1"/>
    <col min="4877" max="5116" width="7.6328125" style="1"/>
    <col min="5117" max="5117" width="2.26953125" style="1" customWidth="1"/>
    <col min="5118" max="5119" width="2.453125" style="1" customWidth="1"/>
    <col min="5120" max="5120" width="5" style="1" customWidth="1"/>
    <col min="5121" max="5121" width="38.453125" style="1" customWidth="1"/>
    <col min="5122" max="5122" width="10.1796875" style="1" customWidth="1"/>
    <col min="5123" max="5126" width="15.54296875" style="1" customWidth="1"/>
    <col min="5127" max="5127" width="4.1796875" style="1" customWidth="1"/>
    <col min="5128" max="5130" width="4.1796875" style="1" bestFit="1" customWidth="1"/>
    <col min="5131" max="5131" width="10.90625" style="1" bestFit="1" customWidth="1"/>
    <col min="5132" max="5132" width="11.54296875" style="1" bestFit="1" customWidth="1"/>
    <col min="5133" max="5372" width="7.6328125" style="1"/>
    <col min="5373" max="5373" width="2.26953125" style="1" customWidth="1"/>
    <col min="5374" max="5375" width="2.453125" style="1" customWidth="1"/>
    <col min="5376" max="5376" width="5" style="1" customWidth="1"/>
    <col min="5377" max="5377" width="38.453125" style="1" customWidth="1"/>
    <col min="5378" max="5378" width="10.1796875" style="1" customWidth="1"/>
    <col min="5379" max="5382" width="15.54296875" style="1" customWidth="1"/>
    <col min="5383" max="5383" width="4.1796875" style="1" customWidth="1"/>
    <col min="5384" max="5386" width="4.1796875" style="1" bestFit="1" customWidth="1"/>
    <col min="5387" max="5387" width="10.90625" style="1" bestFit="1" customWidth="1"/>
    <col min="5388" max="5388" width="11.54296875" style="1" bestFit="1" customWidth="1"/>
    <col min="5389" max="5628" width="7.6328125" style="1"/>
    <col min="5629" max="5629" width="2.26953125" style="1" customWidth="1"/>
    <col min="5630" max="5631" width="2.453125" style="1" customWidth="1"/>
    <col min="5632" max="5632" width="5" style="1" customWidth="1"/>
    <col min="5633" max="5633" width="38.453125" style="1" customWidth="1"/>
    <col min="5634" max="5634" width="10.1796875" style="1" customWidth="1"/>
    <col min="5635" max="5638" width="15.54296875" style="1" customWidth="1"/>
    <col min="5639" max="5639" width="4.1796875" style="1" customWidth="1"/>
    <col min="5640" max="5642" width="4.1796875" style="1" bestFit="1" customWidth="1"/>
    <col min="5643" max="5643" width="10.90625" style="1" bestFit="1" customWidth="1"/>
    <col min="5644" max="5644" width="11.54296875" style="1" bestFit="1" customWidth="1"/>
    <col min="5645" max="5884" width="7.6328125" style="1"/>
    <col min="5885" max="5885" width="2.26953125" style="1" customWidth="1"/>
    <col min="5886" max="5887" width="2.453125" style="1" customWidth="1"/>
    <col min="5888" max="5888" width="5" style="1" customWidth="1"/>
    <col min="5889" max="5889" width="38.453125" style="1" customWidth="1"/>
    <col min="5890" max="5890" width="10.1796875" style="1" customWidth="1"/>
    <col min="5891" max="5894" width="15.54296875" style="1" customWidth="1"/>
    <col min="5895" max="5895" width="4.1796875" style="1" customWidth="1"/>
    <col min="5896" max="5898" width="4.1796875" style="1" bestFit="1" customWidth="1"/>
    <col min="5899" max="5899" width="10.90625" style="1" bestFit="1" customWidth="1"/>
    <col min="5900" max="5900" width="11.54296875" style="1" bestFit="1" customWidth="1"/>
    <col min="5901" max="6140" width="7.6328125" style="1"/>
    <col min="6141" max="6141" width="2.26953125" style="1" customWidth="1"/>
    <col min="6142" max="6143" width="2.453125" style="1" customWidth="1"/>
    <col min="6144" max="6144" width="5" style="1" customWidth="1"/>
    <col min="6145" max="6145" width="38.453125" style="1" customWidth="1"/>
    <col min="6146" max="6146" width="10.1796875" style="1" customWidth="1"/>
    <col min="6147" max="6150" width="15.54296875" style="1" customWidth="1"/>
    <col min="6151" max="6151" width="4.1796875" style="1" customWidth="1"/>
    <col min="6152" max="6154" width="4.1796875" style="1" bestFit="1" customWidth="1"/>
    <col min="6155" max="6155" width="10.90625" style="1" bestFit="1" customWidth="1"/>
    <col min="6156" max="6156" width="11.54296875" style="1" bestFit="1" customWidth="1"/>
    <col min="6157" max="6396" width="7.6328125" style="1"/>
    <col min="6397" max="6397" width="2.26953125" style="1" customWidth="1"/>
    <col min="6398" max="6399" width="2.453125" style="1" customWidth="1"/>
    <col min="6400" max="6400" width="5" style="1" customWidth="1"/>
    <col min="6401" max="6401" width="38.453125" style="1" customWidth="1"/>
    <col min="6402" max="6402" width="10.1796875" style="1" customWidth="1"/>
    <col min="6403" max="6406" width="15.54296875" style="1" customWidth="1"/>
    <col min="6407" max="6407" width="4.1796875" style="1" customWidth="1"/>
    <col min="6408" max="6410" width="4.1796875" style="1" bestFit="1" customWidth="1"/>
    <col min="6411" max="6411" width="10.90625" style="1" bestFit="1" customWidth="1"/>
    <col min="6412" max="6412" width="11.54296875" style="1" bestFit="1" customWidth="1"/>
    <col min="6413" max="6652" width="7.6328125" style="1"/>
    <col min="6653" max="6653" width="2.26953125" style="1" customWidth="1"/>
    <col min="6654" max="6655" width="2.453125" style="1" customWidth="1"/>
    <col min="6656" max="6656" width="5" style="1" customWidth="1"/>
    <col min="6657" max="6657" width="38.453125" style="1" customWidth="1"/>
    <col min="6658" max="6658" width="10.1796875" style="1" customWidth="1"/>
    <col min="6659" max="6662" width="15.54296875" style="1" customWidth="1"/>
    <col min="6663" max="6663" width="4.1796875" style="1" customWidth="1"/>
    <col min="6664" max="6666" width="4.1796875" style="1" bestFit="1" customWidth="1"/>
    <col min="6667" max="6667" width="10.90625" style="1" bestFit="1" customWidth="1"/>
    <col min="6668" max="6668" width="11.54296875" style="1" bestFit="1" customWidth="1"/>
    <col min="6669" max="6908" width="7.6328125" style="1"/>
    <col min="6909" max="6909" width="2.26953125" style="1" customWidth="1"/>
    <col min="6910" max="6911" width="2.453125" style="1" customWidth="1"/>
    <col min="6912" max="6912" width="5" style="1" customWidth="1"/>
    <col min="6913" max="6913" width="38.453125" style="1" customWidth="1"/>
    <col min="6914" max="6914" width="10.1796875" style="1" customWidth="1"/>
    <col min="6915" max="6918" width="15.54296875" style="1" customWidth="1"/>
    <col min="6919" max="6919" width="4.1796875" style="1" customWidth="1"/>
    <col min="6920" max="6922" width="4.1796875" style="1" bestFit="1" customWidth="1"/>
    <col min="6923" max="6923" width="10.90625" style="1" bestFit="1" customWidth="1"/>
    <col min="6924" max="6924" width="11.54296875" style="1" bestFit="1" customWidth="1"/>
    <col min="6925" max="7164" width="7.6328125" style="1"/>
    <col min="7165" max="7165" width="2.26953125" style="1" customWidth="1"/>
    <col min="7166" max="7167" width="2.453125" style="1" customWidth="1"/>
    <col min="7168" max="7168" width="5" style="1" customWidth="1"/>
    <col min="7169" max="7169" width="38.453125" style="1" customWidth="1"/>
    <col min="7170" max="7170" width="10.1796875" style="1" customWidth="1"/>
    <col min="7171" max="7174" width="15.54296875" style="1" customWidth="1"/>
    <col min="7175" max="7175" width="4.1796875" style="1" customWidth="1"/>
    <col min="7176" max="7178" width="4.1796875" style="1" bestFit="1" customWidth="1"/>
    <col min="7179" max="7179" width="10.90625" style="1" bestFit="1" customWidth="1"/>
    <col min="7180" max="7180" width="11.54296875" style="1" bestFit="1" customWidth="1"/>
    <col min="7181" max="7420" width="7.6328125" style="1"/>
    <col min="7421" max="7421" width="2.26953125" style="1" customWidth="1"/>
    <col min="7422" max="7423" width="2.453125" style="1" customWidth="1"/>
    <col min="7424" max="7424" width="5" style="1" customWidth="1"/>
    <col min="7425" max="7425" width="38.453125" style="1" customWidth="1"/>
    <col min="7426" max="7426" width="10.1796875" style="1" customWidth="1"/>
    <col min="7427" max="7430" width="15.54296875" style="1" customWidth="1"/>
    <col min="7431" max="7431" width="4.1796875" style="1" customWidth="1"/>
    <col min="7432" max="7434" width="4.1796875" style="1" bestFit="1" customWidth="1"/>
    <col min="7435" max="7435" width="10.90625" style="1" bestFit="1" customWidth="1"/>
    <col min="7436" max="7436" width="11.54296875" style="1" bestFit="1" customWidth="1"/>
    <col min="7437" max="7676" width="7.6328125" style="1"/>
    <col min="7677" max="7677" width="2.26953125" style="1" customWidth="1"/>
    <col min="7678" max="7679" width="2.453125" style="1" customWidth="1"/>
    <col min="7680" max="7680" width="5" style="1" customWidth="1"/>
    <col min="7681" max="7681" width="38.453125" style="1" customWidth="1"/>
    <col min="7682" max="7682" width="10.1796875" style="1" customWidth="1"/>
    <col min="7683" max="7686" width="15.54296875" style="1" customWidth="1"/>
    <col min="7687" max="7687" width="4.1796875" style="1" customWidth="1"/>
    <col min="7688" max="7690" width="4.1796875" style="1" bestFit="1" customWidth="1"/>
    <col min="7691" max="7691" width="10.90625" style="1" bestFit="1" customWidth="1"/>
    <col min="7692" max="7692" width="11.54296875" style="1" bestFit="1" customWidth="1"/>
    <col min="7693" max="7932" width="7.6328125" style="1"/>
    <col min="7933" max="7933" width="2.26953125" style="1" customWidth="1"/>
    <col min="7934" max="7935" width="2.453125" style="1" customWidth="1"/>
    <col min="7936" max="7936" width="5" style="1" customWidth="1"/>
    <col min="7937" max="7937" width="38.453125" style="1" customWidth="1"/>
    <col min="7938" max="7938" width="10.1796875" style="1" customWidth="1"/>
    <col min="7939" max="7942" width="15.54296875" style="1" customWidth="1"/>
    <col min="7943" max="7943" width="4.1796875" style="1" customWidth="1"/>
    <col min="7944" max="7946" width="4.1796875" style="1" bestFit="1" customWidth="1"/>
    <col min="7947" max="7947" width="10.90625" style="1" bestFit="1" customWidth="1"/>
    <col min="7948" max="7948" width="11.54296875" style="1" bestFit="1" customWidth="1"/>
    <col min="7949" max="8188" width="7.6328125" style="1"/>
    <col min="8189" max="8189" width="2.26953125" style="1" customWidth="1"/>
    <col min="8190" max="8191" width="2.453125" style="1" customWidth="1"/>
    <col min="8192" max="8192" width="5" style="1" customWidth="1"/>
    <col min="8193" max="8193" width="38.453125" style="1" customWidth="1"/>
    <col min="8194" max="8194" width="10.1796875" style="1" customWidth="1"/>
    <col min="8195" max="8198" width="15.54296875" style="1" customWidth="1"/>
    <col min="8199" max="8199" width="4.1796875" style="1" customWidth="1"/>
    <col min="8200" max="8202" width="4.1796875" style="1" bestFit="1" customWidth="1"/>
    <col min="8203" max="8203" width="10.90625" style="1" bestFit="1" customWidth="1"/>
    <col min="8204" max="8204" width="11.54296875" style="1" bestFit="1" customWidth="1"/>
    <col min="8205" max="8444" width="7.6328125" style="1"/>
    <col min="8445" max="8445" width="2.26953125" style="1" customWidth="1"/>
    <col min="8446" max="8447" width="2.453125" style="1" customWidth="1"/>
    <col min="8448" max="8448" width="5" style="1" customWidth="1"/>
    <col min="8449" max="8449" width="38.453125" style="1" customWidth="1"/>
    <col min="8450" max="8450" width="10.1796875" style="1" customWidth="1"/>
    <col min="8451" max="8454" width="15.54296875" style="1" customWidth="1"/>
    <col min="8455" max="8455" width="4.1796875" style="1" customWidth="1"/>
    <col min="8456" max="8458" width="4.1796875" style="1" bestFit="1" customWidth="1"/>
    <col min="8459" max="8459" width="10.90625" style="1" bestFit="1" customWidth="1"/>
    <col min="8460" max="8460" width="11.54296875" style="1" bestFit="1" customWidth="1"/>
    <col min="8461" max="8700" width="7.6328125" style="1"/>
    <col min="8701" max="8701" width="2.26953125" style="1" customWidth="1"/>
    <col min="8702" max="8703" width="2.453125" style="1" customWidth="1"/>
    <col min="8704" max="8704" width="5" style="1" customWidth="1"/>
    <col min="8705" max="8705" width="38.453125" style="1" customWidth="1"/>
    <col min="8706" max="8706" width="10.1796875" style="1" customWidth="1"/>
    <col min="8707" max="8710" width="15.54296875" style="1" customWidth="1"/>
    <col min="8711" max="8711" width="4.1796875" style="1" customWidth="1"/>
    <col min="8712" max="8714" width="4.1796875" style="1" bestFit="1" customWidth="1"/>
    <col min="8715" max="8715" width="10.90625" style="1" bestFit="1" customWidth="1"/>
    <col min="8716" max="8716" width="11.54296875" style="1" bestFit="1" customWidth="1"/>
    <col min="8717" max="8956" width="7.6328125" style="1"/>
    <col min="8957" max="8957" width="2.26953125" style="1" customWidth="1"/>
    <col min="8958" max="8959" width="2.453125" style="1" customWidth="1"/>
    <col min="8960" max="8960" width="5" style="1" customWidth="1"/>
    <col min="8961" max="8961" width="38.453125" style="1" customWidth="1"/>
    <col min="8962" max="8962" width="10.1796875" style="1" customWidth="1"/>
    <col min="8963" max="8966" width="15.54296875" style="1" customWidth="1"/>
    <col min="8967" max="8967" width="4.1796875" style="1" customWidth="1"/>
    <col min="8968" max="8970" width="4.1796875" style="1" bestFit="1" customWidth="1"/>
    <col min="8971" max="8971" width="10.90625" style="1" bestFit="1" customWidth="1"/>
    <col min="8972" max="8972" width="11.54296875" style="1" bestFit="1" customWidth="1"/>
    <col min="8973" max="9212" width="7.6328125" style="1"/>
    <col min="9213" max="9213" width="2.26953125" style="1" customWidth="1"/>
    <col min="9214" max="9215" width="2.453125" style="1" customWidth="1"/>
    <col min="9216" max="9216" width="5" style="1" customWidth="1"/>
    <col min="9217" max="9217" width="38.453125" style="1" customWidth="1"/>
    <col min="9218" max="9218" width="10.1796875" style="1" customWidth="1"/>
    <col min="9219" max="9222" width="15.54296875" style="1" customWidth="1"/>
    <col min="9223" max="9223" width="4.1796875" style="1" customWidth="1"/>
    <col min="9224" max="9226" width="4.1796875" style="1" bestFit="1" customWidth="1"/>
    <col min="9227" max="9227" width="10.90625" style="1" bestFit="1" customWidth="1"/>
    <col min="9228" max="9228" width="11.54296875" style="1" bestFit="1" customWidth="1"/>
    <col min="9229" max="9468" width="7.6328125" style="1"/>
    <col min="9469" max="9469" width="2.26953125" style="1" customWidth="1"/>
    <col min="9470" max="9471" width="2.453125" style="1" customWidth="1"/>
    <col min="9472" max="9472" width="5" style="1" customWidth="1"/>
    <col min="9473" max="9473" width="38.453125" style="1" customWidth="1"/>
    <col min="9474" max="9474" width="10.1796875" style="1" customWidth="1"/>
    <col min="9475" max="9478" width="15.54296875" style="1" customWidth="1"/>
    <col min="9479" max="9479" width="4.1796875" style="1" customWidth="1"/>
    <col min="9480" max="9482" width="4.1796875" style="1" bestFit="1" customWidth="1"/>
    <col min="9483" max="9483" width="10.90625" style="1" bestFit="1" customWidth="1"/>
    <col min="9484" max="9484" width="11.54296875" style="1" bestFit="1" customWidth="1"/>
    <col min="9485" max="9724" width="7.6328125" style="1"/>
    <col min="9725" max="9725" width="2.26953125" style="1" customWidth="1"/>
    <col min="9726" max="9727" width="2.453125" style="1" customWidth="1"/>
    <col min="9728" max="9728" width="5" style="1" customWidth="1"/>
    <col min="9729" max="9729" width="38.453125" style="1" customWidth="1"/>
    <col min="9730" max="9730" width="10.1796875" style="1" customWidth="1"/>
    <col min="9731" max="9734" width="15.54296875" style="1" customWidth="1"/>
    <col min="9735" max="9735" width="4.1796875" style="1" customWidth="1"/>
    <col min="9736" max="9738" width="4.1796875" style="1" bestFit="1" customWidth="1"/>
    <col min="9739" max="9739" width="10.90625" style="1" bestFit="1" customWidth="1"/>
    <col min="9740" max="9740" width="11.54296875" style="1" bestFit="1" customWidth="1"/>
    <col min="9741" max="9980" width="7.6328125" style="1"/>
    <col min="9981" max="9981" width="2.26953125" style="1" customWidth="1"/>
    <col min="9982" max="9983" width="2.453125" style="1" customWidth="1"/>
    <col min="9984" max="9984" width="5" style="1" customWidth="1"/>
    <col min="9985" max="9985" width="38.453125" style="1" customWidth="1"/>
    <col min="9986" max="9986" width="10.1796875" style="1" customWidth="1"/>
    <col min="9987" max="9990" width="15.54296875" style="1" customWidth="1"/>
    <col min="9991" max="9991" width="4.1796875" style="1" customWidth="1"/>
    <col min="9992" max="9994" width="4.1796875" style="1" bestFit="1" customWidth="1"/>
    <col min="9995" max="9995" width="10.90625" style="1" bestFit="1" customWidth="1"/>
    <col min="9996" max="9996" width="11.54296875" style="1" bestFit="1" customWidth="1"/>
    <col min="9997" max="10236" width="7.6328125" style="1"/>
    <col min="10237" max="10237" width="2.26953125" style="1" customWidth="1"/>
    <col min="10238" max="10239" width="2.453125" style="1" customWidth="1"/>
    <col min="10240" max="10240" width="5" style="1" customWidth="1"/>
    <col min="10241" max="10241" width="38.453125" style="1" customWidth="1"/>
    <col min="10242" max="10242" width="10.1796875" style="1" customWidth="1"/>
    <col min="10243" max="10246" width="15.54296875" style="1" customWidth="1"/>
    <col min="10247" max="10247" width="4.1796875" style="1" customWidth="1"/>
    <col min="10248" max="10250" width="4.1796875" style="1" bestFit="1" customWidth="1"/>
    <col min="10251" max="10251" width="10.90625" style="1" bestFit="1" customWidth="1"/>
    <col min="10252" max="10252" width="11.54296875" style="1" bestFit="1" customWidth="1"/>
    <col min="10253" max="10492" width="7.6328125" style="1"/>
    <col min="10493" max="10493" width="2.26953125" style="1" customWidth="1"/>
    <col min="10494" max="10495" width="2.453125" style="1" customWidth="1"/>
    <col min="10496" max="10496" width="5" style="1" customWidth="1"/>
    <col min="10497" max="10497" width="38.453125" style="1" customWidth="1"/>
    <col min="10498" max="10498" width="10.1796875" style="1" customWidth="1"/>
    <col min="10499" max="10502" width="15.54296875" style="1" customWidth="1"/>
    <col min="10503" max="10503" width="4.1796875" style="1" customWidth="1"/>
    <col min="10504" max="10506" width="4.1796875" style="1" bestFit="1" customWidth="1"/>
    <col min="10507" max="10507" width="10.90625" style="1" bestFit="1" customWidth="1"/>
    <col min="10508" max="10508" width="11.54296875" style="1" bestFit="1" customWidth="1"/>
    <col min="10509" max="10748" width="7.6328125" style="1"/>
    <col min="10749" max="10749" width="2.26953125" style="1" customWidth="1"/>
    <col min="10750" max="10751" width="2.453125" style="1" customWidth="1"/>
    <col min="10752" max="10752" width="5" style="1" customWidth="1"/>
    <col min="10753" max="10753" width="38.453125" style="1" customWidth="1"/>
    <col min="10754" max="10754" width="10.1796875" style="1" customWidth="1"/>
    <col min="10755" max="10758" width="15.54296875" style="1" customWidth="1"/>
    <col min="10759" max="10759" width="4.1796875" style="1" customWidth="1"/>
    <col min="10760" max="10762" width="4.1796875" style="1" bestFit="1" customWidth="1"/>
    <col min="10763" max="10763" width="10.90625" style="1" bestFit="1" customWidth="1"/>
    <col min="10764" max="10764" width="11.54296875" style="1" bestFit="1" customWidth="1"/>
    <col min="10765" max="11004" width="7.6328125" style="1"/>
    <col min="11005" max="11005" width="2.26953125" style="1" customWidth="1"/>
    <col min="11006" max="11007" width="2.453125" style="1" customWidth="1"/>
    <col min="11008" max="11008" width="5" style="1" customWidth="1"/>
    <col min="11009" max="11009" width="38.453125" style="1" customWidth="1"/>
    <col min="11010" max="11010" width="10.1796875" style="1" customWidth="1"/>
    <col min="11011" max="11014" width="15.54296875" style="1" customWidth="1"/>
    <col min="11015" max="11015" width="4.1796875" style="1" customWidth="1"/>
    <col min="11016" max="11018" width="4.1796875" style="1" bestFit="1" customWidth="1"/>
    <col min="11019" max="11019" width="10.90625" style="1" bestFit="1" customWidth="1"/>
    <col min="11020" max="11020" width="11.54296875" style="1" bestFit="1" customWidth="1"/>
    <col min="11021" max="11260" width="7.6328125" style="1"/>
    <col min="11261" max="11261" width="2.26953125" style="1" customWidth="1"/>
    <col min="11262" max="11263" width="2.453125" style="1" customWidth="1"/>
    <col min="11264" max="11264" width="5" style="1" customWidth="1"/>
    <col min="11265" max="11265" width="38.453125" style="1" customWidth="1"/>
    <col min="11266" max="11266" width="10.1796875" style="1" customWidth="1"/>
    <col min="11267" max="11270" width="15.54296875" style="1" customWidth="1"/>
    <col min="11271" max="11271" width="4.1796875" style="1" customWidth="1"/>
    <col min="11272" max="11274" width="4.1796875" style="1" bestFit="1" customWidth="1"/>
    <col min="11275" max="11275" width="10.90625" style="1" bestFit="1" customWidth="1"/>
    <col min="11276" max="11276" width="11.54296875" style="1" bestFit="1" customWidth="1"/>
    <col min="11277" max="11516" width="7.6328125" style="1"/>
    <col min="11517" max="11517" width="2.26953125" style="1" customWidth="1"/>
    <col min="11518" max="11519" width="2.453125" style="1" customWidth="1"/>
    <col min="11520" max="11520" width="5" style="1" customWidth="1"/>
    <col min="11521" max="11521" width="38.453125" style="1" customWidth="1"/>
    <col min="11522" max="11522" width="10.1796875" style="1" customWidth="1"/>
    <col min="11523" max="11526" width="15.54296875" style="1" customWidth="1"/>
    <col min="11527" max="11527" width="4.1796875" style="1" customWidth="1"/>
    <col min="11528" max="11530" width="4.1796875" style="1" bestFit="1" customWidth="1"/>
    <col min="11531" max="11531" width="10.90625" style="1" bestFit="1" customWidth="1"/>
    <col min="11532" max="11532" width="11.54296875" style="1" bestFit="1" customWidth="1"/>
    <col min="11533" max="11772" width="7.6328125" style="1"/>
    <col min="11773" max="11773" width="2.26953125" style="1" customWidth="1"/>
    <col min="11774" max="11775" width="2.453125" style="1" customWidth="1"/>
    <col min="11776" max="11776" width="5" style="1" customWidth="1"/>
    <col min="11777" max="11777" width="38.453125" style="1" customWidth="1"/>
    <col min="11778" max="11778" width="10.1796875" style="1" customWidth="1"/>
    <col min="11779" max="11782" width="15.54296875" style="1" customWidth="1"/>
    <col min="11783" max="11783" width="4.1796875" style="1" customWidth="1"/>
    <col min="11784" max="11786" width="4.1796875" style="1" bestFit="1" customWidth="1"/>
    <col min="11787" max="11787" width="10.90625" style="1" bestFit="1" customWidth="1"/>
    <col min="11788" max="11788" width="11.54296875" style="1" bestFit="1" customWidth="1"/>
    <col min="11789" max="12028" width="7.6328125" style="1"/>
    <col min="12029" max="12029" width="2.26953125" style="1" customWidth="1"/>
    <col min="12030" max="12031" width="2.453125" style="1" customWidth="1"/>
    <col min="12032" max="12032" width="5" style="1" customWidth="1"/>
    <col min="12033" max="12033" width="38.453125" style="1" customWidth="1"/>
    <col min="12034" max="12034" width="10.1796875" style="1" customWidth="1"/>
    <col min="12035" max="12038" width="15.54296875" style="1" customWidth="1"/>
    <col min="12039" max="12039" width="4.1796875" style="1" customWidth="1"/>
    <col min="12040" max="12042" width="4.1796875" style="1" bestFit="1" customWidth="1"/>
    <col min="12043" max="12043" width="10.90625" style="1" bestFit="1" customWidth="1"/>
    <col min="12044" max="12044" width="11.54296875" style="1" bestFit="1" customWidth="1"/>
    <col min="12045" max="12284" width="7.6328125" style="1"/>
    <col min="12285" max="12285" width="2.26953125" style="1" customWidth="1"/>
    <col min="12286" max="12287" width="2.453125" style="1" customWidth="1"/>
    <col min="12288" max="12288" width="5" style="1" customWidth="1"/>
    <col min="12289" max="12289" width="38.453125" style="1" customWidth="1"/>
    <col min="12290" max="12290" width="10.1796875" style="1" customWidth="1"/>
    <col min="12291" max="12294" width="15.54296875" style="1" customWidth="1"/>
    <col min="12295" max="12295" width="4.1796875" style="1" customWidth="1"/>
    <col min="12296" max="12298" width="4.1796875" style="1" bestFit="1" customWidth="1"/>
    <col min="12299" max="12299" width="10.90625" style="1" bestFit="1" customWidth="1"/>
    <col min="12300" max="12300" width="11.54296875" style="1" bestFit="1" customWidth="1"/>
    <col min="12301" max="12540" width="7.6328125" style="1"/>
    <col min="12541" max="12541" width="2.26953125" style="1" customWidth="1"/>
    <col min="12542" max="12543" width="2.453125" style="1" customWidth="1"/>
    <col min="12544" max="12544" width="5" style="1" customWidth="1"/>
    <col min="12545" max="12545" width="38.453125" style="1" customWidth="1"/>
    <col min="12546" max="12546" width="10.1796875" style="1" customWidth="1"/>
    <col min="12547" max="12550" width="15.54296875" style="1" customWidth="1"/>
    <col min="12551" max="12551" width="4.1796875" style="1" customWidth="1"/>
    <col min="12552" max="12554" width="4.1796875" style="1" bestFit="1" customWidth="1"/>
    <col min="12555" max="12555" width="10.90625" style="1" bestFit="1" customWidth="1"/>
    <col min="12556" max="12556" width="11.54296875" style="1" bestFit="1" customWidth="1"/>
    <col min="12557" max="12796" width="7.6328125" style="1"/>
    <col min="12797" max="12797" width="2.26953125" style="1" customWidth="1"/>
    <col min="12798" max="12799" width="2.453125" style="1" customWidth="1"/>
    <col min="12800" max="12800" width="5" style="1" customWidth="1"/>
    <col min="12801" max="12801" width="38.453125" style="1" customWidth="1"/>
    <col min="12802" max="12802" width="10.1796875" style="1" customWidth="1"/>
    <col min="12803" max="12806" width="15.54296875" style="1" customWidth="1"/>
    <col min="12807" max="12807" width="4.1796875" style="1" customWidth="1"/>
    <col min="12808" max="12810" width="4.1796875" style="1" bestFit="1" customWidth="1"/>
    <col min="12811" max="12811" width="10.90625" style="1" bestFit="1" customWidth="1"/>
    <col min="12812" max="12812" width="11.54296875" style="1" bestFit="1" customWidth="1"/>
    <col min="12813" max="13052" width="7.6328125" style="1"/>
    <col min="13053" max="13053" width="2.26953125" style="1" customWidth="1"/>
    <col min="13054" max="13055" width="2.453125" style="1" customWidth="1"/>
    <col min="13056" max="13056" width="5" style="1" customWidth="1"/>
    <col min="13057" max="13057" width="38.453125" style="1" customWidth="1"/>
    <col min="13058" max="13058" width="10.1796875" style="1" customWidth="1"/>
    <col min="13059" max="13062" width="15.54296875" style="1" customWidth="1"/>
    <col min="13063" max="13063" width="4.1796875" style="1" customWidth="1"/>
    <col min="13064" max="13066" width="4.1796875" style="1" bestFit="1" customWidth="1"/>
    <col min="13067" max="13067" width="10.90625" style="1" bestFit="1" customWidth="1"/>
    <col min="13068" max="13068" width="11.54296875" style="1" bestFit="1" customWidth="1"/>
    <col min="13069" max="13308" width="7.6328125" style="1"/>
    <col min="13309" max="13309" width="2.26953125" style="1" customWidth="1"/>
    <col min="13310" max="13311" width="2.453125" style="1" customWidth="1"/>
    <col min="13312" max="13312" width="5" style="1" customWidth="1"/>
    <col min="13313" max="13313" width="38.453125" style="1" customWidth="1"/>
    <col min="13314" max="13314" width="10.1796875" style="1" customWidth="1"/>
    <col min="13315" max="13318" width="15.54296875" style="1" customWidth="1"/>
    <col min="13319" max="13319" width="4.1796875" style="1" customWidth="1"/>
    <col min="13320" max="13322" width="4.1796875" style="1" bestFit="1" customWidth="1"/>
    <col min="13323" max="13323" width="10.90625" style="1" bestFit="1" customWidth="1"/>
    <col min="13324" max="13324" width="11.54296875" style="1" bestFit="1" customWidth="1"/>
    <col min="13325" max="13564" width="7.6328125" style="1"/>
    <col min="13565" max="13565" width="2.26953125" style="1" customWidth="1"/>
    <col min="13566" max="13567" width="2.453125" style="1" customWidth="1"/>
    <col min="13568" max="13568" width="5" style="1" customWidth="1"/>
    <col min="13569" max="13569" width="38.453125" style="1" customWidth="1"/>
    <col min="13570" max="13570" width="10.1796875" style="1" customWidth="1"/>
    <col min="13571" max="13574" width="15.54296875" style="1" customWidth="1"/>
    <col min="13575" max="13575" width="4.1796875" style="1" customWidth="1"/>
    <col min="13576" max="13578" width="4.1796875" style="1" bestFit="1" customWidth="1"/>
    <col min="13579" max="13579" width="10.90625" style="1" bestFit="1" customWidth="1"/>
    <col min="13580" max="13580" width="11.54296875" style="1" bestFit="1" customWidth="1"/>
    <col min="13581" max="13820" width="7.6328125" style="1"/>
    <col min="13821" max="13821" width="2.26953125" style="1" customWidth="1"/>
    <col min="13822" max="13823" width="2.453125" style="1" customWidth="1"/>
    <col min="13824" max="13824" width="5" style="1" customWidth="1"/>
    <col min="13825" max="13825" width="38.453125" style="1" customWidth="1"/>
    <col min="13826" max="13826" width="10.1796875" style="1" customWidth="1"/>
    <col min="13827" max="13830" width="15.54296875" style="1" customWidth="1"/>
    <col min="13831" max="13831" width="4.1796875" style="1" customWidth="1"/>
    <col min="13832" max="13834" width="4.1796875" style="1" bestFit="1" customWidth="1"/>
    <col min="13835" max="13835" width="10.90625" style="1" bestFit="1" customWidth="1"/>
    <col min="13836" max="13836" width="11.54296875" style="1" bestFit="1" customWidth="1"/>
    <col min="13837" max="14076" width="7.6328125" style="1"/>
    <col min="14077" max="14077" width="2.26953125" style="1" customWidth="1"/>
    <col min="14078" max="14079" width="2.453125" style="1" customWidth="1"/>
    <col min="14080" max="14080" width="5" style="1" customWidth="1"/>
    <col min="14081" max="14081" width="38.453125" style="1" customWidth="1"/>
    <col min="14082" max="14082" width="10.1796875" style="1" customWidth="1"/>
    <col min="14083" max="14086" width="15.54296875" style="1" customWidth="1"/>
    <col min="14087" max="14087" width="4.1796875" style="1" customWidth="1"/>
    <col min="14088" max="14090" width="4.1796875" style="1" bestFit="1" customWidth="1"/>
    <col min="14091" max="14091" width="10.90625" style="1" bestFit="1" customWidth="1"/>
    <col min="14092" max="14092" width="11.54296875" style="1" bestFit="1" customWidth="1"/>
    <col min="14093" max="14332" width="7.6328125" style="1"/>
    <col min="14333" max="14333" width="2.26953125" style="1" customWidth="1"/>
    <col min="14334" max="14335" width="2.453125" style="1" customWidth="1"/>
    <col min="14336" max="14336" width="5" style="1" customWidth="1"/>
    <col min="14337" max="14337" width="38.453125" style="1" customWidth="1"/>
    <col min="14338" max="14338" width="10.1796875" style="1" customWidth="1"/>
    <col min="14339" max="14342" width="15.54296875" style="1" customWidth="1"/>
    <col min="14343" max="14343" width="4.1796875" style="1" customWidth="1"/>
    <col min="14344" max="14346" width="4.1796875" style="1" bestFit="1" customWidth="1"/>
    <col min="14347" max="14347" width="10.90625" style="1" bestFit="1" customWidth="1"/>
    <col min="14348" max="14348" width="11.54296875" style="1" bestFit="1" customWidth="1"/>
    <col min="14349" max="14588" width="7.6328125" style="1"/>
    <col min="14589" max="14589" width="2.26953125" style="1" customWidth="1"/>
    <col min="14590" max="14591" width="2.453125" style="1" customWidth="1"/>
    <col min="14592" max="14592" width="5" style="1" customWidth="1"/>
    <col min="14593" max="14593" width="38.453125" style="1" customWidth="1"/>
    <col min="14594" max="14594" width="10.1796875" style="1" customWidth="1"/>
    <col min="14595" max="14598" width="15.54296875" style="1" customWidth="1"/>
    <col min="14599" max="14599" width="4.1796875" style="1" customWidth="1"/>
    <col min="14600" max="14602" width="4.1796875" style="1" bestFit="1" customWidth="1"/>
    <col min="14603" max="14603" width="10.90625" style="1" bestFit="1" customWidth="1"/>
    <col min="14604" max="14604" width="11.54296875" style="1" bestFit="1" customWidth="1"/>
    <col min="14605" max="14844" width="7.6328125" style="1"/>
    <col min="14845" max="14845" width="2.26953125" style="1" customWidth="1"/>
    <col min="14846" max="14847" width="2.453125" style="1" customWidth="1"/>
    <col min="14848" max="14848" width="5" style="1" customWidth="1"/>
    <col min="14849" max="14849" width="38.453125" style="1" customWidth="1"/>
    <col min="14850" max="14850" width="10.1796875" style="1" customWidth="1"/>
    <col min="14851" max="14854" width="15.54296875" style="1" customWidth="1"/>
    <col min="14855" max="14855" width="4.1796875" style="1" customWidth="1"/>
    <col min="14856" max="14858" width="4.1796875" style="1" bestFit="1" customWidth="1"/>
    <col min="14859" max="14859" width="10.90625" style="1" bestFit="1" customWidth="1"/>
    <col min="14860" max="14860" width="11.54296875" style="1" bestFit="1" customWidth="1"/>
    <col min="14861" max="15100" width="7.6328125" style="1"/>
    <col min="15101" max="15101" width="2.26953125" style="1" customWidth="1"/>
    <col min="15102" max="15103" width="2.453125" style="1" customWidth="1"/>
    <col min="15104" max="15104" width="5" style="1" customWidth="1"/>
    <col min="15105" max="15105" width="38.453125" style="1" customWidth="1"/>
    <col min="15106" max="15106" width="10.1796875" style="1" customWidth="1"/>
    <col min="15107" max="15110" width="15.54296875" style="1" customWidth="1"/>
    <col min="15111" max="15111" width="4.1796875" style="1" customWidth="1"/>
    <col min="15112" max="15114" width="4.1796875" style="1" bestFit="1" customWidth="1"/>
    <col min="15115" max="15115" width="10.90625" style="1" bestFit="1" customWidth="1"/>
    <col min="15116" max="15116" width="11.54296875" style="1" bestFit="1" customWidth="1"/>
    <col min="15117" max="15356" width="7.6328125" style="1"/>
    <col min="15357" max="15357" width="2.26953125" style="1" customWidth="1"/>
    <col min="15358" max="15359" width="2.453125" style="1" customWidth="1"/>
    <col min="15360" max="15360" width="5" style="1" customWidth="1"/>
    <col min="15361" max="15361" width="38.453125" style="1" customWidth="1"/>
    <col min="15362" max="15362" width="10.1796875" style="1" customWidth="1"/>
    <col min="15363" max="15366" width="15.54296875" style="1" customWidth="1"/>
    <col min="15367" max="15367" width="4.1796875" style="1" customWidth="1"/>
    <col min="15368" max="15370" width="4.1796875" style="1" bestFit="1" customWidth="1"/>
    <col min="15371" max="15371" width="10.90625" style="1" bestFit="1" customWidth="1"/>
    <col min="15372" max="15372" width="11.54296875" style="1" bestFit="1" customWidth="1"/>
    <col min="15373" max="15612" width="7.6328125" style="1"/>
    <col min="15613" max="15613" width="2.26953125" style="1" customWidth="1"/>
    <col min="15614" max="15615" width="2.453125" style="1" customWidth="1"/>
    <col min="15616" max="15616" width="5" style="1" customWidth="1"/>
    <col min="15617" max="15617" width="38.453125" style="1" customWidth="1"/>
    <col min="15618" max="15618" width="10.1796875" style="1" customWidth="1"/>
    <col min="15619" max="15622" width="15.54296875" style="1" customWidth="1"/>
    <col min="15623" max="15623" width="4.1796875" style="1" customWidth="1"/>
    <col min="15624" max="15626" width="4.1796875" style="1" bestFit="1" customWidth="1"/>
    <col min="15627" max="15627" width="10.90625" style="1" bestFit="1" customWidth="1"/>
    <col min="15628" max="15628" width="11.54296875" style="1" bestFit="1" customWidth="1"/>
    <col min="15629" max="15868" width="7.6328125" style="1"/>
    <col min="15869" max="15869" width="2.26953125" style="1" customWidth="1"/>
    <col min="15870" max="15871" width="2.453125" style="1" customWidth="1"/>
    <col min="15872" max="15872" width="5" style="1" customWidth="1"/>
    <col min="15873" max="15873" width="38.453125" style="1" customWidth="1"/>
    <col min="15874" max="15874" width="10.1796875" style="1" customWidth="1"/>
    <col min="15875" max="15878" width="15.54296875" style="1" customWidth="1"/>
    <col min="15879" max="15879" width="4.1796875" style="1" customWidth="1"/>
    <col min="15880" max="15882" width="4.1796875" style="1" bestFit="1" customWidth="1"/>
    <col min="15883" max="15883" width="10.90625" style="1" bestFit="1" customWidth="1"/>
    <col min="15884" max="15884" width="11.54296875" style="1" bestFit="1" customWidth="1"/>
    <col min="15885" max="16124" width="7.6328125" style="1"/>
    <col min="16125" max="16125" width="2.26953125" style="1" customWidth="1"/>
    <col min="16126" max="16127" width="2.453125" style="1" customWidth="1"/>
    <col min="16128" max="16128" width="5" style="1" customWidth="1"/>
    <col min="16129" max="16129" width="38.453125" style="1" customWidth="1"/>
    <col min="16130" max="16130" width="10.1796875" style="1" customWidth="1"/>
    <col min="16131" max="16134" width="15.54296875" style="1" customWidth="1"/>
    <col min="16135" max="16135" width="4.1796875" style="1" customWidth="1"/>
    <col min="16136" max="16138" width="4.1796875" style="1" bestFit="1" customWidth="1"/>
    <col min="16139" max="16139" width="10.90625" style="1" bestFit="1" customWidth="1"/>
    <col min="16140" max="16140" width="11.54296875" style="1" bestFit="1" customWidth="1"/>
    <col min="16141" max="16384" width="7.6328125" style="1"/>
  </cols>
  <sheetData>
    <row r="1" spans="1:10" ht="23.15" customHeight="1">
      <c r="J1" s="4">
        <v>2</v>
      </c>
    </row>
    <row r="2" spans="1:10" ht="23.15" customHeigh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ht="23.15" customHeight="1">
      <c r="A3" s="117" t="s">
        <v>1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10" ht="23.15" customHeight="1">
      <c r="A4" s="117" t="s">
        <v>119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0" s="9" customFormat="1" ht="23.15" customHeight="1">
      <c r="A5" s="5"/>
      <c r="B5" s="5"/>
      <c r="C5" s="5"/>
      <c r="D5" s="5"/>
      <c r="E5" s="5"/>
      <c r="F5" s="5"/>
      <c r="G5" s="6"/>
      <c r="H5" s="7"/>
      <c r="I5" s="5"/>
      <c r="J5" s="8" t="s">
        <v>2</v>
      </c>
    </row>
    <row r="6" spans="1:10" s="9" customFormat="1" ht="23.15" customHeight="1">
      <c r="A6" s="10"/>
      <c r="B6" s="10"/>
      <c r="C6" s="10"/>
      <c r="D6" s="10"/>
      <c r="E6" s="10"/>
      <c r="F6" s="10"/>
      <c r="G6" s="118" t="s">
        <v>3</v>
      </c>
      <c r="H6" s="118"/>
      <c r="I6" s="119" t="s">
        <v>4</v>
      </c>
      <c r="J6" s="119"/>
    </row>
    <row r="7" spans="1:10" s="9" customFormat="1" ht="23.15" customHeight="1">
      <c r="A7" s="11"/>
      <c r="B7" s="11"/>
      <c r="C7" s="11"/>
      <c r="D7" s="11"/>
      <c r="E7" s="11"/>
      <c r="F7" s="11" t="s">
        <v>5</v>
      </c>
      <c r="G7" s="12" t="s">
        <v>122</v>
      </c>
      <c r="H7" s="95" t="s">
        <v>120</v>
      </c>
      <c r="I7" s="12" t="s">
        <v>122</v>
      </c>
      <c r="J7" s="95" t="s">
        <v>120</v>
      </c>
    </row>
    <row r="8" spans="1:10" s="9" customFormat="1" ht="23.15" customHeight="1">
      <c r="A8" s="5"/>
      <c r="B8" s="5"/>
      <c r="C8" s="5"/>
      <c r="D8" s="5"/>
      <c r="E8" s="6"/>
      <c r="F8" s="5"/>
      <c r="G8" s="14" t="s">
        <v>6</v>
      </c>
      <c r="H8" s="7" t="s">
        <v>7</v>
      </c>
      <c r="I8" s="14" t="s">
        <v>6</v>
      </c>
      <c r="J8" s="7" t="s">
        <v>7</v>
      </c>
    </row>
    <row r="9" spans="1:10" s="9" customFormat="1" ht="23.15" customHeight="1">
      <c r="A9" s="120" t="s">
        <v>8</v>
      </c>
      <c r="B9" s="120"/>
      <c r="C9" s="120"/>
      <c r="D9" s="120"/>
      <c r="E9" s="120"/>
      <c r="F9" s="5"/>
      <c r="G9" s="6"/>
      <c r="H9" s="7"/>
      <c r="I9" s="111"/>
      <c r="J9" s="16"/>
    </row>
    <row r="10" spans="1:10" ht="23.15" customHeight="1">
      <c r="A10" s="1" t="s">
        <v>9</v>
      </c>
      <c r="G10" s="3"/>
      <c r="I10" s="3"/>
      <c r="J10" s="17"/>
    </row>
    <row r="11" spans="1:10" ht="23.15" customHeight="1">
      <c r="B11" s="1" t="s">
        <v>10</v>
      </c>
      <c r="G11" s="17">
        <v>125095961.80000001</v>
      </c>
      <c r="H11" s="17">
        <v>121277708.00999999</v>
      </c>
      <c r="I11" s="17">
        <v>18083322.399999999</v>
      </c>
      <c r="J11" s="17">
        <v>81643366.769999996</v>
      </c>
    </row>
    <row r="12" spans="1:10" ht="23.15" customHeight="1">
      <c r="B12" s="1" t="s">
        <v>11</v>
      </c>
      <c r="C12" s="18"/>
      <c r="F12" s="2">
        <v>6</v>
      </c>
      <c r="G12" s="17">
        <v>20502718.059999999</v>
      </c>
      <c r="H12" s="17">
        <v>7688688.1900000004</v>
      </c>
      <c r="I12" s="17">
        <v>20357789.82</v>
      </c>
      <c r="J12" s="17">
        <v>7611123.7599999979</v>
      </c>
    </row>
    <row r="13" spans="1:10" ht="23.15" customHeight="1">
      <c r="B13" s="1" t="s">
        <v>12</v>
      </c>
      <c r="F13" s="2">
        <v>7</v>
      </c>
      <c r="G13" s="17">
        <v>339853429.24000001</v>
      </c>
      <c r="H13" s="17">
        <v>376610560.63999993</v>
      </c>
      <c r="I13" s="17">
        <v>612526.67000000004</v>
      </c>
      <c r="J13" s="17">
        <v>17302388.219999999</v>
      </c>
    </row>
    <row r="14" spans="1:10" ht="23.15" customHeight="1">
      <c r="B14" s="1" t="s">
        <v>13</v>
      </c>
      <c r="F14" s="2">
        <v>5.0999999999999996</v>
      </c>
      <c r="G14" s="3">
        <v>0</v>
      </c>
      <c r="H14" s="3">
        <v>0</v>
      </c>
      <c r="I14" s="17">
        <v>319528671.69</v>
      </c>
      <c r="J14" s="17">
        <v>319528671.69</v>
      </c>
    </row>
    <row r="15" spans="1:10" ht="23.15" customHeight="1">
      <c r="C15" s="1" t="s">
        <v>14</v>
      </c>
      <c r="G15" s="19">
        <f>SUM(G11:G14)</f>
        <v>485452109.10000002</v>
      </c>
      <c r="H15" s="19">
        <f>SUM(H11:H14)</f>
        <v>505576956.83999991</v>
      </c>
      <c r="I15" s="19">
        <f>SUM(I11:I14)</f>
        <v>358582310.57999998</v>
      </c>
      <c r="J15" s="19">
        <f>SUM(J11:J14)</f>
        <v>426085550.44</v>
      </c>
    </row>
    <row r="16" spans="1:10" ht="23.15" customHeight="1">
      <c r="A16" s="1" t="s">
        <v>15</v>
      </c>
      <c r="G16" s="17"/>
      <c r="I16" s="20"/>
      <c r="J16" s="21"/>
    </row>
    <row r="17" spans="2:10" ht="23.15" customHeight="1">
      <c r="B17" s="1" t="s">
        <v>16</v>
      </c>
      <c r="G17" s="17">
        <v>23220952.920000002</v>
      </c>
      <c r="H17" s="17">
        <v>23220952.920000002</v>
      </c>
      <c r="I17" s="17">
        <v>14422000</v>
      </c>
      <c r="J17" s="17">
        <v>14422000</v>
      </c>
    </row>
    <row r="18" spans="2:10" ht="23.15" customHeight="1">
      <c r="B18" s="1" t="s">
        <v>17</v>
      </c>
      <c r="F18" s="2">
        <v>8</v>
      </c>
      <c r="G18" s="17">
        <v>0</v>
      </c>
      <c r="H18" s="3">
        <v>0</v>
      </c>
      <c r="I18" s="17">
        <v>100000000</v>
      </c>
      <c r="J18" s="32">
        <v>50000000</v>
      </c>
    </row>
    <row r="19" spans="2:10" ht="23.15" customHeight="1">
      <c r="B19" s="1" t="s">
        <v>18</v>
      </c>
      <c r="F19" s="2">
        <v>9</v>
      </c>
      <c r="G19" s="17">
        <v>154911034.95000005</v>
      </c>
      <c r="H19" s="17">
        <v>82445769.370000005</v>
      </c>
      <c r="I19" s="17">
        <v>154911034.95000005</v>
      </c>
      <c r="J19" s="17">
        <v>82445769.370000005</v>
      </c>
    </row>
    <row r="20" spans="2:10" ht="23.15" customHeight="1">
      <c r="B20" s="1" t="s">
        <v>19</v>
      </c>
      <c r="F20" s="2">
        <v>10</v>
      </c>
      <c r="G20" s="17">
        <v>161246996.16999999</v>
      </c>
      <c r="H20" s="17">
        <v>246425957.84</v>
      </c>
      <c r="I20" s="17">
        <v>161203977.14999992</v>
      </c>
      <c r="J20" s="17">
        <v>246458846.05000001</v>
      </c>
    </row>
    <row r="21" spans="2:10" ht="23.15" customHeight="1">
      <c r="B21" s="1" t="s">
        <v>20</v>
      </c>
      <c r="F21" s="2">
        <v>11</v>
      </c>
      <c r="G21" s="17">
        <v>652149.50999999989</v>
      </c>
      <c r="H21" s="17">
        <v>808665.37</v>
      </c>
      <c r="I21" s="17">
        <v>533434.23999999987</v>
      </c>
      <c r="J21" s="17">
        <v>661458.43999999994</v>
      </c>
    </row>
    <row r="22" spans="2:10" ht="23.15" customHeight="1">
      <c r="B22" s="1" t="s">
        <v>21</v>
      </c>
      <c r="G22" s="17">
        <v>27</v>
      </c>
      <c r="H22" s="17">
        <v>5145.54</v>
      </c>
      <c r="I22" s="17">
        <v>27</v>
      </c>
      <c r="J22" s="17">
        <v>5145.54</v>
      </c>
    </row>
    <row r="23" spans="2:10" ht="22.5" customHeight="1">
      <c r="B23" s="1" t="s">
        <v>22</v>
      </c>
      <c r="F23" s="2">
        <v>12</v>
      </c>
      <c r="G23" s="17">
        <v>18169345.459999993</v>
      </c>
      <c r="H23" s="17">
        <v>22308526.850000005</v>
      </c>
      <c r="I23" s="17">
        <v>18169345.459999993</v>
      </c>
      <c r="J23" s="17">
        <v>22308526.850000005</v>
      </c>
    </row>
    <row r="24" spans="2:10" ht="23.15" customHeight="1">
      <c r="B24" s="1" t="s">
        <v>23</v>
      </c>
      <c r="G24" s="22">
        <v>6928871.6699999999</v>
      </c>
      <c r="H24" s="22">
        <v>8142846.9700000007</v>
      </c>
      <c r="I24" s="22">
        <v>4371763.8600000003</v>
      </c>
      <c r="J24" s="22">
        <v>5677323.9900000002</v>
      </c>
    </row>
    <row r="25" spans="2:10" ht="23.15" customHeight="1">
      <c r="C25" s="1" t="s">
        <v>24</v>
      </c>
      <c r="G25" s="22">
        <f>SUM(G17:G24)</f>
        <v>365129377.68000007</v>
      </c>
      <c r="H25" s="22">
        <f>SUM(H17:H24)</f>
        <v>383357864.86000007</v>
      </c>
      <c r="I25" s="22">
        <f>SUM(I17:I24)</f>
        <v>453611582.65999997</v>
      </c>
      <c r="J25" s="22">
        <f>SUM(J17:J24)</f>
        <v>421979070.24000007</v>
      </c>
    </row>
    <row r="26" spans="2:10" ht="23.15" customHeight="1" thickBot="1">
      <c r="D26" s="1" t="s">
        <v>25</v>
      </c>
      <c r="G26" s="23">
        <f>+G25+G15</f>
        <v>850581486.78000009</v>
      </c>
      <c r="H26" s="23">
        <f>+H25+H15</f>
        <v>888934821.70000005</v>
      </c>
      <c r="I26" s="23">
        <f>+I25+I15</f>
        <v>812193893.24000001</v>
      </c>
      <c r="J26" s="23">
        <f>+J25+J15</f>
        <v>848064620.68000007</v>
      </c>
    </row>
    <row r="27" spans="2:10" ht="23.15" customHeight="1" thickTop="1">
      <c r="G27" s="17"/>
      <c r="I27" s="24"/>
      <c r="J27" s="25"/>
    </row>
    <row r="28" spans="2:10" ht="23.15" customHeight="1">
      <c r="G28" s="17"/>
      <c r="I28" s="24"/>
      <c r="J28" s="24"/>
    </row>
    <row r="29" spans="2:10" ht="23.15" customHeight="1">
      <c r="G29" s="17"/>
      <c r="I29" s="24"/>
      <c r="J29" s="24"/>
    </row>
    <row r="30" spans="2:10" ht="23.15" customHeight="1">
      <c r="G30" s="17"/>
      <c r="I30" s="24"/>
      <c r="J30" s="24"/>
    </row>
    <row r="31" spans="2:10" ht="23.15" customHeight="1">
      <c r="G31" s="17"/>
      <c r="I31" s="24"/>
      <c r="J31" s="24"/>
    </row>
    <row r="32" spans="2:10" ht="23.15" customHeight="1">
      <c r="G32" s="17"/>
      <c r="I32" s="24"/>
      <c r="J32" s="24"/>
    </row>
    <row r="33" spans="1:10" ht="23.15" customHeight="1">
      <c r="G33" s="17"/>
      <c r="I33" s="24"/>
      <c r="J33" s="24"/>
    </row>
    <row r="34" spans="1:10" ht="23.15" customHeight="1">
      <c r="G34" s="17"/>
      <c r="I34" s="24"/>
      <c r="J34" s="24"/>
    </row>
    <row r="35" spans="1:10" ht="23.15" customHeight="1">
      <c r="G35" s="17"/>
      <c r="I35" s="24"/>
      <c r="J35" s="24"/>
    </row>
    <row r="36" spans="1:10" ht="23.15" customHeight="1">
      <c r="G36" s="17"/>
      <c r="I36" s="24"/>
      <c r="J36" s="24"/>
    </row>
    <row r="37" spans="1:10" ht="23.15" customHeight="1">
      <c r="G37" s="17"/>
      <c r="I37" s="24"/>
      <c r="J37" s="24"/>
    </row>
    <row r="38" spans="1:10" ht="23.15" customHeight="1">
      <c r="G38" s="17"/>
      <c r="I38" s="24"/>
      <c r="J38" s="24"/>
    </row>
    <row r="39" spans="1:10" ht="23.15" customHeight="1">
      <c r="G39" s="17"/>
      <c r="I39" s="24"/>
      <c r="J39" s="24"/>
    </row>
    <row r="40" spans="1:10" ht="23.15" customHeight="1">
      <c r="G40" s="17"/>
      <c r="I40" s="24"/>
      <c r="J40" s="24"/>
    </row>
    <row r="41" spans="1:10" ht="23.15" customHeight="1">
      <c r="G41" s="17"/>
      <c r="I41" s="24"/>
      <c r="J41" s="24"/>
    </row>
    <row r="42" spans="1:10" ht="23.15" customHeight="1">
      <c r="G42" s="17"/>
      <c r="I42" s="24"/>
      <c r="J42" s="24"/>
    </row>
    <row r="43" spans="1:10" ht="23.15" customHeight="1">
      <c r="G43" s="17"/>
      <c r="I43" s="24"/>
      <c r="J43" s="24"/>
    </row>
    <row r="44" spans="1:10" ht="22.5" customHeight="1">
      <c r="G44" s="17"/>
      <c r="I44" s="24"/>
      <c r="J44" s="24"/>
    </row>
    <row r="45" spans="1:10" ht="23.15" customHeight="1">
      <c r="A45" s="1" t="s">
        <v>26</v>
      </c>
      <c r="B45" s="26"/>
      <c r="C45" s="26"/>
      <c r="D45" s="26"/>
      <c r="E45" s="26"/>
      <c r="F45" s="26"/>
      <c r="G45" s="26"/>
      <c r="H45" s="27"/>
      <c r="I45" s="26"/>
      <c r="J45" s="28"/>
    </row>
    <row r="46" spans="1:10" ht="23.15" customHeight="1">
      <c r="B46" s="26"/>
      <c r="C46" s="26"/>
      <c r="D46" s="26"/>
      <c r="E46" s="26"/>
      <c r="F46" s="26"/>
      <c r="G46" s="26"/>
      <c r="H46" s="27"/>
      <c r="I46" s="20"/>
      <c r="J46" s="21">
        <v>3</v>
      </c>
    </row>
    <row r="47" spans="1:10" ht="23.15" customHeight="1">
      <c r="A47" s="117" t="s">
        <v>0</v>
      </c>
      <c r="B47" s="117"/>
      <c r="C47" s="117"/>
      <c r="D47" s="117"/>
      <c r="E47" s="117"/>
      <c r="F47" s="117"/>
      <c r="G47" s="117"/>
      <c r="H47" s="117"/>
      <c r="I47" s="117"/>
      <c r="J47" s="117"/>
    </row>
    <row r="48" spans="1:10" ht="23.15" customHeight="1">
      <c r="A48" s="117" t="s">
        <v>1</v>
      </c>
      <c r="B48" s="117"/>
      <c r="C48" s="117"/>
      <c r="D48" s="117"/>
      <c r="E48" s="117"/>
      <c r="F48" s="117"/>
      <c r="G48" s="117"/>
      <c r="H48" s="117"/>
      <c r="I48" s="117"/>
      <c r="J48" s="117"/>
    </row>
    <row r="49" spans="1:10" ht="23.15" customHeight="1">
      <c r="A49" s="117" t="s">
        <v>119</v>
      </c>
      <c r="B49" s="117"/>
      <c r="C49" s="117"/>
      <c r="D49" s="117"/>
      <c r="E49" s="117"/>
      <c r="F49" s="117"/>
      <c r="G49" s="117"/>
      <c r="H49" s="117"/>
      <c r="I49" s="117"/>
      <c r="J49" s="117"/>
    </row>
    <row r="50" spans="1:10" s="9" customFormat="1" ht="23.15" customHeight="1">
      <c r="A50" s="5"/>
      <c r="B50" s="5"/>
      <c r="C50" s="5"/>
      <c r="D50" s="5"/>
      <c r="E50" s="5"/>
      <c r="F50" s="5"/>
      <c r="G50" s="5"/>
      <c r="H50" s="7"/>
      <c r="I50" s="5"/>
      <c r="J50" s="8" t="s">
        <v>2</v>
      </c>
    </row>
    <row r="51" spans="1:10" s="9" customFormat="1" ht="23.15" customHeight="1">
      <c r="A51" s="10"/>
      <c r="B51" s="10"/>
      <c r="C51" s="10"/>
      <c r="D51" s="10"/>
      <c r="E51" s="10"/>
      <c r="F51" s="10"/>
      <c r="G51" s="118" t="s">
        <v>3</v>
      </c>
      <c r="H51" s="118"/>
      <c r="I51" s="119" t="s">
        <v>4</v>
      </c>
      <c r="J51" s="119"/>
    </row>
    <row r="52" spans="1:10" s="9" customFormat="1" ht="23.15" customHeight="1">
      <c r="A52" s="11"/>
      <c r="B52" s="11"/>
      <c r="C52" s="11"/>
      <c r="D52" s="11"/>
      <c r="E52" s="11"/>
      <c r="F52" s="11" t="s">
        <v>5</v>
      </c>
      <c r="G52" s="12" t="s">
        <v>122</v>
      </c>
      <c r="H52" s="95" t="s">
        <v>120</v>
      </c>
      <c r="I52" s="12" t="s">
        <v>122</v>
      </c>
      <c r="J52" s="13" t="s">
        <v>120</v>
      </c>
    </row>
    <row r="53" spans="1:10" s="9" customFormat="1" ht="23.15" customHeight="1">
      <c r="A53" s="5"/>
      <c r="B53" s="5"/>
      <c r="C53" s="5"/>
      <c r="D53" s="5"/>
      <c r="E53" s="5"/>
      <c r="F53" s="5"/>
      <c r="G53" s="14" t="s">
        <v>6</v>
      </c>
      <c r="H53" s="7" t="s">
        <v>7</v>
      </c>
      <c r="I53" s="14" t="s">
        <v>6</v>
      </c>
      <c r="J53" s="15" t="s">
        <v>7</v>
      </c>
    </row>
    <row r="54" spans="1:10" s="9" customFormat="1" ht="23.15" customHeight="1">
      <c r="A54" s="120" t="s">
        <v>27</v>
      </c>
      <c r="B54" s="120"/>
      <c r="C54" s="120"/>
      <c r="D54" s="120"/>
      <c r="E54" s="120"/>
      <c r="F54" s="5"/>
      <c r="G54" s="29"/>
      <c r="H54" s="30"/>
      <c r="I54" s="112"/>
      <c r="J54" s="31"/>
    </row>
    <row r="55" spans="1:10" ht="23.15" customHeight="1">
      <c r="A55" s="1" t="s">
        <v>28</v>
      </c>
      <c r="G55" s="17"/>
    </row>
    <row r="56" spans="1:10" ht="23.15" customHeight="1">
      <c r="B56" s="1" t="s">
        <v>29</v>
      </c>
      <c r="G56" s="17">
        <v>0</v>
      </c>
      <c r="H56" s="17">
        <v>30045343.060000002</v>
      </c>
      <c r="I56" s="32">
        <v>0</v>
      </c>
      <c r="J56" s="32">
        <v>30045343.060000002</v>
      </c>
    </row>
    <row r="57" spans="1:10" ht="23.15" customHeight="1">
      <c r="B57" s="1" t="s">
        <v>30</v>
      </c>
      <c r="C57" s="18"/>
      <c r="G57" s="33">
        <v>12662381.110000003</v>
      </c>
      <c r="H57" s="33">
        <v>12097246.970000001</v>
      </c>
      <c r="I57" s="33">
        <v>9300644.370000001</v>
      </c>
      <c r="J57" s="33">
        <v>8861175.1300000008</v>
      </c>
    </row>
    <row r="58" spans="1:10" ht="23.15" customHeight="1">
      <c r="B58" s="109" t="s">
        <v>121</v>
      </c>
      <c r="C58" s="18"/>
      <c r="G58" s="33">
        <v>81612.820000000007</v>
      </c>
      <c r="H58" s="33">
        <v>2674829.85</v>
      </c>
      <c r="I58" s="33">
        <v>51612.82</v>
      </c>
      <c r="J58" s="33">
        <v>2164829.85</v>
      </c>
    </row>
    <row r="59" spans="1:10" ht="23.15" customHeight="1">
      <c r="B59" s="1" t="s">
        <v>31</v>
      </c>
      <c r="G59" s="33">
        <v>336755.47</v>
      </c>
      <c r="H59" s="33">
        <v>326015.44</v>
      </c>
      <c r="I59" s="33">
        <v>275453.56</v>
      </c>
      <c r="J59" s="33">
        <v>266668.61</v>
      </c>
    </row>
    <row r="60" spans="1:10" ht="23.15" customHeight="1">
      <c r="C60" s="34" t="s">
        <v>32</v>
      </c>
      <c r="G60" s="19">
        <f>SUM(G56:G59)</f>
        <v>13080749.400000004</v>
      </c>
      <c r="H60" s="19">
        <f>SUM(H56:H59)</f>
        <v>45143435.32</v>
      </c>
      <c r="I60" s="19">
        <f>SUM(I56:I59)</f>
        <v>9627710.7500000019</v>
      </c>
      <c r="J60" s="19">
        <f>SUM(J56:J59)</f>
        <v>41338016.650000006</v>
      </c>
    </row>
    <row r="61" spans="1:10" ht="23.15" customHeight="1">
      <c r="A61" s="1" t="s">
        <v>33</v>
      </c>
      <c r="C61" s="34"/>
      <c r="G61" s="17"/>
      <c r="H61" s="17"/>
      <c r="I61" s="35"/>
      <c r="J61" s="35"/>
    </row>
    <row r="62" spans="1:10" ht="23.15" customHeight="1">
      <c r="B62" s="1" t="s">
        <v>34</v>
      </c>
      <c r="C62" s="34"/>
      <c r="G62" s="33">
        <v>390315.63</v>
      </c>
      <c r="H62" s="33">
        <v>561421.89</v>
      </c>
      <c r="I62" s="33">
        <v>319263.76999999996</v>
      </c>
      <c r="J62" s="33">
        <v>459222.38</v>
      </c>
    </row>
    <row r="63" spans="1:10" ht="23.15" customHeight="1">
      <c r="B63" s="1" t="s">
        <v>35</v>
      </c>
      <c r="C63" s="34"/>
      <c r="G63" s="33">
        <v>3811440.32</v>
      </c>
      <c r="H63" s="33">
        <v>3553852.4299999997</v>
      </c>
      <c r="I63" s="33">
        <v>3617363.54</v>
      </c>
      <c r="J63" s="33">
        <v>3379010.34</v>
      </c>
    </row>
    <row r="64" spans="1:10" ht="23.15" customHeight="1">
      <c r="B64" s="1" t="s">
        <v>36</v>
      </c>
      <c r="C64" s="34"/>
      <c r="G64" s="22">
        <v>15055607.57</v>
      </c>
      <c r="H64" s="22">
        <v>13127743.15</v>
      </c>
      <c r="I64" s="22">
        <v>10168000</v>
      </c>
      <c r="J64" s="22">
        <v>8168000</v>
      </c>
    </row>
    <row r="65" spans="3:10" ht="23.15" customHeight="1">
      <c r="C65" s="1" t="s">
        <v>37</v>
      </c>
      <c r="G65" s="22">
        <f>SUM(G62:G64)</f>
        <v>19257363.52</v>
      </c>
      <c r="H65" s="22">
        <f>SUM(H62:H64)</f>
        <v>17243017.469999999</v>
      </c>
      <c r="I65" s="22">
        <f>SUM(I62:I64)</f>
        <v>14104627.310000001</v>
      </c>
      <c r="J65" s="22">
        <f>SUM(J62:J64)</f>
        <v>12006232.719999999</v>
      </c>
    </row>
    <row r="66" spans="3:10" ht="23.15" customHeight="1">
      <c r="D66" s="1" t="s">
        <v>38</v>
      </c>
      <c r="G66" s="22">
        <f>+G65+G60</f>
        <v>32338112.920000002</v>
      </c>
      <c r="H66" s="22">
        <f>+H65+H60</f>
        <v>62386452.789999999</v>
      </c>
      <c r="I66" s="22">
        <f>+I65+I60</f>
        <v>23732338.060000002</v>
      </c>
      <c r="J66" s="22">
        <f>+J65+J60</f>
        <v>53344249.370000005</v>
      </c>
    </row>
    <row r="67" spans="3:10" ht="23.15" customHeight="1">
      <c r="G67" s="35"/>
      <c r="H67" s="21"/>
      <c r="I67" s="35"/>
      <c r="J67" s="35"/>
    </row>
    <row r="68" spans="3:10" ht="23.15" customHeight="1">
      <c r="G68" s="35"/>
      <c r="H68" s="21"/>
      <c r="I68" s="35"/>
      <c r="J68" s="35"/>
    </row>
    <row r="69" spans="3:10" ht="23.15" customHeight="1">
      <c r="G69" s="35"/>
      <c r="H69" s="21"/>
      <c r="I69" s="35"/>
      <c r="J69" s="35"/>
    </row>
    <row r="70" spans="3:10" ht="23.15" customHeight="1">
      <c r="G70" s="35"/>
      <c r="H70" s="21"/>
      <c r="I70" s="35"/>
      <c r="J70" s="35"/>
    </row>
    <row r="71" spans="3:10" ht="23.15" customHeight="1">
      <c r="G71" s="35"/>
      <c r="H71" s="21"/>
      <c r="I71" s="35"/>
      <c r="J71" s="35"/>
    </row>
    <row r="72" spans="3:10" ht="23.15" customHeight="1">
      <c r="G72" s="35"/>
      <c r="H72" s="21"/>
      <c r="I72" s="35"/>
      <c r="J72" s="35"/>
    </row>
    <row r="73" spans="3:10" ht="23.15" customHeight="1">
      <c r="G73" s="35"/>
      <c r="H73" s="21"/>
      <c r="I73" s="35"/>
      <c r="J73" s="35"/>
    </row>
    <row r="74" spans="3:10" ht="23.15" customHeight="1">
      <c r="G74" s="35"/>
      <c r="H74" s="21"/>
      <c r="I74" s="35"/>
      <c r="J74" s="35"/>
    </row>
    <row r="75" spans="3:10" ht="23.15" customHeight="1">
      <c r="G75" s="35"/>
      <c r="H75" s="21"/>
      <c r="I75" s="35"/>
      <c r="J75" s="35"/>
    </row>
    <row r="76" spans="3:10" ht="23.15" customHeight="1">
      <c r="G76" s="35"/>
      <c r="H76" s="21"/>
      <c r="I76" s="35"/>
      <c r="J76" s="35"/>
    </row>
    <row r="77" spans="3:10" ht="23.15" customHeight="1">
      <c r="G77" s="35"/>
      <c r="H77" s="21"/>
      <c r="I77" s="35"/>
      <c r="J77" s="35"/>
    </row>
    <row r="78" spans="3:10" ht="23.15" customHeight="1">
      <c r="G78" s="35"/>
      <c r="H78" s="21"/>
      <c r="I78" s="35"/>
      <c r="J78" s="35"/>
    </row>
    <row r="79" spans="3:10" ht="23.15" customHeight="1">
      <c r="G79" s="35"/>
      <c r="H79" s="21"/>
      <c r="I79" s="35"/>
      <c r="J79" s="35"/>
    </row>
    <row r="80" spans="3:10" ht="23.15" customHeight="1">
      <c r="G80" s="35"/>
      <c r="H80" s="21"/>
      <c r="I80" s="35"/>
      <c r="J80" s="35"/>
    </row>
    <row r="81" spans="1:10" ht="23.15" customHeight="1">
      <c r="G81" s="35"/>
      <c r="H81" s="21"/>
      <c r="I81" s="35"/>
      <c r="J81" s="35"/>
    </row>
    <row r="82" spans="1:10" ht="23.15" customHeight="1">
      <c r="G82" s="35"/>
      <c r="H82" s="21"/>
      <c r="I82" s="35"/>
      <c r="J82" s="35"/>
    </row>
    <row r="83" spans="1:10" ht="22.5" customHeight="1">
      <c r="G83" s="35"/>
      <c r="H83" s="21"/>
      <c r="I83" s="35"/>
      <c r="J83" s="35"/>
    </row>
    <row r="84" spans="1:10" ht="23.15" customHeight="1">
      <c r="G84" s="35"/>
      <c r="H84" s="21"/>
      <c r="I84" s="35"/>
      <c r="J84" s="35"/>
    </row>
    <row r="85" spans="1:10" ht="23.15" customHeight="1">
      <c r="G85" s="35"/>
      <c r="H85" s="21"/>
      <c r="I85" s="35"/>
      <c r="J85" s="35"/>
    </row>
    <row r="86" spans="1:10" ht="23.15" customHeight="1">
      <c r="G86" s="35"/>
      <c r="H86" s="21"/>
      <c r="I86" s="35"/>
      <c r="J86" s="35"/>
    </row>
    <row r="87" spans="1:10" ht="23.15" customHeight="1">
      <c r="G87" s="35"/>
      <c r="H87" s="21"/>
      <c r="I87" s="35"/>
      <c r="J87" s="35"/>
    </row>
    <row r="88" spans="1:10" ht="23.15" customHeight="1">
      <c r="G88" s="35"/>
      <c r="H88" s="21"/>
      <c r="I88" s="35"/>
      <c r="J88" s="35"/>
    </row>
    <row r="89" spans="1:10" ht="23.15" customHeight="1">
      <c r="G89" s="35"/>
      <c r="H89" s="21"/>
      <c r="I89" s="35"/>
      <c r="J89" s="35"/>
    </row>
    <row r="90" spans="1:10" ht="23.15" customHeight="1">
      <c r="G90" s="35"/>
      <c r="H90" s="21"/>
      <c r="I90" s="35"/>
      <c r="J90" s="35"/>
    </row>
    <row r="91" spans="1:10" ht="23.15" customHeight="1">
      <c r="A91" s="1" t="s">
        <v>26</v>
      </c>
    </row>
    <row r="92" spans="1:10" ht="23.15" customHeight="1">
      <c r="J92" s="36">
        <v>4</v>
      </c>
    </row>
    <row r="93" spans="1:10" ht="23.15" customHeight="1">
      <c r="A93" s="117" t="s">
        <v>0</v>
      </c>
      <c r="B93" s="117"/>
      <c r="C93" s="117"/>
      <c r="D93" s="117"/>
      <c r="E93" s="117"/>
      <c r="F93" s="117"/>
      <c r="G93" s="117"/>
      <c r="H93" s="117"/>
      <c r="I93" s="117"/>
      <c r="J93" s="117"/>
    </row>
    <row r="94" spans="1:10" ht="23.15" customHeight="1">
      <c r="A94" s="117" t="s">
        <v>1</v>
      </c>
      <c r="B94" s="117"/>
      <c r="C94" s="117"/>
      <c r="D94" s="117"/>
      <c r="E94" s="117"/>
      <c r="F94" s="117"/>
      <c r="G94" s="117"/>
      <c r="H94" s="117"/>
      <c r="I94" s="117"/>
      <c r="J94" s="117"/>
    </row>
    <row r="95" spans="1:10" ht="23.15" customHeight="1">
      <c r="A95" s="117" t="s">
        <v>119</v>
      </c>
      <c r="B95" s="117"/>
      <c r="C95" s="117"/>
      <c r="D95" s="117"/>
      <c r="E95" s="117"/>
      <c r="F95" s="117"/>
      <c r="G95" s="117"/>
      <c r="H95" s="117"/>
      <c r="I95" s="117"/>
      <c r="J95" s="117"/>
    </row>
    <row r="96" spans="1:10" s="9" customFormat="1" ht="23.15" customHeight="1">
      <c r="A96" s="5"/>
      <c r="B96" s="5"/>
      <c r="C96" s="5"/>
      <c r="D96" s="5"/>
      <c r="E96" s="5"/>
      <c r="F96" s="5"/>
      <c r="G96" s="5"/>
      <c r="H96" s="7"/>
      <c r="I96" s="5"/>
      <c r="J96" s="8" t="s">
        <v>2</v>
      </c>
    </row>
    <row r="97" spans="1:12" s="9" customFormat="1" ht="23.15" customHeight="1">
      <c r="A97" s="10"/>
      <c r="B97" s="10"/>
      <c r="C97" s="10"/>
      <c r="D97" s="10"/>
      <c r="E97" s="10"/>
      <c r="F97" s="10"/>
      <c r="G97" s="118" t="s">
        <v>3</v>
      </c>
      <c r="H97" s="118"/>
      <c r="I97" s="119" t="s">
        <v>4</v>
      </c>
      <c r="J97" s="119"/>
    </row>
    <row r="98" spans="1:12" s="9" customFormat="1" ht="23.15" customHeight="1">
      <c r="A98" s="11"/>
      <c r="B98" s="11"/>
      <c r="C98" s="11"/>
      <c r="D98" s="11"/>
      <c r="E98" s="11"/>
      <c r="F98" s="11" t="s">
        <v>5</v>
      </c>
      <c r="G98" s="12" t="s">
        <v>122</v>
      </c>
      <c r="H98" s="13" t="s">
        <v>120</v>
      </c>
      <c r="I98" s="12" t="s">
        <v>122</v>
      </c>
      <c r="J98" s="13" t="s">
        <v>120</v>
      </c>
    </row>
    <row r="99" spans="1:12" s="9" customFormat="1" ht="23.15" customHeight="1">
      <c r="A99" s="5"/>
      <c r="B99" s="5"/>
      <c r="C99" s="5"/>
      <c r="D99" s="5"/>
      <c r="E99" s="29"/>
      <c r="F99" s="5"/>
      <c r="G99" s="14" t="s">
        <v>6</v>
      </c>
      <c r="H99" s="7" t="s">
        <v>7</v>
      </c>
      <c r="I99" s="14" t="s">
        <v>6</v>
      </c>
      <c r="J99" s="15" t="s">
        <v>7</v>
      </c>
    </row>
    <row r="100" spans="1:12" s="9" customFormat="1" ht="23.15" customHeight="1">
      <c r="A100" s="5"/>
      <c r="B100" s="5"/>
      <c r="C100" s="5"/>
      <c r="D100" s="5"/>
      <c r="E100" s="29"/>
      <c r="F100" s="5"/>
      <c r="G100" s="14"/>
      <c r="H100" s="7"/>
      <c r="I100" s="14"/>
      <c r="J100" s="15"/>
    </row>
    <row r="101" spans="1:12" ht="23.15" customHeight="1">
      <c r="A101" s="1" t="s">
        <v>39</v>
      </c>
      <c r="E101" s="32"/>
      <c r="I101" s="20"/>
      <c r="J101" s="35"/>
    </row>
    <row r="102" spans="1:12" ht="23.15" customHeight="1">
      <c r="B102" s="1" t="s">
        <v>40</v>
      </c>
      <c r="E102" s="32"/>
      <c r="I102" s="37"/>
      <c r="J102" s="35"/>
    </row>
    <row r="103" spans="1:12" ht="23.15" customHeight="1">
      <c r="B103" s="1" t="s">
        <v>41</v>
      </c>
      <c r="E103" s="32"/>
      <c r="G103" s="17"/>
      <c r="I103" s="38"/>
    </row>
    <row r="104" spans="1:12" ht="23.15" customHeight="1">
      <c r="C104" s="1" t="s">
        <v>42</v>
      </c>
      <c r="E104" s="32"/>
      <c r="G104" s="39">
        <v>615000000</v>
      </c>
      <c r="H104" s="39">
        <v>615000000</v>
      </c>
      <c r="I104" s="39">
        <v>615000000</v>
      </c>
      <c r="J104" s="39">
        <v>615000000</v>
      </c>
    </row>
    <row r="105" spans="1:12" ht="23.15" customHeight="1">
      <c r="B105" s="1" t="s">
        <v>43</v>
      </c>
      <c r="G105" s="35"/>
      <c r="H105" s="21"/>
      <c r="I105" s="21"/>
      <c r="J105" s="21"/>
    </row>
    <row r="106" spans="1:12" ht="23.15" customHeight="1">
      <c r="C106" s="1" t="s">
        <v>42</v>
      </c>
      <c r="G106" s="35">
        <v>615000000</v>
      </c>
      <c r="H106" s="35">
        <v>615000000</v>
      </c>
      <c r="I106" s="32">
        <v>615000000</v>
      </c>
      <c r="J106" s="32">
        <v>615000000</v>
      </c>
    </row>
    <row r="107" spans="1:12" ht="23.15" customHeight="1">
      <c r="B107" s="1" t="s">
        <v>44</v>
      </c>
      <c r="G107" s="35">
        <v>709150970.58000004</v>
      </c>
      <c r="H107" s="35">
        <v>709150970.58000004</v>
      </c>
      <c r="I107" s="35">
        <v>709150970.58000004</v>
      </c>
      <c r="J107" s="35">
        <v>709150970.58000004</v>
      </c>
    </row>
    <row r="108" spans="1:12" ht="23.15" customHeight="1">
      <c r="B108" s="1" t="s">
        <v>45</v>
      </c>
      <c r="G108" s="3"/>
      <c r="I108" s="3"/>
      <c r="J108" s="3"/>
    </row>
    <row r="109" spans="1:12" ht="23.15" customHeight="1">
      <c r="C109" s="1" t="s">
        <v>46</v>
      </c>
      <c r="G109" s="3"/>
      <c r="I109" s="3"/>
      <c r="J109" s="3"/>
    </row>
    <row r="110" spans="1:12" ht="23.15" customHeight="1">
      <c r="D110" s="1" t="s">
        <v>47</v>
      </c>
      <c r="G110" s="32">
        <v>25600000</v>
      </c>
      <c r="H110" s="32">
        <v>25600000</v>
      </c>
      <c r="I110" s="32">
        <v>25600000</v>
      </c>
      <c r="J110" s="32">
        <v>25600000</v>
      </c>
    </row>
    <row r="111" spans="1:12" ht="23.15" customHeight="1">
      <c r="C111" s="1" t="s">
        <v>48</v>
      </c>
      <c r="G111" s="40">
        <v>-531507596.72000003</v>
      </c>
      <c r="H111" s="22">
        <v>-523202601.67000008</v>
      </c>
      <c r="I111" s="40">
        <v>-561289415.4000001</v>
      </c>
      <c r="J111" s="40">
        <v>-555030599.2700001</v>
      </c>
      <c r="L111" s="41"/>
    </row>
    <row r="112" spans="1:12" ht="23.15" customHeight="1">
      <c r="D112" s="1" t="s">
        <v>49</v>
      </c>
      <c r="G112" s="35">
        <f>SUM(G105:G111)</f>
        <v>818243373.8599999</v>
      </c>
      <c r="H112" s="35">
        <f>SUM(H105:H111)</f>
        <v>826548368.90999985</v>
      </c>
      <c r="I112" s="35">
        <f>SUM(I105:I111)</f>
        <v>788461555.17999983</v>
      </c>
      <c r="J112" s="35">
        <f>SUM(J105:J111)</f>
        <v>794720371.30999982</v>
      </c>
    </row>
    <row r="113" spans="5:10" ht="23.15" customHeight="1" thickBot="1">
      <c r="E113" s="1" t="s">
        <v>50</v>
      </c>
      <c r="G113" s="42">
        <f>+G112+G66</f>
        <v>850581486.77999985</v>
      </c>
      <c r="H113" s="42">
        <f>+H112+H66</f>
        <v>888934821.69999981</v>
      </c>
      <c r="I113" s="42">
        <f>+I112+I66</f>
        <v>812193893.23999977</v>
      </c>
      <c r="J113" s="42">
        <f>+J112+J66</f>
        <v>848064620.67999983</v>
      </c>
    </row>
    <row r="114" spans="5:10" ht="23.15" customHeight="1" thickTop="1">
      <c r="G114" s="17"/>
      <c r="H114" s="17"/>
      <c r="I114" s="35"/>
      <c r="J114" s="35"/>
    </row>
    <row r="115" spans="5:10" ht="23.15" customHeight="1">
      <c r="G115" s="1"/>
      <c r="H115" s="1"/>
      <c r="I115" s="1"/>
      <c r="J115" s="1"/>
    </row>
    <row r="116" spans="5:10" ht="23.15" customHeight="1">
      <c r="G116" s="17"/>
      <c r="H116" s="17"/>
      <c r="I116" s="35"/>
      <c r="J116" s="35"/>
    </row>
    <row r="117" spans="5:10" ht="23.15" customHeight="1">
      <c r="G117" s="17"/>
      <c r="H117" s="17"/>
      <c r="I117" s="35"/>
      <c r="J117" s="35"/>
    </row>
    <row r="118" spans="5:10" ht="23.15" customHeight="1">
      <c r="G118" s="17"/>
      <c r="H118" s="17"/>
      <c r="I118" s="35"/>
      <c r="J118" s="35"/>
    </row>
    <row r="119" spans="5:10" ht="23.15" customHeight="1">
      <c r="G119" s="113"/>
      <c r="I119" s="35"/>
      <c r="J119" s="35"/>
    </row>
    <row r="120" spans="5:10" ht="23.15" customHeight="1">
      <c r="G120" s="113"/>
      <c r="I120" s="35"/>
      <c r="J120" s="35"/>
    </row>
    <row r="121" spans="5:10" ht="23.15" customHeight="1">
      <c r="G121" s="113"/>
      <c r="I121" s="35"/>
      <c r="J121" s="35"/>
    </row>
    <row r="122" spans="5:10" ht="23.15" customHeight="1">
      <c r="G122" s="113"/>
      <c r="I122" s="35"/>
      <c r="J122" s="35"/>
    </row>
    <row r="123" spans="5:10" ht="23.15" customHeight="1">
      <c r="G123" s="113"/>
      <c r="I123" s="35"/>
      <c r="J123" s="35"/>
    </row>
    <row r="124" spans="5:10" ht="23.15" customHeight="1">
      <c r="G124" s="113"/>
      <c r="I124" s="35"/>
      <c r="J124" s="35"/>
    </row>
    <row r="125" spans="5:10" ht="23.15" customHeight="1">
      <c r="G125" s="113"/>
      <c r="I125" s="35"/>
      <c r="J125" s="35"/>
    </row>
    <row r="126" spans="5:10" ht="23.15" customHeight="1">
      <c r="G126" s="113"/>
      <c r="I126" s="35"/>
      <c r="J126" s="35"/>
    </row>
    <row r="127" spans="5:10" ht="23.15" customHeight="1">
      <c r="G127" s="113"/>
      <c r="I127" s="35"/>
      <c r="J127" s="35"/>
    </row>
    <row r="128" spans="5:10" ht="23.15" customHeight="1">
      <c r="G128" s="113"/>
      <c r="I128" s="35"/>
      <c r="J128" s="35"/>
    </row>
    <row r="129" spans="1:10" ht="23.15" customHeight="1">
      <c r="G129" s="113"/>
      <c r="I129" s="35"/>
      <c r="J129" s="35"/>
    </row>
    <row r="130" spans="1:10" ht="23.15" customHeight="1">
      <c r="I130" s="35"/>
      <c r="J130" s="35"/>
    </row>
    <row r="131" spans="1:10" ht="23.15" customHeight="1">
      <c r="I131" s="35"/>
      <c r="J131" s="35"/>
    </row>
    <row r="132" spans="1:10" ht="23.15" customHeight="1">
      <c r="I132" s="35"/>
      <c r="J132" s="35"/>
    </row>
    <row r="133" spans="1:10" ht="23.15" customHeight="1">
      <c r="I133" s="35"/>
      <c r="J133" s="35"/>
    </row>
    <row r="134" spans="1:10" ht="22.5" customHeight="1">
      <c r="A134" s="26"/>
      <c r="I134" s="20"/>
      <c r="J134" s="35"/>
    </row>
    <row r="135" spans="1:10" ht="23.15" customHeight="1">
      <c r="A135" s="26"/>
      <c r="I135" s="20"/>
      <c r="J135" s="35"/>
    </row>
    <row r="136" spans="1:10" ht="23.15" customHeight="1">
      <c r="A136" s="1" t="s">
        <v>26</v>
      </c>
      <c r="F136" s="1"/>
      <c r="G136" s="1"/>
      <c r="H136" s="27"/>
      <c r="I136" s="1"/>
      <c r="J136" s="28"/>
    </row>
  </sheetData>
  <mergeCells count="17">
    <mergeCell ref="A54:E54"/>
    <mergeCell ref="A2:J2"/>
    <mergeCell ref="A3:J3"/>
    <mergeCell ref="A4:J4"/>
    <mergeCell ref="G6:H6"/>
    <mergeCell ref="I6:J6"/>
    <mergeCell ref="A9:E9"/>
    <mergeCell ref="A47:J47"/>
    <mergeCell ref="A48:J48"/>
    <mergeCell ref="A49:J49"/>
    <mergeCell ref="G51:H51"/>
    <mergeCell ref="I51:J51"/>
    <mergeCell ref="A93:J93"/>
    <mergeCell ref="A94:J94"/>
    <mergeCell ref="A95:J95"/>
    <mergeCell ref="G97:H97"/>
    <mergeCell ref="I97:J97"/>
  </mergeCells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45" max="8" man="1"/>
    <brk id="9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D3F8B-24E5-451F-947F-6FF271D7CD73}">
  <dimension ref="A1:K44"/>
  <sheetViews>
    <sheetView view="pageBreakPreview" topLeftCell="A43" zoomScale="80" zoomScaleNormal="80" zoomScaleSheetLayoutView="80" workbookViewId="0">
      <selection activeCell="L11" sqref="L11"/>
    </sheetView>
  </sheetViews>
  <sheetFormatPr defaultColWidth="7.632812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27.54296875" style="1" customWidth="1"/>
    <col min="5" max="5" width="9.81640625" style="2" customWidth="1"/>
    <col min="6" max="6" width="16.1796875" style="17" customWidth="1"/>
    <col min="7" max="7" width="17.26953125" style="17" customWidth="1"/>
    <col min="8" max="8" width="16.1796875" style="1" customWidth="1"/>
    <col min="9" max="9" width="17.26953125" style="1" customWidth="1"/>
    <col min="10" max="10" width="12.54296875" style="1" bestFit="1" customWidth="1"/>
    <col min="11" max="256" width="7.6328125" style="1"/>
    <col min="257" max="257" width="3" style="1" customWidth="1"/>
    <col min="258" max="258" width="2.81640625" style="1" customWidth="1"/>
    <col min="259" max="259" width="3.81640625" style="1" customWidth="1"/>
    <col min="260" max="260" width="27.54296875" style="1" customWidth="1"/>
    <col min="261" max="261" width="9.81640625" style="1" customWidth="1"/>
    <col min="262" max="262" width="16.1796875" style="1" customWidth="1"/>
    <col min="263" max="263" width="17.26953125" style="1" customWidth="1"/>
    <col min="264" max="264" width="16.1796875" style="1" customWidth="1"/>
    <col min="265" max="265" width="17.26953125" style="1" customWidth="1"/>
    <col min="266" max="512" width="7.6328125" style="1"/>
    <col min="513" max="513" width="3" style="1" customWidth="1"/>
    <col min="514" max="514" width="2.81640625" style="1" customWidth="1"/>
    <col min="515" max="515" width="3.81640625" style="1" customWidth="1"/>
    <col min="516" max="516" width="27.54296875" style="1" customWidth="1"/>
    <col min="517" max="517" width="9.81640625" style="1" customWidth="1"/>
    <col min="518" max="518" width="16.1796875" style="1" customWidth="1"/>
    <col min="519" max="519" width="17.26953125" style="1" customWidth="1"/>
    <col min="520" max="520" width="16.1796875" style="1" customWidth="1"/>
    <col min="521" max="521" width="17.26953125" style="1" customWidth="1"/>
    <col min="522" max="768" width="7.6328125" style="1"/>
    <col min="769" max="769" width="3" style="1" customWidth="1"/>
    <col min="770" max="770" width="2.81640625" style="1" customWidth="1"/>
    <col min="771" max="771" width="3.81640625" style="1" customWidth="1"/>
    <col min="772" max="772" width="27.54296875" style="1" customWidth="1"/>
    <col min="773" max="773" width="9.81640625" style="1" customWidth="1"/>
    <col min="774" max="774" width="16.1796875" style="1" customWidth="1"/>
    <col min="775" max="775" width="17.26953125" style="1" customWidth="1"/>
    <col min="776" max="776" width="16.1796875" style="1" customWidth="1"/>
    <col min="777" max="777" width="17.26953125" style="1" customWidth="1"/>
    <col min="778" max="1024" width="7.6328125" style="1"/>
    <col min="1025" max="1025" width="3" style="1" customWidth="1"/>
    <col min="1026" max="1026" width="2.81640625" style="1" customWidth="1"/>
    <col min="1027" max="1027" width="3.81640625" style="1" customWidth="1"/>
    <col min="1028" max="1028" width="27.54296875" style="1" customWidth="1"/>
    <col min="1029" max="1029" width="9.81640625" style="1" customWidth="1"/>
    <col min="1030" max="1030" width="16.1796875" style="1" customWidth="1"/>
    <col min="1031" max="1031" width="17.26953125" style="1" customWidth="1"/>
    <col min="1032" max="1032" width="16.1796875" style="1" customWidth="1"/>
    <col min="1033" max="1033" width="17.26953125" style="1" customWidth="1"/>
    <col min="1034" max="1280" width="7.6328125" style="1"/>
    <col min="1281" max="1281" width="3" style="1" customWidth="1"/>
    <col min="1282" max="1282" width="2.81640625" style="1" customWidth="1"/>
    <col min="1283" max="1283" width="3.81640625" style="1" customWidth="1"/>
    <col min="1284" max="1284" width="27.54296875" style="1" customWidth="1"/>
    <col min="1285" max="1285" width="9.81640625" style="1" customWidth="1"/>
    <col min="1286" max="1286" width="16.1796875" style="1" customWidth="1"/>
    <col min="1287" max="1287" width="17.26953125" style="1" customWidth="1"/>
    <col min="1288" max="1288" width="16.1796875" style="1" customWidth="1"/>
    <col min="1289" max="1289" width="17.26953125" style="1" customWidth="1"/>
    <col min="1290" max="1536" width="7.6328125" style="1"/>
    <col min="1537" max="1537" width="3" style="1" customWidth="1"/>
    <col min="1538" max="1538" width="2.81640625" style="1" customWidth="1"/>
    <col min="1539" max="1539" width="3.81640625" style="1" customWidth="1"/>
    <col min="1540" max="1540" width="27.54296875" style="1" customWidth="1"/>
    <col min="1541" max="1541" width="9.81640625" style="1" customWidth="1"/>
    <col min="1542" max="1542" width="16.1796875" style="1" customWidth="1"/>
    <col min="1543" max="1543" width="17.26953125" style="1" customWidth="1"/>
    <col min="1544" max="1544" width="16.1796875" style="1" customWidth="1"/>
    <col min="1545" max="1545" width="17.26953125" style="1" customWidth="1"/>
    <col min="1546" max="1792" width="7.6328125" style="1"/>
    <col min="1793" max="1793" width="3" style="1" customWidth="1"/>
    <col min="1794" max="1794" width="2.81640625" style="1" customWidth="1"/>
    <col min="1795" max="1795" width="3.81640625" style="1" customWidth="1"/>
    <col min="1796" max="1796" width="27.54296875" style="1" customWidth="1"/>
    <col min="1797" max="1797" width="9.81640625" style="1" customWidth="1"/>
    <col min="1798" max="1798" width="16.1796875" style="1" customWidth="1"/>
    <col min="1799" max="1799" width="17.26953125" style="1" customWidth="1"/>
    <col min="1800" max="1800" width="16.1796875" style="1" customWidth="1"/>
    <col min="1801" max="1801" width="17.26953125" style="1" customWidth="1"/>
    <col min="1802" max="2048" width="7.6328125" style="1"/>
    <col min="2049" max="2049" width="3" style="1" customWidth="1"/>
    <col min="2050" max="2050" width="2.81640625" style="1" customWidth="1"/>
    <col min="2051" max="2051" width="3.81640625" style="1" customWidth="1"/>
    <col min="2052" max="2052" width="27.54296875" style="1" customWidth="1"/>
    <col min="2053" max="2053" width="9.81640625" style="1" customWidth="1"/>
    <col min="2054" max="2054" width="16.1796875" style="1" customWidth="1"/>
    <col min="2055" max="2055" width="17.26953125" style="1" customWidth="1"/>
    <col min="2056" max="2056" width="16.1796875" style="1" customWidth="1"/>
    <col min="2057" max="2057" width="17.26953125" style="1" customWidth="1"/>
    <col min="2058" max="2304" width="7.6328125" style="1"/>
    <col min="2305" max="2305" width="3" style="1" customWidth="1"/>
    <col min="2306" max="2306" width="2.81640625" style="1" customWidth="1"/>
    <col min="2307" max="2307" width="3.81640625" style="1" customWidth="1"/>
    <col min="2308" max="2308" width="27.54296875" style="1" customWidth="1"/>
    <col min="2309" max="2309" width="9.81640625" style="1" customWidth="1"/>
    <col min="2310" max="2310" width="16.1796875" style="1" customWidth="1"/>
    <col min="2311" max="2311" width="17.26953125" style="1" customWidth="1"/>
    <col min="2312" max="2312" width="16.1796875" style="1" customWidth="1"/>
    <col min="2313" max="2313" width="17.26953125" style="1" customWidth="1"/>
    <col min="2314" max="2560" width="7.6328125" style="1"/>
    <col min="2561" max="2561" width="3" style="1" customWidth="1"/>
    <col min="2562" max="2562" width="2.81640625" style="1" customWidth="1"/>
    <col min="2563" max="2563" width="3.81640625" style="1" customWidth="1"/>
    <col min="2564" max="2564" width="27.54296875" style="1" customWidth="1"/>
    <col min="2565" max="2565" width="9.81640625" style="1" customWidth="1"/>
    <col min="2566" max="2566" width="16.1796875" style="1" customWidth="1"/>
    <col min="2567" max="2567" width="17.26953125" style="1" customWidth="1"/>
    <col min="2568" max="2568" width="16.1796875" style="1" customWidth="1"/>
    <col min="2569" max="2569" width="17.26953125" style="1" customWidth="1"/>
    <col min="2570" max="2816" width="7.6328125" style="1"/>
    <col min="2817" max="2817" width="3" style="1" customWidth="1"/>
    <col min="2818" max="2818" width="2.81640625" style="1" customWidth="1"/>
    <col min="2819" max="2819" width="3.81640625" style="1" customWidth="1"/>
    <col min="2820" max="2820" width="27.54296875" style="1" customWidth="1"/>
    <col min="2821" max="2821" width="9.81640625" style="1" customWidth="1"/>
    <col min="2822" max="2822" width="16.1796875" style="1" customWidth="1"/>
    <col min="2823" max="2823" width="17.26953125" style="1" customWidth="1"/>
    <col min="2824" max="2824" width="16.1796875" style="1" customWidth="1"/>
    <col min="2825" max="2825" width="17.26953125" style="1" customWidth="1"/>
    <col min="2826" max="3072" width="7.6328125" style="1"/>
    <col min="3073" max="3073" width="3" style="1" customWidth="1"/>
    <col min="3074" max="3074" width="2.81640625" style="1" customWidth="1"/>
    <col min="3075" max="3075" width="3.81640625" style="1" customWidth="1"/>
    <col min="3076" max="3076" width="27.54296875" style="1" customWidth="1"/>
    <col min="3077" max="3077" width="9.81640625" style="1" customWidth="1"/>
    <col min="3078" max="3078" width="16.1796875" style="1" customWidth="1"/>
    <col min="3079" max="3079" width="17.26953125" style="1" customWidth="1"/>
    <col min="3080" max="3080" width="16.1796875" style="1" customWidth="1"/>
    <col min="3081" max="3081" width="17.26953125" style="1" customWidth="1"/>
    <col min="3082" max="3328" width="7.6328125" style="1"/>
    <col min="3329" max="3329" width="3" style="1" customWidth="1"/>
    <col min="3330" max="3330" width="2.81640625" style="1" customWidth="1"/>
    <col min="3331" max="3331" width="3.81640625" style="1" customWidth="1"/>
    <col min="3332" max="3332" width="27.54296875" style="1" customWidth="1"/>
    <col min="3333" max="3333" width="9.81640625" style="1" customWidth="1"/>
    <col min="3334" max="3334" width="16.1796875" style="1" customWidth="1"/>
    <col min="3335" max="3335" width="17.26953125" style="1" customWidth="1"/>
    <col min="3336" max="3336" width="16.1796875" style="1" customWidth="1"/>
    <col min="3337" max="3337" width="17.26953125" style="1" customWidth="1"/>
    <col min="3338" max="3584" width="7.6328125" style="1"/>
    <col min="3585" max="3585" width="3" style="1" customWidth="1"/>
    <col min="3586" max="3586" width="2.81640625" style="1" customWidth="1"/>
    <col min="3587" max="3587" width="3.81640625" style="1" customWidth="1"/>
    <col min="3588" max="3588" width="27.54296875" style="1" customWidth="1"/>
    <col min="3589" max="3589" width="9.81640625" style="1" customWidth="1"/>
    <col min="3590" max="3590" width="16.1796875" style="1" customWidth="1"/>
    <col min="3591" max="3591" width="17.26953125" style="1" customWidth="1"/>
    <col min="3592" max="3592" width="16.1796875" style="1" customWidth="1"/>
    <col min="3593" max="3593" width="17.26953125" style="1" customWidth="1"/>
    <col min="3594" max="3840" width="7.6328125" style="1"/>
    <col min="3841" max="3841" width="3" style="1" customWidth="1"/>
    <col min="3842" max="3842" width="2.81640625" style="1" customWidth="1"/>
    <col min="3843" max="3843" width="3.81640625" style="1" customWidth="1"/>
    <col min="3844" max="3844" width="27.54296875" style="1" customWidth="1"/>
    <col min="3845" max="3845" width="9.81640625" style="1" customWidth="1"/>
    <col min="3846" max="3846" width="16.1796875" style="1" customWidth="1"/>
    <col min="3847" max="3847" width="17.26953125" style="1" customWidth="1"/>
    <col min="3848" max="3848" width="16.1796875" style="1" customWidth="1"/>
    <col min="3849" max="3849" width="17.26953125" style="1" customWidth="1"/>
    <col min="3850" max="4096" width="7.6328125" style="1"/>
    <col min="4097" max="4097" width="3" style="1" customWidth="1"/>
    <col min="4098" max="4098" width="2.81640625" style="1" customWidth="1"/>
    <col min="4099" max="4099" width="3.81640625" style="1" customWidth="1"/>
    <col min="4100" max="4100" width="27.54296875" style="1" customWidth="1"/>
    <col min="4101" max="4101" width="9.81640625" style="1" customWidth="1"/>
    <col min="4102" max="4102" width="16.1796875" style="1" customWidth="1"/>
    <col min="4103" max="4103" width="17.26953125" style="1" customWidth="1"/>
    <col min="4104" max="4104" width="16.1796875" style="1" customWidth="1"/>
    <col min="4105" max="4105" width="17.26953125" style="1" customWidth="1"/>
    <col min="4106" max="4352" width="7.6328125" style="1"/>
    <col min="4353" max="4353" width="3" style="1" customWidth="1"/>
    <col min="4354" max="4354" width="2.81640625" style="1" customWidth="1"/>
    <col min="4355" max="4355" width="3.81640625" style="1" customWidth="1"/>
    <col min="4356" max="4356" width="27.54296875" style="1" customWidth="1"/>
    <col min="4357" max="4357" width="9.81640625" style="1" customWidth="1"/>
    <col min="4358" max="4358" width="16.1796875" style="1" customWidth="1"/>
    <col min="4359" max="4359" width="17.26953125" style="1" customWidth="1"/>
    <col min="4360" max="4360" width="16.1796875" style="1" customWidth="1"/>
    <col min="4361" max="4361" width="17.26953125" style="1" customWidth="1"/>
    <col min="4362" max="4608" width="7.6328125" style="1"/>
    <col min="4609" max="4609" width="3" style="1" customWidth="1"/>
    <col min="4610" max="4610" width="2.81640625" style="1" customWidth="1"/>
    <col min="4611" max="4611" width="3.81640625" style="1" customWidth="1"/>
    <col min="4612" max="4612" width="27.54296875" style="1" customWidth="1"/>
    <col min="4613" max="4613" width="9.81640625" style="1" customWidth="1"/>
    <col min="4614" max="4614" width="16.1796875" style="1" customWidth="1"/>
    <col min="4615" max="4615" width="17.26953125" style="1" customWidth="1"/>
    <col min="4616" max="4616" width="16.1796875" style="1" customWidth="1"/>
    <col min="4617" max="4617" width="17.26953125" style="1" customWidth="1"/>
    <col min="4618" max="4864" width="7.6328125" style="1"/>
    <col min="4865" max="4865" width="3" style="1" customWidth="1"/>
    <col min="4866" max="4866" width="2.81640625" style="1" customWidth="1"/>
    <col min="4867" max="4867" width="3.81640625" style="1" customWidth="1"/>
    <col min="4868" max="4868" width="27.54296875" style="1" customWidth="1"/>
    <col min="4869" max="4869" width="9.81640625" style="1" customWidth="1"/>
    <col min="4870" max="4870" width="16.1796875" style="1" customWidth="1"/>
    <col min="4871" max="4871" width="17.26953125" style="1" customWidth="1"/>
    <col min="4872" max="4872" width="16.1796875" style="1" customWidth="1"/>
    <col min="4873" max="4873" width="17.26953125" style="1" customWidth="1"/>
    <col min="4874" max="5120" width="7.6328125" style="1"/>
    <col min="5121" max="5121" width="3" style="1" customWidth="1"/>
    <col min="5122" max="5122" width="2.81640625" style="1" customWidth="1"/>
    <col min="5123" max="5123" width="3.81640625" style="1" customWidth="1"/>
    <col min="5124" max="5124" width="27.54296875" style="1" customWidth="1"/>
    <col min="5125" max="5125" width="9.81640625" style="1" customWidth="1"/>
    <col min="5126" max="5126" width="16.1796875" style="1" customWidth="1"/>
    <col min="5127" max="5127" width="17.26953125" style="1" customWidth="1"/>
    <col min="5128" max="5128" width="16.1796875" style="1" customWidth="1"/>
    <col min="5129" max="5129" width="17.26953125" style="1" customWidth="1"/>
    <col min="5130" max="5376" width="7.6328125" style="1"/>
    <col min="5377" max="5377" width="3" style="1" customWidth="1"/>
    <col min="5378" max="5378" width="2.81640625" style="1" customWidth="1"/>
    <col min="5379" max="5379" width="3.81640625" style="1" customWidth="1"/>
    <col min="5380" max="5380" width="27.54296875" style="1" customWidth="1"/>
    <col min="5381" max="5381" width="9.81640625" style="1" customWidth="1"/>
    <col min="5382" max="5382" width="16.1796875" style="1" customWidth="1"/>
    <col min="5383" max="5383" width="17.26953125" style="1" customWidth="1"/>
    <col min="5384" max="5384" width="16.1796875" style="1" customWidth="1"/>
    <col min="5385" max="5385" width="17.26953125" style="1" customWidth="1"/>
    <col min="5386" max="5632" width="7.6328125" style="1"/>
    <col min="5633" max="5633" width="3" style="1" customWidth="1"/>
    <col min="5634" max="5634" width="2.81640625" style="1" customWidth="1"/>
    <col min="5635" max="5635" width="3.81640625" style="1" customWidth="1"/>
    <col min="5636" max="5636" width="27.54296875" style="1" customWidth="1"/>
    <col min="5637" max="5637" width="9.81640625" style="1" customWidth="1"/>
    <col min="5638" max="5638" width="16.1796875" style="1" customWidth="1"/>
    <col min="5639" max="5639" width="17.26953125" style="1" customWidth="1"/>
    <col min="5640" max="5640" width="16.1796875" style="1" customWidth="1"/>
    <col min="5641" max="5641" width="17.26953125" style="1" customWidth="1"/>
    <col min="5642" max="5888" width="7.6328125" style="1"/>
    <col min="5889" max="5889" width="3" style="1" customWidth="1"/>
    <col min="5890" max="5890" width="2.81640625" style="1" customWidth="1"/>
    <col min="5891" max="5891" width="3.81640625" style="1" customWidth="1"/>
    <col min="5892" max="5892" width="27.54296875" style="1" customWidth="1"/>
    <col min="5893" max="5893" width="9.81640625" style="1" customWidth="1"/>
    <col min="5894" max="5894" width="16.1796875" style="1" customWidth="1"/>
    <col min="5895" max="5895" width="17.26953125" style="1" customWidth="1"/>
    <col min="5896" max="5896" width="16.1796875" style="1" customWidth="1"/>
    <col min="5897" max="5897" width="17.26953125" style="1" customWidth="1"/>
    <col min="5898" max="6144" width="7.6328125" style="1"/>
    <col min="6145" max="6145" width="3" style="1" customWidth="1"/>
    <col min="6146" max="6146" width="2.81640625" style="1" customWidth="1"/>
    <col min="6147" max="6147" width="3.81640625" style="1" customWidth="1"/>
    <col min="6148" max="6148" width="27.54296875" style="1" customWidth="1"/>
    <col min="6149" max="6149" width="9.81640625" style="1" customWidth="1"/>
    <col min="6150" max="6150" width="16.1796875" style="1" customWidth="1"/>
    <col min="6151" max="6151" width="17.26953125" style="1" customWidth="1"/>
    <col min="6152" max="6152" width="16.1796875" style="1" customWidth="1"/>
    <col min="6153" max="6153" width="17.26953125" style="1" customWidth="1"/>
    <col min="6154" max="6400" width="7.6328125" style="1"/>
    <col min="6401" max="6401" width="3" style="1" customWidth="1"/>
    <col min="6402" max="6402" width="2.81640625" style="1" customWidth="1"/>
    <col min="6403" max="6403" width="3.81640625" style="1" customWidth="1"/>
    <col min="6404" max="6404" width="27.54296875" style="1" customWidth="1"/>
    <col min="6405" max="6405" width="9.81640625" style="1" customWidth="1"/>
    <col min="6406" max="6406" width="16.1796875" style="1" customWidth="1"/>
    <col min="6407" max="6407" width="17.26953125" style="1" customWidth="1"/>
    <col min="6408" max="6408" width="16.1796875" style="1" customWidth="1"/>
    <col min="6409" max="6409" width="17.26953125" style="1" customWidth="1"/>
    <col min="6410" max="6656" width="7.6328125" style="1"/>
    <col min="6657" max="6657" width="3" style="1" customWidth="1"/>
    <col min="6658" max="6658" width="2.81640625" style="1" customWidth="1"/>
    <col min="6659" max="6659" width="3.81640625" style="1" customWidth="1"/>
    <col min="6660" max="6660" width="27.54296875" style="1" customWidth="1"/>
    <col min="6661" max="6661" width="9.81640625" style="1" customWidth="1"/>
    <col min="6662" max="6662" width="16.1796875" style="1" customWidth="1"/>
    <col min="6663" max="6663" width="17.26953125" style="1" customWidth="1"/>
    <col min="6664" max="6664" width="16.1796875" style="1" customWidth="1"/>
    <col min="6665" max="6665" width="17.26953125" style="1" customWidth="1"/>
    <col min="6666" max="6912" width="7.6328125" style="1"/>
    <col min="6913" max="6913" width="3" style="1" customWidth="1"/>
    <col min="6914" max="6914" width="2.81640625" style="1" customWidth="1"/>
    <col min="6915" max="6915" width="3.81640625" style="1" customWidth="1"/>
    <col min="6916" max="6916" width="27.54296875" style="1" customWidth="1"/>
    <col min="6917" max="6917" width="9.81640625" style="1" customWidth="1"/>
    <col min="6918" max="6918" width="16.1796875" style="1" customWidth="1"/>
    <col min="6919" max="6919" width="17.26953125" style="1" customWidth="1"/>
    <col min="6920" max="6920" width="16.1796875" style="1" customWidth="1"/>
    <col min="6921" max="6921" width="17.26953125" style="1" customWidth="1"/>
    <col min="6922" max="7168" width="7.6328125" style="1"/>
    <col min="7169" max="7169" width="3" style="1" customWidth="1"/>
    <col min="7170" max="7170" width="2.81640625" style="1" customWidth="1"/>
    <col min="7171" max="7171" width="3.81640625" style="1" customWidth="1"/>
    <col min="7172" max="7172" width="27.54296875" style="1" customWidth="1"/>
    <col min="7173" max="7173" width="9.81640625" style="1" customWidth="1"/>
    <col min="7174" max="7174" width="16.1796875" style="1" customWidth="1"/>
    <col min="7175" max="7175" width="17.26953125" style="1" customWidth="1"/>
    <col min="7176" max="7176" width="16.1796875" style="1" customWidth="1"/>
    <col min="7177" max="7177" width="17.26953125" style="1" customWidth="1"/>
    <col min="7178" max="7424" width="7.6328125" style="1"/>
    <col min="7425" max="7425" width="3" style="1" customWidth="1"/>
    <col min="7426" max="7426" width="2.81640625" style="1" customWidth="1"/>
    <col min="7427" max="7427" width="3.81640625" style="1" customWidth="1"/>
    <col min="7428" max="7428" width="27.54296875" style="1" customWidth="1"/>
    <col min="7429" max="7429" width="9.81640625" style="1" customWidth="1"/>
    <col min="7430" max="7430" width="16.1796875" style="1" customWidth="1"/>
    <col min="7431" max="7431" width="17.26953125" style="1" customWidth="1"/>
    <col min="7432" max="7432" width="16.1796875" style="1" customWidth="1"/>
    <col min="7433" max="7433" width="17.26953125" style="1" customWidth="1"/>
    <col min="7434" max="7680" width="7.6328125" style="1"/>
    <col min="7681" max="7681" width="3" style="1" customWidth="1"/>
    <col min="7682" max="7682" width="2.81640625" style="1" customWidth="1"/>
    <col min="7683" max="7683" width="3.81640625" style="1" customWidth="1"/>
    <col min="7684" max="7684" width="27.54296875" style="1" customWidth="1"/>
    <col min="7685" max="7685" width="9.81640625" style="1" customWidth="1"/>
    <col min="7686" max="7686" width="16.1796875" style="1" customWidth="1"/>
    <col min="7687" max="7687" width="17.26953125" style="1" customWidth="1"/>
    <col min="7688" max="7688" width="16.1796875" style="1" customWidth="1"/>
    <col min="7689" max="7689" width="17.26953125" style="1" customWidth="1"/>
    <col min="7690" max="7936" width="7.6328125" style="1"/>
    <col min="7937" max="7937" width="3" style="1" customWidth="1"/>
    <col min="7938" max="7938" width="2.81640625" style="1" customWidth="1"/>
    <col min="7939" max="7939" width="3.81640625" style="1" customWidth="1"/>
    <col min="7940" max="7940" width="27.54296875" style="1" customWidth="1"/>
    <col min="7941" max="7941" width="9.81640625" style="1" customWidth="1"/>
    <col min="7942" max="7942" width="16.1796875" style="1" customWidth="1"/>
    <col min="7943" max="7943" width="17.26953125" style="1" customWidth="1"/>
    <col min="7944" max="7944" width="16.1796875" style="1" customWidth="1"/>
    <col min="7945" max="7945" width="17.26953125" style="1" customWidth="1"/>
    <col min="7946" max="8192" width="7.6328125" style="1"/>
    <col min="8193" max="8193" width="3" style="1" customWidth="1"/>
    <col min="8194" max="8194" width="2.81640625" style="1" customWidth="1"/>
    <col min="8195" max="8195" width="3.81640625" style="1" customWidth="1"/>
    <col min="8196" max="8196" width="27.54296875" style="1" customWidth="1"/>
    <col min="8197" max="8197" width="9.81640625" style="1" customWidth="1"/>
    <col min="8198" max="8198" width="16.1796875" style="1" customWidth="1"/>
    <col min="8199" max="8199" width="17.26953125" style="1" customWidth="1"/>
    <col min="8200" max="8200" width="16.1796875" style="1" customWidth="1"/>
    <col min="8201" max="8201" width="17.26953125" style="1" customWidth="1"/>
    <col min="8202" max="8448" width="7.6328125" style="1"/>
    <col min="8449" max="8449" width="3" style="1" customWidth="1"/>
    <col min="8450" max="8450" width="2.81640625" style="1" customWidth="1"/>
    <col min="8451" max="8451" width="3.81640625" style="1" customWidth="1"/>
    <col min="8452" max="8452" width="27.54296875" style="1" customWidth="1"/>
    <col min="8453" max="8453" width="9.81640625" style="1" customWidth="1"/>
    <col min="8454" max="8454" width="16.1796875" style="1" customWidth="1"/>
    <col min="8455" max="8455" width="17.26953125" style="1" customWidth="1"/>
    <col min="8456" max="8456" width="16.1796875" style="1" customWidth="1"/>
    <col min="8457" max="8457" width="17.26953125" style="1" customWidth="1"/>
    <col min="8458" max="8704" width="7.6328125" style="1"/>
    <col min="8705" max="8705" width="3" style="1" customWidth="1"/>
    <col min="8706" max="8706" width="2.81640625" style="1" customWidth="1"/>
    <col min="8707" max="8707" width="3.81640625" style="1" customWidth="1"/>
    <col min="8708" max="8708" width="27.54296875" style="1" customWidth="1"/>
    <col min="8709" max="8709" width="9.81640625" style="1" customWidth="1"/>
    <col min="8710" max="8710" width="16.1796875" style="1" customWidth="1"/>
    <col min="8711" max="8711" width="17.26953125" style="1" customWidth="1"/>
    <col min="8712" max="8712" width="16.1796875" style="1" customWidth="1"/>
    <col min="8713" max="8713" width="17.26953125" style="1" customWidth="1"/>
    <col min="8714" max="8960" width="7.6328125" style="1"/>
    <col min="8961" max="8961" width="3" style="1" customWidth="1"/>
    <col min="8962" max="8962" width="2.81640625" style="1" customWidth="1"/>
    <col min="8963" max="8963" width="3.81640625" style="1" customWidth="1"/>
    <col min="8964" max="8964" width="27.54296875" style="1" customWidth="1"/>
    <col min="8965" max="8965" width="9.81640625" style="1" customWidth="1"/>
    <col min="8966" max="8966" width="16.1796875" style="1" customWidth="1"/>
    <col min="8967" max="8967" width="17.26953125" style="1" customWidth="1"/>
    <col min="8968" max="8968" width="16.1796875" style="1" customWidth="1"/>
    <col min="8969" max="8969" width="17.26953125" style="1" customWidth="1"/>
    <col min="8970" max="9216" width="7.6328125" style="1"/>
    <col min="9217" max="9217" width="3" style="1" customWidth="1"/>
    <col min="9218" max="9218" width="2.81640625" style="1" customWidth="1"/>
    <col min="9219" max="9219" width="3.81640625" style="1" customWidth="1"/>
    <col min="9220" max="9220" width="27.54296875" style="1" customWidth="1"/>
    <col min="9221" max="9221" width="9.81640625" style="1" customWidth="1"/>
    <col min="9222" max="9222" width="16.1796875" style="1" customWidth="1"/>
    <col min="9223" max="9223" width="17.26953125" style="1" customWidth="1"/>
    <col min="9224" max="9224" width="16.1796875" style="1" customWidth="1"/>
    <col min="9225" max="9225" width="17.26953125" style="1" customWidth="1"/>
    <col min="9226" max="9472" width="7.6328125" style="1"/>
    <col min="9473" max="9473" width="3" style="1" customWidth="1"/>
    <col min="9474" max="9474" width="2.81640625" style="1" customWidth="1"/>
    <col min="9475" max="9475" width="3.81640625" style="1" customWidth="1"/>
    <col min="9476" max="9476" width="27.54296875" style="1" customWidth="1"/>
    <col min="9477" max="9477" width="9.81640625" style="1" customWidth="1"/>
    <col min="9478" max="9478" width="16.1796875" style="1" customWidth="1"/>
    <col min="9479" max="9479" width="17.26953125" style="1" customWidth="1"/>
    <col min="9480" max="9480" width="16.1796875" style="1" customWidth="1"/>
    <col min="9481" max="9481" width="17.26953125" style="1" customWidth="1"/>
    <col min="9482" max="9728" width="7.6328125" style="1"/>
    <col min="9729" max="9729" width="3" style="1" customWidth="1"/>
    <col min="9730" max="9730" width="2.81640625" style="1" customWidth="1"/>
    <col min="9731" max="9731" width="3.81640625" style="1" customWidth="1"/>
    <col min="9732" max="9732" width="27.54296875" style="1" customWidth="1"/>
    <col min="9733" max="9733" width="9.81640625" style="1" customWidth="1"/>
    <col min="9734" max="9734" width="16.1796875" style="1" customWidth="1"/>
    <col min="9735" max="9735" width="17.26953125" style="1" customWidth="1"/>
    <col min="9736" max="9736" width="16.1796875" style="1" customWidth="1"/>
    <col min="9737" max="9737" width="17.26953125" style="1" customWidth="1"/>
    <col min="9738" max="9984" width="7.6328125" style="1"/>
    <col min="9985" max="9985" width="3" style="1" customWidth="1"/>
    <col min="9986" max="9986" width="2.81640625" style="1" customWidth="1"/>
    <col min="9987" max="9987" width="3.81640625" style="1" customWidth="1"/>
    <col min="9988" max="9988" width="27.54296875" style="1" customWidth="1"/>
    <col min="9989" max="9989" width="9.81640625" style="1" customWidth="1"/>
    <col min="9990" max="9990" width="16.1796875" style="1" customWidth="1"/>
    <col min="9991" max="9991" width="17.26953125" style="1" customWidth="1"/>
    <col min="9992" max="9992" width="16.1796875" style="1" customWidth="1"/>
    <col min="9993" max="9993" width="17.26953125" style="1" customWidth="1"/>
    <col min="9994" max="10240" width="7.6328125" style="1"/>
    <col min="10241" max="10241" width="3" style="1" customWidth="1"/>
    <col min="10242" max="10242" width="2.81640625" style="1" customWidth="1"/>
    <col min="10243" max="10243" width="3.81640625" style="1" customWidth="1"/>
    <col min="10244" max="10244" width="27.54296875" style="1" customWidth="1"/>
    <col min="10245" max="10245" width="9.81640625" style="1" customWidth="1"/>
    <col min="10246" max="10246" width="16.1796875" style="1" customWidth="1"/>
    <col min="10247" max="10247" width="17.26953125" style="1" customWidth="1"/>
    <col min="10248" max="10248" width="16.1796875" style="1" customWidth="1"/>
    <col min="10249" max="10249" width="17.26953125" style="1" customWidth="1"/>
    <col min="10250" max="10496" width="7.6328125" style="1"/>
    <col min="10497" max="10497" width="3" style="1" customWidth="1"/>
    <col min="10498" max="10498" width="2.81640625" style="1" customWidth="1"/>
    <col min="10499" max="10499" width="3.81640625" style="1" customWidth="1"/>
    <col min="10500" max="10500" width="27.54296875" style="1" customWidth="1"/>
    <col min="10501" max="10501" width="9.81640625" style="1" customWidth="1"/>
    <col min="10502" max="10502" width="16.1796875" style="1" customWidth="1"/>
    <col min="10503" max="10503" width="17.26953125" style="1" customWidth="1"/>
    <col min="10504" max="10504" width="16.1796875" style="1" customWidth="1"/>
    <col min="10505" max="10505" width="17.26953125" style="1" customWidth="1"/>
    <col min="10506" max="10752" width="7.6328125" style="1"/>
    <col min="10753" max="10753" width="3" style="1" customWidth="1"/>
    <col min="10754" max="10754" width="2.81640625" style="1" customWidth="1"/>
    <col min="10755" max="10755" width="3.81640625" style="1" customWidth="1"/>
    <col min="10756" max="10756" width="27.54296875" style="1" customWidth="1"/>
    <col min="10757" max="10757" width="9.81640625" style="1" customWidth="1"/>
    <col min="10758" max="10758" width="16.1796875" style="1" customWidth="1"/>
    <col min="10759" max="10759" width="17.26953125" style="1" customWidth="1"/>
    <col min="10760" max="10760" width="16.1796875" style="1" customWidth="1"/>
    <col min="10761" max="10761" width="17.26953125" style="1" customWidth="1"/>
    <col min="10762" max="11008" width="7.6328125" style="1"/>
    <col min="11009" max="11009" width="3" style="1" customWidth="1"/>
    <col min="11010" max="11010" width="2.81640625" style="1" customWidth="1"/>
    <col min="11011" max="11011" width="3.81640625" style="1" customWidth="1"/>
    <col min="11012" max="11012" width="27.54296875" style="1" customWidth="1"/>
    <col min="11013" max="11013" width="9.81640625" style="1" customWidth="1"/>
    <col min="11014" max="11014" width="16.1796875" style="1" customWidth="1"/>
    <col min="11015" max="11015" width="17.26953125" style="1" customWidth="1"/>
    <col min="11016" max="11016" width="16.1796875" style="1" customWidth="1"/>
    <col min="11017" max="11017" width="17.26953125" style="1" customWidth="1"/>
    <col min="11018" max="11264" width="7.6328125" style="1"/>
    <col min="11265" max="11265" width="3" style="1" customWidth="1"/>
    <col min="11266" max="11266" width="2.81640625" style="1" customWidth="1"/>
    <col min="11267" max="11267" width="3.81640625" style="1" customWidth="1"/>
    <col min="11268" max="11268" width="27.54296875" style="1" customWidth="1"/>
    <col min="11269" max="11269" width="9.81640625" style="1" customWidth="1"/>
    <col min="11270" max="11270" width="16.1796875" style="1" customWidth="1"/>
    <col min="11271" max="11271" width="17.26953125" style="1" customWidth="1"/>
    <col min="11272" max="11272" width="16.1796875" style="1" customWidth="1"/>
    <col min="11273" max="11273" width="17.26953125" style="1" customWidth="1"/>
    <col min="11274" max="11520" width="7.6328125" style="1"/>
    <col min="11521" max="11521" width="3" style="1" customWidth="1"/>
    <col min="11522" max="11522" width="2.81640625" style="1" customWidth="1"/>
    <col min="11523" max="11523" width="3.81640625" style="1" customWidth="1"/>
    <col min="11524" max="11524" width="27.54296875" style="1" customWidth="1"/>
    <col min="11525" max="11525" width="9.81640625" style="1" customWidth="1"/>
    <col min="11526" max="11526" width="16.1796875" style="1" customWidth="1"/>
    <col min="11527" max="11527" width="17.26953125" style="1" customWidth="1"/>
    <col min="11528" max="11528" width="16.1796875" style="1" customWidth="1"/>
    <col min="11529" max="11529" width="17.26953125" style="1" customWidth="1"/>
    <col min="11530" max="11776" width="7.6328125" style="1"/>
    <col min="11777" max="11777" width="3" style="1" customWidth="1"/>
    <col min="11778" max="11778" width="2.81640625" style="1" customWidth="1"/>
    <col min="11779" max="11779" width="3.81640625" style="1" customWidth="1"/>
    <col min="11780" max="11780" width="27.54296875" style="1" customWidth="1"/>
    <col min="11781" max="11781" width="9.81640625" style="1" customWidth="1"/>
    <col min="11782" max="11782" width="16.1796875" style="1" customWidth="1"/>
    <col min="11783" max="11783" width="17.26953125" style="1" customWidth="1"/>
    <col min="11784" max="11784" width="16.1796875" style="1" customWidth="1"/>
    <col min="11785" max="11785" width="17.26953125" style="1" customWidth="1"/>
    <col min="11786" max="12032" width="7.6328125" style="1"/>
    <col min="12033" max="12033" width="3" style="1" customWidth="1"/>
    <col min="12034" max="12034" width="2.81640625" style="1" customWidth="1"/>
    <col min="12035" max="12035" width="3.81640625" style="1" customWidth="1"/>
    <col min="12036" max="12036" width="27.54296875" style="1" customWidth="1"/>
    <col min="12037" max="12037" width="9.81640625" style="1" customWidth="1"/>
    <col min="12038" max="12038" width="16.1796875" style="1" customWidth="1"/>
    <col min="12039" max="12039" width="17.26953125" style="1" customWidth="1"/>
    <col min="12040" max="12040" width="16.1796875" style="1" customWidth="1"/>
    <col min="12041" max="12041" width="17.26953125" style="1" customWidth="1"/>
    <col min="12042" max="12288" width="7.6328125" style="1"/>
    <col min="12289" max="12289" width="3" style="1" customWidth="1"/>
    <col min="12290" max="12290" width="2.81640625" style="1" customWidth="1"/>
    <col min="12291" max="12291" width="3.81640625" style="1" customWidth="1"/>
    <col min="12292" max="12292" width="27.54296875" style="1" customWidth="1"/>
    <col min="12293" max="12293" width="9.81640625" style="1" customWidth="1"/>
    <col min="12294" max="12294" width="16.1796875" style="1" customWidth="1"/>
    <col min="12295" max="12295" width="17.26953125" style="1" customWidth="1"/>
    <col min="12296" max="12296" width="16.1796875" style="1" customWidth="1"/>
    <col min="12297" max="12297" width="17.26953125" style="1" customWidth="1"/>
    <col min="12298" max="12544" width="7.6328125" style="1"/>
    <col min="12545" max="12545" width="3" style="1" customWidth="1"/>
    <col min="12546" max="12546" width="2.81640625" style="1" customWidth="1"/>
    <col min="12547" max="12547" width="3.81640625" style="1" customWidth="1"/>
    <col min="12548" max="12548" width="27.54296875" style="1" customWidth="1"/>
    <col min="12549" max="12549" width="9.81640625" style="1" customWidth="1"/>
    <col min="12550" max="12550" width="16.1796875" style="1" customWidth="1"/>
    <col min="12551" max="12551" width="17.26953125" style="1" customWidth="1"/>
    <col min="12552" max="12552" width="16.1796875" style="1" customWidth="1"/>
    <col min="12553" max="12553" width="17.26953125" style="1" customWidth="1"/>
    <col min="12554" max="12800" width="7.6328125" style="1"/>
    <col min="12801" max="12801" width="3" style="1" customWidth="1"/>
    <col min="12802" max="12802" width="2.81640625" style="1" customWidth="1"/>
    <col min="12803" max="12803" width="3.81640625" style="1" customWidth="1"/>
    <col min="12804" max="12804" width="27.54296875" style="1" customWidth="1"/>
    <col min="12805" max="12805" width="9.81640625" style="1" customWidth="1"/>
    <col min="12806" max="12806" width="16.1796875" style="1" customWidth="1"/>
    <col min="12807" max="12807" width="17.26953125" style="1" customWidth="1"/>
    <col min="12808" max="12808" width="16.1796875" style="1" customWidth="1"/>
    <col min="12809" max="12809" width="17.26953125" style="1" customWidth="1"/>
    <col min="12810" max="13056" width="7.6328125" style="1"/>
    <col min="13057" max="13057" width="3" style="1" customWidth="1"/>
    <col min="13058" max="13058" width="2.81640625" style="1" customWidth="1"/>
    <col min="13059" max="13059" width="3.81640625" style="1" customWidth="1"/>
    <col min="13060" max="13060" width="27.54296875" style="1" customWidth="1"/>
    <col min="13061" max="13061" width="9.81640625" style="1" customWidth="1"/>
    <col min="13062" max="13062" width="16.1796875" style="1" customWidth="1"/>
    <col min="13063" max="13063" width="17.26953125" style="1" customWidth="1"/>
    <col min="13064" max="13064" width="16.1796875" style="1" customWidth="1"/>
    <col min="13065" max="13065" width="17.26953125" style="1" customWidth="1"/>
    <col min="13066" max="13312" width="7.6328125" style="1"/>
    <col min="13313" max="13313" width="3" style="1" customWidth="1"/>
    <col min="13314" max="13314" width="2.81640625" style="1" customWidth="1"/>
    <col min="13315" max="13315" width="3.81640625" style="1" customWidth="1"/>
    <col min="13316" max="13316" width="27.54296875" style="1" customWidth="1"/>
    <col min="13317" max="13317" width="9.81640625" style="1" customWidth="1"/>
    <col min="13318" max="13318" width="16.1796875" style="1" customWidth="1"/>
    <col min="13319" max="13319" width="17.26953125" style="1" customWidth="1"/>
    <col min="13320" max="13320" width="16.1796875" style="1" customWidth="1"/>
    <col min="13321" max="13321" width="17.26953125" style="1" customWidth="1"/>
    <col min="13322" max="13568" width="7.6328125" style="1"/>
    <col min="13569" max="13569" width="3" style="1" customWidth="1"/>
    <col min="13570" max="13570" width="2.81640625" style="1" customWidth="1"/>
    <col min="13571" max="13571" width="3.81640625" style="1" customWidth="1"/>
    <col min="13572" max="13572" width="27.54296875" style="1" customWidth="1"/>
    <col min="13573" max="13573" width="9.81640625" style="1" customWidth="1"/>
    <col min="13574" max="13574" width="16.1796875" style="1" customWidth="1"/>
    <col min="13575" max="13575" width="17.26953125" style="1" customWidth="1"/>
    <col min="13576" max="13576" width="16.1796875" style="1" customWidth="1"/>
    <col min="13577" max="13577" width="17.26953125" style="1" customWidth="1"/>
    <col min="13578" max="13824" width="7.6328125" style="1"/>
    <col min="13825" max="13825" width="3" style="1" customWidth="1"/>
    <col min="13826" max="13826" width="2.81640625" style="1" customWidth="1"/>
    <col min="13827" max="13827" width="3.81640625" style="1" customWidth="1"/>
    <col min="13828" max="13828" width="27.54296875" style="1" customWidth="1"/>
    <col min="13829" max="13829" width="9.81640625" style="1" customWidth="1"/>
    <col min="13830" max="13830" width="16.1796875" style="1" customWidth="1"/>
    <col min="13831" max="13831" width="17.26953125" style="1" customWidth="1"/>
    <col min="13832" max="13832" width="16.1796875" style="1" customWidth="1"/>
    <col min="13833" max="13833" width="17.26953125" style="1" customWidth="1"/>
    <col min="13834" max="14080" width="7.6328125" style="1"/>
    <col min="14081" max="14081" width="3" style="1" customWidth="1"/>
    <col min="14082" max="14082" width="2.81640625" style="1" customWidth="1"/>
    <col min="14083" max="14083" width="3.81640625" style="1" customWidth="1"/>
    <col min="14084" max="14084" width="27.54296875" style="1" customWidth="1"/>
    <col min="14085" max="14085" width="9.81640625" style="1" customWidth="1"/>
    <col min="14086" max="14086" width="16.1796875" style="1" customWidth="1"/>
    <col min="14087" max="14087" width="17.26953125" style="1" customWidth="1"/>
    <col min="14088" max="14088" width="16.1796875" style="1" customWidth="1"/>
    <col min="14089" max="14089" width="17.26953125" style="1" customWidth="1"/>
    <col min="14090" max="14336" width="7.6328125" style="1"/>
    <col min="14337" max="14337" width="3" style="1" customWidth="1"/>
    <col min="14338" max="14338" width="2.81640625" style="1" customWidth="1"/>
    <col min="14339" max="14339" width="3.81640625" style="1" customWidth="1"/>
    <col min="14340" max="14340" width="27.54296875" style="1" customWidth="1"/>
    <col min="14341" max="14341" width="9.81640625" style="1" customWidth="1"/>
    <col min="14342" max="14342" width="16.1796875" style="1" customWidth="1"/>
    <col min="14343" max="14343" width="17.26953125" style="1" customWidth="1"/>
    <col min="14344" max="14344" width="16.1796875" style="1" customWidth="1"/>
    <col min="14345" max="14345" width="17.26953125" style="1" customWidth="1"/>
    <col min="14346" max="14592" width="7.6328125" style="1"/>
    <col min="14593" max="14593" width="3" style="1" customWidth="1"/>
    <col min="14594" max="14594" width="2.81640625" style="1" customWidth="1"/>
    <col min="14595" max="14595" width="3.81640625" style="1" customWidth="1"/>
    <col min="14596" max="14596" width="27.54296875" style="1" customWidth="1"/>
    <col min="14597" max="14597" width="9.81640625" style="1" customWidth="1"/>
    <col min="14598" max="14598" width="16.1796875" style="1" customWidth="1"/>
    <col min="14599" max="14599" width="17.26953125" style="1" customWidth="1"/>
    <col min="14600" max="14600" width="16.1796875" style="1" customWidth="1"/>
    <col min="14601" max="14601" width="17.26953125" style="1" customWidth="1"/>
    <col min="14602" max="14848" width="7.6328125" style="1"/>
    <col min="14849" max="14849" width="3" style="1" customWidth="1"/>
    <col min="14850" max="14850" width="2.81640625" style="1" customWidth="1"/>
    <col min="14851" max="14851" width="3.81640625" style="1" customWidth="1"/>
    <col min="14852" max="14852" width="27.54296875" style="1" customWidth="1"/>
    <col min="14853" max="14853" width="9.81640625" style="1" customWidth="1"/>
    <col min="14854" max="14854" width="16.1796875" style="1" customWidth="1"/>
    <col min="14855" max="14855" width="17.26953125" style="1" customWidth="1"/>
    <col min="14856" max="14856" width="16.1796875" style="1" customWidth="1"/>
    <col min="14857" max="14857" width="17.26953125" style="1" customWidth="1"/>
    <col min="14858" max="15104" width="7.6328125" style="1"/>
    <col min="15105" max="15105" width="3" style="1" customWidth="1"/>
    <col min="15106" max="15106" width="2.81640625" style="1" customWidth="1"/>
    <col min="15107" max="15107" width="3.81640625" style="1" customWidth="1"/>
    <col min="15108" max="15108" width="27.54296875" style="1" customWidth="1"/>
    <col min="15109" max="15109" width="9.81640625" style="1" customWidth="1"/>
    <col min="15110" max="15110" width="16.1796875" style="1" customWidth="1"/>
    <col min="15111" max="15111" width="17.26953125" style="1" customWidth="1"/>
    <col min="15112" max="15112" width="16.1796875" style="1" customWidth="1"/>
    <col min="15113" max="15113" width="17.26953125" style="1" customWidth="1"/>
    <col min="15114" max="15360" width="7.6328125" style="1"/>
    <col min="15361" max="15361" width="3" style="1" customWidth="1"/>
    <col min="15362" max="15362" width="2.81640625" style="1" customWidth="1"/>
    <col min="15363" max="15363" width="3.81640625" style="1" customWidth="1"/>
    <col min="15364" max="15364" width="27.54296875" style="1" customWidth="1"/>
    <col min="15365" max="15365" width="9.81640625" style="1" customWidth="1"/>
    <col min="15366" max="15366" width="16.1796875" style="1" customWidth="1"/>
    <col min="15367" max="15367" width="17.26953125" style="1" customWidth="1"/>
    <col min="15368" max="15368" width="16.1796875" style="1" customWidth="1"/>
    <col min="15369" max="15369" width="17.26953125" style="1" customWidth="1"/>
    <col min="15370" max="15616" width="7.6328125" style="1"/>
    <col min="15617" max="15617" width="3" style="1" customWidth="1"/>
    <col min="15618" max="15618" width="2.81640625" style="1" customWidth="1"/>
    <col min="15619" max="15619" width="3.81640625" style="1" customWidth="1"/>
    <col min="15620" max="15620" width="27.54296875" style="1" customWidth="1"/>
    <col min="15621" max="15621" width="9.81640625" style="1" customWidth="1"/>
    <col min="15622" max="15622" width="16.1796875" style="1" customWidth="1"/>
    <col min="15623" max="15623" width="17.26953125" style="1" customWidth="1"/>
    <col min="15624" max="15624" width="16.1796875" style="1" customWidth="1"/>
    <col min="15625" max="15625" width="17.26953125" style="1" customWidth="1"/>
    <col min="15626" max="15872" width="7.6328125" style="1"/>
    <col min="15873" max="15873" width="3" style="1" customWidth="1"/>
    <col min="15874" max="15874" width="2.81640625" style="1" customWidth="1"/>
    <col min="15875" max="15875" width="3.81640625" style="1" customWidth="1"/>
    <col min="15876" max="15876" width="27.54296875" style="1" customWidth="1"/>
    <col min="15877" max="15877" width="9.81640625" style="1" customWidth="1"/>
    <col min="15878" max="15878" width="16.1796875" style="1" customWidth="1"/>
    <col min="15879" max="15879" width="17.26953125" style="1" customWidth="1"/>
    <col min="15880" max="15880" width="16.1796875" style="1" customWidth="1"/>
    <col min="15881" max="15881" width="17.26953125" style="1" customWidth="1"/>
    <col min="15882" max="16128" width="7.6328125" style="1"/>
    <col min="16129" max="16129" width="3" style="1" customWidth="1"/>
    <col min="16130" max="16130" width="2.81640625" style="1" customWidth="1"/>
    <col min="16131" max="16131" width="3.81640625" style="1" customWidth="1"/>
    <col min="16132" max="16132" width="27.54296875" style="1" customWidth="1"/>
    <col min="16133" max="16133" width="9.81640625" style="1" customWidth="1"/>
    <col min="16134" max="16134" width="16.1796875" style="1" customWidth="1"/>
    <col min="16135" max="16135" width="17.26953125" style="1" customWidth="1"/>
    <col min="16136" max="16136" width="16.1796875" style="1" customWidth="1"/>
    <col min="16137" max="16137" width="17.26953125" style="1" customWidth="1"/>
    <col min="16138" max="16384" width="7.6328125" style="1"/>
  </cols>
  <sheetData>
    <row r="1" spans="1:10" ht="23.15" customHeight="1">
      <c r="I1" s="1">
        <v>5</v>
      </c>
    </row>
    <row r="2" spans="1:10" ht="23.15" customHeight="1">
      <c r="A2" s="117" t="s">
        <v>0</v>
      </c>
      <c r="B2" s="117"/>
      <c r="C2" s="117"/>
      <c r="D2" s="117"/>
      <c r="E2" s="117"/>
      <c r="F2" s="117"/>
      <c r="G2" s="117"/>
      <c r="H2" s="117"/>
      <c r="I2" s="117"/>
    </row>
    <row r="3" spans="1:10" ht="23.15" customHeight="1">
      <c r="A3" s="117" t="s">
        <v>51</v>
      </c>
      <c r="B3" s="117"/>
      <c r="C3" s="117"/>
      <c r="D3" s="117"/>
      <c r="E3" s="117"/>
      <c r="F3" s="117"/>
      <c r="G3" s="117"/>
      <c r="H3" s="117"/>
      <c r="I3" s="117"/>
    </row>
    <row r="4" spans="1:10" ht="23.15" customHeight="1">
      <c r="A4" s="117" t="s">
        <v>126</v>
      </c>
      <c r="B4" s="117"/>
      <c r="C4" s="117"/>
      <c r="D4" s="117"/>
      <c r="E4" s="117"/>
      <c r="F4" s="117"/>
      <c r="G4" s="117"/>
      <c r="H4" s="117"/>
      <c r="I4" s="117"/>
    </row>
    <row r="5" spans="1:10" ht="23.15" customHeight="1">
      <c r="A5" s="9"/>
      <c r="B5" s="43"/>
      <c r="C5" s="43"/>
      <c r="D5" s="43"/>
      <c r="E5" s="43"/>
      <c r="F5" s="44"/>
      <c r="G5" s="44"/>
      <c r="H5" s="121" t="s">
        <v>2</v>
      </c>
      <c r="I5" s="121"/>
    </row>
    <row r="6" spans="1:10" ht="23.15" customHeight="1">
      <c r="A6" s="45"/>
      <c r="B6" s="45"/>
      <c r="C6" s="45"/>
      <c r="D6" s="45"/>
      <c r="E6" s="45"/>
      <c r="F6" s="46" t="s">
        <v>3</v>
      </c>
      <c r="G6" s="46"/>
      <c r="H6" s="118" t="s">
        <v>4</v>
      </c>
      <c r="I6" s="118"/>
    </row>
    <row r="7" spans="1:10" ht="23.15" customHeight="1">
      <c r="A7" s="47"/>
      <c r="B7" s="47"/>
      <c r="C7" s="47"/>
      <c r="D7" s="47"/>
      <c r="E7" s="11" t="s">
        <v>5</v>
      </c>
      <c r="F7" s="48">
        <v>2566</v>
      </c>
      <c r="G7" s="48">
        <v>2565</v>
      </c>
      <c r="H7" s="48">
        <v>2566</v>
      </c>
      <c r="I7" s="48">
        <v>2565</v>
      </c>
    </row>
    <row r="8" spans="1:10" ht="23.15" customHeight="1">
      <c r="A8" s="43"/>
      <c r="B8" s="43"/>
      <c r="C8" s="43"/>
      <c r="D8" s="43"/>
      <c r="E8" s="5"/>
      <c r="F8" s="49"/>
      <c r="G8" s="49"/>
      <c r="H8" s="49"/>
      <c r="I8" s="50"/>
    </row>
    <row r="9" spans="1:10" ht="23.15" customHeight="1">
      <c r="A9" s="1" t="s">
        <v>52</v>
      </c>
      <c r="D9" s="51"/>
      <c r="F9" s="52"/>
      <c r="G9" s="52"/>
      <c r="H9" s="52"/>
      <c r="I9" s="53"/>
    </row>
    <row r="10" spans="1:10" ht="23.15" customHeight="1">
      <c r="B10" s="1" t="s">
        <v>53</v>
      </c>
      <c r="D10" s="51"/>
      <c r="F10" s="35">
        <v>6747596.4500000002</v>
      </c>
      <c r="G10" s="35">
        <v>55196192.319999993</v>
      </c>
      <c r="H10" s="35">
        <v>2585395.4499999955</v>
      </c>
      <c r="I10" s="35">
        <v>45614192.319999993</v>
      </c>
    </row>
    <row r="11" spans="1:10" ht="23.15" customHeight="1">
      <c r="B11" s="1" t="s">
        <v>54</v>
      </c>
      <c r="D11" s="51"/>
      <c r="F11" s="35">
        <v>15215428.560000001</v>
      </c>
      <c r="G11" s="35">
        <v>12615428.58</v>
      </c>
      <c r="H11" s="35">
        <v>15215428.560000001</v>
      </c>
      <c r="I11" s="33">
        <v>12615428.58</v>
      </c>
    </row>
    <row r="12" spans="1:10" ht="23.15" customHeight="1">
      <c r="B12" s="1" t="s">
        <v>55</v>
      </c>
      <c r="F12" s="33">
        <v>264818.71000000002</v>
      </c>
      <c r="G12" s="33">
        <v>1188777.080000001</v>
      </c>
      <c r="H12" s="35">
        <v>128672.15999999875</v>
      </c>
      <c r="I12" s="35">
        <v>1145377.6400000001</v>
      </c>
    </row>
    <row r="13" spans="1:10" ht="23.15" customHeight="1">
      <c r="C13" s="1" t="s">
        <v>56</v>
      </c>
      <c r="F13" s="19">
        <f>SUM(F10:F12)</f>
        <v>22227843.720000003</v>
      </c>
      <c r="G13" s="19">
        <f>SUM(G10:G12)</f>
        <v>69000397.979999989</v>
      </c>
      <c r="H13" s="19">
        <f>SUM(H10:H12)</f>
        <v>17929496.169999998</v>
      </c>
      <c r="I13" s="19">
        <f>SUM(I10:I12)</f>
        <v>59374998.539999992</v>
      </c>
    </row>
    <row r="14" spans="1:10" ht="23.15" customHeight="1">
      <c r="A14" s="1" t="s">
        <v>57</v>
      </c>
      <c r="F14" s="33"/>
      <c r="G14" s="33"/>
      <c r="H14" s="33"/>
      <c r="I14" s="33"/>
    </row>
    <row r="15" spans="1:10" ht="23.15" customHeight="1">
      <c r="B15" s="1" t="s">
        <v>58</v>
      </c>
      <c r="E15" s="1"/>
      <c r="F15" s="35">
        <v>7517864.7599999998</v>
      </c>
      <c r="G15" s="35">
        <v>61490324.039999984</v>
      </c>
      <c r="H15" s="35">
        <v>3726001.0700000264</v>
      </c>
      <c r="I15" s="35">
        <v>53861626.969999991</v>
      </c>
      <c r="J15" s="41"/>
    </row>
    <row r="16" spans="1:10" ht="23.15" customHeight="1">
      <c r="B16" s="1" t="s">
        <v>127</v>
      </c>
      <c r="E16" s="1"/>
      <c r="F16" s="35">
        <v>4895632.6100000003</v>
      </c>
      <c r="G16" s="35">
        <v>2116917.3900000006</v>
      </c>
      <c r="H16" s="35">
        <v>4895632.6099999994</v>
      </c>
      <c r="I16" s="35">
        <v>2116917.3900000006</v>
      </c>
      <c r="J16" s="41"/>
    </row>
    <row r="17" spans="1:11" ht="23.15" customHeight="1">
      <c r="B17" s="1" t="s">
        <v>59</v>
      </c>
      <c r="F17" s="17">
        <v>1190752.28</v>
      </c>
      <c r="G17" s="17">
        <v>6987201.0300000003</v>
      </c>
      <c r="H17" s="35">
        <v>465383.17000000039</v>
      </c>
      <c r="I17" s="35">
        <v>5977186.7999999998</v>
      </c>
      <c r="J17" s="115"/>
      <c r="K17" s="115"/>
    </row>
    <row r="18" spans="1:11" ht="23.15" customHeight="1">
      <c r="B18" s="1" t="s">
        <v>60</v>
      </c>
      <c r="E18" s="17"/>
      <c r="F18" s="35">
        <v>10683330.869999999</v>
      </c>
      <c r="G18" s="35">
        <v>12963805.019999998</v>
      </c>
      <c r="H18" s="35">
        <v>9164153.3500000015</v>
      </c>
      <c r="I18" s="35">
        <v>11267830.129999999</v>
      </c>
      <c r="J18" s="115"/>
      <c r="K18" s="115"/>
    </row>
    <row r="19" spans="1:11" ht="23.15" customHeight="1">
      <c r="B19" s="1" t="s">
        <v>61</v>
      </c>
      <c r="F19" s="35">
        <v>81881.149999999994</v>
      </c>
      <c r="G19" s="35">
        <v>342148.34999998519</v>
      </c>
      <c r="H19" s="35">
        <v>79570.70000000007</v>
      </c>
      <c r="I19" s="35">
        <v>338914.29999999993</v>
      </c>
      <c r="J19" s="115"/>
      <c r="K19" s="115"/>
    </row>
    <row r="20" spans="1:11" ht="23.15" customHeight="1">
      <c r="C20" s="1" t="s">
        <v>62</v>
      </c>
      <c r="F20" s="19">
        <f>SUM(F15:F19)</f>
        <v>24369461.669999998</v>
      </c>
      <c r="G20" s="19">
        <f>SUM(G15:G19)</f>
        <v>83900395.829999954</v>
      </c>
      <c r="H20" s="19">
        <f>SUM(H15:H19)</f>
        <v>18330740.900000025</v>
      </c>
      <c r="I20" s="19">
        <f>SUM(I15:I19)</f>
        <v>73562475.589999989</v>
      </c>
    </row>
    <row r="21" spans="1:11" ht="23.15" customHeight="1">
      <c r="A21" s="1" t="s">
        <v>63</v>
      </c>
      <c r="F21" s="28">
        <f>+F13-F20</f>
        <v>-2141617.9499999955</v>
      </c>
      <c r="G21" s="28">
        <f>+G13-G20</f>
        <v>-14899997.849999964</v>
      </c>
      <c r="H21" s="28">
        <f>+H13-H20</f>
        <v>-401244.73000002652</v>
      </c>
      <c r="I21" s="28">
        <f>+I13-I20</f>
        <v>-14187477.049999997</v>
      </c>
      <c r="J21" s="115"/>
      <c r="K21" s="115"/>
    </row>
    <row r="22" spans="1:11" ht="23.15" customHeight="1">
      <c r="A22" s="1" t="s">
        <v>64</v>
      </c>
      <c r="F22" s="17">
        <v>0</v>
      </c>
      <c r="G22" s="17">
        <v>0</v>
      </c>
      <c r="H22" s="17">
        <v>0</v>
      </c>
      <c r="I22" s="24">
        <v>0</v>
      </c>
    </row>
    <row r="23" spans="1:11" ht="23.15" customHeight="1">
      <c r="A23" s="1" t="s">
        <v>65</v>
      </c>
      <c r="F23" s="54">
        <f>SUM(F21:F22)</f>
        <v>-2141617.9499999955</v>
      </c>
      <c r="G23" s="54">
        <f>SUM(G21:G22)</f>
        <v>-14899997.849999964</v>
      </c>
      <c r="H23" s="54">
        <f>SUM(H21:H22)</f>
        <v>-401244.73000002652</v>
      </c>
      <c r="I23" s="54">
        <f>SUM(I21:I22)</f>
        <v>-14187477.049999997</v>
      </c>
    </row>
    <row r="24" spans="1:11" ht="23.15" customHeight="1">
      <c r="A24" s="1" t="s">
        <v>66</v>
      </c>
      <c r="F24" s="33">
        <v>0</v>
      </c>
      <c r="G24" s="33">
        <v>0</v>
      </c>
      <c r="H24" s="35">
        <v>0</v>
      </c>
      <c r="I24" s="35">
        <v>0</v>
      </c>
    </row>
    <row r="25" spans="1:11" ht="23.15" customHeight="1" thickBot="1">
      <c r="A25" s="1" t="s">
        <v>67</v>
      </c>
      <c r="F25" s="23">
        <f>SUM(F23:F24)</f>
        <v>-2141617.9499999955</v>
      </c>
      <c r="G25" s="23">
        <f>SUM(G23:G24)</f>
        <v>-14899997.849999964</v>
      </c>
      <c r="H25" s="23">
        <f>SUM(H23:H24)</f>
        <v>-401244.73000002652</v>
      </c>
      <c r="I25" s="23">
        <f>SUM(I23:I24)</f>
        <v>-14187477.049999997</v>
      </c>
    </row>
    <row r="26" spans="1:11" ht="23.15" customHeight="1" thickTop="1">
      <c r="F26" s="33"/>
      <c r="G26" s="3"/>
      <c r="H26" s="21"/>
      <c r="I26" s="21"/>
    </row>
    <row r="27" spans="1:11" ht="23.15" customHeight="1">
      <c r="A27" s="1" t="s">
        <v>68</v>
      </c>
      <c r="E27" s="2">
        <v>13</v>
      </c>
      <c r="F27" s="55">
        <f>+F23/F28</f>
        <v>-3.4823056097560904E-3</v>
      </c>
      <c r="G27" s="55">
        <f>+G23/G28</f>
        <v>-2.4227638780487747E-2</v>
      </c>
      <c r="H27" s="55">
        <f>+H23/H28</f>
        <v>-6.5243045528459601E-4</v>
      </c>
      <c r="I27" s="55">
        <f>+I23/I28</f>
        <v>-2.3069068373983734E-2</v>
      </c>
    </row>
    <row r="28" spans="1:11" ht="23.15" customHeight="1">
      <c r="A28" s="1" t="s">
        <v>69</v>
      </c>
      <c r="F28" s="36">
        <v>615000000</v>
      </c>
      <c r="G28" s="36">
        <v>615000000</v>
      </c>
      <c r="H28" s="36">
        <v>615000000</v>
      </c>
      <c r="I28" s="36">
        <v>615000000</v>
      </c>
    </row>
    <row r="29" spans="1:11" ht="23.15" customHeight="1">
      <c r="F29" s="21"/>
      <c r="G29" s="21"/>
      <c r="H29" s="21"/>
      <c r="I29" s="14"/>
    </row>
    <row r="30" spans="1:11" ht="23.15" customHeight="1">
      <c r="F30" s="21"/>
      <c r="G30" s="21"/>
      <c r="H30" s="21"/>
      <c r="I30" s="56" t="s">
        <v>6</v>
      </c>
    </row>
    <row r="31" spans="1:11" ht="23.15" customHeight="1">
      <c r="F31" s="21"/>
      <c r="G31" s="21"/>
      <c r="H31" s="21"/>
      <c r="I31" s="56"/>
    </row>
    <row r="32" spans="1:11" ht="23.15" customHeight="1">
      <c r="F32" s="21"/>
      <c r="G32" s="21"/>
      <c r="H32" s="21"/>
      <c r="I32" s="56"/>
    </row>
    <row r="33" spans="1:9" ht="23.15" customHeight="1">
      <c r="F33" s="21"/>
      <c r="G33" s="21"/>
      <c r="H33" s="21"/>
      <c r="I33" s="56"/>
    </row>
    <row r="34" spans="1:9" ht="23.15" customHeight="1">
      <c r="F34" s="21"/>
      <c r="G34" s="21"/>
      <c r="H34" s="21"/>
      <c r="I34" s="56"/>
    </row>
    <row r="35" spans="1:9" ht="23.15" customHeight="1">
      <c r="F35" s="21"/>
      <c r="G35" s="21"/>
      <c r="H35" s="21"/>
      <c r="I35" s="56"/>
    </row>
    <row r="36" spans="1:9" ht="23.15" customHeight="1">
      <c r="F36" s="21"/>
      <c r="G36" s="21"/>
      <c r="H36" s="21"/>
      <c r="I36" s="56"/>
    </row>
    <row r="37" spans="1:9" ht="23.15" customHeight="1">
      <c r="F37" s="21"/>
      <c r="G37" s="21"/>
      <c r="H37" s="21"/>
      <c r="I37" s="56"/>
    </row>
    <row r="38" spans="1:9" ht="23.15" customHeight="1">
      <c r="F38" s="21"/>
      <c r="G38" s="21"/>
      <c r="H38" s="21"/>
      <c r="I38" s="57"/>
    </row>
    <row r="39" spans="1:9" ht="23.15" customHeight="1">
      <c r="F39" s="21"/>
      <c r="G39" s="21"/>
      <c r="H39" s="21"/>
      <c r="I39" s="57"/>
    </row>
    <row r="40" spans="1:9" ht="23.15" customHeight="1">
      <c r="F40" s="21"/>
      <c r="G40" s="21"/>
      <c r="H40" s="21"/>
      <c r="I40" s="57"/>
    </row>
    <row r="41" spans="1:9" ht="23.15" customHeight="1">
      <c r="F41" s="21"/>
      <c r="G41" s="21"/>
      <c r="H41" s="21"/>
      <c r="I41" s="57"/>
    </row>
    <row r="42" spans="1:9" ht="23.15" customHeight="1">
      <c r="A42" s="1" t="s">
        <v>26</v>
      </c>
      <c r="F42" s="21"/>
      <c r="G42" s="21"/>
      <c r="H42" s="21"/>
      <c r="I42" s="57"/>
    </row>
    <row r="43" spans="1:9" ht="23.15" customHeight="1">
      <c r="F43" s="21"/>
      <c r="G43" s="21"/>
      <c r="H43" s="21"/>
      <c r="I43" s="57"/>
    </row>
    <row r="44" spans="1:9" ht="23.15" customHeight="1">
      <c r="F44" s="21"/>
      <c r="G44" s="21"/>
      <c r="H44" s="21"/>
      <c r="I44" s="57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AEB39-BE42-4279-BF65-7AA758756187}">
  <dimension ref="A1:K44"/>
  <sheetViews>
    <sheetView view="pageBreakPreview" topLeftCell="A31" zoomScale="85" zoomScaleNormal="80" zoomScaleSheetLayoutView="85" workbookViewId="0">
      <selection activeCell="L11" sqref="L11"/>
    </sheetView>
  </sheetViews>
  <sheetFormatPr defaultColWidth="7.632812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27.54296875" style="1" customWidth="1"/>
    <col min="5" max="5" width="9.81640625" style="2" customWidth="1"/>
    <col min="6" max="6" width="16.1796875" style="17" customWidth="1"/>
    <col min="7" max="7" width="17.26953125" style="17" customWidth="1"/>
    <col min="8" max="8" width="16.1796875" style="1" customWidth="1"/>
    <col min="9" max="9" width="17.26953125" style="1" customWidth="1"/>
    <col min="10" max="11" width="13.6328125" style="1" bestFit="1" customWidth="1"/>
    <col min="12" max="256" width="7.6328125" style="1"/>
    <col min="257" max="257" width="3" style="1" customWidth="1"/>
    <col min="258" max="258" width="2.81640625" style="1" customWidth="1"/>
    <col min="259" max="259" width="3.81640625" style="1" customWidth="1"/>
    <col min="260" max="260" width="27.54296875" style="1" customWidth="1"/>
    <col min="261" max="261" width="9.81640625" style="1" customWidth="1"/>
    <col min="262" max="262" width="16.1796875" style="1" customWidth="1"/>
    <col min="263" max="263" width="17.26953125" style="1" customWidth="1"/>
    <col min="264" max="264" width="16.1796875" style="1" customWidth="1"/>
    <col min="265" max="265" width="17.26953125" style="1" customWidth="1"/>
    <col min="266" max="267" width="13.6328125" style="1" bestFit="1" customWidth="1"/>
    <col min="268" max="512" width="7.6328125" style="1"/>
    <col min="513" max="513" width="3" style="1" customWidth="1"/>
    <col min="514" max="514" width="2.81640625" style="1" customWidth="1"/>
    <col min="515" max="515" width="3.81640625" style="1" customWidth="1"/>
    <col min="516" max="516" width="27.54296875" style="1" customWidth="1"/>
    <col min="517" max="517" width="9.81640625" style="1" customWidth="1"/>
    <col min="518" max="518" width="16.1796875" style="1" customWidth="1"/>
    <col min="519" max="519" width="17.26953125" style="1" customWidth="1"/>
    <col min="520" max="520" width="16.1796875" style="1" customWidth="1"/>
    <col min="521" max="521" width="17.26953125" style="1" customWidth="1"/>
    <col min="522" max="523" width="13.6328125" style="1" bestFit="1" customWidth="1"/>
    <col min="524" max="768" width="7.6328125" style="1"/>
    <col min="769" max="769" width="3" style="1" customWidth="1"/>
    <col min="770" max="770" width="2.81640625" style="1" customWidth="1"/>
    <col min="771" max="771" width="3.81640625" style="1" customWidth="1"/>
    <col min="772" max="772" width="27.54296875" style="1" customWidth="1"/>
    <col min="773" max="773" width="9.81640625" style="1" customWidth="1"/>
    <col min="774" max="774" width="16.1796875" style="1" customWidth="1"/>
    <col min="775" max="775" width="17.26953125" style="1" customWidth="1"/>
    <col min="776" max="776" width="16.1796875" style="1" customWidth="1"/>
    <col min="777" max="777" width="17.26953125" style="1" customWidth="1"/>
    <col min="778" max="779" width="13.6328125" style="1" bestFit="1" customWidth="1"/>
    <col min="780" max="1024" width="7.6328125" style="1"/>
    <col min="1025" max="1025" width="3" style="1" customWidth="1"/>
    <col min="1026" max="1026" width="2.81640625" style="1" customWidth="1"/>
    <col min="1027" max="1027" width="3.81640625" style="1" customWidth="1"/>
    <col min="1028" max="1028" width="27.54296875" style="1" customWidth="1"/>
    <col min="1029" max="1029" width="9.81640625" style="1" customWidth="1"/>
    <col min="1030" max="1030" width="16.1796875" style="1" customWidth="1"/>
    <col min="1031" max="1031" width="17.26953125" style="1" customWidth="1"/>
    <col min="1032" max="1032" width="16.1796875" style="1" customWidth="1"/>
    <col min="1033" max="1033" width="17.26953125" style="1" customWidth="1"/>
    <col min="1034" max="1035" width="13.6328125" style="1" bestFit="1" customWidth="1"/>
    <col min="1036" max="1280" width="7.6328125" style="1"/>
    <col min="1281" max="1281" width="3" style="1" customWidth="1"/>
    <col min="1282" max="1282" width="2.81640625" style="1" customWidth="1"/>
    <col min="1283" max="1283" width="3.81640625" style="1" customWidth="1"/>
    <col min="1284" max="1284" width="27.54296875" style="1" customWidth="1"/>
    <col min="1285" max="1285" width="9.81640625" style="1" customWidth="1"/>
    <col min="1286" max="1286" width="16.1796875" style="1" customWidth="1"/>
    <col min="1287" max="1287" width="17.26953125" style="1" customWidth="1"/>
    <col min="1288" max="1288" width="16.1796875" style="1" customWidth="1"/>
    <col min="1289" max="1289" width="17.26953125" style="1" customWidth="1"/>
    <col min="1290" max="1291" width="13.6328125" style="1" bestFit="1" customWidth="1"/>
    <col min="1292" max="1536" width="7.6328125" style="1"/>
    <col min="1537" max="1537" width="3" style="1" customWidth="1"/>
    <col min="1538" max="1538" width="2.81640625" style="1" customWidth="1"/>
    <col min="1539" max="1539" width="3.81640625" style="1" customWidth="1"/>
    <col min="1540" max="1540" width="27.54296875" style="1" customWidth="1"/>
    <col min="1541" max="1541" width="9.81640625" style="1" customWidth="1"/>
    <col min="1542" max="1542" width="16.1796875" style="1" customWidth="1"/>
    <col min="1543" max="1543" width="17.26953125" style="1" customWidth="1"/>
    <col min="1544" max="1544" width="16.1796875" style="1" customWidth="1"/>
    <col min="1545" max="1545" width="17.26953125" style="1" customWidth="1"/>
    <col min="1546" max="1547" width="13.6328125" style="1" bestFit="1" customWidth="1"/>
    <col min="1548" max="1792" width="7.6328125" style="1"/>
    <col min="1793" max="1793" width="3" style="1" customWidth="1"/>
    <col min="1794" max="1794" width="2.81640625" style="1" customWidth="1"/>
    <col min="1795" max="1795" width="3.81640625" style="1" customWidth="1"/>
    <col min="1796" max="1796" width="27.54296875" style="1" customWidth="1"/>
    <col min="1797" max="1797" width="9.81640625" style="1" customWidth="1"/>
    <col min="1798" max="1798" width="16.1796875" style="1" customWidth="1"/>
    <col min="1799" max="1799" width="17.26953125" style="1" customWidth="1"/>
    <col min="1800" max="1800" width="16.1796875" style="1" customWidth="1"/>
    <col min="1801" max="1801" width="17.26953125" style="1" customWidth="1"/>
    <col min="1802" max="1803" width="13.6328125" style="1" bestFit="1" customWidth="1"/>
    <col min="1804" max="2048" width="7.6328125" style="1"/>
    <col min="2049" max="2049" width="3" style="1" customWidth="1"/>
    <col min="2050" max="2050" width="2.81640625" style="1" customWidth="1"/>
    <col min="2051" max="2051" width="3.81640625" style="1" customWidth="1"/>
    <col min="2052" max="2052" width="27.54296875" style="1" customWidth="1"/>
    <col min="2053" max="2053" width="9.81640625" style="1" customWidth="1"/>
    <col min="2054" max="2054" width="16.1796875" style="1" customWidth="1"/>
    <col min="2055" max="2055" width="17.26953125" style="1" customWidth="1"/>
    <col min="2056" max="2056" width="16.1796875" style="1" customWidth="1"/>
    <col min="2057" max="2057" width="17.26953125" style="1" customWidth="1"/>
    <col min="2058" max="2059" width="13.6328125" style="1" bestFit="1" customWidth="1"/>
    <col min="2060" max="2304" width="7.6328125" style="1"/>
    <col min="2305" max="2305" width="3" style="1" customWidth="1"/>
    <col min="2306" max="2306" width="2.81640625" style="1" customWidth="1"/>
    <col min="2307" max="2307" width="3.81640625" style="1" customWidth="1"/>
    <col min="2308" max="2308" width="27.54296875" style="1" customWidth="1"/>
    <col min="2309" max="2309" width="9.81640625" style="1" customWidth="1"/>
    <col min="2310" max="2310" width="16.1796875" style="1" customWidth="1"/>
    <col min="2311" max="2311" width="17.26953125" style="1" customWidth="1"/>
    <col min="2312" max="2312" width="16.1796875" style="1" customWidth="1"/>
    <col min="2313" max="2313" width="17.26953125" style="1" customWidth="1"/>
    <col min="2314" max="2315" width="13.6328125" style="1" bestFit="1" customWidth="1"/>
    <col min="2316" max="2560" width="7.6328125" style="1"/>
    <col min="2561" max="2561" width="3" style="1" customWidth="1"/>
    <col min="2562" max="2562" width="2.81640625" style="1" customWidth="1"/>
    <col min="2563" max="2563" width="3.81640625" style="1" customWidth="1"/>
    <col min="2564" max="2564" width="27.54296875" style="1" customWidth="1"/>
    <col min="2565" max="2565" width="9.81640625" style="1" customWidth="1"/>
    <col min="2566" max="2566" width="16.1796875" style="1" customWidth="1"/>
    <col min="2567" max="2567" width="17.26953125" style="1" customWidth="1"/>
    <col min="2568" max="2568" width="16.1796875" style="1" customWidth="1"/>
    <col min="2569" max="2569" width="17.26953125" style="1" customWidth="1"/>
    <col min="2570" max="2571" width="13.6328125" style="1" bestFit="1" customWidth="1"/>
    <col min="2572" max="2816" width="7.6328125" style="1"/>
    <col min="2817" max="2817" width="3" style="1" customWidth="1"/>
    <col min="2818" max="2818" width="2.81640625" style="1" customWidth="1"/>
    <col min="2819" max="2819" width="3.81640625" style="1" customWidth="1"/>
    <col min="2820" max="2820" width="27.54296875" style="1" customWidth="1"/>
    <col min="2821" max="2821" width="9.81640625" style="1" customWidth="1"/>
    <col min="2822" max="2822" width="16.1796875" style="1" customWidth="1"/>
    <col min="2823" max="2823" width="17.26953125" style="1" customWidth="1"/>
    <col min="2824" max="2824" width="16.1796875" style="1" customWidth="1"/>
    <col min="2825" max="2825" width="17.26953125" style="1" customWidth="1"/>
    <col min="2826" max="2827" width="13.6328125" style="1" bestFit="1" customWidth="1"/>
    <col min="2828" max="3072" width="7.6328125" style="1"/>
    <col min="3073" max="3073" width="3" style="1" customWidth="1"/>
    <col min="3074" max="3074" width="2.81640625" style="1" customWidth="1"/>
    <col min="3075" max="3075" width="3.81640625" style="1" customWidth="1"/>
    <col min="3076" max="3076" width="27.54296875" style="1" customWidth="1"/>
    <col min="3077" max="3077" width="9.81640625" style="1" customWidth="1"/>
    <col min="3078" max="3078" width="16.1796875" style="1" customWidth="1"/>
    <col min="3079" max="3079" width="17.26953125" style="1" customWidth="1"/>
    <col min="3080" max="3080" width="16.1796875" style="1" customWidth="1"/>
    <col min="3081" max="3081" width="17.26953125" style="1" customWidth="1"/>
    <col min="3082" max="3083" width="13.6328125" style="1" bestFit="1" customWidth="1"/>
    <col min="3084" max="3328" width="7.6328125" style="1"/>
    <col min="3329" max="3329" width="3" style="1" customWidth="1"/>
    <col min="3330" max="3330" width="2.81640625" style="1" customWidth="1"/>
    <col min="3331" max="3331" width="3.81640625" style="1" customWidth="1"/>
    <col min="3332" max="3332" width="27.54296875" style="1" customWidth="1"/>
    <col min="3333" max="3333" width="9.81640625" style="1" customWidth="1"/>
    <col min="3334" max="3334" width="16.1796875" style="1" customWidth="1"/>
    <col min="3335" max="3335" width="17.26953125" style="1" customWidth="1"/>
    <col min="3336" max="3336" width="16.1796875" style="1" customWidth="1"/>
    <col min="3337" max="3337" width="17.26953125" style="1" customWidth="1"/>
    <col min="3338" max="3339" width="13.6328125" style="1" bestFit="1" customWidth="1"/>
    <col min="3340" max="3584" width="7.6328125" style="1"/>
    <col min="3585" max="3585" width="3" style="1" customWidth="1"/>
    <col min="3586" max="3586" width="2.81640625" style="1" customWidth="1"/>
    <col min="3587" max="3587" width="3.81640625" style="1" customWidth="1"/>
    <col min="3588" max="3588" width="27.54296875" style="1" customWidth="1"/>
    <col min="3589" max="3589" width="9.81640625" style="1" customWidth="1"/>
    <col min="3590" max="3590" width="16.1796875" style="1" customWidth="1"/>
    <col min="3591" max="3591" width="17.26953125" style="1" customWidth="1"/>
    <col min="3592" max="3592" width="16.1796875" style="1" customWidth="1"/>
    <col min="3593" max="3593" width="17.26953125" style="1" customWidth="1"/>
    <col min="3594" max="3595" width="13.6328125" style="1" bestFit="1" customWidth="1"/>
    <col min="3596" max="3840" width="7.6328125" style="1"/>
    <col min="3841" max="3841" width="3" style="1" customWidth="1"/>
    <col min="3842" max="3842" width="2.81640625" style="1" customWidth="1"/>
    <col min="3843" max="3843" width="3.81640625" style="1" customWidth="1"/>
    <col min="3844" max="3844" width="27.54296875" style="1" customWidth="1"/>
    <col min="3845" max="3845" width="9.81640625" style="1" customWidth="1"/>
    <col min="3846" max="3846" width="16.1796875" style="1" customWidth="1"/>
    <col min="3847" max="3847" width="17.26953125" style="1" customWidth="1"/>
    <col min="3848" max="3848" width="16.1796875" style="1" customWidth="1"/>
    <col min="3849" max="3849" width="17.26953125" style="1" customWidth="1"/>
    <col min="3850" max="3851" width="13.6328125" style="1" bestFit="1" customWidth="1"/>
    <col min="3852" max="4096" width="7.6328125" style="1"/>
    <col min="4097" max="4097" width="3" style="1" customWidth="1"/>
    <col min="4098" max="4098" width="2.81640625" style="1" customWidth="1"/>
    <col min="4099" max="4099" width="3.81640625" style="1" customWidth="1"/>
    <col min="4100" max="4100" width="27.54296875" style="1" customWidth="1"/>
    <col min="4101" max="4101" width="9.81640625" style="1" customWidth="1"/>
    <col min="4102" max="4102" width="16.1796875" style="1" customWidth="1"/>
    <col min="4103" max="4103" width="17.26953125" style="1" customWidth="1"/>
    <col min="4104" max="4104" width="16.1796875" style="1" customWidth="1"/>
    <col min="4105" max="4105" width="17.26953125" style="1" customWidth="1"/>
    <col min="4106" max="4107" width="13.6328125" style="1" bestFit="1" customWidth="1"/>
    <col min="4108" max="4352" width="7.6328125" style="1"/>
    <col min="4353" max="4353" width="3" style="1" customWidth="1"/>
    <col min="4354" max="4354" width="2.81640625" style="1" customWidth="1"/>
    <col min="4355" max="4355" width="3.81640625" style="1" customWidth="1"/>
    <col min="4356" max="4356" width="27.54296875" style="1" customWidth="1"/>
    <col min="4357" max="4357" width="9.81640625" style="1" customWidth="1"/>
    <col min="4358" max="4358" width="16.1796875" style="1" customWidth="1"/>
    <col min="4359" max="4359" width="17.26953125" style="1" customWidth="1"/>
    <col min="4360" max="4360" width="16.1796875" style="1" customWidth="1"/>
    <col min="4361" max="4361" width="17.26953125" style="1" customWidth="1"/>
    <col min="4362" max="4363" width="13.6328125" style="1" bestFit="1" customWidth="1"/>
    <col min="4364" max="4608" width="7.6328125" style="1"/>
    <col min="4609" max="4609" width="3" style="1" customWidth="1"/>
    <col min="4610" max="4610" width="2.81640625" style="1" customWidth="1"/>
    <col min="4611" max="4611" width="3.81640625" style="1" customWidth="1"/>
    <col min="4612" max="4612" width="27.54296875" style="1" customWidth="1"/>
    <col min="4613" max="4613" width="9.81640625" style="1" customWidth="1"/>
    <col min="4614" max="4614" width="16.1796875" style="1" customWidth="1"/>
    <col min="4615" max="4615" width="17.26953125" style="1" customWidth="1"/>
    <col min="4616" max="4616" width="16.1796875" style="1" customWidth="1"/>
    <col min="4617" max="4617" width="17.26953125" style="1" customWidth="1"/>
    <col min="4618" max="4619" width="13.6328125" style="1" bestFit="1" customWidth="1"/>
    <col min="4620" max="4864" width="7.6328125" style="1"/>
    <col min="4865" max="4865" width="3" style="1" customWidth="1"/>
    <col min="4866" max="4866" width="2.81640625" style="1" customWidth="1"/>
    <col min="4867" max="4867" width="3.81640625" style="1" customWidth="1"/>
    <col min="4868" max="4868" width="27.54296875" style="1" customWidth="1"/>
    <col min="4869" max="4869" width="9.81640625" style="1" customWidth="1"/>
    <col min="4870" max="4870" width="16.1796875" style="1" customWidth="1"/>
    <col min="4871" max="4871" width="17.26953125" style="1" customWidth="1"/>
    <col min="4872" max="4872" width="16.1796875" style="1" customWidth="1"/>
    <col min="4873" max="4873" width="17.26953125" style="1" customWidth="1"/>
    <col min="4874" max="4875" width="13.6328125" style="1" bestFit="1" customWidth="1"/>
    <col min="4876" max="5120" width="7.6328125" style="1"/>
    <col min="5121" max="5121" width="3" style="1" customWidth="1"/>
    <col min="5122" max="5122" width="2.81640625" style="1" customWidth="1"/>
    <col min="5123" max="5123" width="3.81640625" style="1" customWidth="1"/>
    <col min="5124" max="5124" width="27.54296875" style="1" customWidth="1"/>
    <col min="5125" max="5125" width="9.81640625" style="1" customWidth="1"/>
    <col min="5126" max="5126" width="16.1796875" style="1" customWidth="1"/>
    <col min="5127" max="5127" width="17.26953125" style="1" customWidth="1"/>
    <col min="5128" max="5128" width="16.1796875" style="1" customWidth="1"/>
    <col min="5129" max="5129" width="17.26953125" style="1" customWidth="1"/>
    <col min="5130" max="5131" width="13.6328125" style="1" bestFit="1" customWidth="1"/>
    <col min="5132" max="5376" width="7.6328125" style="1"/>
    <col min="5377" max="5377" width="3" style="1" customWidth="1"/>
    <col min="5378" max="5378" width="2.81640625" style="1" customWidth="1"/>
    <col min="5379" max="5379" width="3.81640625" style="1" customWidth="1"/>
    <col min="5380" max="5380" width="27.54296875" style="1" customWidth="1"/>
    <col min="5381" max="5381" width="9.81640625" style="1" customWidth="1"/>
    <col min="5382" max="5382" width="16.1796875" style="1" customWidth="1"/>
    <col min="5383" max="5383" width="17.26953125" style="1" customWidth="1"/>
    <col min="5384" max="5384" width="16.1796875" style="1" customWidth="1"/>
    <col min="5385" max="5385" width="17.26953125" style="1" customWidth="1"/>
    <col min="5386" max="5387" width="13.6328125" style="1" bestFit="1" customWidth="1"/>
    <col min="5388" max="5632" width="7.6328125" style="1"/>
    <col min="5633" max="5633" width="3" style="1" customWidth="1"/>
    <col min="5634" max="5634" width="2.81640625" style="1" customWidth="1"/>
    <col min="5635" max="5635" width="3.81640625" style="1" customWidth="1"/>
    <col min="5636" max="5636" width="27.54296875" style="1" customWidth="1"/>
    <col min="5637" max="5637" width="9.81640625" style="1" customWidth="1"/>
    <col min="5638" max="5638" width="16.1796875" style="1" customWidth="1"/>
    <col min="5639" max="5639" width="17.26953125" style="1" customWidth="1"/>
    <col min="5640" max="5640" width="16.1796875" style="1" customWidth="1"/>
    <col min="5641" max="5641" width="17.26953125" style="1" customWidth="1"/>
    <col min="5642" max="5643" width="13.6328125" style="1" bestFit="1" customWidth="1"/>
    <col min="5644" max="5888" width="7.6328125" style="1"/>
    <col min="5889" max="5889" width="3" style="1" customWidth="1"/>
    <col min="5890" max="5890" width="2.81640625" style="1" customWidth="1"/>
    <col min="5891" max="5891" width="3.81640625" style="1" customWidth="1"/>
    <col min="5892" max="5892" width="27.54296875" style="1" customWidth="1"/>
    <col min="5893" max="5893" width="9.81640625" style="1" customWidth="1"/>
    <col min="5894" max="5894" width="16.1796875" style="1" customWidth="1"/>
    <col min="5895" max="5895" width="17.26953125" style="1" customWidth="1"/>
    <col min="5896" max="5896" width="16.1796875" style="1" customWidth="1"/>
    <col min="5897" max="5897" width="17.26953125" style="1" customWidth="1"/>
    <col min="5898" max="5899" width="13.6328125" style="1" bestFit="1" customWidth="1"/>
    <col min="5900" max="6144" width="7.6328125" style="1"/>
    <col min="6145" max="6145" width="3" style="1" customWidth="1"/>
    <col min="6146" max="6146" width="2.81640625" style="1" customWidth="1"/>
    <col min="6147" max="6147" width="3.81640625" style="1" customWidth="1"/>
    <col min="6148" max="6148" width="27.54296875" style="1" customWidth="1"/>
    <col min="6149" max="6149" width="9.81640625" style="1" customWidth="1"/>
    <col min="6150" max="6150" width="16.1796875" style="1" customWidth="1"/>
    <col min="6151" max="6151" width="17.26953125" style="1" customWidth="1"/>
    <col min="6152" max="6152" width="16.1796875" style="1" customWidth="1"/>
    <col min="6153" max="6153" width="17.26953125" style="1" customWidth="1"/>
    <col min="6154" max="6155" width="13.6328125" style="1" bestFit="1" customWidth="1"/>
    <col min="6156" max="6400" width="7.6328125" style="1"/>
    <col min="6401" max="6401" width="3" style="1" customWidth="1"/>
    <col min="6402" max="6402" width="2.81640625" style="1" customWidth="1"/>
    <col min="6403" max="6403" width="3.81640625" style="1" customWidth="1"/>
    <col min="6404" max="6404" width="27.54296875" style="1" customWidth="1"/>
    <col min="6405" max="6405" width="9.81640625" style="1" customWidth="1"/>
    <col min="6406" max="6406" width="16.1796875" style="1" customWidth="1"/>
    <col min="6407" max="6407" width="17.26953125" style="1" customWidth="1"/>
    <col min="6408" max="6408" width="16.1796875" style="1" customWidth="1"/>
    <col min="6409" max="6409" width="17.26953125" style="1" customWidth="1"/>
    <col min="6410" max="6411" width="13.6328125" style="1" bestFit="1" customWidth="1"/>
    <col min="6412" max="6656" width="7.6328125" style="1"/>
    <col min="6657" max="6657" width="3" style="1" customWidth="1"/>
    <col min="6658" max="6658" width="2.81640625" style="1" customWidth="1"/>
    <col min="6659" max="6659" width="3.81640625" style="1" customWidth="1"/>
    <col min="6660" max="6660" width="27.54296875" style="1" customWidth="1"/>
    <col min="6661" max="6661" width="9.81640625" style="1" customWidth="1"/>
    <col min="6662" max="6662" width="16.1796875" style="1" customWidth="1"/>
    <col min="6663" max="6663" width="17.26953125" style="1" customWidth="1"/>
    <col min="6664" max="6664" width="16.1796875" style="1" customWidth="1"/>
    <col min="6665" max="6665" width="17.26953125" style="1" customWidth="1"/>
    <col min="6666" max="6667" width="13.6328125" style="1" bestFit="1" customWidth="1"/>
    <col min="6668" max="6912" width="7.6328125" style="1"/>
    <col min="6913" max="6913" width="3" style="1" customWidth="1"/>
    <col min="6914" max="6914" width="2.81640625" style="1" customWidth="1"/>
    <col min="6915" max="6915" width="3.81640625" style="1" customWidth="1"/>
    <col min="6916" max="6916" width="27.54296875" style="1" customWidth="1"/>
    <col min="6917" max="6917" width="9.81640625" style="1" customWidth="1"/>
    <col min="6918" max="6918" width="16.1796875" style="1" customWidth="1"/>
    <col min="6919" max="6919" width="17.26953125" style="1" customWidth="1"/>
    <col min="6920" max="6920" width="16.1796875" style="1" customWidth="1"/>
    <col min="6921" max="6921" width="17.26953125" style="1" customWidth="1"/>
    <col min="6922" max="6923" width="13.6328125" style="1" bestFit="1" customWidth="1"/>
    <col min="6924" max="7168" width="7.6328125" style="1"/>
    <col min="7169" max="7169" width="3" style="1" customWidth="1"/>
    <col min="7170" max="7170" width="2.81640625" style="1" customWidth="1"/>
    <col min="7171" max="7171" width="3.81640625" style="1" customWidth="1"/>
    <col min="7172" max="7172" width="27.54296875" style="1" customWidth="1"/>
    <col min="7173" max="7173" width="9.81640625" style="1" customWidth="1"/>
    <col min="7174" max="7174" width="16.1796875" style="1" customWidth="1"/>
    <col min="7175" max="7175" width="17.26953125" style="1" customWidth="1"/>
    <col min="7176" max="7176" width="16.1796875" style="1" customWidth="1"/>
    <col min="7177" max="7177" width="17.26953125" style="1" customWidth="1"/>
    <col min="7178" max="7179" width="13.6328125" style="1" bestFit="1" customWidth="1"/>
    <col min="7180" max="7424" width="7.6328125" style="1"/>
    <col min="7425" max="7425" width="3" style="1" customWidth="1"/>
    <col min="7426" max="7426" width="2.81640625" style="1" customWidth="1"/>
    <col min="7427" max="7427" width="3.81640625" style="1" customWidth="1"/>
    <col min="7428" max="7428" width="27.54296875" style="1" customWidth="1"/>
    <col min="7429" max="7429" width="9.81640625" style="1" customWidth="1"/>
    <col min="7430" max="7430" width="16.1796875" style="1" customWidth="1"/>
    <col min="7431" max="7431" width="17.26953125" style="1" customWidth="1"/>
    <col min="7432" max="7432" width="16.1796875" style="1" customWidth="1"/>
    <col min="7433" max="7433" width="17.26953125" style="1" customWidth="1"/>
    <col min="7434" max="7435" width="13.6328125" style="1" bestFit="1" customWidth="1"/>
    <col min="7436" max="7680" width="7.6328125" style="1"/>
    <col min="7681" max="7681" width="3" style="1" customWidth="1"/>
    <col min="7682" max="7682" width="2.81640625" style="1" customWidth="1"/>
    <col min="7683" max="7683" width="3.81640625" style="1" customWidth="1"/>
    <col min="7684" max="7684" width="27.54296875" style="1" customWidth="1"/>
    <col min="7685" max="7685" width="9.81640625" style="1" customWidth="1"/>
    <col min="7686" max="7686" width="16.1796875" style="1" customWidth="1"/>
    <col min="7687" max="7687" width="17.26953125" style="1" customWidth="1"/>
    <col min="7688" max="7688" width="16.1796875" style="1" customWidth="1"/>
    <col min="7689" max="7689" width="17.26953125" style="1" customWidth="1"/>
    <col min="7690" max="7691" width="13.6328125" style="1" bestFit="1" customWidth="1"/>
    <col min="7692" max="7936" width="7.6328125" style="1"/>
    <col min="7937" max="7937" width="3" style="1" customWidth="1"/>
    <col min="7938" max="7938" width="2.81640625" style="1" customWidth="1"/>
    <col min="7939" max="7939" width="3.81640625" style="1" customWidth="1"/>
    <col min="7940" max="7940" width="27.54296875" style="1" customWidth="1"/>
    <col min="7941" max="7941" width="9.81640625" style="1" customWidth="1"/>
    <col min="7942" max="7942" width="16.1796875" style="1" customWidth="1"/>
    <col min="7943" max="7943" width="17.26953125" style="1" customWidth="1"/>
    <col min="7944" max="7944" width="16.1796875" style="1" customWidth="1"/>
    <col min="7945" max="7945" width="17.26953125" style="1" customWidth="1"/>
    <col min="7946" max="7947" width="13.6328125" style="1" bestFit="1" customWidth="1"/>
    <col min="7948" max="8192" width="7.6328125" style="1"/>
    <col min="8193" max="8193" width="3" style="1" customWidth="1"/>
    <col min="8194" max="8194" width="2.81640625" style="1" customWidth="1"/>
    <col min="8195" max="8195" width="3.81640625" style="1" customWidth="1"/>
    <col min="8196" max="8196" width="27.54296875" style="1" customWidth="1"/>
    <col min="8197" max="8197" width="9.81640625" style="1" customWidth="1"/>
    <col min="8198" max="8198" width="16.1796875" style="1" customWidth="1"/>
    <col min="8199" max="8199" width="17.26953125" style="1" customWidth="1"/>
    <col min="8200" max="8200" width="16.1796875" style="1" customWidth="1"/>
    <col min="8201" max="8201" width="17.26953125" style="1" customWidth="1"/>
    <col min="8202" max="8203" width="13.6328125" style="1" bestFit="1" customWidth="1"/>
    <col min="8204" max="8448" width="7.6328125" style="1"/>
    <col min="8449" max="8449" width="3" style="1" customWidth="1"/>
    <col min="8450" max="8450" width="2.81640625" style="1" customWidth="1"/>
    <col min="8451" max="8451" width="3.81640625" style="1" customWidth="1"/>
    <col min="8452" max="8452" width="27.54296875" style="1" customWidth="1"/>
    <col min="8453" max="8453" width="9.81640625" style="1" customWidth="1"/>
    <col min="8454" max="8454" width="16.1796875" style="1" customWidth="1"/>
    <col min="8455" max="8455" width="17.26953125" style="1" customWidth="1"/>
    <col min="8456" max="8456" width="16.1796875" style="1" customWidth="1"/>
    <col min="8457" max="8457" width="17.26953125" style="1" customWidth="1"/>
    <col min="8458" max="8459" width="13.6328125" style="1" bestFit="1" customWidth="1"/>
    <col min="8460" max="8704" width="7.6328125" style="1"/>
    <col min="8705" max="8705" width="3" style="1" customWidth="1"/>
    <col min="8706" max="8706" width="2.81640625" style="1" customWidth="1"/>
    <col min="8707" max="8707" width="3.81640625" style="1" customWidth="1"/>
    <col min="8708" max="8708" width="27.54296875" style="1" customWidth="1"/>
    <col min="8709" max="8709" width="9.81640625" style="1" customWidth="1"/>
    <col min="8710" max="8710" width="16.1796875" style="1" customWidth="1"/>
    <col min="8711" max="8711" width="17.26953125" style="1" customWidth="1"/>
    <col min="8712" max="8712" width="16.1796875" style="1" customWidth="1"/>
    <col min="8713" max="8713" width="17.26953125" style="1" customWidth="1"/>
    <col min="8714" max="8715" width="13.6328125" style="1" bestFit="1" customWidth="1"/>
    <col min="8716" max="8960" width="7.6328125" style="1"/>
    <col min="8961" max="8961" width="3" style="1" customWidth="1"/>
    <col min="8962" max="8962" width="2.81640625" style="1" customWidth="1"/>
    <col min="8963" max="8963" width="3.81640625" style="1" customWidth="1"/>
    <col min="8964" max="8964" width="27.54296875" style="1" customWidth="1"/>
    <col min="8965" max="8965" width="9.81640625" style="1" customWidth="1"/>
    <col min="8966" max="8966" width="16.1796875" style="1" customWidth="1"/>
    <col min="8967" max="8967" width="17.26953125" style="1" customWidth="1"/>
    <col min="8968" max="8968" width="16.1796875" style="1" customWidth="1"/>
    <col min="8969" max="8969" width="17.26953125" style="1" customWidth="1"/>
    <col min="8970" max="8971" width="13.6328125" style="1" bestFit="1" customWidth="1"/>
    <col min="8972" max="9216" width="7.6328125" style="1"/>
    <col min="9217" max="9217" width="3" style="1" customWidth="1"/>
    <col min="9218" max="9218" width="2.81640625" style="1" customWidth="1"/>
    <col min="9219" max="9219" width="3.81640625" style="1" customWidth="1"/>
    <col min="9220" max="9220" width="27.54296875" style="1" customWidth="1"/>
    <col min="9221" max="9221" width="9.81640625" style="1" customWidth="1"/>
    <col min="9222" max="9222" width="16.1796875" style="1" customWidth="1"/>
    <col min="9223" max="9223" width="17.26953125" style="1" customWidth="1"/>
    <col min="9224" max="9224" width="16.1796875" style="1" customWidth="1"/>
    <col min="9225" max="9225" width="17.26953125" style="1" customWidth="1"/>
    <col min="9226" max="9227" width="13.6328125" style="1" bestFit="1" customWidth="1"/>
    <col min="9228" max="9472" width="7.6328125" style="1"/>
    <col min="9473" max="9473" width="3" style="1" customWidth="1"/>
    <col min="9474" max="9474" width="2.81640625" style="1" customWidth="1"/>
    <col min="9475" max="9475" width="3.81640625" style="1" customWidth="1"/>
    <col min="9476" max="9476" width="27.54296875" style="1" customWidth="1"/>
    <col min="9477" max="9477" width="9.81640625" style="1" customWidth="1"/>
    <col min="9478" max="9478" width="16.1796875" style="1" customWidth="1"/>
    <col min="9479" max="9479" width="17.26953125" style="1" customWidth="1"/>
    <col min="9480" max="9480" width="16.1796875" style="1" customWidth="1"/>
    <col min="9481" max="9481" width="17.26953125" style="1" customWidth="1"/>
    <col min="9482" max="9483" width="13.6328125" style="1" bestFit="1" customWidth="1"/>
    <col min="9484" max="9728" width="7.6328125" style="1"/>
    <col min="9729" max="9729" width="3" style="1" customWidth="1"/>
    <col min="9730" max="9730" width="2.81640625" style="1" customWidth="1"/>
    <col min="9731" max="9731" width="3.81640625" style="1" customWidth="1"/>
    <col min="9732" max="9732" width="27.54296875" style="1" customWidth="1"/>
    <col min="9733" max="9733" width="9.81640625" style="1" customWidth="1"/>
    <col min="9734" max="9734" width="16.1796875" style="1" customWidth="1"/>
    <col min="9735" max="9735" width="17.26953125" style="1" customWidth="1"/>
    <col min="9736" max="9736" width="16.1796875" style="1" customWidth="1"/>
    <col min="9737" max="9737" width="17.26953125" style="1" customWidth="1"/>
    <col min="9738" max="9739" width="13.6328125" style="1" bestFit="1" customWidth="1"/>
    <col min="9740" max="9984" width="7.6328125" style="1"/>
    <col min="9985" max="9985" width="3" style="1" customWidth="1"/>
    <col min="9986" max="9986" width="2.81640625" style="1" customWidth="1"/>
    <col min="9987" max="9987" width="3.81640625" style="1" customWidth="1"/>
    <col min="9988" max="9988" width="27.54296875" style="1" customWidth="1"/>
    <col min="9989" max="9989" width="9.81640625" style="1" customWidth="1"/>
    <col min="9990" max="9990" width="16.1796875" style="1" customWidth="1"/>
    <col min="9991" max="9991" width="17.26953125" style="1" customWidth="1"/>
    <col min="9992" max="9992" width="16.1796875" style="1" customWidth="1"/>
    <col min="9993" max="9993" width="17.26953125" style="1" customWidth="1"/>
    <col min="9994" max="9995" width="13.6328125" style="1" bestFit="1" customWidth="1"/>
    <col min="9996" max="10240" width="7.6328125" style="1"/>
    <col min="10241" max="10241" width="3" style="1" customWidth="1"/>
    <col min="10242" max="10242" width="2.81640625" style="1" customWidth="1"/>
    <col min="10243" max="10243" width="3.81640625" style="1" customWidth="1"/>
    <col min="10244" max="10244" width="27.54296875" style="1" customWidth="1"/>
    <col min="10245" max="10245" width="9.81640625" style="1" customWidth="1"/>
    <col min="10246" max="10246" width="16.1796875" style="1" customWidth="1"/>
    <col min="10247" max="10247" width="17.26953125" style="1" customWidth="1"/>
    <col min="10248" max="10248" width="16.1796875" style="1" customWidth="1"/>
    <col min="10249" max="10249" width="17.26953125" style="1" customWidth="1"/>
    <col min="10250" max="10251" width="13.6328125" style="1" bestFit="1" customWidth="1"/>
    <col min="10252" max="10496" width="7.6328125" style="1"/>
    <col min="10497" max="10497" width="3" style="1" customWidth="1"/>
    <col min="10498" max="10498" width="2.81640625" style="1" customWidth="1"/>
    <col min="10499" max="10499" width="3.81640625" style="1" customWidth="1"/>
    <col min="10500" max="10500" width="27.54296875" style="1" customWidth="1"/>
    <col min="10501" max="10501" width="9.81640625" style="1" customWidth="1"/>
    <col min="10502" max="10502" width="16.1796875" style="1" customWidth="1"/>
    <col min="10503" max="10503" width="17.26953125" style="1" customWidth="1"/>
    <col min="10504" max="10504" width="16.1796875" style="1" customWidth="1"/>
    <col min="10505" max="10505" width="17.26953125" style="1" customWidth="1"/>
    <col min="10506" max="10507" width="13.6328125" style="1" bestFit="1" customWidth="1"/>
    <col min="10508" max="10752" width="7.6328125" style="1"/>
    <col min="10753" max="10753" width="3" style="1" customWidth="1"/>
    <col min="10754" max="10754" width="2.81640625" style="1" customWidth="1"/>
    <col min="10755" max="10755" width="3.81640625" style="1" customWidth="1"/>
    <col min="10756" max="10756" width="27.54296875" style="1" customWidth="1"/>
    <col min="10757" max="10757" width="9.81640625" style="1" customWidth="1"/>
    <col min="10758" max="10758" width="16.1796875" style="1" customWidth="1"/>
    <col min="10759" max="10759" width="17.26953125" style="1" customWidth="1"/>
    <col min="10760" max="10760" width="16.1796875" style="1" customWidth="1"/>
    <col min="10761" max="10761" width="17.26953125" style="1" customWidth="1"/>
    <col min="10762" max="10763" width="13.6328125" style="1" bestFit="1" customWidth="1"/>
    <col min="10764" max="11008" width="7.6328125" style="1"/>
    <col min="11009" max="11009" width="3" style="1" customWidth="1"/>
    <col min="11010" max="11010" width="2.81640625" style="1" customWidth="1"/>
    <col min="11011" max="11011" width="3.81640625" style="1" customWidth="1"/>
    <col min="11012" max="11012" width="27.54296875" style="1" customWidth="1"/>
    <col min="11013" max="11013" width="9.81640625" style="1" customWidth="1"/>
    <col min="11014" max="11014" width="16.1796875" style="1" customWidth="1"/>
    <col min="11015" max="11015" width="17.26953125" style="1" customWidth="1"/>
    <col min="11016" max="11016" width="16.1796875" style="1" customWidth="1"/>
    <col min="11017" max="11017" width="17.26953125" style="1" customWidth="1"/>
    <col min="11018" max="11019" width="13.6328125" style="1" bestFit="1" customWidth="1"/>
    <col min="11020" max="11264" width="7.6328125" style="1"/>
    <col min="11265" max="11265" width="3" style="1" customWidth="1"/>
    <col min="11266" max="11266" width="2.81640625" style="1" customWidth="1"/>
    <col min="11267" max="11267" width="3.81640625" style="1" customWidth="1"/>
    <col min="11268" max="11268" width="27.54296875" style="1" customWidth="1"/>
    <col min="11269" max="11269" width="9.81640625" style="1" customWidth="1"/>
    <col min="11270" max="11270" width="16.1796875" style="1" customWidth="1"/>
    <col min="11271" max="11271" width="17.26953125" style="1" customWidth="1"/>
    <col min="11272" max="11272" width="16.1796875" style="1" customWidth="1"/>
    <col min="11273" max="11273" width="17.26953125" style="1" customWidth="1"/>
    <col min="11274" max="11275" width="13.6328125" style="1" bestFit="1" customWidth="1"/>
    <col min="11276" max="11520" width="7.6328125" style="1"/>
    <col min="11521" max="11521" width="3" style="1" customWidth="1"/>
    <col min="11522" max="11522" width="2.81640625" style="1" customWidth="1"/>
    <col min="11523" max="11523" width="3.81640625" style="1" customWidth="1"/>
    <col min="11524" max="11524" width="27.54296875" style="1" customWidth="1"/>
    <col min="11525" max="11525" width="9.81640625" style="1" customWidth="1"/>
    <col min="11526" max="11526" width="16.1796875" style="1" customWidth="1"/>
    <col min="11527" max="11527" width="17.26953125" style="1" customWidth="1"/>
    <col min="11528" max="11528" width="16.1796875" style="1" customWidth="1"/>
    <col min="11529" max="11529" width="17.26953125" style="1" customWidth="1"/>
    <col min="11530" max="11531" width="13.6328125" style="1" bestFit="1" customWidth="1"/>
    <col min="11532" max="11776" width="7.6328125" style="1"/>
    <col min="11777" max="11777" width="3" style="1" customWidth="1"/>
    <col min="11778" max="11778" width="2.81640625" style="1" customWidth="1"/>
    <col min="11779" max="11779" width="3.81640625" style="1" customWidth="1"/>
    <col min="11780" max="11780" width="27.54296875" style="1" customWidth="1"/>
    <col min="11781" max="11781" width="9.81640625" style="1" customWidth="1"/>
    <col min="11782" max="11782" width="16.1796875" style="1" customWidth="1"/>
    <col min="11783" max="11783" width="17.26953125" style="1" customWidth="1"/>
    <col min="11784" max="11784" width="16.1796875" style="1" customWidth="1"/>
    <col min="11785" max="11785" width="17.26953125" style="1" customWidth="1"/>
    <col min="11786" max="11787" width="13.6328125" style="1" bestFit="1" customWidth="1"/>
    <col min="11788" max="12032" width="7.6328125" style="1"/>
    <col min="12033" max="12033" width="3" style="1" customWidth="1"/>
    <col min="12034" max="12034" width="2.81640625" style="1" customWidth="1"/>
    <col min="12035" max="12035" width="3.81640625" style="1" customWidth="1"/>
    <col min="12036" max="12036" width="27.54296875" style="1" customWidth="1"/>
    <col min="12037" max="12037" width="9.81640625" style="1" customWidth="1"/>
    <col min="12038" max="12038" width="16.1796875" style="1" customWidth="1"/>
    <col min="12039" max="12039" width="17.26953125" style="1" customWidth="1"/>
    <col min="12040" max="12040" width="16.1796875" style="1" customWidth="1"/>
    <col min="12041" max="12041" width="17.26953125" style="1" customWidth="1"/>
    <col min="12042" max="12043" width="13.6328125" style="1" bestFit="1" customWidth="1"/>
    <col min="12044" max="12288" width="7.6328125" style="1"/>
    <col min="12289" max="12289" width="3" style="1" customWidth="1"/>
    <col min="12290" max="12290" width="2.81640625" style="1" customWidth="1"/>
    <col min="12291" max="12291" width="3.81640625" style="1" customWidth="1"/>
    <col min="12292" max="12292" width="27.54296875" style="1" customWidth="1"/>
    <col min="12293" max="12293" width="9.81640625" style="1" customWidth="1"/>
    <col min="12294" max="12294" width="16.1796875" style="1" customWidth="1"/>
    <col min="12295" max="12295" width="17.26953125" style="1" customWidth="1"/>
    <col min="12296" max="12296" width="16.1796875" style="1" customWidth="1"/>
    <col min="12297" max="12297" width="17.26953125" style="1" customWidth="1"/>
    <col min="12298" max="12299" width="13.6328125" style="1" bestFit="1" customWidth="1"/>
    <col min="12300" max="12544" width="7.6328125" style="1"/>
    <col min="12545" max="12545" width="3" style="1" customWidth="1"/>
    <col min="12546" max="12546" width="2.81640625" style="1" customWidth="1"/>
    <col min="12547" max="12547" width="3.81640625" style="1" customWidth="1"/>
    <col min="12548" max="12548" width="27.54296875" style="1" customWidth="1"/>
    <col min="12549" max="12549" width="9.81640625" style="1" customWidth="1"/>
    <col min="12550" max="12550" width="16.1796875" style="1" customWidth="1"/>
    <col min="12551" max="12551" width="17.26953125" style="1" customWidth="1"/>
    <col min="12552" max="12552" width="16.1796875" style="1" customWidth="1"/>
    <col min="12553" max="12553" width="17.26953125" style="1" customWidth="1"/>
    <col min="12554" max="12555" width="13.6328125" style="1" bestFit="1" customWidth="1"/>
    <col min="12556" max="12800" width="7.6328125" style="1"/>
    <col min="12801" max="12801" width="3" style="1" customWidth="1"/>
    <col min="12802" max="12802" width="2.81640625" style="1" customWidth="1"/>
    <col min="12803" max="12803" width="3.81640625" style="1" customWidth="1"/>
    <col min="12804" max="12804" width="27.54296875" style="1" customWidth="1"/>
    <col min="12805" max="12805" width="9.81640625" style="1" customWidth="1"/>
    <col min="12806" max="12806" width="16.1796875" style="1" customWidth="1"/>
    <col min="12807" max="12807" width="17.26953125" style="1" customWidth="1"/>
    <col min="12808" max="12808" width="16.1796875" style="1" customWidth="1"/>
    <col min="12809" max="12809" width="17.26953125" style="1" customWidth="1"/>
    <col min="12810" max="12811" width="13.6328125" style="1" bestFit="1" customWidth="1"/>
    <col min="12812" max="13056" width="7.6328125" style="1"/>
    <col min="13057" max="13057" width="3" style="1" customWidth="1"/>
    <col min="13058" max="13058" width="2.81640625" style="1" customWidth="1"/>
    <col min="13059" max="13059" width="3.81640625" style="1" customWidth="1"/>
    <col min="13060" max="13060" width="27.54296875" style="1" customWidth="1"/>
    <col min="13061" max="13061" width="9.81640625" style="1" customWidth="1"/>
    <col min="13062" max="13062" width="16.1796875" style="1" customWidth="1"/>
    <col min="13063" max="13063" width="17.26953125" style="1" customWidth="1"/>
    <col min="13064" max="13064" width="16.1796875" style="1" customWidth="1"/>
    <col min="13065" max="13065" width="17.26953125" style="1" customWidth="1"/>
    <col min="13066" max="13067" width="13.6328125" style="1" bestFit="1" customWidth="1"/>
    <col min="13068" max="13312" width="7.6328125" style="1"/>
    <col min="13313" max="13313" width="3" style="1" customWidth="1"/>
    <col min="13314" max="13314" width="2.81640625" style="1" customWidth="1"/>
    <col min="13315" max="13315" width="3.81640625" style="1" customWidth="1"/>
    <col min="13316" max="13316" width="27.54296875" style="1" customWidth="1"/>
    <col min="13317" max="13317" width="9.81640625" style="1" customWidth="1"/>
    <col min="13318" max="13318" width="16.1796875" style="1" customWidth="1"/>
    <col min="13319" max="13319" width="17.26953125" style="1" customWidth="1"/>
    <col min="13320" max="13320" width="16.1796875" style="1" customWidth="1"/>
    <col min="13321" max="13321" width="17.26953125" style="1" customWidth="1"/>
    <col min="13322" max="13323" width="13.6328125" style="1" bestFit="1" customWidth="1"/>
    <col min="13324" max="13568" width="7.6328125" style="1"/>
    <col min="13569" max="13569" width="3" style="1" customWidth="1"/>
    <col min="13570" max="13570" width="2.81640625" style="1" customWidth="1"/>
    <col min="13571" max="13571" width="3.81640625" style="1" customWidth="1"/>
    <col min="13572" max="13572" width="27.54296875" style="1" customWidth="1"/>
    <col min="13573" max="13573" width="9.81640625" style="1" customWidth="1"/>
    <col min="13574" max="13574" width="16.1796875" style="1" customWidth="1"/>
    <col min="13575" max="13575" width="17.26953125" style="1" customWidth="1"/>
    <col min="13576" max="13576" width="16.1796875" style="1" customWidth="1"/>
    <col min="13577" max="13577" width="17.26953125" style="1" customWidth="1"/>
    <col min="13578" max="13579" width="13.6328125" style="1" bestFit="1" customWidth="1"/>
    <col min="13580" max="13824" width="7.6328125" style="1"/>
    <col min="13825" max="13825" width="3" style="1" customWidth="1"/>
    <col min="13826" max="13826" width="2.81640625" style="1" customWidth="1"/>
    <col min="13827" max="13827" width="3.81640625" style="1" customWidth="1"/>
    <col min="13828" max="13828" width="27.54296875" style="1" customWidth="1"/>
    <col min="13829" max="13829" width="9.81640625" style="1" customWidth="1"/>
    <col min="13830" max="13830" width="16.1796875" style="1" customWidth="1"/>
    <col min="13831" max="13831" width="17.26953125" style="1" customWidth="1"/>
    <col min="13832" max="13832" width="16.1796875" style="1" customWidth="1"/>
    <col min="13833" max="13833" width="17.26953125" style="1" customWidth="1"/>
    <col min="13834" max="13835" width="13.6328125" style="1" bestFit="1" customWidth="1"/>
    <col min="13836" max="14080" width="7.6328125" style="1"/>
    <col min="14081" max="14081" width="3" style="1" customWidth="1"/>
    <col min="14082" max="14082" width="2.81640625" style="1" customWidth="1"/>
    <col min="14083" max="14083" width="3.81640625" style="1" customWidth="1"/>
    <col min="14084" max="14084" width="27.54296875" style="1" customWidth="1"/>
    <col min="14085" max="14085" width="9.81640625" style="1" customWidth="1"/>
    <col min="14086" max="14086" width="16.1796875" style="1" customWidth="1"/>
    <col min="14087" max="14087" width="17.26953125" style="1" customWidth="1"/>
    <col min="14088" max="14088" width="16.1796875" style="1" customWidth="1"/>
    <col min="14089" max="14089" width="17.26953125" style="1" customWidth="1"/>
    <col min="14090" max="14091" width="13.6328125" style="1" bestFit="1" customWidth="1"/>
    <col min="14092" max="14336" width="7.6328125" style="1"/>
    <col min="14337" max="14337" width="3" style="1" customWidth="1"/>
    <col min="14338" max="14338" width="2.81640625" style="1" customWidth="1"/>
    <col min="14339" max="14339" width="3.81640625" style="1" customWidth="1"/>
    <col min="14340" max="14340" width="27.54296875" style="1" customWidth="1"/>
    <col min="14341" max="14341" width="9.81640625" style="1" customWidth="1"/>
    <col min="14342" max="14342" width="16.1796875" style="1" customWidth="1"/>
    <col min="14343" max="14343" width="17.26953125" style="1" customWidth="1"/>
    <col min="14344" max="14344" width="16.1796875" style="1" customWidth="1"/>
    <col min="14345" max="14345" width="17.26953125" style="1" customWidth="1"/>
    <col min="14346" max="14347" width="13.6328125" style="1" bestFit="1" customWidth="1"/>
    <col min="14348" max="14592" width="7.6328125" style="1"/>
    <col min="14593" max="14593" width="3" style="1" customWidth="1"/>
    <col min="14594" max="14594" width="2.81640625" style="1" customWidth="1"/>
    <col min="14595" max="14595" width="3.81640625" style="1" customWidth="1"/>
    <col min="14596" max="14596" width="27.54296875" style="1" customWidth="1"/>
    <col min="14597" max="14597" width="9.81640625" style="1" customWidth="1"/>
    <col min="14598" max="14598" width="16.1796875" style="1" customWidth="1"/>
    <col min="14599" max="14599" width="17.26953125" style="1" customWidth="1"/>
    <col min="14600" max="14600" width="16.1796875" style="1" customWidth="1"/>
    <col min="14601" max="14601" width="17.26953125" style="1" customWidth="1"/>
    <col min="14602" max="14603" width="13.6328125" style="1" bestFit="1" customWidth="1"/>
    <col min="14604" max="14848" width="7.6328125" style="1"/>
    <col min="14849" max="14849" width="3" style="1" customWidth="1"/>
    <col min="14850" max="14850" width="2.81640625" style="1" customWidth="1"/>
    <col min="14851" max="14851" width="3.81640625" style="1" customWidth="1"/>
    <col min="14852" max="14852" width="27.54296875" style="1" customWidth="1"/>
    <col min="14853" max="14853" width="9.81640625" style="1" customWidth="1"/>
    <col min="14854" max="14854" width="16.1796875" style="1" customWidth="1"/>
    <col min="14855" max="14855" width="17.26953125" style="1" customWidth="1"/>
    <col min="14856" max="14856" width="16.1796875" style="1" customWidth="1"/>
    <col min="14857" max="14857" width="17.26953125" style="1" customWidth="1"/>
    <col min="14858" max="14859" width="13.6328125" style="1" bestFit="1" customWidth="1"/>
    <col min="14860" max="15104" width="7.6328125" style="1"/>
    <col min="15105" max="15105" width="3" style="1" customWidth="1"/>
    <col min="15106" max="15106" width="2.81640625" style="1" customWidth="1"/>
    <col min="15107" max="15107" width="3.81640625" style="1" customWidth="1"/>
    <col min="15108" max="15108" width="27.54296875" style="1" customWidth="1"/>
    <col min="15109" max="15109" width="9.81640625" style="1" customWidth="1"/>
    <col min="15110" max="15110" width="16.1796875" style="1" customWidth="1"/>
    <col min="15111" max="15111" width="17.26953125" style="1" customWidth="1"/>
    <col min="15112" max="15112" width="16.1796875" style="1" customWidth="1"/>
    <col min="15113" max="15113" width="17.26953125" style="1" customWidth="1"/>
    <col min="15114" max="15115" width="13.6328125" style="1" bestFit="1" customWidth="1"/>
    <col min="15116" max="15360" width="7.6328125" style="1"/>
    <col min="15361" max="15361" width="3" style="1" customWidth="1"/>
    <col min="15362" max="15362" width="2.81640625" style="1" customWidth="1"/>
    <col min="15363" max="15363" width="3.81640625" style="1" customWidth="1"/>
    <col min="15364" max="15364" width="27.54296875" style="1" customWidth="1"/>
    <col min="15365" max="15365" width="9.81640625" style="1" customWidth="1"/>
    <col min="15366" max="15366" width="16.1796875" style="1" customWidth="1"/>
    <col min="15367" max="15367" width="17.26953125" style="1" customWidth="1"/>
    <col min="15368" max="15368" width="16.1796875" style="1" customWidth="1"/>
    <col min="15369" max="15369" width="17.26953125" style="1" customWidth="1"/>
    <col min="15370" max="15371" width="13.6328125" style="1" bestFit="1" customWidth="1"/>
    <col min="15372" max="15616" width="7.6328125" style="1"/>
    <col min="15617" max="15617" width="3" style="1" customWidth="1"/>
    <col min="15618" max="15618" width="2.81640625" style="1" customWidth="1"/>
    <col min="15619" max="15619" width="3.81640625" style="1" customWidth="1"/>
    <col min="15620" max="15620" width="27.54296875" style="1" customWidth="1"/>
    <col min="15621" max="15621" width="9.81640625" style="1" customWidth="1"/>
    <col min="15622" max="15622" width="16.1796875" style="1" customWidth="1"/>
    <col min="15623" max="15623" width="17.26953125" style="1" customWidth="1"/>
    <col min="15624" max="15624" width="16.1796875" style="1" customWidth="1"/>
    <col min="15625" max="15625" width="17.26953125" style="1" customWidth="1"/>
    <col min="15626" max="15627" width="13.6328125" style="1" bestFit="1" customWidth="1"/>
    <col min="15628" max="15872" width="7.6328125" style="1"/>
    <col min="15873" max="15873" width="3" style="1" customWidth="1"/>
    <col min="15874" max="15874" width="2.81640625" style="1" customWidth="1"/>
    <col min="15875" max="15875" width="3.81640625" style="1" customWidth="1"/>
    <col min="15876" max="15876" width="27.54296875" style="1" customWidth="1"/>
    <col min="15877" max="15877" width="9.81640625" style="1" customWidth="1"/>
    <col min="15878" max="15878" width="16.1796875" style="1" customWidth="1"/>
    <col min="15879" max="15879" width="17.26953125" style="1" customWidth="1"/>
    <col min="15880" max="15880" width="16.1796875" style="1" customWidth="1"/>
    <col min="15881" max="15881" width="17.26953125" style="1" customWidth="1"/>
    <col min="15882" max="15883" width="13.6328125" style="1" bestFit="1" customWidth="1"/>
    <col min="15884" max="16128" width="7.6328125" style="1"/>
    <col min="16129" max="16129" width="3" style="1" customWidth="1"/>
    <col min="16130" max="16130" width="2.81640625" style="1" customWidth="1"/>
    <col min="16131" max="16131" width="3.81640625" style="1" customWidth="1"/>
    <col min="16132" max="16132" width="27.54296875" style="1" customWidth="1"/>
    <col min="16133" max="16133" width="9.81640625" style="1" customWidth="1"/>
    <col min="16134" max="16134" width="16.1796875" style="1" customWidth="1"/>
    <col min="16135" max="16135" width="17.26953125" style="1" customWidth="1"/>
    <col min="16136" max="16136" width="16.1796875" style="1" customWidth="1"/>
    <col min="16137" max="16137" width="17.26953125" style="1" customWidth="1"/>
    <col min="16138" max="16139" width="13.6328125" style="1" bestFit="1" customWidth="1"/>
    <col min="16140" max="16384" width="7.6328125" style="1"/>
  </cols>
  <sheetData>
    <row r="1" spans="1:11" ht="23.15" customHeight="1">
      <c r="I1" s="1">
        <v>6</v>
      </c>
    </row>
    <row r="2" spans="1:11" ht="23.15" customHeight="1">
      <c r="A2" s="117" t="s">
        <v>0</v>
      </c>
      <c r="B2" s="117"/>
      <c r="C2" s="117"/>
      <c r="D2" s="117"/>
      <c r="E2" s="117"/>
      <c r="F2" s="117"/>
      <c r="G2" s="117"/>
      <c r="H2" s="117"/>
      <c r="I2" s="117"/>
    </row>
    <row r="3" spans="1:11" ht="23.15" customHeight="1">
      <c r="A3" s="117" t="s">
        <v>51</v>
      </c>
      <c r="B3" s="117"/>
      <c r="C3" s="117"/>
      <c r="D3" s="117"/>
      <c r="E3" s="117"/>
      <c r="F3" s="117"/>
      <c r="G3" s="117"/>
      <c r="H3" s="117"/>
      <c r="I3" s="117"/>
    </row>
    <row r="4" spans="1:11" ht="23.15" customHeight="1">
      <c r="A4" s="117" t="s">
        <v>125</v>
      </c>
      <c r="B4" s="117"/>
      <c r="C4" s="117"/>
      <c r="D4" s="117"/>
      <c r="E4" s="117"/>
      <c r="F4" s="117"/>
      <c r="G4" s="117"/>
      <c r="H4" s="117"/>
      <c r="I4" s="117"/>
    </row>
    <row r="5" spans="1:11" ht="23.15" customHeight="1">
      <c r="A5" s="9"/>
      <c r="B5" s="43"/>
      <c r="C5" s="43"/>
      <c r="D5" s="43"/>
      <c r="E5" s="43"/>
      <c r="F5" s="44"/>
      <c r="G5" s="44"/>
      <c r="H5" s="121" t="s">
        <v>2</v>
      </c>
      <c r="I5" s="121"/>
    </row>
    <row r="6" spans="1:11" ht="23.15" customHeight="1">
      <c r="A6" s="45"/>
      <c r="B6" s="45"/>
      <c r="C6" s="45"/>
      <c r="D6" s="45"/>
      <c r="E6" s="45"/>
      <c r="F6" s="46" t="s">
        <v>3</v>
      </c>
      <c r="G6" s="46"/>
      <c r="H6" s="118" t="s">
        <v>4</v>
      </c>
      <c r="I6" s="118"/>
    </row>
    <row r="7" spans="1:11" ht="23.15" customHeight="1">
      <c r="A7" s="47"/>
      <c r="B7" s="47"/>
      <c r="C7" s="47"/>
      <c r="D7" s="47"/>
      <c r="E7" s="11" t="s">
        <v>5</v>
      </c>
      <c r="F7" s="48">
        <v>2566</v>
      </c>
      <c r="G7" s="48">
        <v>2565</v>
      </c>
      <c r="H7" s="48">
        <v>2566</v>
      </c>
      <c r="I7" s="48">
        <v>2565</v>
      </c>
    </row>
    <row r="8" spans="1:11" ht="23.15" customHeight="1">
      <c r="A8" s="43"/>
      <c r="B8" s="43"/>
      <c r="C8" s="43"/>
      <c r="D8" s="43"/>
      <c r="E8" s="5"/>
      <c r="F8" s="49"/>
      <c r="G8" s="49"/>
      <c r="H8" s="49"/>
      <c r="I8" s="49"/>
    </row>
    <row r="9" spans="1:11" ht="23.15" customHeight="1">
      <c r="A9" s="1" t="s">
        <v>52</v>
      </c>
      <c r="D9" s="51"/>
      <c r="F9" s="52"/>
      <c r="G9" s="52"/>
      <c r="H9" s="52"/>
      <c r="I9" s="52"/>
    </row>
    <row r="10" spans="1:11" ht="23.15" customHeight="1">
      <c r="B10" s="1" t="s">
        <v>53</v>
      </c>
      <c r="D10" s="51"/>
      <c r="F10" s="35">
        <v>45578405.919999994</v>
      </c>
      <c r="G10" s="35">
        <v>107681451.41999999</v>
      </c>
      <c r="H10" s="35">
        <v>20351325.919999994</v>
      </c>
      <c r="I10" s="35">
        <v>94899451.419999987</v>
      </c>
      <c r="J10" s="41"/>
      <c r="K10" s="41"/>
    </row>
    <row r="11" spans="1:11" ht="22.5" customHeight="1">
      <c r="B11" s="1" t="s">
        <v>54</v>
      </c>
      <c r="D11" s="51"/>
      <c r="F11" s="35">
        <v>30430857.140000001</v>
      </c>
      <c r="G11" s="35">
        <v>25680857.140000001</v>
      </c>
      <c r="H11" s="35">
        <v>30430857.140000001</v>
      </c>
      <c r="I11" s="35">
        <v>25680857.140000001</v>
      </c>
      <c r="J11" s="41"/>
      <c r="K11" s="41"/>
    </row>
    <row r="12" spans="1:11" ht="23.15" customHeight="1">
      <c r="B12" s="1" t="s">
        <v>55</v>
      </c>
      <c r="F12" s="33">
        <v>1741853.4499999983</v>
      </c>
      <c r="G12" s="33">
        <v>4040398.120000001</v>
      </c>
      <c r="H12" s="35">
        <v>1504409.4899999984</v>
      </c>
      <c r="I12" s="35">
        <v>3965179.2</v>
      </c>
      <c r="J12" s="41"/>
      <c r="K12" s="41"/>
    </row>
    <row r="13" spans="1:11" ht="23.15" customHeight="1">
      <c r="C13" s="1" t="s">
        <v>56</v>
      </c>
      <c r="F13" s="19">
        <f>SUM(F10:F12)</f>
        <v>77751116.510000005</v>
      </c>
      <c r="G13" s="19">
        <f>SUM(G10:G12)</f>
        <v>137402706.67999998</v>
      </c>
      <c r="H13" s="19">
        <f>SUM(H10:H12)</f>
        <v>52286592.549999997</v>
      </c>
      <c r="I13" s="19">
        <f>SUM(I10:I12)</f>
        <v>124545487.75999999</v>
      </c>
    </row>
    <row r="14" spans="1:11" ht="23.15" customHeight="1">
      <c r="A14" s="1" t="s">
        <v>57</v>
      </c>
      <c r="F14" s="33"/>
      <c r="G14" s="33"/>
      <c r="H14" s="33"/>
      <c r="I14" s="33"/>
    </row>
    <row r="15" spans="1:11" ht="23.15" customHeight="1">
      <c r="B15" s="1" t="s">
        <v>58</v>
      </c>
      <c r="E15" s="1"/>
      <c r="F15" s="35">
        <v>43373219.640000023</v>
      </c>
      <c r="G15" s="35">
        <v>121204036.45999999</v>
      </c>
      <c r="H15" s="35">
        <v>21811869.400000025</v>
      </c>
      <c r="I15" s="35">
        <v>111091389.53</v>
      </c>
      <c r="J15" s="41"/>
      <c r="K15" s="41"/>
    </row>
    <row r="16" spans="1:11" ht="23.15" customHeight="1">
      <c r="B16" s="1" t="s">
        <v>127</v>
      </c>
      <c r="E16" s="1"/>
      <c r="F16" s="35">
        <v>9420480.3499999996</v>
      </c>
      <c r="G16" s="35">
        <v>4784029.53</v>
      </c>
      <c r="H16" s="35">
        <v>9420480.3499999996</v>
      </c>
      <c r="I16" s="35">
        <v>4784029.53</v>
      </c>
      <c r="J16" s="41"/>
      <c r="K16" s="41"/>
    </row>
    <row r="17" spans="1:11" ht="23.15" customHeight="1">
      <c r="B17" s="1" t="s">
        <v>59</v>
      </c>
      <c r="F17" s="17">
        <v>5103889.21</v>
      </c>
      <c r="G17" s="17">
        <v>13231121.1</v>
      </c>
      <c r="H17" s="35">
        <v>2243448.58</v>
      </c>
      <c r="I17" s="35">
        <v>11733532.949999999</v>
      </c>
      <c r="J17" s="41"/>
      <c r="K17" s="41"/>
    </row>
    <row r="18" spans="1:11" ht="23.15" customHeight="1">
      <c r="B18" s="1" t="s">
        <v>60</v>
      </c>
      <c r="E18" s="17"/>
      <c r="F18" s="35">
        <v>27786396.389999997</v>
      </c>
      <c r="G18" s="35">
        <v>25458416.329999998</v>
      </c>
      <c r="H18" s="35">
        <v>24702341.809999999</v>
      </c>
      <c r="I18" s="35">
        <v>27159551.799999997</v>
      </c>
      <c r="J18" s="41"/>
      <c r="K18" s="41"/>
    </row>
    <row r="19" spans="1:11" ht="23.15" customHeight="1">
      <c r="B19" s="1" t="s">
        <v>61</v>
      </c>
      <c r="F19" s="35">
        <v>372125.97</v>
      </c>
      <c r="G19" s="35">
        <v>683911.9</v>
      </c>
      <c r="H19" s="35">
        <v>367268.54000000004</v>
      </c>
      <c r="I19" s="35">
        <v>677222.1</v>
      </c>
      <c r="J19" s="41"/>
      <c r="K19" s="41"/>
    </row>
    <row r="20" spans="1:11" ht="23.15" customHeight="1">
      <c r="C20" s="1" t="s">
        <v>62</v>
      </c>
      <c r="F20" s="19">
        <f>SUM(F15:F19)</f>
        <v>86056111.560000017</v>
      </c>
      <c r="G20" s="19">
        <f>SUM(G15:G19)</f>
        <v>165361515.32000002</v>
      </c>
      <c r="H20" s="19">
        <f>SUM(H15:H19)</f>
        <v>58545408.680000015</v>
      </c>
      <c r="I20" s="19">
        <f>SUM(I15:I19)</f>
        <v>155445725.91</v>
      </c>
    </row>
    <row r="21" spans="1:11" ht="23.15" customHeight="1">
      <c r="A21" s="1" t="s">
        <v>63</v>
      </c>
      <c r="F21" s="28">
        <f>+F13-F20</f>
        <v>-8304995.0500000119</v>
      </c>
      <c r="G21" s="28">
        <f>+G13-G20</f>
        <v>-27958808.640000045</v>
      </c>
      <c r="H21" s="28">
        <f>+H13-H20</f>
        <v>-6258816.1300000176</v>
      </c>
      <c r="I21" s="28">
        <f>+I13-I20</f>
        <v>-30900238.150000006</v>
      </c>
      <c r="J21" s="41"/>
      <c r="K21" s="41"/>
    </row>
    <row r="22" spans="1:11" ht="23.15" customHeight="1">
      <c r="A22" s="1" t="s">
        <v>64</v>
      </c>
      <c r="F22" s="17">
        <v>0</v>
      </c>
      <c r="G22" s="17">
        <v>0</v>
      </c>
      <c r="H22" s="17">
        <v>0</v>
      </c>
      <c r="I22" s="24">
        <v>0</v>
      </c>
    </row>
    <row r="23" spans="1:11" ht="23.15" customHeight="1">
      <c r="A23" s="1" t="s">
        <v>65</v>
      </c>
      <c r="F23" s="54">
        <f>SUM(F21:F22)</f>
        <v>-8304995.0500000119</v>
      </c>
      <c r="G23" s="54">
        <f>SUM(G21:G22)</f>
        <v>-27958808.640000045</v>
      </c>
      <c r="H23" s="54">
        <f>SUM(H21:H22)</f>
        <v>-6258816.1300000176</v>
      </c>
      <c r="I23" s="54">
        <f>SUM(I21:I22)</f>
        <v>-30900238.150000006</v>
      </c>
    </row>
    <row r="24" spans="1:11" ht="23.15" customHeight="1">
      <c r="A24" s="1" t="s">
        <v>66</v>
      </c>
      <c r="F24" s="33">
        <v>0</v>
      </c>
      <c r="G24" s="33">
        <v>0</v>
      </c>
      <c r="H24" s="35">
        <v>0</v>
      </c>
      <c r="I24" s="35">
        <v>0</v>
      </c>
    </row>
    <row r="25" spans="1:11" ht="23.15" customHeight="1" thickBot="1">
      <c r="A25" s="1" t="s">
        <v>67</v>
      </c>
      <c r="F25" s="23">
        <f>SUM(F23:F24)</f>
        <v>-8304995.0500000119</v>
      </c>
      <c r="G25" s="23">
        <f>SUM(G23:G24)</f>
        <v>-27958808.640000045</v>
      </c>
      <c r="H25" s="23">
        <f>SUM(H23:H24)</f>
        <v>-6258816.1300000176</v>
      </c>
      <c r="I25" s="23">
        <f>SUM(I23:I24)</f>
        <v>-30900238.150000006</v>
      </c>
    </row>
    <row r="26" spans="1:11" ht="23.15" customHeight="1" thickTop="1">
      <c r="F26" s="33"/>
      <c r="G26" s="3"/>
      <c r="H26" s="21"/>
      <c r="I26" s="21"/>
    </row>
    <row r="27" spans="1:11" ht="23.15" customHeight="1">
      <c r="A27" s="1" t="s">
        <v>68</v>
      </c>
      <c r="E27" s="2">
        <v>13</v>
      </c>
      <c r="F27" s="55">
        <f>+F23/F28</f>
        <v>-1.3504056991869937E-2</v>
      </c>
      <c r="G27" s="55">
        <f>+G23/G28</f>
        <v>-4.546147746341471E-2</v>
      </c>
      <c r="H27" s="55">
        <f>+H23/H28</f>
        <v>-1.0176936796747997E-2</v>
      </c>
      <c r="I27" s="55">
        <f>+I23/I28</f>
        <v>-5.0244289674796758E-2</v>
      </c>
    </row>
    <row r="28" spans="1:11" ht="23.15" customHeight="1">
      <c r="A28" s="1" t="s">
        <v>69</v>
      </c>
      <c r="F28" s="36">
        <v>615000000</v>
      </c>
      <c r="G28" s="36">
        <v>615000000</v>
      </c>
      <c r="H28" s="36">
        <v>615000000</v>
      </c>
      <c r="I28" s="36">
        <v>615000000</v>
      </c>
    </row>
    <row r="29" spans="1:11" ht="23.15" customHeight="1">
      <c r="F29" s="21"/>
      <c r="G29" s="21"/>
      <c r="H29" s="21"/>
      <c r="I29" s="14"/>
    </row>
    <row r="30" spans="1:11" ht="23.15" customHeight="1">
      <c r="F30" s="21"/>
      <c r="G30" s="21"/>
      <c r="H30" s="21"/>
      <c r="I30" s="56" t="s">
        <v>6</v>
      </c>
    </row>
    <row r="31" spans="1:11" ht="23.15" customHeight="1">
      <c r="F31" s="21"/>
      <c r="G31" s="21"/>
      <c r="H31" s="21"/>
      <c r="I31" s="56"/>
    </row>
    <row r="32" spans="1:11" ht="23.15" customHeight="1">
      <c r="F32" s="21"/>
      <c r="G32" s="21"/>
      <c r="H32" s="21"/>
      <c r="I32" s="56"/>
    </row>
    <row r="33" spans="1:9" ht="23.15" customHeight="1">
      <c r="F33" s="21"/>
      <c r="G33" s="21"/>
      <c r="H33" s="21"/>
      <c r="I33" s="56"/>
    </row>
    <row r="34" spans="1:9" ht="23.15" customHeight="1">
      <c r="F34" s="21"/>
      <c r="G34" s="21"/>
      <c r="H34" s="21"/>
      <c r="I34" s="56"/>
    </row>
    <row r="35" spans="1:9" ht="23.15" customHeight="1">
      <c r="F35" s="21"/>
      <c r="G35" s="21"/>
      <c r="H35" s="21"/>
      <c r="I35" s="56"/>
    </row>
    <row r="36" spans="1:9" ht="23.15" customHeight="1">
      <c r="F36" s="21"/>
      <c r="G36" s="21"/>
      <c r="H36" s="21"/>
      <c r="I36" s="56"/>
    </row>
    <row r="37" spans="1:9" ht="23.15" customHeight="1">
      <c r="F37" s="21"/>
      <c r="G37" s="21"/>
      <c r="H37" s="21"/>
      <c r="I37" s="56"/>
    </row>
    <row r="38" spans="1:9" ht="23.15" customHeight="1">
      <c r="F38" s="21"/>
      <c r="G38" s="21"/>
      <c r="H38" s="21"/>
      <c r="I38" s="57"/>
    </row>
    <row r="39" spans="1:9" ht="23.15" customHeight="1">
      <c r="F39" s="21"/>
      <c r="G39" s="21"/>
      <c r="H39" s="21"/>
      <c r="I39" s="57"/>
    </row>
    <row r="40" spans="1:9" ht="23.15" customHeight="1">
      <c r="F40" s="21"/>
      <c r="G40" s="21"/>
      <c r="H40" s="21"/>
      <c r="I40" s="57"/>
    </row>
    <row r="41" spans="1:9" ht="23.15" customHeight="1">
      <c r="F41" s="21"/>
      <c r="G41" s="21"/>
      <c r="H41" s="21"/>
      <c r="I41" s="57"/>
    </row>
    <row r="42" spans="1:9" ht="23.15" customHeight="1">
      <c r="A42" s="1" t="s">
        <v>26</v>
      </c>
      <c r="F42" s="21"/>
      <c r="G42" s="21"/>
      <c r="H42" s="21"/>
      <c r="I42" s="57"/>
    </row>
    <row r="43" spans="1:9" ht="23.15" customHeight="1">
      <c r="F43" s="21"/>
      <c r="G43" s="21"/>
      <c r="H43" s="21"/>
      <c r="I43" s="57"/>
    </row>
    <row r="44" spans="1:9" ht="23.15" customHeight="1">
      <c r="F44" s="21"/>
      <c r="G44" s="21"/>
      <c r="H44" s="21"/>
      <c r="I44" s="57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63A9-0302-4215-97AC-DC16878D0027}">
  <dimension ref="A1:H40"/>
  <sheetViews>
    <sheetView view="pageBreakPreview" zoomScale="90" zoomScaleNormal="100" zoomScaleSheetLayoutView="90" workbookViewId="0">
      <selection activeCell="H10" sqref="H1:H1048576"/>
    </sheetView>
  </sheetViews>
  <sheetFormatPr defaultColWidth="7.6328125" defaultRowHeight="23.15" customHeight="1"/>
  <cols>
    <col min="1" max="1" width="32.453125" style="58" customWidth="1"/>
    <col min="2" max="2" width="8.453125" style="58" customWidth="1"/>
    <col min="3" max="3" width="12.90625" style="59" bestFit="1" customWidth="1"/>
    <col min="4" max="4" width="12.81640625" style="59" bestFit="1" customWidth="1"/>
    <col min="5" max="5" width="11.54296875" style="59" bestFit="1" customWidth="1"/>
    <col min="6" max="6" width="12.90625" style="59" bestFit="1" customWidth="1"/>
    <col min="7" max="7" width="13.453125" style="59" bestFit="1" customWidth="1"/>
    <col min="8" max="8" width="12.54296875" style="58" bestFit="1" customWidth="1"/>
    <col min="9" max="255" width="7.6328125" style="58"/>
    <col min="256" max="256" width="32.453125" style="58" customWidth="1"/>
    <col min="257" max="257" width="8.453125" style="58" customWidth="1"/>
    <col min="258" max="258" width="12.90625" style="58" bestFit="1" customWidth="1"/>
    <col min="259" max="259" width="12.81640625" style="58" bestFit="1" customWidth="1"/>
    <col min="260" max="260" width="11.54296875" style="58" bestFit="1" customWidth="1"/>
    <col min="261" max="261" width="12.90625" style="58" bestFit="1" customWidth="1"/>
    <col min="262" max="262" width="13.453125" style="58" bestFit="1" customWidth="1"/>
    <col min="263" max="263" width="12.6328125" style="58" bestFit="1" customWidth="1"/>
    <col min="264" max="264" width="12.08984375" style="58" bestFit="1" customWidth="1"/>
    <col min="265" max="511" width="7.6328125" style="58"/>
    <col min="512" max="512" width="32.453125" style="58" customWidth="1"/>
    <col min="513" max="513" width="8.453125" style="58" customWidth="1"/>
    <col min="514" max="514" width="12.90625" style="58" bestFit="1" customWidth="1"/>
    <col min="515" max="515" width="12.81640625" style="58" bestFit="1" customWidth="1"/>
    <col min="516" max="516" width="11.54296875" style="58" bestFit="1" customWidth="1"/>
    <col min="517" max="517" width="12.90625" style="58" bestFit="1" customWidth="1"/>
    <col min="518" max="518" width="13.453125" style="58" bestFit="1" customWidth="1"/>
    <col min="519" max="519" width="12.6328125" style="58" bestFit="1" customWidth="1"/>
    <col min="520" max="520" width="12.08984375" style="58" bestFit="1" customWidth="1"/>
    <col min="521" max="767" width="7.6328125" style="58"/>
    <col min="768" max="768" width="32.453125" style="58" customWidth="1"/>
    <col min="769" max="769" width="8.453125" style="58" customWidth="1"/>
    <col min="770" max="770" width="12.90625" style="58" bestFit="1" customWidth="1"/>
    <col min="771" max="771" width="12.81640625" style="58" bestFit="1" customWidth="1"/>
    <col min="772" max="772" width="11.54296875" style="58" bestFit="1" customWidth="1"/>
    <col min="773" max="773" width="12.90625" style="58" bestFit="1" customWidth="1"/>
    <col min="774" max="774" width="13.453125" style="58" bestFit="1" customWidth="1"/>
    <col min="775" max="775" width="12.6328125" style="58" bestFit="1" customWidth="1"/>
    <col min="776" max="776" width="12.08984375" style="58" bestFit="1" customWidth="1"/>
    <col min="777" max="1023" width="7.6328125" style="58"/>
    <col min="1024" max="1024" width="32.453125" style="58" customWidth="1"/>
    <col min="1025" max="1025" width="8.453125" style="58" customWidth="1"/>
    <col min="1026" max="1026" width="12.90625" style="58" bestFit="1" customWidth="1"/>
    <col min="1027" max="1027" width="12.81640625" style="58" bestFit="1" customWidth="1"/>
    <col min="1028" max="1028" width="11.54296875" style="58" bestFit="1" customWidth="1"/>
    <col min="1029" max="1029" width="12.90625" style="58" bestFit="1" customWidth="1"/>
    <col min="1030" max="1030" width="13.453125" style="58" bestFit="1" customWidth="1"/>
    <col min="1031" max="1031" width="12.6328125" style="58" bestFit="1" customWidth="1"/>
    <col min="1032" max="1032" width="12.08984375" style="58" bestFit="1" customWidth="1"/>
    <col min="1033" max="1279" width="7.6328125" style="58"/>
    <col min="1280" max="1280" width="32.453125" style="58" customWidth="1"/>
    <col min="1281" max="1281" width="8.453125" style="58" customWidth="1"/>
    <col min="1282" max="1282" width="12.90625" style="58" bestFit="1" customWidth="1"/>
    <col min="1283" max="1283" width="12.81640625" style="58" bestFit="1" customWidth="1"/>
    <col min="1284" max="1284" width="11.54296875" style="58" bestFit="1" customWidth="1"/>
    <col min="1285" max="1285" width="12.90625" style="58" bestFit="1" customWidth="1"/>
    <col min="1286" max="1286" width="13.453125" style="58" bestFit="1" customWidth="1"/>
    <col min="1287" max="1287" width="12.6328125" style="58" bestFit="1" customWidth="1"/>
    <col min="1288" max="1288" width="12.08984375" style="58" bestFit="1" customWidth="1"/>
    <col min="1289" max="1535" width="7.6328125" style="58"/>
    <col min="1536" max="1536" width="32.453125" style="58" customWidth="1"/>
    <col min="1537" max="1537" width="8.453125" style="58" customWidth="1"/>
    <col min="1538" max="1538" width="12.90625" style="58" bestFit="1" customWidth="1"/>
    <col min="1539" max="1539" width="12.81640625" style="58" bestFit="1" customWidth="1"/>
    <col min="1540" max="1540" width="11.54296875" style="58" bestFit="1" customWidth="1"/>
    <col min="1541" max="1541" width="12.90625" style="58" bestFit="1" customWidth="1"/>
    <col min="1542" max="1542" width="13.453125" style="58" bestFit="1" customWidth="1"/>
    <col min="1543" max="1543" width="12.6328125" style="58" bestFit="1" customWidth="1"/>
    <col min="1544" max="1544" width="12.08984375" style="58" bestFit="1" customWidth="1"/>
    <col min="1545" max="1791" width="7.6328125" style="58"/>
    <col min="1792" max="1792" width="32.453125" style="58" customWidth="1"/>
    <col min="1793" max="1793" width="8.453125" style="58" customWidth="1"/>
    <col min="1794" max="1794" width="12.90625" style="58" bestFit="1" customWidth="1"/>
    <col min="1795" max="1795" width="12.81640625" style="58" bestFit="1" customWidth="1"/>
    <col min="1796" max="1796" width="11.54296875" style="58" bestFit="1" customWidth="1"/>
    <col min="1797" max="1797" width="12.90625" style="58" bestFit="1" customWidth="1"/>
    <col min="1798" max="1798" width="13.453125" style="58" bestFit="1" customWidth="1"/>
    <col min="1799" max="1799" width="12.6328125" style="58" bestFit="1" customWidth="1"/>
    <col min="1800" max="1800" width="12.08984375" style="58" bestFit="1" customWidth="1"/>
    <col min="1801" max="2047" width="7.6328125" style="58"/>
    <col min="2048" max="2048" width="32.453125" style="58" customWidth="1"/>
    <col min="2049" max="2049" width="8.453125" style="58" customWidth="1"/>
    <col min="2050" max="2050" width="12.90625" style="58" bestFit="1" customWidth="1"/>
    <col min="2051" max="2051" width="12.81640625" style="58" bestFit="1" customWidth="1"/>
    <col min="2052" max="2052" width="11.54296875" style="58" bestFit="1" customWidth="1"/>
    <col min="2053" max="2053" width="12.90625" style="58" bestFit="1" customWidth="1"/>
    <col min="2054" max="2054" width="13.453125" style="58" bestFit="1" customWidth="1"/>
    <col min="2055" max="2055" width="12.6328125" style="58" bestFit="1" customWidth="1"/>
    <col min="2056" max="2056" width="12.08984375" style="58" bestFit="1" customWidth="1"/>
    <col min="2057" max="2303" width="7.6328125" style="58"/>
    <col min="2304" max="2304" width="32.453125" style="58" customWidth="1"/>
    <col min="2305" max="2305" width="8.453125" style="58" customWidth="1"/>
    <col min="2306" max="2306" width="12.90625" style="58" bestFit="1" customWidth="1"/>
    <col min="2307" max="2307" width="12.81640625" style="58" bestFit="1" customWidth="1"/>
    <col min="2308" max="2308" width="11.54296875" style="58" bestFit="1" customWidth="1"/>
    <col min="2309" max="2309" width="12.90625" style="58" bestFit="1" customWidth="1"/>
    <col min="2310" max="2310" width="13.453125" style="58" bestFit="1" customWidth="1"/>
    <col min="2311" max="2311" width="12.6328125" style="58" bestFit="1" customWidth="1"/>
    <col min="2312" max="2312" width="12.08984375" style="58" bestFit="1" customWidth="1"/>
    <col min="2313" max="2559" width="7.6328125" style="58"/>
    <col min="2560" max="2560" width="32.453125" style="58" customWidth="1"/>
    <col min="2561" max="2561" width="8.453125" style="58" customWidth="1"/>
    <col min="2562" max="2562" width="12.90625" style="58" bestFit="1" customWidth="1"/>
    <col min="2563" max="2563" width="12.81640625" style="58" bestFit="1" customWidth="1"/>
    <col min="2564" max="2564" width="11.54296875" style="58" bestFit="1" customWidth="1"/>
    <col min="2565" max="2565" width="12.90625" style="58" bestFit="1" customWidth="1"/>
    <col min="2566" max="2566" width="13.453125" style="58" bestFit="1" customWidth="1"/>
    <col min="2567" max="2567" width="12.6328125" style="58" bestFit="1" customWidth="1"/>
    <col min="2568" max="2568" width="12.08984375" style="58" bestFit="1" customWidth="1"/>
    <col min="2569" max="2815" width="7.6328125" style="58"/>
    <col min="2816" max="2816" width="32.453125" style="58" customWidth="1"/>
    <col min="2817" max="2817" width="8.453125" style="58" customWidth="1"/>
    <col min="2818" max="2818" width="12.90625" style="58" bestFit="1" customWidth="1"/>
    <col min="2819" max="2819" width="12.81640625" style="58" bestFit="1" customWidth="1"/>
    <col min="2820" max="2820" width="11.54296875" style="58" bestFit="1" customWidth="1"/>
    <col min="2821" max="2821" width="12.90625" style="58" bestFit="1" customWidth="1"/>
    <col min="2822" max="2822" width="13.453125" style="58" bestFit="1" customWidth="1"/>
    <col min="2823" max="2823" width="12.6328125" style="58" bestFit="1" customWidth="1"/>
    <col min="2824" max="2824" width="12.08984375" style="58" bestFit="1" customWidth="1"/>
    <col min="2825" max="3071" width="7.6328125" style="58"/>
    <col min="3072" max="3072" width="32.453125" style="58" customWidth="1"/>
    <col min="3073" max="3073" width="8.453125" style="58" customWidth="1"/>
    <col min="3074" max="3074" width="12.90625" style="58" bestFit="1" customWidth="1"/>
    <col min="3075" max="3075" width="12.81640625" style="58" bestFit="1" customWidth="1"/>
    <col min="3076" max="3076" width="11.54296875" style="58" bestFit="1" customWidth="1"/>
    <col min="3077" max="3077" width="12.90625" style="58" bestFit="1" customWidth="1"/>
    <col min="3078" max="3078" width="13.453125" style="58" bestFit="1" customWidth="1"/>
    <col min="3079" max="3079" width="12.6328125" style="58" bestFit="1" customWidth="1"/>
    <col min="3080" max="3080" width="12.08984375" style="58" bestFit="1" customWidth="1"/>
    <col min="3081" max="3327" width="7.6328125" style="58"/>
    <col min="3328" max="3328" width="32.453125" style="58" customWidth="1"/>
    <col min="3329" max="3329" width="8.453125" style="58" customWidth="1"/>
    <col min="3330" max="3330" width="12.90625" style="58" bestFit="1" customWidth="1"/>
    <col min="3331" max="3331" width="12.81640625" style="58" bestFit="1" customWidth="1"/>
    <col min="3332" max="3332" width="11.54296875" style="58" bestFit="1" customWidth="1"/>
    <col min="3333" max="3333" width="12.90625" style="58" bestFit="1" customWidth="1"/>
    <col min="3334" max="3334" width="13.453125" style="58" bestFit="1" customWidth="1"/>
    <col min="3335" max="3335" width="12.6328125" style="58" bestFit="1" customWidth="1"/>
    <col min="3336" max="3336" width="12.08984375" style="58" bestFit="1" customWidth="1"/>
    <col min="3337" max="3583" width="7.6328125" style="58"/>
    <col min="3584" max="3584" width="32.453125" style="58" customWidth="1"/>
    <col min="3585" max="3585" width="8.453125" style="58" customWidth="1"/>
    <col min="3586" max="3586" width="12.90625" style="58" bestFit="1" customWidth="1"/>
    <col min="3587" max="3587" width="12.81640625" style="58" bestFit="1" customWidth="1"/>
    <col min="3588" max="3588" width="11.54296875" style="58" bestFit="1" customWidth="1"/>
    <col min="3589" max="3589" width="12.90625" style="58" bestFit="1" customWidth="1"/>
    <col min="3590" max="3590" width="13.453125" style="58" bestFit="1" customWidth="1"/>
    <col min="3591" max="3591" width="12.6328125" style="58" bestFit="1" customWidth="1"/>
    <col min="3592" max="3592" width="12.08984375" style="58" bestFit="1" customWidth="1"/>
    <col min="3593" max="3839" width="7.6328125" style="58"/>
    <col min="3840" max="3840" width="32.453125" style="58" customWidth="1"/>
    <col min="3841" max="3841" width="8.453125" style="58" customWidth="1"/>
    <col min="3842" max="3842" width="12.90625" style="58" bestFit="1" customWidth="1"/>
    <col min="3843" max="3843" width="12.81640625" style="58" bestFit="1" customWidth="1"/>
    <col min="3844" max="3844" width="11.54296875" style="58" bestFit="1" customWidth="1"/>
    <col min="3845" max="3845" width="12.90625" style="58" bestFit="1" customWidth="1"/>
    <col min="3846" max="3846" width="13.453125" style="58" bestFit="1" customWidth="1"/>
    <col min="3847" max="3847" width="12.6328125" style="58" bestFit="1" customWidth="1"/>
    <col min="3848" max="3848" width="12.08984375" style="58" bestFit="1" customWidth="1"/>
    <col min="3849" max="4095" width="7.6328125" style="58"/>
    <col min="4096" max="4096" width="32.453125" style="58" customWidth="1"/>
    <col min="4097" max="4097" width="8.453125" style="58" customWidth="1"/>
    <col min="4098" max="4098" width="12.90625" style="58" bestFit="1" customWidth="1"/>
    <col min="4099" max="4099" width="12.81640625" style="58" bestFit="1" customWidth="1"/>
    <col min="4100" max="4100" width="11.54296875" style="58" bestFit="1" customWidth="1"/>
    <col min="4101" max="4101" width="12.90625" style="58" bestFit="1" customWidth="1"/>
    <col min="4102" max="4102" width="13.453125" style="58" bestFit="1" customWidth="1"/>
    <col min="4103" max="4103" width="12.6328125" style="58" bestFit="1" customWidth="1"/>
    <col min="4104" max="4104" width="12.08984375" style="58" bestFit="1" customWidth="1"/>
    <col min="4105" max="4351" width="7.6328125" style="58"/>
    <col min="4352" max="4352" width="32.453125" style="58" customWidth="1"/>
    <col min="4353" max="4353" width="8.453125" style="58" customWidth="1"/>
    <col min="4354" max="4354" width="12.90625" style="58" bestFit="1" customWidth="1"/>
    <col min="4355" max="4355" width="12.81640625" style="58" bestFit="1" customWidth="1"/>
    <col min="4356" max="4356" width="11.54296875" style="58" bestFit="1" customWidth="1"/>
    <col min="4357" max="4357" width="12.90625" style="58" bestFit="1" customWidth="1"/>
    <col min="4358" max="4358" width="13.453125" style="58" bestFit="1" customWidth="1"/>
    <col min="4359" max="4359" width="12.6328125" style="58" bestFit="1" customWidth="1"/>
    <col min="4360" max="4360" width="12.08984375" style="58" bestFit="1" customWidth="1"/>
    <col min="4361" max="4607" width="7.6328125" style="58"/>
    <col min="4608" max="4608" width="32.453125" style="58" customWidth="1"/>
    <col min="4609" max="4609" width="8.453125" style="58" customWidth="1"/>
    <col min="4610" max="4610" width="12.90625" style="58" bestFit="1" customWidth="1"/>
    <col min="4611" max="4611" width="12.81640625" style="58" bestFit="1" customWidth="1"/>
    <col min="4612" max="4612" width="11.54296875" style="58" bestFit="1" customWidth="1"/>
    <col min="4613" max="4613" width="12.90625" style="58" bestFit="1" customWidth="1"/>
    <col min="4614" max="4614" width="13.453125" style="58" bestFit="1" customWidth="1"/>
    <col min="4615" max="4615" width="12.6328125" style="58" bestFit="1" customWidth="1"/>
    <col min="4616" max="4616" width="12.08984375" style="58" bestFit="1" customWidth="1"/>
    <col min="4617" max="4863" width="7.6328125" style="58"/>
    <col min="4864" max="4864" width="32.453125" style="58" customWidth="1"/>
    <col min="4865" max="4865" width="8.453125" style="58" customWidth="1"/>
    <col min="4866" max="4866" width="12.90625" style="58" bestFit="1" customWidth="1"/>
    <col min="4867" max="4867" width="12.81640625" style="58" bestFit="1" customWidth="1"/>
    <col min="4868" max="4868" width="11.54296875" style="58" bestFit="1" customWidth="1"/>
    <col min="4869" max="4869" width="12.90625" style="58" bestFit="1" customWidth="1"/>
    <col min="4870" max="4870" width="13.453125" style="58" bestFit="1" customWidth="1"/>
    <col min="4871" max="4871" width="12.6328125" style="58" bestFit="1" customWidth="1"/>
    <col min="4872" max="4872" width="12.08984375" style="58" bestFit="1" customWidth="1"/>
    <col min="4873" max="5119" width="7.6328125" style="58"/>
    <col min="5120" max="5120" width="32.453125" style="58" customWidth="1"/>
    <col min="5121" max="5121" width="8.453125" style="58" customWidth="1"/>
    <col min="5122" max="5122" width="12.90625" style="58" bestFit="1" customWidth="1"/>
    <col min="5123" max="5123" width="12.81640625" style="58" bestFit="1" customWidth="1"/>
    <col min="5124" max="5124" width="11.54296875" style="58" bestFit="1" customWidth="1"/>
    <col min="5125" max="5125" width="12.90625" style="58" bestFit="1" customWidth="1"/>
    <col min="5126" max="5126" width="13.453125" style="58" bestFit="1" customWidth="1"/>
    <col min="5127" max="5127" width="12.6328125" style="58" bestFit="1" customWidth="1"/>
    <col min="5128" max="5128" width="12.08984375" style="58" bestFit="1" customWidth="1"/>
    <col min="5129" max="5375" width="7.6328125" style="58"/>
    <col min="5376" max="5376" width="32.453125" style="58" customWidth="1"/>
    <col min="5377" max="5377" width="8.453125" style="58" customWidth="1"/>
    <col min="5378" max="5378" width="12.90625" style="58" bestFit="1" customWidth="1"/>
    <col min="5379" max="5379" width="12.81640625" style="58" bestFit="1" customWidth="1"/>
    <col min="5380" max="5380" width="11.54296875" style="58" bestFit="1" customWidth="1"/>
    <col min="5381" max="5381" width="12.90625" style="58" bestFit="1" customWidth="1"/>
    <col min="5382" max="5382" width="13.453125" style="58" bestFit="1" customWidth="1"/>
    <col min="5383" max="5383" width="12.6328125" style="58" bestFit="1" customWidth="1"/>
    <col min="5384" max="5384" width="12.08984375" style="58" bestFit="1" customWidth="1"/>
    <col min="5385" max="5631" width="7.6328125" style="58"/>
    <col min="5632" max="5632" width="32.453125" style="58" customWidth="1"/>
    <col min="5633" max="5633" width="8.453125" style="58" customWidth="1"/>
    <col min="5634" max="5634" width="12.90625" style="58" bestFit="1" customWidth="1"/>
    <col min="5635" max="5635" width="12.81640625" style="58" bestFit="1" customWidth="1"/>
    <col min="5636" max="5636" width="11.54296875" style="58" bestFit="1" customWidth="1"/>
    <col min="5637" max="5637" width="12.90625" style="58" bestFit="1" customWidth="1"/>
    <col min="5638" max="5638" width="13.453125" style="58" bestFit="1" customWidth="1"/>
    <col min="5639" max="5639" width="12.6328125" style="58" bestFit="1" customWidth="1"/>
    <col min="5640" max="5640" width="12.08984375" style="58" bestFit="1" customWidth="1"/>
    <col min="5641" max="5887" width="7.6328125" style="58"/>
    <col min="5888" max="5888" width="32.453125" style="58" customWidth="1"/>
    <col min="5889" max="5889" width="8.453125" style="58" customWidth="1"/>
    <col min="5890" max="5890" width="12.90625" style="58" bestFit="1" customWidth="1"/>
    <col min="5891" max="5891" width="12.81640625" style="58" bestFit="1" customWidth="1"/>
    <col min="5892" max="5892" width="11.54296875" style="58" bestFit="1" customWidth="1"/>
    <col min="5893" max="5893" width="12.90625" style="58" bestFit="1" customWidth="1"/>
    <col min="5894" max="5894" width="13.453125" style="58" bestFit="1" customWidth="1"/>
    <col min="5895" max="5895" width="12.6328125" style="58" bestFit="1" customWidth="1"/>
    <col min="5896" max="5896" width="12.08984375" style="58" bestFit="1" customWidth="1"/>
    <col min="5897" max="6143" width="7.6328125" style="58"/>
    <col min="6144" max="6144" width="32.453125" style="58" customWidth="1"/>
    <col min="6145" max="6145" width="8.453125" style="58" customWidth="1"/>
    <col min="6146" max="6146" width="12.90625" style="58" bestFit="1" customWidth="1"/>
    <col min="6147" max="6147" width="12.81640625" style="58" bestFit="1" customWidth="1"/>
    <col min="6148" max="6148" width="11.54296875" style="58" bestFit="1" customWidth="1"/>
    <col min="6149" max="6149" width="12.90625" style="58" bestFit="1" customWidth="1"/>
    <col min="6150" max="6150" width="13.453125" style="58" bestFit="1" customWidth="1"/>
    <col min="6151" max="6151" width="12.6328125" style="58" bestFit="1" customWidth="1"/>
    <col min="6152" max="6152" width="12.08984375" style="58" bestFit="1" customWidth="1"/>
    <col min="6153" max="6399" width="7.6328125" style="58"/>
    <col min="6400" max="6400" width="32.453125" style="58" customWidth="1"/>
    <col min="6401" max="6401" width="8.453125" style="58" customWidth="1"/>
    <col min="6402" max="6402" width="12.90625" style="58" bestFit="1" customWidth="1"/>
    <col min="6403" max="6403" width="12.81640625" style="58" bestFit="1" customWidth="1"/>
    <col min="6404" max="6404" width="11.54296875" style="58" bestFit="1" customWidth="1"/>
    <col min="6405" max="6405" width="12.90625" style="58" bestFit="1" customWidth="1"/>
    <col min="6406" max="6406" width="13.453125" style="58" bestFit="1" customWidth="1"/>
    <col min="6407" max="6407" width="12.6328125" style="58" bestFit="1" customWidth="1"/>
    <col min="6408" max="6408" width="12.08984375" style="58" bestFit="1" customWidth="1"/>
    <col min="6409" max="6655" width="7.6328125" style="58"/>
    <col min="6656" max="6656" width="32.453125" style="58" customWidth="1"/>
    <col min="6657" max="6657" width="8.453125" style="58" customWidth="1"/>
    <col min="6658" max="6658" width="12.90625" style="58" bestFit="1" customWidth="1"/>
    <col min="6659" max="6659" width="12.81640625" style="58" bestFit="1" customWidth="1"/>
    <col min="6660" max="6660" width="11.54296875" style="58" bestFit="1" customWidth="1"/>
    <col min="6661" max="6661" width="12.90625" style="58" bestFit="1" customWidth="1"/>
    <col min="6662" max="6662" width="13.453125" style="58" bestFit="1" customWidth="1"/>
    <col min="6663" max="6663" width="12.6328125" style="58" bestFit="1" customWidth="1"/>
    <col min="6664" max="6664" width="12.08984375" style="58" bestFit="1" customWidth="1"/>
    <col min="6665" max="6911" width="7.6328125" style="58"/>
    <col min="6912" max="6912" width="32.453125" style="58" customWidth="1"/>
    <col min="6913" max="6913" width="8.453125" style="58" customWidth="1"/>
    <col min="6914" max="6914" width="12.90625" style="58" bestFit="1" customWidth="1"/>
    <col min="6915" max="6915" width="12.81640625" style="58" bestFit="1" customWidth="1"/>
    <col min="6916" max="6916" width="11.54296875" style="58" bestFit="1" customWidth="1"/>
    <col min="6917" max="6917" width="12.90625" style="58" bestFit="1" customWidth="1"/>
    <col min="6918" max="6918" width="13.453125" style="58" bestFit="1" customWidth="1"/>
    <col min="6919" max="6919" width="12.6328125" style="58" bestFit="1" customWidth="1"/>
    <col min="6920" max="6920" width="12.08984375" style="58" bestFit="1" customWidth="1"/>
    <col min="6921" max="7167" width="7.6328125" style="58"/>
    <col min="7168" max="7168" width="32.453125" style="58" customWidth="1"/>
    <col min="7169" max="7169" width="8.453125" style="58" customWidth="1"/>
    <col min="7170" max="7170" width="12.90625" style="58" bestFit="1" customWidth="1"/>
    <col min="7171" max="7171" width="12.81640625" style="58" bestFit="1" customWidth="1"/>
    <col min="7172" max="7172" width="11.54296875" style="58" bestFit="1" customWidth="1"/>
    <col min="7173" max="7173" width="12.90625" style="58" bestFit="1" customWidth="1"/>
    <col min="7174" max="7174" width="13.453125" style="58" bestFit="1" customWidth="1"/>
    <col min="7175" max="7175" width="12.6328125" style="58" bestFit="1" customWidth="1"/>
    <col min="7176" max="7176" width="12.08984375" style="58" bestFit="1" customWidth="1"/>
    <col min="7177" max="7423" width="7.6328125" style="58"/>
    <col min="7424" max="7424" width="32.453125" style="58" customWidth="1"/>
    <col min="7425" max="7425" width="8.453125" style="58" customWidth="1"/>
    <col min="7426" max="7426" width="12.90625" style="58" bestFit="1" customWidth="1"/>
    <col min="7427" max="7427" width="12.81640625" style="58" bestFit="1" customWidth="1"/>
    <col min="7428" max="7428" width="11.54296875" style="58" bestFit="1" customWidth="1"/>
    <col min="7429" max="7429" width="12.90625" style="58" bestFit="1" customWidth="1"/>
    <col min="7430" max="7430" width="13.453125" style="58" bestFit="1" customWidth="1"/>
    <col min="7431" max="7431" width="12.6328125" style="58" bestFit="1" customWidth="1"/>
    <col min="7432" max="7432" width="12.08984375" style="58" bestFit="1" customWidth="1"/>
    <col min="7433" max="7679" width="7.6328125" style="58"/>
    <col min="7680" max="7680" width="32.453125" style="58" customWidth="1"/>
    <col min="7681" max="7681" width="8.453125" style="58" customWidth="1"/>
    <col min="7682" max="7682" width="12.90625" style="58" bestFit="1" customWidth="1"/>
    <col min="7683" max="7683" width="12.81640625" style="58" bestFit="1" customWidth="1"/>
    <col min="7684" max="7684" width="11.54296875" style="58" bestFit="1" customWidth="1"/>
    <col min="7685" max="7685" width="12.90625" style="58" bestFit="1" customWidth="1"/>
    <col min="7686" max="7686" width="13.453125" style="58" bestFit="1" customWidth="1"/>
    <col min="7687" max="7687" width="12.6328125" style="58" bestFit="1" customWidth="1"/>
    <col min="7688" max="7688" width="12.08984375" style="58" bestFit="1" customWidth="1"/>
    <col min="7689" max="7935" width="7.6328125" style="58"/>
    <col min="7936" max="7936" width="32.453125" style="58" customWidth="1"/>
    <col min="7937" max="7937" width="8.453125" style="58" customWidth="1"/>
    <col min="7938" max="7938" width="12.90625" style="58" bestFit="1" customWidth="1"/>
    <col min="7939" max="7939" width="12.81640625" style="58" bestFit="1" customWidth="1"/>
    <col min="7940" max="7940" width="11.54296875" style="58" bestFit="1" customWidth="1"/>
    <col min="7941" max="7941" width="12.90625" style="58" bestFit="1" customWidth="1"/>
    <col min="7942" max="7942" width="13.453125" style="58" bestFit="1" customWidth="1"/>
    <col min="7943" max="7943" width="12.6328125" style="58" bestFit="1" customWidth="1"/>
    <col min="7944" max="7944" width="12.08984375" style="58" bestFit="1" customWidth="1"/>
    <col min="7945" max="8191" width="7.6328125" style="58"/>
    <col min="8192" max="8192" width="32.453125" style="58" customWidth="1"/>
    <col min="8193" max="8193" width="8.453125" style="58" customWidth="1"/>
    <col min="8194" max="8194" width="12.90625" style="58" bestFit="1" customWidth="1"/>
    <col min="8195" max="8195" width="12.81640625" style="58" bestFit="1" customWidth="1"/>
    <col min="8196" max="8196" width="11.54296875" style="58" bestFit="1" customWidth="1"/>
    <col min="8197" max="8197" width="12.90625" style="58" bestFit="1" customWidth="1"/>
    <col min="8198" max="8198" width="13.453125" style="58" bestFit="1" customWidth="1"/>
    <col min="8199" max="8199" width="12.6328125" style="58" bestFit="1" customWidth="1"/>
    <col min="8200" max="8200" width="12.08984375" style="58" bestFit="1" customWidth="1"/>
    <col min="8201" max="8447" width="7.6328125" style="58"/>
    <col min="8448" max="8448" width="32.453125" style="58" customWidth="1"/>
    <col min="8449" max="8449" width="8.453125" style="58" customWidth="1"/>
    <col min="8450" max="8450" width="12.90625" style="58" bestFit="1" customWidth="1"/>
    <col min="8451" max="8451" width="12.81640625" style="58" bestFit="1" customWidth="1"/>
    <col min="8452" max="8452" width="11.54296875" style="58" bestFit="1" customWidth="1"/>
    <col min="8453" max="8453" width="12.90625" style="58" bestFit="1" customWidth="1"/>
    <col min="8454" max="8454" width="13.453125" style="58" bestFit="1" customWidth="1"/>
    <col min="8455" max="8455" width="12.6328125" style="58" bestFit="1" customWidth="1"/>
    <col min="8456" max="8456" width="12.08984375" style="58" bestFit="1" customWidth="1"/>
    <col min="8457" max="8703" width="7.6328125" style="58"/>
    <col min="8704" max="8704" width="32.453125" style="58" customWidth="1"/>
    <col min="8705" max="8705" width="8.453125" style="58" customWidth="1"/>
    <col min="8706" max="8706" width="12.90625" style="58" bestFit="1" customWidth="1"/>
    <col min="8707" max="8707" width="12.81640625" style="58" bestFit="1" customWidth="1"/>
    <col min="8708" max="8708" width="11.54296875" style="58" bestFit="1" customWidth="1"/>
    <col min="8709" max="8709" width="12.90625" style="58" bestFit="1" customWidth="1"/>
    <col min="8710" max="8710" width="13.453125" style="58" bestFit="1" customWidth="1"/>
    <col min="8711" max="8711" width="12.6328125" style="58" bestFit="1" customWidth="1"/>
    <col min="8712" max="8712" width="12.08984375" style="58" bestFit="1" customWidth="1"/>
    <col min="8713" max="8959" width="7.6328125" style="58"/>
    <col min="8960" max="8960" width="32.453125" style="58" customWidth="1"/>
    <col min="8961" max="8961" width="8.453125" style="58" customWidth="1"/>
    <col min="8962" max="8962" width="12.90625" style="58" bestFit="1" customWidth="1"/>
    <col min="8963" max="8963" width="12.81640625" style="58" bestFit="1" customWidth="1"/>
    <col min="8964" max="8964" width="11.54296875" style="58" bestFit="1" customWidth="1"/>
    <col min="8965" max="8965" width="12.90625" style="58" bestFit="1" customWidth="1"/>
    <col min="8966" max="8966" width="13.453125" style="58" bestFit="1" customWidth="1"/>
    <col min="8967" max="8967" width="12.6328125" style="58" bestFit="1" customWidth="1"/>
    <col min="8968" max="8968" width="12.08984375" style="58" bestFit="1" customWidth="1"/>
    <col min="8969" max="9215" width="7.6328125" style="58"/>
    <col min="9216" max="9216" width="32.453125" style="58" customWidth="1"/>
    <col min="9217" max="9217" width="8.453125" style="58" customWidth="1"/>
    <col min="9218" max="9218" width="12.90625" style="58" bestFit="1" customWidth="1"/>
    <col min="9219" max="9219" width="12.81640625" style="58" bestFit="1" customWidth="1"/>
    <col min="9220" max="9220" width="11.54296875" style="58" bestFit="1" customWidth="1"/>
    <col min="9221" max="9221" width="12.90625" style="58" bestFit="1" customWidth="1"/>
    <col min="9222" max="9222" width="13.453125" style="58" bestFit="1" customWidth="1"/>
    <col min="9223" max="9223" width="12.6328125" style="58" bestFit="1" customWidth="1"/>
    <col min="9224" max="9224" width="12.08984375" style="58" bestFit="1" customWidth="1"/>
    <col min="9225" max="9471" width="7.6328125" style="58"/>
    <col min="9472" max="9472" width="32.453125" style="58" customWidth="1"/>
    <col min="9473" max="9473" width="8.453125" style="58" customWidth="1"/>
    <col min="9474" max="9474" width="12.90625" style="58" bestFit="1" customWidth="1"/>
    <col min="9475" max="9475" width="12.81640625" style="58" bestFit="1" customWidth="1"/>
    <col min="9476" max="9476" width="11.54296875" style="58" bestFit="1" customWidth="1"/>
    <col min="9477" max="9477" width="12.90625" style="58" bestFit="1" customWidth="1"/>
    <col min="9478" max="9478" width="13.453125" style="58" bestFit="1" customWidth="1"/>
    <col min="9479" max="9479" width="12.6328125" style="58" bestFit="1" customWidth="1"/>
    <col min="9480" max="9480" width="12.08984375" style="58" bestFit="1" customWidth="1"/>
    <col min="9481" max="9727" width="7.6328125" style="58"/>
    <col min="9728" max="9728" width="32.453125" style="58" customWidth="1"/>
    <col min="9729" max="9729" width="8.453125" style="58" customWidth="1"/>
    <col min="9730" max="9730" width="12.90625" style="58" bestFit="1" customWidth="1"/>
    <col min="9731" max="9731" width="12.81640625" style="58" bestFit="1" customWidth="1"/>
    <col min="9732" max="9732" width="11.54296875" style="58" bestFit="1" customWidth="1"/>
    <col min="9733" max="9733" width="12.90625" style="58" bestFit="1" customWidth="1"/>
    <col min="9734" max="9734" width="13.453125" style="58" bestFit="1" customWidth="1"/>
    <col min="9735" max="9735" width="12.6328125" style="58" bestFit="1" customWidth="1"/>
    <col min="9736" max="9736" width="12.08984375" style="58" bestFit="1" customWidth="1"/>
    <col min="9737" max="9983" width="7.6328125" style="58"/>
    <col min="9984" max="9984" width="32.453125" style="58" customWidth="1"/>
    <col min="9985" max="9985" width="8.453125" style="58" customWidth="1"/>
    <col min="9986" max="9986" width="12.90625" style="58" bestFit="1" customWidth="1"/>
    <col min="9987" max="9987" width="12.81640625" style="58" bestFit="1" customWidth="1"/>
    <col min="9988" max="9988" width="11.54296875" style="58" bestFit="1" customWidth="1"/>
    <col min="9989" max="9989" width="12.90625" style="58" bestFit="1" customWidth="1"/>
    <col min="9990" max="9990" width="13.453125" style="58" bestFit="1" customWidth="1"/>
    <col min="9991" max="9991" width="12.6328125" style="58" bestFit="1" customWidth="1"/>
    <col min="9992" max="9992" width="12.08984375" style="58" bestFit="1" customWidth="1"/>
    <col min="9993" max="10239" width="7.6328125" style="58"/>
    <col min="10240" max="10240" width="32.453125" style="58" customWidth="1"/>
    <col min="10241" max="10241" width="8.453125" style="58" customWidth="1"/>
    <col min="10242" max="10242" width="12.90625" style="58" bestFit="1" customWidth="1"/>
    <col min="10243" max="10243" width="12.81640625" style="58" bestFit="1" customWidth="1"/>
    <col min="10244" max="10244" width="11.54296875" style="58" bestFit="1" customWidth="1"/>
    <col min="10245" max="10245" width="12.90625" style="58" bestFit="1" customWidth="1"/>
    <col min="10246" max="10246" width="13.453125" style="58" bestFit="1" customWidth="1"/>
    <col min="10247" max="10247" width="12.6328125" style="58" bestFit="1" customWidth="1"/>
    <col min="10248" max="10248" width="12.08984375" style="58" bestFit="1" customWidth="1"/>
    <col min="10249" max="10495" width="7.6328125" style="58"/>
    <col min="10496" max="10496" width="32.453125" style="58" customWidth="1"/>
    <col min="10497" max="10497" width="8.453125" style="58" customWidth="1"/>
    <col min="10498" max="10498" width="12.90625" style="58" bestFit="1" customWidth="1"/>
    <col min="10499" max="10499" width="12.81640625" style="58" bestFit="1" customWidth="1"/>
    <col min="10500" max="10500" width="11.54296875" style="58" bestFit="1" customWidth="1"/>
    <col min="10501" max="10501" width="12.90625" style="58" bestFit="1" customWidth="1"/>
    <col min="10502" max="10502" width="13.453125" style="58" bestFit="1" customWidth="1"/>
    <col min="10503" max="10503" width="12.6328125" style="58" bestFit="1" customWidth="1"/>
    <col min="10504" max="10504" width="12.08984375" style="58" bestFit="1" customWidth="1"/>
    <col min="10505" max="10751" width="7.6328125" style="58"/>
    <col min="10752" max="10752" width="32.453125" style="58" customWidth="1"/>
    <col min="10753" max="10753" width="8.453125" style="58" customWidth="1"/>
    <col min="10754" max="10754" width="12.90625" style="58" bestFit="1" customWidth="1"/>
    <col min="10755" max="10755" width="12.81640625" style="58" bestFit="1" customWidth="1"/>
    <col min="10756" max="10756" width="11.54296875" style="58" bestFit="1" customWidth="1"/>
    <col min="10757" max="10757" width="12.90625" style="58" bestFit="1" customWidth="1"/>
    <col min="10758" max="10758" width="13.453125" style="58" bestFit="1" customWidth="1"/>
    <col min="10759" max="10759" width="12.6328125" style="58" bestFit="1" customWidth="1"/>
    <col min="10760" max="10760" width="12.08984375" style="58" bestFit="1" customWidth="1"/>
    <col min="10761" max="11007" width="7.6328125" style="58"/>
    <col min="11008" max="11008" width="32.453125" style="58" customWidth="1"/>
    <col min="11009" max="11009" width="8.453125" style="58" customWidth="1"/>
    <col min="11010" max="11010" width="12.90625" style="58" bestFit="1" customWidth="1"/>
    <col min="11011" max="11011" width="12.81640625" style="58" bestFit="1" customWidth="1"/>
    <col min="11012" max="11012" width="11.54296875" style="58" bestFit="1" customWidth="1"/>
    <col min="11013" max="11013" width="12.90625" style="58" bestFit="1" customWidth="1"/>
    <col min="11014" max="11014" width="13.453125" style="58" bestFit="1" customWidth="1"/>
    <col min="11015" max="11015" width="12.6328125" style="58" bestFit="1" customWidth="1"/>
    <col min="11016" max="11016" width="12.08984375" style="58" bestFit="1" customWidth="1"/>
    <col min="11017" max="11263" width="7.6328125" style="58"/>
    <col min="11264" max="11264" width="32.453125" style="58" customWidth="1"/>
    <col min="11265" max="11265" width="8.453125" style="58" customWidth="1"/>
    <col min="11266" max="11266" width="12.90625" style="58" bestFit="1" customWidth="1"/>
    <col min="11267" max="11267" width="12.81640625" style="58" bestFit="1" customWidth="1"/>
    <col min="11268" max="11268" width="11.54296875" style="58" bestFit="1" customWidth="1"/>
    <col min="11269" max="11269" width="12.90625" style="58" bestFit="1" customWidth="1"/>
    <col min="11270" max="11270" width="13.453125" style="58" bestFit="1" customWidth="1"/>
    <col min="11271" max="11271" width="12.6328125" style="58" bestFit="1" customWidth="1"/>
    <col min="11272" max="11272" width="12.08984375" style="58" bestFit="1" customWidth="1"/>
    <col min="11273" max="11519" width="7.6328125" style="58"/>
    <col min="11520" max="11520" width="32.453125" style="58" customWidth="1"/>
    <col min="11521" max="11521" width="8.453125" style="58" customWidth="1"/>
    <col min="11522" max="11522" width="12.90625" style="58" bestFit="1" customWidth="1"/>
    <col min="11523" max="11523" width="12.81640625" style="58" bestFit="1" customWidth="1"/>
    <col min="11524" max="11524" width="11.54296875" style="58" bestFit="1" customWidth="1"/>
    <col min="11525" max="11525" width="12.90625" style="58" bestFit="1" customWidth="1"/>
    <col min="11526" max="11526" width="13.453125" style="58" bestFit="1" customWidth="1"/>
    <col min="11527" max="11527" width="12.6328125" style="58" bestFit="1" customWidth="1"/>
    <col min="11528" max="11528" width="12.08984375" style="58" bestFit="1" customWidth="1"/>
    <col min="11529" max="11775" width="7.6328125" style="58"/>
    <col min="11776" max="11776" width="32.453125" style="58" customWidth="1"/>
    <col min="11777" max="11777" width="8.453125" style="58" customWidth="1"/>
    <col min="11778" max="11778" width="12.90625" style="58" bestFit="1" customWidth="1"/>
    <col min="11779" max="11779" width="12.81640625" style="58" bestFit="1" customWidth="1"/>
    <col min="11780" max="11780" width="11.54296875" style="58" bestFit="1" customWidth="1"/>
    <col min="11781" max="11781" width="12.90625" style="58" bestFit="1" customWidth="1"/>
    <col min="11782" max="11782" width="13.453125" style="58" bestFit="1" customWidth="1"/>
    <col min="11783" max="11783" width="12.6328125" style="58" bestFit="1" customWidth="1"/>
    <col min="11784" max="11784" width="12.08984375" style="58" bestFit="1" customWidth="1"/>
    <col min="11785" max="12031" width="7.6328125" style="58"/>
    <col min="12032" max="12032" width="32.453125" style="58" customWidth="1"/>
    <col min="12033" max="12033" width="8.453125" style="58" customWidth="1"/>
    <col min="12034" max="12034" width="12.90625" style="58" bestFit="1" customWidth="1"/>
    <col min="12035" max="12035" width="12.81640625" style="58" bestFit="1" customWidth="1"/>
    <col min="12036" max="12036" width="11.54296875" style="58" bestFit="1" customWidth="1"/>
    <col min="12037" max="12037" width="12.90625" style="58" bestFit="1" customWidth="1"/>
    <col min="12038" max="12038" width="13.453125" style="58" bestFit="1" customWidth="1"/>
    <col min="12039" max="12039" width="12.6328125" style="58" bestFit="1" customWidth="1"/>
    <col min="12040" max="12040" width="12.08984375" style="58" bestFit="1" customWidth="1"/>
    <col min="12041" max="12287" width="7.6328125" style="58"/>
    <col min="12288" max="12288" width="32.453125" style="58" customWidth="1"/>
    <col min="12289" max="12289" width="8.453125" style="58" customWidth="1"/>
    <col min="12290" max="12290" width="12.90625" style="58" bestFit="1" customWidth="1"/>
    <col min="12291" max="12291" width="12.81640625" style="58" bestFit="1" customWidth="1"/>
    <col min="12292" max="12292" width="11.54296875" style="58" bestFit="1" customWidth="1"/>
    <col min="12293" max="12293" width="12.90625" style="58" bestFit="1" customWidth="1"/>
    <col min="12294" max="12294" width="13.453125" style="58" bestFit="1" customWidth="1"/>
    <col min="12295" max="12295" width="12.6328125" style="58" bestFit="1" customWidth="1"/>
    <col min="12296" max="12296" width="12.08984375" style="58" bestFit="1" customWidth="1"/>
    <col min="12297" max="12543" width="7.6328125" style="58"/>
    <col min="12544" max="12544" width="32.453125" style="58" customWidth="1"/>
    <col min="12545" max="12545" width="8.453125" style="58" customWidth="1"/>
    <col min="12546" max="12546" width="12.90625" style="58" bestFit="1" customWidth="1"/>
    <col min="12547" max="12547" width="12.81640625" style="58" bestFit="1" customWidth="1"/>
    <col min="12548" max="12548" width="11.54296875" style="58" bestFit="1" customWidth="1"/>
    <col min="12549" max="12549" width="12.90625" style="58" bestFit="1" customWidth="1"/>
    <col min="12550" max="12550" width="13.453125" style="58" bestFit="1" customWidth="1"/>
    <col min="12551" max="12551" width="12.6328125" style="58" bestFit="1" customWidth="1"/>
    <col min="12552" max="12552" width="12.08984375" style="58" bestFit="1" customWidth="1"/>
    <col min="12553" max="12799" width="7.6328125" style="58"/>
    <col min="12800" max="12800" width="32.453125" style="58" customWidth="1"/>
    <col min="12801" max="12801" width="8.453125" style="58" customWidth="1"/>
    <col min="12802" max="12802" width="12.90625" style="58" bestFit="1" customWidth="1"/>
    <col min="12803" max="12803" width="12.81640625" style="58" bestFit="1" customWidth="1"/>
    <col min="12804" max="12804" width="11.54296875" style="58" bestFit="1" customWidth="1"/>
    <col min="12805" max="12805" width="12.90625" style="58" bestFit="1" customWidth="1"/>
    <col min="12806" max="12806" width="13.453125" style="58" bestFit="1" customWidth="1"/>
    <col min="12807" max="12807" width="12.6328125" style="58" bestFit="1" customWidth="1"/>
    <col min="12808" max="12808" width="12.08984375" style="58" bestFit="1" customWidth="1"/>
    <col min="12809" max="13055" width="7.6328125" style="58"/>
    <col min="13056" max="13056" width="32.453125" style="58" customWidth="1"/>
    <col min="13057" max="13057" width="8.453125" style="58" customWidth="1"/>
    <col min="13058" max="13058" width="12.90625" style="58" bestFit="1" customWidth="1"/>
    <col min="13059" max="13059" width="12.81640625" style="58" bestFit="1" customWidth="1"/>
    <col min="13060" max="13060" width="11.54296875" style="58" bestFit="1" customWidth="1"/>
    <col min="13061" max="13061" width="12.90625" style="58" bestFit="1" customWidth="1"/>
    <col min="13062" max="13062" width="13.453125" style="58" bestFit="1" customWidth="1"/>
    <col min="13063" max="13063" width="12.6328125" style="58" bestFit="1" customWidth="1"/>
    <col min="13064" max="13064" width="12.08984375" style="58" bestFit="1" customWidth="1"/>
    <col min="13065" max="13311" width="7.6328125" style="58"/>
    <col min="13312" max="13312" width="32.453125" style="58" customWidth="1"/>
    <col min="13313" max="13313" width="8.453125" style="58" customWidth="1"/>
    <col min="13314" max="13314" width="12.90625" style="58" bestFit="1" customWidth="1"/>
    <col min="13315" max="13315" width="12.81640625" style="58" bestFit="1" customWidth="1"/>
    <col min="13316" max="13316" width="11.54296875" style="58" bestFit="1" customWidth="1"/>
    <col min="13317" max="13317" width="12.90625" style="58" bestFit="1" customWidth="1"/>
    <col min="13318" max="13318" width="13.453125" style="58" bestFit="1" customWidth="1"/>
    <col min="13319" max="13319" width="12.6328125" style="58" bestFit="1" customWidth="1"/>
    <col min="13320" max="13320" width="12.08984375" style="58" bestFit="1" customWidth="1"/>
    <col min="13321" max="13567" width="7.6328125" style="58"/>
    <col min="13568" max="13568" width="32.453125" style="58" customWidth="1"/>
    <col min="13569" max="13569" width="8.453125" style="58" customWidth="1"/>
    <col min="13570" max="13570" width="12.90625" style="58" bestFit="1" customWidth="1"/>
    <col min="13571" max="13571" width="12.81640625" style="58" bestFit="1" customWidth="1"/>
    <col min="13572" max="13572" width="11.54296875" style="58" bestFit="1" customWidth="1"/>
    <col min="13573" max="13573" width="12.90625" style="58" bestFit="1" customWidth="1"/>
    <col min="13574" max="13574" width="13.453125" style="58" bestFit="1" customWidth="1"/>
    <col min="13575" max="13575" width="12.6328125" style="58" bestFit="1" customWidth="1"/>
    <col min="13576" max="13576" width="12.08984375" style="58" bestFit="1" customWidth="1"/>
    <col min="13577" max="13823" width="7.6328125" style="58"/>
    <col min="13824" max="13824" width="32.453125" style="58" customWidth="1"/>
    <col min="13825" max="13825" width="8.453125" style="58" customWidth="1"/>
    <col min="13826" max="13826" width="12.90625" style="58" bestFit="1" customWidth="1"/>
    <col min="13827" max="13827" width="12.81640625" style="58" bestFit="1" customWidth="1"/>
    <col min="13828" max="13828" width="11.54296875" style="58" bestFit="1" customWidth="1"/>
    <col min="13829" max="13829" width="12.90625" style="58" bestFit="1" customWidth="1"/>
    <col min="13830" max="13830" width="13.453125" style="58" bestFit="1" customWidth="1"/>
    <col min="13831" max="13831" width="12.6328125" style="58" bestFit="1" customWidth="1"/>
    <col min="13832" max="13832" width="12.08984375" style="58" bestFit="1" customWidth="1"/>
    <col min="13833" max="14079" width="7.6328125" style="58"/>
    <col min="14080" max="14080" width="32.453125" style="58" customWidth="1"/>
    <col min="14081" max="14081" width="8.453125" style="58" customWidth="1"/>
    <col min="14082" max="14082" width="12.90625" style="58" bestFit="1" customWidth="1"/>
    <col min="14083" max="14083" width="12.81640625" style="58" bestFit="1" customWidth="1"/>
    <col min="14084" max="14084" width="11.54296875" style="58" bestFit="1" customWidth="1"/>
    <col min="14085" max="14085" width="12.90625" style="58" bestFit="1" customWidth="1"/>
    <col min="14086" max="14086" width="13.453125" style="58" bestFit="1" customWidth="1"/>
    <col min="14087" max="14087" width="12.6328125" style="58" bestFit="1" customWidth="1"/>
    <col min="14088" max="14088" width="12.08984375" style="58" bestFit="1" customWidth="1"/>
    <col min="14089" max="14335" width="7.6328125" style="58"/>
    <col min="14336" max="14336" width="32.453125" style="58" customWidth="1"/>
    <col min="14337" max="14337" width="8.453125" style="58" customWidth="1"/>
    <col min="14338" max="14338" width="12.90625" style="58" bestFit="1" customWidth="1"/>
    <col min="14339" max="14339" width="12.81640625" style="58" bestFit="1" customWidth="1"/>
    <col min="14340" max="14340" width="11.54296875" style="58" bestFit="1" customWidth="1"/>
    <col min="14341" max="14341" width="12.90625" style="58" bestFit="1" customWidth="1"/>
    <col min="14342" max="14342" width="13.453125" style="58" bestFit="1" customWidth="1"/>
    <col min="14343" max="14343" width="12.6328125" style="58" bestFit="1" customWidth="1"/>
    <col min="14344" max="14344" width="12.08984375" style="58" bestFit="1" customWidth="1"/>
    <col min="14345" max="14591" width="7.6328125" style="58"/>
    <col min="14592" max="14592" width="32.453125" style="58" customWidth="1"/>
    <col min="14593" max="14593" width="8.453125" style="58" customWidth="1"/>
    <col min="14594" max="14594" width="12.90625" style="58" bestFit="1" customWidth="1"/>
    <col min="14595" max="14595" width="12.81640625" style="58" bestFit="1" customWidth="1"/>
    <col min="14596" max="14596" width="11.54296875" style="58" bestFit="1" customWidth="1"/>
    <col min="14597" max="14597" width="12.90625" style="58" bestFit="1" customWidth="1"/>
    <col min="14598" max="14598" width="13.453125" style="58" bestFit="1" customWidth="1"/>
    <col min="14599" max="14599" width="12.6328125" style="58" bestFit="1" customWidth="1"/>
    <col min="14600" max="14600" width="12.08984375" style="58" bestFit="1" customWidth="1"/>
    <col min="14601" max="14847" width="7.6328125" style="58"/>
    <col min="14848" max="14848" width="32.453125" style="58" customWidth="1"/>
    <col min="14849" max="14849" width="8.453125" style="58" customWidth="1"/>
    <col min="14850" max="14850" width="12.90625" style="58" bestFit="1" customWidth="1"/>
    <col min="14851" max="14851" width="12.81640625" style="58" bestFit="1" customWidth="1"/>
    <col min="14852" max="14852" width="11.54296875" style="58" bestFit="1" customWidth="1"/>
    <col min="14853" max="14853" width="12.90625" style="58" bestFit="1" customWidth="1"/>
    <col min="14854" max="14854" width="13.453125" style="58" bestFit="1" customWidth="1"/>
    <col min="14855" max="14855" width="12.6328125" style="58" bestFit="1" customWidth="1"/>
    <col min="14856" max="14856" width="12.08984375" style="58" bestFit="1" customWidth="1"/>
    <col min="14857" max="15103" width="7.6328125" style="58"/>
    <col min="15104" max="15104" width="32.453125" style="58" customWidth="1"/>
    <col min="15105" max="15105" width="8.453125" style="58" customWidth="1"/>
    <col min="15106" max="15106" width="12.90625" style="58" bestFit="1" customWidth="1"/>
    <col min="15107" max="15107" width="12.81640625" style="58" bestFit="1" customWidth="1"/>
    <col min="15108" max="15108" width="11.54296875" style="58" bestFit="1" customWidth="1"/>
    <col min="15109" max="15109" width="12.90625" style="58" bestFit="1" customWidth="1"/>
    <col min="15110" max="15110" width="13.453125" style="58" bestFit="1" customWidth="1"/>
    <col min="15111" max="15111" width="12.6328125" style="58" bestFit="1" customWidth="1"/>
    <col min="15112" max="15112" width="12.08984375" style="58" bestFit="1" customWidth="1"/>
    <col min="15113" max="15359" width="7.6328125" style="58"/>
    <col min="15360" max="15360" width="32.453125" style="58" customWidth="1"/>
    <col min="15361" max="15361" width="8.453125" style="58" customWidth="1"/>
    <col min="15362" max="15362" width="12.90625" style="58" bestFit="1" customWidth="1"/>
    <col min="15363" max="15363" width="12.81640625" style="58" bestFit="1" customWidth="1"/>
    <col min="15364" max="15364" width="11.54296875" style="58" bestFit="1" customWidth="1"/>
    <col min="15365" max="15365" width="12.90625" style="58" bestFit="1" customWidth="1"/>
    <col min="15366" max="15366" width="13.453125" style="58" bestFit="1" customWidth="1"/>
    <col min="15367" max="15367" width="12.6328125" style="58" bestFit="1" customWidth="1"/>
    <col min="15368" max="15368" width="12.08984375" style="58" bestFit="1" customWidth="1"/>
    <col min="15369" max="15615" width="7.6328125" style="58"/>
    <col min="15616" max="15616" width="32.453125" style="58" customWidth="1"/>
    <col min="15617" max="15617" width="8.453125" style="58" customWidth="1"/>
    <col min="15618" max="15618" width="12.90625" style="58" bestFit="1" customWidth="1"/>
    <col min="15619" max="15619" width="12.81640625" style="58" bestFit="1" customWidth="1"/>
    <col min="15620" max="15620" width="11.54296875" style="58" bestFit="1" customWidth="1"/>
    <col min="15621" max="15621" width="12.90625" style="58" bestFit="1" customWidth="1"/>
    <col min="15622" max="15622" width="13.453125" style="58" bestFit="1" customWidth="1"/>
    <col min="15623" max="15623" width="12.6328125" style="58" bestFit="1" customWidth="1"/>
    <col min="15624" max="15624" width="12.08984375" style="58" bestFit="1" customWidth="1"/>
    <col min="15625" max="15871" width="7.6328125" style="58"/>
    <col min="15872" max="15872" width="32.453125" style="58" customWidth="1"/>
    <col min="15873" max="15873" width="8.453125" style="58" customWidth="1"/>
    <col min="15874" max="15874" width="12.90625" style="58" bestFit="1" customWidth="1"/>
    <col min="15875" max="15875" width="12.81640625" style="58" bestFit="1" customWidth="1"/>
    <col min="15876" max="15876" width="11.54296875" style="58" bestFit="1" customWidth="1"/>
    <col min="15877" max="15877" width="12.90625" style="58" bestFit="1" customWidth="1"/>
    <col min="15878" max="15878" width="13.453125" style="58" bestFit="1" customWidth="1"/>
    <col min="15879" max="15879" width="12.6328125" style="58" bestFit="1" customWidth="1"/>
    <col min="15880" max="15880" width="12.08984375" style="58" bestFit="1" customWidth="1"/>
    <col min="15881" max="16127" width="7.6328125" style="58"/>
    <col min="16128" max="16128" width="32.453125" style="58" customWidth="1"/>
    <col min="16129" max="16129" width="8.453125" style="58" customWidth="1"/>
    <col min="16130" max="16130" width="12.90625" style="58" bestFit="1" customWidth="1"/>
    <col min="16131" max="16131" width="12.81640625" style="58" bestFit="1" customWidth="1"/>
    <col min="16132" max="16132" width="11.54296875" style="58" bestFit="1" customWidth="1"/>
    <col min="16133" max="16133" width="12.90625" style="58" bestFit="1" customWidth="1"/>
    <col min="16134" max="16134" width="13.453125" style="58" bestFit="1" customWidth="1"/>
    <col min="16135" max="16135" width="12.6328125" style="58" bestFit="1" customWidth="1"/>
    <col min="16136" max="16136" width="12.08984375" style="58" bestFit="1" customWidth="1"/>
    <col min="16137" max="16384" width="7.6328125" style="58"/>
  </cols>
  <sheetData>
    <row r="1" spans="1:8" ht="23.15" customHeight="1">
      <c r="G1" s="60">
        <v>7</v>
      </c>
    </row>
    <row r="2" spans="1:8" ht="23.15" customHeight="1">
      <c r="A2" s="122" t="s">
        <v>0</v>
      </c>
      <c r="B2" s="122"/>
      <c r="C2" s="122"/>
      <c r="D2" s="122"/>
      <c r="E2" s="122"/>
      <c r="F2" s="122"/>
      <c r="G2" s="122"/>
      <c r="H2" s="62"/>
    </row>
    <row r="3" spans="1:8" ht="23.15" customHeight="1">
      <c r="A3" s="122" t="s">
        <v>70</v>
      </c>
      <c r="B3" s="122"/>
      <c r="C3" s="122"/>
      <c r="D3" s="122"/>
      <c r="E3" s="122"/>
      <c r="F3" s="122"/>
      <c r="G3" s="122"/>
      <c r="H3" s="60"/>
    </row>
    <row r="4" spans="1:8" ht="23.15" customHeight="1">
      <c r="A4" s="122" t="s">
        <v>125</v>
      </c>
      <c r="B4" s="122"/>
      <c r="C4" s="122"/>
      <c r="D4" s="122"/>
      <c r="E4" s="122"/>
      <c r="F4" s="122"/>
      <c r="G4" s="122"/>
      <c r="H4" s="60"/>
    </row>
    <row r="5" spans="1:8" ht="23.15" customHeight="1">
      <c r="A5" s="63"/>
      <c r="B5" s="63"/>
      <c r="C5" s="64"/>
      <c r="D5" s="65"/>
      <c r="E5" s="65"/>
      <c r="F5" s="65"/>
      <c r="G5" s="66" t="s">
        <v>2</v>
      </c>
      <c r="H5" s="60"/>
    </row>
    <row r="6" spans="1:8" ht="23.15" customHeight="1">
      <c r="A6" s="61"/>
      <c r="B6" s="61"/>
      <c r="E6" s="123" t="s">
        <v>71</v>
      </c>
      <c r="F6" s="123"/>
      <c r="H6" s="60"/>
    </row>
    <row r="7" spans="1:8" ht="23.15" customHeight="1">
      <c r="A7" s="68"/>
      <c r="B7" s="68"/>
      <c r="C7" s="69" t="s">
        <v>72</v>
      </c>
      <c r="D7" s="69"/>
      <c r="E7" s="70" t="s">
        <v>46</v>
      </c>
      <c r="G7" s="71"/>
      <c r="H7" s="60"/>
    </row>
    <row r="8" spans="1:8" ht="23.15" customHeight="1">
      <c r="A8" s="63"/>
      <c r="B8" s="63" t="s">
        <v>5</v>
      </c>
      <c r="C8" s="72" t="s">
        <v>73</v>
      </c>
      <c r="D8" s="72" t="s">
        <v>74</v>
      </c>
      <c r="E8" s="67" t="s">
        <v>75</v>
      </c>
      <c r="F8" s="67" t="s">
        <v>48</v>
      </c>
      <c r="G8" s="67" t="s">
        <v>76</v>
      </c>
      <c r="H8" s="60"/>
    </row>
    <row r="9" spans="1:8" ht="23.15" customHeight="1">
      <c r="A9" s="60"/>
      <c r="B9" s="73"/>
      <c r="C9" s="74"/>
      <c r="D9" s="74"/>
      <c r="E9" s="74"/>
      <c r="F9" s="74"/>
      <c r="G9" s="74"/>
      <c r="H9" s="60"/>
    </row>
    <row r="10" spans="1:8" ht="23.15" customHeight="1">
      <c r="A10" s="60" t="s">
        <v>123</v>
      </c>
      <c r="B10" s="73"/>
      <c r="C10" s="75">
        <v>615000000</v>
      </c>
      <c r="D10" s="75">
        <v>709150970.58000004</v>
      </c>
      <c r="E10" s="75">
        <v>25600000</v>
      </c>
      <c r="F10" s="75">
        <v>-523202601.67000008</v>
      </c>
      <c r="G10" s="76">
        <f>SUM(C10:F10)</f>
        <v>826548368.90999985</v>
      </c>
      <c r="H10" s="76"/>
    </row>
    <row r="11" spans="1:8" ht="23.15" customHeight="1">
      <c r="A11" s="60" t="s">
        <v>78</v>
      </c>
      <c r="B11" s="73"/>
      <c r="C11" s="75"/>
      <c r="D11" s="75"/>
      <c r="E11" s="75"/>
      <c r="F11" s="75"/>
      <c r="G11" s="75"/>
      <c r="H11" s="77"/>
    </row>
    <row r="12" spans="1:8" ht="23.15" customHeight="1">
      <c r="A12" s="60" t="s">
        <v>65</v>
      </c>
      <c r="B12" s="73"/>
      <c r="C12" s="76">
        <v>0</v>
      </c>
      <c r="D12" s="76">
        <v>0</v>
      </c>
      <c r="E12" s="76">
        <v>0</v>
      </c>
      <c r="F12" s="76">
        <f>'Page 6'!F23</f>
        <v>-8304995.0500000119</v>
      </c>
      <c r="G12" s="76">
        <f>SUM(C12:F12)</f>
        <v>-8304995.0500000119</v>
      </c>
      <c r="H12" s="76"/>
    </row>
    <row r="13" spans="1:8" ht="23.15" customHeight="1" thickBot="1">
      <c r="A13" s="60" t="s">
        <v>124</v>
      </c>
      <c r="B13" s="73"/>
      <c r="C13" s="78">
        <f>SUM(C10:C12)</f>
        <v>615000000</v>
      </c>
      <c r="D13" s="78">
        <f>SUM(D10:D12)</f>
        <v>709150970.58000004</v>
      </c>
      <c r="E13" s="78">
        <f>SUM(E10:E12)</f>
        <v>25600000</v>
      </c>
      <c r="F13" s="78">
        <f>SUM(F10:F12)</f>
        <v>-531507596.72000009</v>
      </c>
      <c r="G13" s="78">
        <f>SUM(G10:G12)</f>
        <v>818243373.8599999</v>
      </c>
      <c r="H13" s="76"/>
    </row>
    <row r="14" spans="1:8" ht="23.15" customHeight="1" thickTop="1">
      <c r="A14" s="60"/>
      <c r="B14" s="73"/>
      <c r="C14" s="75"/>
      <c r="D14" s="75"/>
      <c r="E14" s="75"/>
      <c r="F14" s="75"/>
      <c r="G14" s="75"/>
      <c r="H14" s="76"/>
    </row>
    <row r="15" spans="1:8" ht="23.15" customHeight="1">
      <c r="A15" s="114" t="s">
        <v>77</v>
      </c>
      <c r="B15" s="73"/>
      <c r="C15" s="75">
        <v>615000000</v>
      </c>
      <c r="D15" s="75">
        <v>709150970.58000004</v>
      </c>
      <c r="E15" s="75">
        <v>25600000</v>
      </c>
      <c r="F15" s="75">
        <v>-462075615.31</v>
      </c>
      <c r="G15" s="76">
        <f>SUM(C15:F15)</f>
        <v>887675355.26999998</v>
      </c>
      <c r="H15" s="76"/>
    </row>
    <row r="16" spans="1:8" ht="23.15" customHeight="1">
      <c r="A16" s="114" t="s">
        <v>78</v>
      </c>
      <c r="B16" s="73"/>
      <c r="C16" s="75"/>
      <c r="D16" s="75"/>
      <c r="E16" s="75"/>
      <c r="F16" s="75"/>
      <c r="G16" s="76"/>
      <c r="H16" s="77"/>
    </row>
    <row r="17" spans="1:8" ht="23.15" customHeight="1">
      <c r="A17" s="114" t="s">
        <v>65</v>
      </c>
      <c r="B17" s="73"/>
      <c r="C17" s="76">
        <v>0</v>
      </c>
      <c r="D17" s="76">
        <v>0</v>
      </c>
      <c r="E17" s="76">
        <v>0</v>
      </c>
      <c r="F17" s="76">
        <f>'Page 6'!G23</f>
        <v>-27958808.640000045</v>
      </c>
      <c r="G17" s="76">
        <f>SUM(C17:F17)</f>
        <v>-27958808.640000045</v>
      </c>
      <c r="H17" s="60"/>
    </row>
    <row r="18" spans="1:8" ht="23.15" customHeight="1" thickBot="1">
      <c r="A18" s="114" t="s">
        <v>79</v>
      </c>
      <c r="B18" s="73"/>
      <c r="C18" s="78">
        <f>SUM(C15:C17)</f>
        <v>615000000</v>
      </c>
      <c r="D18" s="78">
        <f>SUM(D15:D17)</f>
        <v>709150970.58000004</v>
      </c>
      <c r="E18" s="78">
        <f>SUM(E15:E17)</f>
        <v>25600000</v>
      </c>
      <c r="F18" s="78">
        <f>SUM(F15:F17)</f>
        <v>-490034423.95000005</v>
      </c>
      <c r="G18" s="78">
        <f>SUM(G15:G17)</f>
        <v>859716546.62999988</v>
      </c>
      <c r="H18" s="79"/>
    </row>
    <row r="19" spans="1:8" ht="20" thickTop="1">
      <c r="A19" s="76"/>
      <c r="B19" s="77"/>
      <c r="C19" s="80"/>
      <c r="D19" s="80"/>
      <c r="E19" s="80"/>
      <c r="F19" s="80"/>
      <c r="G19" s="80"/>
      <c r="H19" s="76"/>
    </row>
    <row r="20" spans="1:8" ht="19.5">
      <c r="A20" s="76"/>
      <c r="B20" s="77"/>
      <c r="C20" s="80"/>
      <c r="D20" s="80"/>
      <c r="E20" s="80"/>
      <c r="F20" s="80"/>
      <c r="G20" s="81" t="s">
        <v>6</v>
      </c>
      <c r="H20" s="76"/>
    </row>
    <row r="21" spans="1:8" ht="19.5">
      <c r="A21" s="76"/>
      <c r="B21" s="77"/>
      <c r="C21" s="80"/>
      <c r="D21" s="80"/>
      <c r="E21" s="80"/>
      <c r="F21" s="80"/>
      <c r="G21" s="80"/>
      <c r="H21" s="76"/>
    </row>
    <row r="22" spans="1:8" ht="19.5">
      <c r="A22" s="76"/>
      <c r="B22" s="77"/>
      <c r="C22" s="80"/>
      <c r="D22" s="80"/>
      <c r="E22" s="80"/>
      <c r="F22" s="80"/>
      <c r="G22" s="80"/>
      <c r="H22" s="76"/>
    </row>
    <row r="23" spans="1:8" ht="19.5">
      <c r="A23" s="76"/>
      <c r="B23" s="77"/>
      <c r="C23" s="80"/>
      <c r="D23" s="80"/>
      <c r="E23" s="80"/>
      <c r="F23" s="80"/>
      <c r="G23" s="80"/>
      <c r="H23" s="76"/>
    </row>
    <row r="24" spans="1:8" ht="19.5">
      <c r="A24" s="76"/>
      <c r="B24" s="77"/>
      <c r="C24" s="80"/>
      <c r="D24" s="80"/>
      <c r="E24" s="80"/>
      <c r="F24" s="80"/>
      <c r="G24" s="80"/>
      <c r="H24" s="76"/>
    </row>
    <row r="25" spans="1:8" ht="19.5">
      <c r="A25" s="76"/>
      <c r="B25" s="77"/>
      <c r="C25" s="80"/>
      <c r="D25" s="80"/>
      <c r="E25" s="80"/>
      <c r="F25" s="80"/>
      <c r="G25" s="80"/>
      <c r="H25" s="76"/>
    </row>
    <row r="26" spans="1:8" ht="19.5">
      <c r="A26" s="76"/>
      <c r="B26" s="77"/>
      <c r="C26" s="80"/>
      <c r="D26" s="80"/>
      <c r="E26" s="80"/>
      <c r="F26" s="80"/>
      <c r="G26" s="80"/>
      <c r="H26" s="76"/>
    </row>
    <row r="27" spans="1:8" ht="19.5">
      <c r="A27" s="76"/>
      <c r="B27" s="77"/>
      <c r="C27" s="80"/>
      <c r="D27" s="80"/>
      <c r="E27" s="80"/>
      <c r="F27" s="80"/>
      <c r="G27" s="80"/>
      <c r="H27" s="76"/>
    </row>
    <row r="28" spans="1:8" ht="19.5">
      <c r="A28" s="76"/>
      <c r="B28" s="77"/>
      <c r="C28" s="80"/>
      <c r="D28" s="80"/>
      <c r="E28" s="80"/>
      <c r="F28" s="80"/>
      <c r="G28" s="80"/>
      <c r="H28" s="76"/>
    </row>
    <row r="29" spans="1:8" ht="19.5">
      <c r="A29" s="76"/>
      <c r="B29" s="77"/>
      <c r="C29" s="80"/>
      <c r="D29" s="80"/>
      <c r="E29" s="80"/>
      <c r="F29" s="80"/>
      <c r="G29" s="80"/>
      <c r="H29" s="76"/>
    </row>
    <row r="30" spans="1:8" ht="19.5">
      <c r="A30" s="76"/>
      <c r="B30" s="77"/>
      <c r="C30" s="80"/>
      <c r="D30" s="80"/>
      <c r="E30" s="80"/>
      <c r="F30" s="80"/>
      <c r="G30" s="80"/>
      <c r="H30" s="76"/>
    </row>
    <row r="31" spans="1:8" ht="19.5">
      <c r="A31" s="76"/>
      <c r="B31" s="77"/>
      <c r="C31" s="80"/>
      <c r="D31" s="80"/>
      <c r="E31" s="80"/>
      <c r="F31" s="80"/>
      <c r="G31" s="80"/>
      <c r="H31" s="76"/>
    </row>
    <row r="32" spans="1:8" ht="23.15" customHeight="1">
      <c r="A32" s="82"/>
      <c r="B32" s="82"/>
      <c r="C32" s="82"/>
      <c r="D32" s="82"/>
      <c r="E32" s="82"/>
      <c r="F32" s="82"/>
      <c r="G32" s="82"/>
      <c r="H32" s="75"/>
    </row>
    <row r="33" spans="1:8" ht="22.5" customHeight="1">
      <c r="A33" s="82"/>
      <c r="B33" s="82"/>
      <c r="C33" s="82"/>
      <c r="D33" s="82"/>
      <c r="E33" s="82"/>
      <c r="F33" s="82"/>
      <c r="G33" s="82"/>
      <c r="H33" s="75"/>
    </row>
    <row r="34" spans="1:8" ht="23.15" customHeight="1">
      <c r="A34" s="82"/>
      <c r="B34" s="82"/>
      <c r="C34" s="82"/>
      <c r="D34" s="82"/>
      <c r="E34" s="82"/>
      <c r="F34" s="82"/>
      <c r="G34" s="82"/>
      <c r="H34" s="75"/>
    </row>
    <row r="35" spans="1:8" ht="23.15" customHeight="1">
      <c r="A35" s="82"/>
      <c r="B35" s="82"/>
      <c r="C35" s="82"/>
      <c r="D35" s="82"/>
      <c r="E35" s="82"/>
      <c r="F35" s="82"/>
      <c r="G35" s="82"/>
      <c r="H35" s="75"/>
    </row>
    <row r="36" spans="1:8" ht="23.15" customHeight="1">
      <c r="A36" s="82"/>
      <c r="B36" s="82"/>
      <c r="C36" s="82"/>
      <c r="D36" s="82"/>
      <c r="E36" s="82"/>
      <c r="F36" s="82"/>
      <c r="G36" s="82"/>
      <c r="H36" s="75"/>
    </row>
    <row r="37" spans="1:8" ht="23.15" customHeight="1">
      <c r="A37" s="82"/>
      <c r="B37" s="82"/>
      <c r="C37" s="82"/>
      <c r="D37" s="82"/>
      <c r="E37" s="82"/>
      <c r="F37" s="82"/>
      <c r="G37" s="82"/>
      <c r="H37" s="75"/>
    </row>
    <row r="38" spans="1:8" ht="23.15" customHeight="1">
      <c r="A38" s="82"/>
      <c r="B38" s="82"/>
      <c r="C38" s="82"/>
      <c r="D38" s="82"/>
      <c r="E38" s="82"/>
      <c r="F38" s="82"/>
      <c r="G38" s="82"/>
      <c r="H38" s="75"/>
    </row>
    <row r="39" spans="1:8" ht="23.15" customHeight="1">
      <c r="B39" s="60"/>
      <c r="C39" s="74"/>
      <c r="D39" s="74"/>
      <c r="E39" s="74"/>
      <c r="F39" s="74"/>
      <c r="G39" s="74"/>
      <c r="H39" s="60"/>
    </row>
    <row r="40" spans="1:8" ht="23.15" customHeight="1">
      <c r="A40" s="60" t="s">
        <v>26</v>
      </c>
      <c r="B40" s="60"/>
      <c r="C40" s="74"/>
      <c r="D40" s="74"/>
      <c r="E40" s="74"/>
      <c r="F40" s="74"/>
      <c r="G40" s="83"/>
      <c r="H40" s="60"/>
    </row>
  </sheetData>
  <mergeCells count="4">
    <mergeCell ref="A2:G2"/>
    <mergeCell ref="A3:G3"/>
    <mergeCell ref="A4:G4"/>
    <mergeCell ref="E6:F6"/>
  </mergeCells>
  <printOptions horizontalCentered="1"/>
  <pageMargins left="0.472440945" right="0.40748031499999998" top="0.59055118110236204" bottom="0.15748031496063" header="0" footer="0"/>
  <pageSetup paperSize="9" scale="8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F55A9-3D56-49F2-9DA5-242806F9B73C}">
  <dimension ref="A1:G41"/>
  <sheetViews>
    <sheetView view="pageBreakPreview" zoomScale="90" zoomScaleNormal="110" zoomScaleSheetLayoutView="90" workbookViewId="0">
      <selection activeCell="H13" sqref="H1:I1048576"/>
    </sheetView>
  </sheetViews>
  <sheetFormatPr defaultColWidth="7.6328125" defaultRowHeight="23.15" customHeight="1"/>
  <cols>
    <col min="1" max="1" width="33.90625" style="58" customWidth="1"/>
    <col min="2" max="2" width="7.36328125" style="58" bestFit="1" customWidth="1"/>
    <col min="3" max="7" width="12.90625" style="59" customWidth="1"/>
    <col min="8" max="254" width="7.6328125" style="58"/>
    <col min="255" max="255" width="33.90625" style="58" customWidth="1"/>
    <col min="256" max="256" width="7.36328125" style="58" bestFit="1" customWidth="1"/>
    <col min="257" max="261" width="12.90625" style="58" customWidth="1"/>
    <col min="262" max="262" width="12.36328125" style="58" bestFit="1" customWidth="1"/>
    <col min="263" max="263" width="12.08984375" style="58" bestFit="1" customWidth="1"/>
    <col min="264" max="510" width="7.6328125" style="58"/>
    <col min="511" max="511" width="33.90625" style="58" customWidth="1"/>
    <col min="512" max="512" width="7.36328125" style="58" bestFit="1" customWidth="1"/>
    <col min="513" max="517" width="12.90625" style="58" customWidth="1"/>
    <col min="518" max="518" width="12.36328125" style="58" bestFit="1" customWidth="1"/>
    <col min="519" max="519" width="12.08984375" style="58" bestFit="1" customWidth="1"/>
    <col min="520" max="766" width="7.6328125" style="58"/>
    <col min="767" max="767" width="33.90625" style="58" customWidth="1"/>
    <col min="768" max="768" width="7.36328125" style="58" bestFit="1" customWidth="1"/>
    <col min="769" max="773" width="12.90625" style="58" customWidth="1"/>
    <col min="774" max="774" width="12.36328125" style="58" bestFit="1" customWidth="1"/>
    <col min="775" max="775" width="12.08984375" style="58" bestFit="1" customWidth="1"/>
    <col min="776" max="1022" width="7.6328125" style="58"/>
    <col min="1023" max="1023" width="33.90625" style="58" customWidth="1"/>
    <col min="1024" max="1024" width="7.36328125" style="58" bestFit="1" customWidth="1"/>
    <col min="1025" max="1029" width="12.90625" style="58" customWidth="1"/>
    <col min="1030" max="1030" width="12.36328125" style="58" bestFit="1" customWidth="1"/>
    <col min="1031" max="1031" width="12.08984375" style="58" bestFit="1" customWidth="1"/>
    <col min="1032" max="1278" width="7.6328125" style="58"/>
    <col min="1279" max="1279" width="33.90625" style="58" customWidth="1"/>
    <col min="1280" max="1280" width="7.36328125" style="58" bestFit="1" customWidth="1"/>
    <col min="1281" max="1285" width="12.90625" style="58" customWidth="1"/>
    <col min="1286" max="1286" width="12.36328125" style="58" bestFit="1" customWidth="1"/>
    <col min="1287" max="1287" width="12.08984375" style="58" bestFit="1" customWidth="1"/>
    <col min="1288" max="1534" width="7.6328125" style="58"/>
    <col min="1535" max="1535" width="33.90625" style="58" customWidth="1"/>
    <col min="1536" max="1536" width="7.36328125" style="58" bestFit="1" customWidth="1"/>
    <col min="1537" max="1541" width="12.90625" style="58" customWidth="1"/>
    <col min="1542" max="1542" width="12.36328125" style="58" bestFit="1" customWidth="1"/>
    <col min="1543" max="1543" width="12.08984375" style="58" bestFit="1" customWidth="1"/>
    <col min="1544" max="1790" width="7.6328125" style="58"/>
    <col min="1791" max="1791" width="33.90625" style="58" customWidth="1"/>
    <col min="1792" max="1792" width="7.36328125" style="58" bestFit="1" customWidth="1"/>
    <col min="1793" max="1797" width="12.90625" style="58" customWidth="1"/>
    <col min="1798" max="1798" width="12.36328125" style="58" bestFit="1" customWidth="1"/>
    <col min="1799" max="1799" width="12.08984375" style="58" bestFit="1" customWidth="1"/>
    <col min="1800" max="2046" width="7.6328125" style="58"/>
    <col min="2047" max="2047" width="33.90625" style="58" customWidth="1"/>
    <col min="2048" max="2048" width="7.36328125" style="58" bestFit="1" customWidth="1"/>
    <col min="2049" max="2053" width="12.90625" style="58" customWidth="1"/>
    <col min="2054" max="2054" width="12.36328125" style="58" bestFit="1" customWidth="1"/>
    <col min="2055" max="2055" width="12.08984375" style="58" bestFit="1" customWidth="1"/>
    <col min="2056" max="2302" width="7.6328125" style="58"/>
    <col min="2303" max="2303" width="33.90625" style="58" customWidth="1"/>
    <col min="2304" max="2304" width="7.36328125" style="58" bestFit="1" customWidth="1"/>
    <col min="2305" max="2309" width="12.90625" style="58" customWidth="1"/>
    <col min="2310" max="2310" width="12.36328125" style="58" bestFit="1" customWidth="1"/>
    <col min="2311" max="2311" width="12.08984375" style="58" bestFit="1" customWidth="1"/>
    <col min="2312" max="2558" width="7.6328125" style="58"/>
    <col min="2559" max="2559" width="33.90625" style="58" customWidth="1"/>
    <col min="2560" max="2560" width="7.36328125" style="58" bestFit="1" customWidth="1"/>
    <col min="2561" max="2565" width="12.90625" style="58" customWidth="1"/>
    <col min="2566" max="2566" width="12.36328125" style="58" bestFit="1" customWidth="1"/>
    <col min="2567" max="2567" width="12.08984375" style="58" bestFit="1" customWidth="1"/>
    <col min="2568" max="2814" width="7.6328125" style="58"/>
    <col min="2815" max="2815" width="33.90625" style="58" customWidth="1"/>
    <col min="2816" max="2816" width="7.36328125" style="58" bestFit="1" customWidth="1"/>
    <col min="2817" max="2821" width="12.90625" style="58" customWidth="1"/>
    <col min="2822" max="2822" width="12.36328125" style="58" bestFit="1" customWidth="1"/>
    <col min="2823" max="2823" width="12.08984375" style="58" bestFit="1" customWidth="1"/>
    <col min="2824" max="3070" width="7.6328125" style="58"/>
    <col min="3071" max="3071" width="33.90625" style="58" customWidth="1"/>
    <col min="3072" max="3072" width="7.36328125" style="58" bestFit="1" customWidth="1"/>
    <col min="3073" max="3077" width="12.90625" style="58" customWidth="1"/>
    <col min="3078" max="3078" width="12.36328125" style="58" bestFit="1" customWidth="1"/>
    <col min="3079" max="3079" width="12.08984375" style="58" bestFit="1" customWidth="1"/>
    <col min="3080" max="3326" width="7.6328125" style="58"/>
    <col min="3327" max="3327" width="33.90625" style="58" customWidth="1"/>
    <col min="3328" max="3328" width="7.36328125" style="58" bestFit="1" customWidth="1"/>
    <col min="3329" max="3333" width="12.90625" style="58" customWidth="1"/>
    <col min="3334" max="3334" width="12.36328125" style="58" bestFit="1" customWidth="1"/>
    <col min="3335" max="3335" width="12.08984375" style="58" bestFit="1" customWidth="1"/>
    <col min="3336" max="3582" width="7.6328125" style="58"/>
    <col min="3583" max="3583" width="33.90625" style="58" customWidth="1"/>
    <col min="3584" max="3584" width="7.36328125" style="58" bestFit="1" customWidth="1"/>
    <col min="3585" max="3589" width="12.90625" style="58" customWidth="1"/>
    <col min="3590" max="3590" width="12.36328125" style="58" bestFit="1" customWidth="1"/>
    <col min="3591" max="3591" width="12.08984375" style="58" bestFit="1" customWidth="1"/>
    <col min="3592" max="3838" width="7.6328125" style="58"/>
    <col min="3839" max="3839" width="33.90625" style="58" customWidth="1"/>
    <col min="3840" max="3840" width="7.36328125" style="58" bestFit="1" customWidth="1"/>
    <col min="3841" max="3845" width="12.90625" style="58" customWidth="1"/>
    <col min="3846" max="3846" width="12.36328125" style="58" bestFit="1" customWidth="1"/>
    <col min="3847" max="3847" width="12.08984375" style="58" bestFit="1" customWidth="1"/>
    <col min="3848" max="4094" width="7.6328125" style="58"/>
    <col min="4095" max="4095" width="33.90625" style="58" customWidth="1"/>
    <col min="4096" max="4096" width="7.36328125" style="58" bestFit="1" customWidth="1"/>
    <col min="4097" max="4101" width="12.90625" style="58" customWidth="1"/>
    <col min="4102" max="4102" width="12.36328125" style="58" bestFit="1" customWidth="1"/>
    <col min="4103" max="4103" width="12.08984375" style="58" bestFit="1" customWidth="1"/>
    <col min="4104" max="4350" width="7.6328125" style="58"/>
    <col min="4351" max="4351" width="33.90625" style="58" customWidth="1"/>
    <col min="4352" max="4352" width="7.36328125" style="58" bestFit="1" customWidth="1"/>
    <col min="4353" max="4357" width="12.90625" style="58" customWidth="1"/>
    <col min="4358" max="4358" width="12.36328125" style="58" bestFit="1" customWidth="1"/>
    <col min="4359" max="4359" width="12.08984375" style="58" bestFit="1" customWidth="1"/>
    <col min="4360" max="4606" width="7.6328125" style="58"/>
    <col min="4607" max="4607" width="33.90625" style="58" customWidth="1"/>
    <col min="4608" max="4608" width="7.36328125" style="58" bestFit="1" customWidth="1"/>
    <col min="4609" max="4613" width="12.90625" style="58" customWidth="1"/>
    <col min="4614" max="4614" width="12.36328125" style="58" bestFit="1" customWidth="1"/>
    <col min="4615" max="4615" width="12.08984375" style="58" bestFit="1" customWidth="1"/>
    <col min="4616" max="4862" width="7.6328125" style="58"/>
    <col min="4863" max="4863" width="33.90625" style="58" customWidth="1"/>
    <col min="4864" max="4864" width="7.36328125" style="58" bestFit="1" customWidth="1"/>
    <col min="4865" max="4869" width="12.90625" style="58" customWidth="1"/>
    <col min="4870" max="4870" width="12.36328125" style="58" bestFit="1" customWidth="1"/>
    <col min="4871" max="4871" width="12.08984375" style="58" bestFit="1" customWidth="1"/>
    <col min="4872" max="5118" width="7.6328125" style="58"/>
    <col min="5119" max="5119" width="33.90625" style="58" customWidth="1"/>
    <col min="5120" max="5120" width="7.36328125" style="58" bestFit="1" customWidth="1"/>
    <col min="5121" max="5125" width="12.90625" style="58" customWidth="1"/>
    <col min="5126" max="5126" width="12.36328125" style="58" bestFit="1" customWidth="1"/>
    <col min="5127" max="5127" width="12.08984375" style="58" bestFit="1" customWidth="1"/>
    <col min="5128" max="5374" width="7.6328125" style="58"/>
    <col min="5375" max="5375" width="33.90625" style="58" customWidth="1"/>
    <col min="5376" max="5376" width="7.36328125" style="58" bestFit="1" customWidth="1"/>
    <col min="5377" max="5381" width="12.90625" style="58" customWidth="1"/>
    <col min="5382" max="5382" width="12.36328125" style="58" bestFit="1" customWidth="1"/>
    <col min="5383" max="5383" width="12.08984375" style="58" bestFit="1" customWidth="1"/>
    <col min="5384" max="5630" width="7.6328125" style="58"/>
    <col min="5631" max="5631" width="33.90625" style="58" customWidth="1"/>
    <col min="5632" max="5632" width="7.36328125" style="58" bestFit="1" customWidth="1"/>
    <col min="5633" max="5637" width="12.90625" style="58" customWidth="1"/>
    <col min="5638" max="5638" width="12.36328125" style="58" bestFit="1" customWidth="1"/>
    <col min="5639" max="5639" width="12.08984375" style="58" bestFit="1" customWidth="1"/>
    <col min="5640" max="5886" width="7.6328125" style="58"/>
    <col min="5887" max="5887" width="33.90625" style="58" customWidth="1"/>
    <col min="5888" max="5888" width="7.36328125" style="58" bestFit="1" customWidth="1"/>
    <col min="5889" max="5893" width="12.90625" style="58" customWidth="1"/>
    <col min="5894" max="5894" width="12.36328125" style="58" bestFit="1" customWidth="1"/>
    <col min="5895" max="5895" width="12.08984375" style="58" bestFit="1" customWidth="1"/>
    <col min="5896" max="6142" width="7.6328125" style="58"/>
    <col min="6143" max="6143" width="33.90625" style="58" customWidth="1"/>
    <col min="6144" max="6144" width="7.36328125" style="58" bestFit="1" customWidth="1"/>
    <col min="6145" max="6149" width="12.90625" style="58" customWidth="1"/>
    <col min="6150" max="6150" width="12.36328125" style="58" bestFit="1" customWidth="1"/>
    <col min="6151" max="6151" width="12.08984375" style="58" bestFit="1" customWidth="1"/>
    <col min="6152" max="6398" width="7.6328125" style="58"/>
    <col min="6399" max="6399" width="33.90625" style="58" customWidth="1"/>
    <col min="6400" max="6400" width="7.36328125" style="58" bestFit="1" customWidth="1"/>
    <col min="6401" max="6405" width="12.90625" style="58" customWidth="1"/>
    <col min="6406" max="6406" width="12.36328125" style="58" bestFit="1" customWidth="1"/>
    <col min="6407" max="6407" width="12.08984375" style="58" bestFit="1" customWidth="1"/>
    <col min="6408" max="6654" width="7.6328125" style="58"/>
    <col min="6655" max="6655" width="33.90625" style="58" customWidth="1"/>
    <col min="6656" max="6656" width="7.36328125" style="58" bestFit="1" customWidth="1"/>
    <col min="6657" max="6661" width="12.90625" style="58" customWidth="1"/>
    <col min="6662" max="6662" width="12.36328125" style="58" bestFit="1" customWidth="1"/>
    <col min="6663" max="6663" width="12.08984375" style="58" bestFit="1" customWidth="1"/>
    <col min="6664" max="6910" width="7.6328125" style="58"/>
    <col min="6911" max="6911" width="33.90625" style="58" customWidth="1"/>
    <col min="6912" max="6912" width="7.36328125" style="58" bestFit="1" customWidth="1"/>
    <col min="6913" max="6917" width="12.90625" style="58" customWidth="1"/>
    <col min="6918" max="6918" width="12.36328125" style="58" bestFit="1" customWidth="1"/>
    <col min="6919" max="6919" width="12.08984375" style="58" bestFit="1" customWidth="1"/>
    <col min="6920" max="7166" width="7.6328125" style="58"/>
    <col min="7167" max="7167" width="33.90625" style="58" customWidth="1"/>
    <col min="7168" max="7168" width="7.36328125" style="58" bestFit="1" customWidth="1"/>
    <col min="7169" max="7173" width="12.90625" style="58" customWidth="1"/>
    <col min="7174" max="7174" width="12.36328125" style="58" bestFit="1" customWidth="1"/>
    <col min="7175" max="7175" width="12.08984375" style="58" bestFit="1" customWidth="1"/>
    <col min="7176" max="7422" width="7.6328125" style="58"/>
    <col min="7423" max="7423" width="33.90625" style="58" customWidth="1"/>
    <col min="7424" max="7424" width="7.36328125" style="58" bestFit="1" customWidth="1"/>
    <col min="7425" max="7429" width="12.90625" style="58" customWidth="1"/>
    <col min="7430" max="7430" width="12.36328125" style="58" bestFit="1" customWidth="1"/>
    <col min="7431" max="7431" width="12.08984375" style="58" bestFit="1" customWidth="1"/>
    <col min="7432" max="7678" width="7.6328125" style="58"/>
    <col min="7679" max="7679" width="33.90625" style="58" customWidth="1"/>
    <col min="7680" max="7680" width="7.36328125" style="58" bestFit="1" customWidth="1"/>
    <col min="7681" max="7685" width="12.90625" style="58" customWidth="1"/>
    <col min="7686" max="7686" width="12.36328125" style="58" bestFit="1" customWidth="1"/>
    <col min="7687" max="7687" width="12.08984375" style="58" bestFit="1" customWidth="1"/>
    <col min="7688" max="7934" width="7.6328125" style="58"/>
    <col min="7935" max="7935" width="33.90625" style="58" customWidth="1"/>
    <col min="7936" max="7936" width="7.36328125" style="58" bestFit="1" customWidth="1"/>
    <col min="7937" max="7941" width="12.90625" style="58" customWidth="1"/>
    <col min="7942" max="7942" width="12.36328125" style="58" bestFit="1" customWidth="1"/>
    <col min="7943" max="7943" width="12.08984375" style="58" bestFit="1" customWidth="1"/>
    <col min="7944" max="8190" width="7.6328125" style="58"/>
    <col min="8191" max="8191" width="33.90625" style="58" customWidth="1"/>
    <col min="8192" max="8192" width="7.36328125" style="58" bestFit="1" customWidth="1"/>
    <col min="8193" max="8197" width="12.90625" style="58" customWidth="1"/>
    <col min="8198" max="8198" width="12.36328125" style="58" bestFit="1" customWidth="1"/>
    <col min="8199" max="8199" width="12.08984375" style="58" bestFit="1" customWidth="1"/>
    <col min="8200" max="8446" width="7.6328125" style="58"/>
    <col min="8447" max="8447" width="33.90625" style="58" customWidth="1"/>
    <col min="8448" max="8448" width="7.36328125" style="58" bestFit="1" customWidth="1"/>
    <col min="8449" max="8453" width="12.90625" style="58" customWidth="1"/>
    <col min="8454" max="8454" width="12.36328125" style="58" bestFit="1" customWidth="1"/>
    <col min="8455" max="8455" width="12.08984375" style="58" bestFit="1" customWidth="1"/>
    <col min="8456" max="8702" width="7.6328125" style="58"/>
    <col min="8703" max="8703" width="33.90625" style="58" customWidth="1"/>
    <col min="8704" max="8704" width="7.36328125" style="58" bestFit="1" customWidth="1"/>
    <col min="8705" max="8709" width="12.90625" style="58" customWidth="1"/>
    <col min="8710" max="8710" width="12.36328125" style="58" bestFit="1" customWidth="1"/>
    <col min="8711" max="8711" width="12.08984375" style="58" bestFit="1" customWidth="1"/>
    <col min="8712" max="8958" width="7.6328125" style="58"/>
    <col min="8959" max="8959" width="33.90625" style="58" customWidth="1"/>
    <col min="8960" max="8960" width="7.36328125" style="58" bestFit="1" customWidth="1"/>
    <col min="8961" max="8965" width="12.90625" style="58" customWidth="1"/>
    <col min="8966" max="8966" width="12.36328125" style="58" bestFit="1" customWidth="1"/>
    <col min="8967" max="8967" width="12.08984375" style="58" bestFit="1" customWidth="1"/>
    <col min="8968" max="9214" width="7.6328125" style="58"/>
    <col min="9215" max="9215" width="33.90625" style="58" customWidth="1"/>
    <col min="9216" max="9216" width="7.36328125" style="58" bestFit="1" customWidth="1"/>
    <col min="9217" max="9221" width="12.90625" style="58" customWidth="1"/>
    <col min="9222" max="9222" width="12.36328125" style="58" bestFit="1" customWidth="1"/>
    <col min="9223" max="9223" width="12.08984375" style="58" bestFit="1" customWidth="1"/>
    <col min="9224" max="9470" width="7.6328125" style="58"/>
    <col min="9471" max="9471" width="33.90625" style="58" customWidth="1"/>
    <col min="9472" max="9472" width="7.36328125" style="58" bestFit="1" customWidth="1"/>
    <col min="9473" max="9477" width="12.90625" style="58" customWidth="1"/>
    <col min="9478" max="9478" width="12.36328125" style="58" bestFit="1" customWidth="1"/>
    <col min="9479" max="9479" width="12.08984375" style="58" bestFit="1" customWidth="1"/>
    <col min="9480" max="9726" width="7.6328125" style="58"/>
    <col min="9727" max="9727" width="33.90625" style="58" customWidth="1"/>
    <col min="9728" max="9728" width="7.36328125" style="58" bestFit="1" customWidth="1"/>
    <col min="9729" max="9733" width="12.90625" style="58" customWidth="1"/>
    <col min="9734" max="9734" width="12.36328125" style="58" bestFit="1" customWidth="1"/>
    <col min="9735" max="9735" width="12.08984375" style="58" bestFit="1" customWidth="1"/>
    <col min="9736" max="9982" width="7.6328125" style="58"/>
    <col min="9983" max="9983" width="33.90625" style="58" customWidth="1"/>
    <col min="9984" max="9984" width="7.36328125" style="58" bestFit="1" customWidth="1"/>
    <col min="9985" max="9989" width="12.90625" style="58" customWidth="1"/>
    <col min="9990" max="9990" width="12.36328125" style="58" bestFit="1" customWidth="1"/>
    <col min="9991" max="9991" width="12.08984375" style="58" bestFit="1" customWidth="1"/>
    <col min="9992" max="10238" width="7.6328125" style="58"/>
    <col min="10239" max="10239" width="33.90625" style="58" customWidth="1"/>
    <col min="10240" max="10240" width="7.36328125" style="58" bestFit="1" customWidth="1"/>
    <col min="10241" max="10245" width="12.90625" style="58" customWidth="1"/>
    <col min="10246" max="10246" width="12.36328125" style="58" bestFit="1" customWidth="1"/>
    <col min="10247" max="10247" width="12.08984375" style="58" bestFit="1" customWidth="1"/>
    <col min="10248" max="10494" width="7.6328125" style="58"/>
    <col min="10495" max="10495" width="33.90625" style="58" customWidth="1"/>
    <col min="10496" max="10496" width="7.36328125" style="58" bestFit="1" customWidth="1"/>
    <col min="10497" max="10501" width="12.90625" style="58" customWidth="1"/>
    <col min="10502" max="10502" width="12.36328125" style="58" bestFit="1" customWidth="1"/>
    <col min="10503" max="10503" width="12.08984375" style="58" bestFit="1" customWidth="1"/>
    <col min="10504" max="10750" width="7.6328125" style="58"/>
    <col min="10751" max="10751" width="33.90625" style="58" customWidth="1"/>
    <col min="10752" max="10752" width="7.36328125" style="58" bestFit="1" customWidth="1"/>
    <col min="10753" max="10757" width="12.90625" style="58" customWidth="1"/>
    <col min="10758" max="10758" width="12.36328125" style="58" bestFit="1" customWidth="1"/>
    <col min="10759" max="10759" width="12.08984375" style="58" bestFit="1" customWidth="1"/>
    <col min="10760" max="11006" width="7.6328125" style="58"/>
    <col min="11007" max="11007" width="33.90625" style="58" customWidth="1"/>
    <col min="11008" max="11008" width="7.36328125" style="58" bestFit="1" customWidth="1"/>
    <col min="11009" max="11013" width="12.90625" style="58" customWidth="1"/>
    <col min="11014" max="11014" width="12.36328125" style="58" bestFit="1" customWidth="1"/>
    <col min="11015" max="11015" width="12.08984375" style="58" bestFit="1" customWidth="1"/>
    <col min="11016" max="11262" width="7.6328125" style="58"/>
    <col min="11263" max="11263" width="33.90625" style="58" customWidth="1"/>
    <col min="11264" max="11264" width="7.36328125" style="58" bestFit="1" customWidth="1"/>
    <col min="11265" max="11269" width="12.90625" style="58" customWidth="1"/>
    <col min="11270" max="11270" width="12.36328125" style="58" bestFit="1" customWidth="1"/>
    <col min="11271" max="11271" width="12.08984375" style="58" bestFit="1" customWidth="1"/>
    <col min="11272" max="11518" width="7.6328125" style="58"/>
    <col min="11519" max="11519" width="33.90625" style="58" customWidth="1"/>
    <col min="11520" max="11520" width="7.36328125" style="58" bestFit="1" customWidth="1"/>
    <col min="11521" max="11525" width="12.90625" style="58" customWidth="1"/>
    <col min="11526" max="11526" width="12.36328125" style="58" bestFit="1" customWidth="1"/>
    <col min="11527" max="11527" width="12.08984375" style="58" bestFit="1" customWidth="1"/>
    <col min="11528" max="11774" width="7.6328125" style="58"/>
    <col min="11775" max="11775" width="33.90625" style="58" customWidth="1"/>
    <col min="11776" max="11776" width="7.36328125" style="58" bestFit="1" customWidth="1"/>
    <col min="11777" max="11781" width="12.90625" style="58" customWidth="1"/>
    <col min="11782" max="11782" width="12.36328125" style="58" bestFit="1" customWidth="1"/>
    <col min="11783" max="11783" width="12.08984375" style="58" bestFit="1" customWidth="1"/>
    <col min="11784" max="12030" width="7.6328125" style="58"/>
    <col min="12031" max="12031" width="33.90625" style="58" customWidth="1"/>
    <col min="12032" max="12032" width="7.36328125" style="58" bestFit="1" customWidth="1"/>
    <col min="12033" max="12037" width="12.90625" style="58" customWidth="1"/>
    <col min="12038" max="12038" width="12.36328125" style="58" bestFit="1" customWidth="1"/>
    <col min="12039" max="12039" width="12.08984375" style="58" bestFit="1" customWidth="1"/>
    <col min="12040" max="12286" width="7.6328125" style="58"/>
    <col min="12287" max="12287" width="33.90625" style="58" customWidth="1"/>
    <col min="12288" max="12288" width="7.36328125" style="58" bestFit="1" customWidth="1"/>
    <col min="12289" max="12293" width="12.90625" style="58" customWidth="1"/>
    <col min="12294" max="12294" width="12.36328125" style="58" bestFit="1" customWidth="1"/>
    <col min="12295" max="12295" width="12.08984375" style="58" bestFit="1" customWidth="1"/>
    <col min="12296" max="12542" width="7.6328125" style="58"/>
    <col min="12543" max="12543" width="33.90625" style="58" customWidth="1"/>
    <col min="12544" max="12544" width="7.36328125" style="58" bestFit="1" customWidth="1"/>
    <col min="12545" max="12549" width="12.90625" style="58" customWidth="1"/>
    <col min="12550" max="12550" width="12.36328125" style="58" bestFit="1" customWidth="1"/>
    <col min="12551" max="12551" width="12.08984375" style="58" bestFit="1" customWidth="1"/>
    <col min="12552" max="12798" width="7.6328125" style="58"/>
    <col min="12799" max="12799" width="33.90625" style="58" customWidth="1"/>
    <col min="12800" max="12800" width="7.36328125" style="58" bestFit="1" customWidth="1"/>
    <col min="12801" max="12805" width="12.90625" style="58" customWidth="1"/>
    <col min="12806" max="12806" width="12.36328125" style="58" bestFit="1" customWidth="1"/>
    <col min="12807" max="12807" width="12.08984375" style="58" bestFit="1" customWidth="1"/>
    <col min="12808" max="13054" width="7.6328125" style="58"/>
    <col min="13055" max="13055" width="33.90625" style="58" customWidth="1"/>
    <col min="13056" max="13056" width="7.36328125" style="58" bestFit="1" customWidth="1"/>
    <col min="13057" max="13061" width="12.90625" style="58" customWidth="1"/>
    <col min="13062" max="13062" width="12.36328125" style="58" bestFit="1" customWidth="1"/>
    <col min="13063" max="13063" width="12.08984375" style="58" bestFit="1" customWidth="1"/>
    <col min="13064" max="13310" width="7.6328125" style="58"/>
    <col min="13311" max="13311" width="33.90625" style="58" customWidth="1"/>
    <col min="13312" max="13312" width="7.36328125" style="58" bestFit="1" customWidth="1"/>
    <col min="13313" max="13317" width="12.90625" style="58" customWidth="1"/>
    <col min="13318" max="13318" width="12.36328125" style="58" bestFit="1" customWidth="1"/>
    <col min="13319" max="13319" width="12.08984375" style="58" bestFit="1" customWidth="1"/>
    <col min="13320" max="13566" width="7.6328125" style="58"/>
    <col min="13567" max="13567" width="33.90625" style="58" customWidth="1"/>
    <col min="13568" max="13568" width="7.36328125" style="58" bestFit="1" customWidth="1"/>
    <col min="13569" max="13573" width="12.90625" style="58" customWidth="1"/>
    <col min="13574" max="13574" width="12.36328125" style="58" bestFit="1" customWidth="1"/>
    <col min="13575" max="13575" width="12.08984375" style="58" bestFit="1" customWidth="1"/>
    <col min="13576" max="13822" width="7.6328125" style="58"/>
    <col min="13823" max="13823" width="33.90625" style="58" customWidth="1"/>
    <col min="13824" max="13824" width="7.36328125" style="58" bestFit="1" customWidth="1"/>
    <col min="13825" max="13829" width="12.90625" style="58" customWidth="1"/>
    <col min="13830" max="13830" width="12.36328125" style="58" bestFit="1" customWidth="1"/>
    <col min="13831" max="13831" width="12.08984375" style="58" bestFit="1" customWidth="1"/>
    <col min="13832" max="14078" width="7.6328125" style="58"/>
    <col min="14079" max="14079" width="33.90625" style="58" customWidth="1"/>
    <col min="14080" max="14080" width="7.36328125" style="58" bestFit="1" customWidth="1"/>
    <col min="14081" max="14085" width="12.90625" style="58" customWidth="1"/>
    <col min="14086" max="14086" width="12.36328125" style="58" bestFit="1" customWidth="1"/>
    <col min="14087" max="14087" width="12.08984375" style="58" bestFit="1" customWidth="1"/>
    <col min="14088" max="14334" width="7.6328125" style="58"/>
    <col min="14335" max="14335" width="33.90625" style="58" customWidth="1"/>
    <col min="14336" max="14336" width="7.36328125" style="58" bestFit="1" customWidth="1"/>
    <col min="14337" max="14341" width="12.90625" style="58" customWidth="1"/>
    <col min="14342" max="14342" width="12.36328125" style="58" bestFit="1" customWidth="1"/>
    <col min="14343" max="14343" width="12.08984375" style="58" bestFit="1" customWidth="1"/>
    <col min="14344" max="14590" width="7.6328125" style="58"/>
    <col min="14591" max="14591" width="33.90625" style="58" customWidth="1"/>
    <col min="14592" max="14592" width="7.36328125" style="58" bestFit="1" customWidth="1"/>
    <col min="14593" max="14597" width="12.90625" style="58" customWidth="1"/>
    <col min="14598" max="14598" width="12.36328125" style="58" bestFit="1" customWidth="1"/>
    <col min="14599" max="14599" width="12.08984375" style="58" bestFit="1" customWidth="1"/>
    <col min="14600" max="14846" width="7.6328125" style="58"/>
    <col min="14847" max="14847" width="33.90625" style="58" customWidth="1"/>
    <col min="14848" max="14848" width="7.36328125" style="58" bestFit="1" customWidth="1"/>
    <col min="14849" max="14853" width="12.90625" style="58" customWidth="1"/>
    <col min="14854" max="14854" width="12.36328125" style="58" bestFit="1" customWidth="1"/>
    <col min="14855" max="14855" width="12.08984375" style="58" bestFit="1" customWidth="1"/>
    <col min="14856" max="15102" width="7.6328125" style="58"/>
    <col min="15103" max="15103" width="33.90625" style="58" customWidth="1"/>
    <col min="15104" max="15104" width="7.36328125" style="58" bestFit="1" customWidth="1"/>
    <col min="15105" max="15109" width="12.90625" style="58" customWidth="1"/>
    <col min="15110" max="15110" width="12.36328125" style="58" bestFit="1" customWidth="1"/>
    <col min="15111" max="15111" width="12.08984375" style="58" bestFit="1" customWidth="1"/>
    <col min="15112" max="15358" width="7.6328125" style="58"/>
    <col min="15359" max="15359" width="33.90625" style="58" customWidth="1"/>
    <col min="15360" max="15360" width="7.36328125" style="58" bestFit="1" customWidth="1"/>
    <col min="15361" max="15365" width="12.90625" style="58" customWidth="1"/>
    <col min="15366" max="15366" width="12.36328125" style="58" bestFit="1" customWidth="1"/>
    <col min="15367" max="15367" width="12.08984375" style="58" bestFit="1" customWidth="1"/>
    <col min="15368" max="15614" width="7.6328125" style="58"/>
    <col min="15615" max="15615" width="33.90625" style="58" customWidth="1"/>
    <col min="15616" max="15616" width="7.36328125" style="58" bestFit="1" customWidth="1"/>
    <col min="15617" max="15621" width="12.90625" style="58" customWidth="1"/>
    <col min="15622" max="15622" width="12.36328125" style="58" bestFit="1" customWidth="1"/>
    <col min="15623" max="15623" width="12.08984375" style="58" bestFit="1" customWidth="1"/>
    <col min="15624" max="15870" width="7.6328125" style="58"/>
    <col min="15871" max="15871" width="33.90625" style="58" customWidth="1"/>
    <col min="15872" max="15872" width="7.36328125" style="58" bestFit="1" customWidth="1"/>
    <col min="15873" max="15877" width="12.90625" style="58" customWidth="1"/>
    <col min="15878" max="15878" width="12.36328125" style="58" bestFit="1" customWidth="1"/>
    <col min="15879" max="15879" width="12.08984375" style="58" bestFit="1" customWidth="1"/>
    <col min="15880" max="16126" width="7.6328125" style="58"/>
    <col min="16127" max="16127" width="33.90625" style="58" customWidth="1"/>
    <col min="16128" max="16128" width="7.36328125" style="58" bestFit="1" customWidth="1"/>
    <col min="16129" max="16133" width="12.90625" style="58" customWidth="1"/>
    <col min="16134" max="16134" width="12.36328125" style="58" bestFit="1" customWidth="1"/>
    <col min="16135" max="16135" width="12.08984375" style="58" bestFit="1" customWidth="1"/>
    <col min="16136" max="16384" width="7.6328125" style="58"/>
  </cols>
  <sheetData>
    <row r="1" spans="1:7" ht="23.15" customHeight="1">
      <c r="G1" s="60">
        <v>8</v>
      </c>
    </row>
    <row r="2" spans="1:7" ht="23.15" customHeight="1">
      <c r="A2" s="122" t="str">
        <f>+'Page 7'!A2:G2</f>
        <v>บริษัท แฟนซีวู๊ด อินดัสตรีส จำกัด (มหาชน) และบริษัทย่อย</v>
      </c>
      <c r="B2" s="122"/>
      <c r="C2" s="122"/>
      <c r="D2" s="122"/>
      <c r="E2" s="122"/>
      <c r="F2" s="122"/>
      <c r="G2" s="122"/>
    </row>
    <row r="3" spans="1:7" ht="23.15" customHeight="1">
      <c r="A3" s="122" t="s">
        <v>80</v>
      </c>
      <c r="B3" s="122"/>
      <c r="C3" s="122"/>
      <c r="D3" s="122"/>
      <c r="E3" s="122"/>
      <c r="F3" s="122"/>
      <c r="G3" s="122"/>
    </row>
    <row r="4" spans="1:7" ht="23.15" customHeight="1">
      <c r="A4" s="122" t="s">
        <v>125</v>
      </c>
      <c r="B4" s="122"/>
      <c r="C4" s="122"/>
      <c r="D4" s="122"/>
      <c r="E4" s="122"/>
      <c r="F4" s="122"/>
      <c r="G4" s="122"/>
    </row>
    <row r="5" spans="1:7" ht="23.15" customHeight="1">
      <c r="A5" s="63"/>
      <c r="B5" s="63"/>
      <c r="C5" s="64"/>
      <c r="D5" s="65"/>
      <c r="E5" s="65"/>
      <c r="F5" s="65"/>
      <c r="G5" s="66" t="s">
        <v>2</v>
      </c>
    </row>
    <row r="6" spans="1:7" ht="23.15" customHeight="1">
      <c r="A6" s="61"/>
      <c r="B6" s="61"/>
      <c r="C6" s="84"/>
      <c r="D6" s="84"/>
      <c r="E6" s="124" t="s">
        <v>71</v>
      </c>
      <c r="F6" s="124"/>
      <c r="G6" s="84"/>
    </row>
    <row r="7" spans="1:7" ht="23.15" customHeight="1">
      <c r="A7" s="68"/>
      <c r="B7" s="68"/>
      <c r="C7" s="85" t="s">
        <v>72</v>
      </c>
      <c r="D7" s="85"/>
      <c r="E7" s="61" t="s">
        <v>46</v>
      </c>
      <c r="F7" s="84"/>
      <c r="G7" s="86"/>
    </row>
    <row r="8" spans="1:7" ht="23.15" customHeight="1">
      <c r="A8" s="63"/>
      <c r="B8" s="63" t="s">
        <v>5</v>
      </c>
      <c r="C8" s="87" t="s">
        <v>73</v>
      </c>
      <c r="D8" s="87" t="s">
        <v>74</v>
      </c>
      <c r="E8" s="63" t="s">
        <v>75</v>
      </c>
      <c r="F8" s="63" t="s">
        <v>48</v>
      </c>
      <c r="G8" s="63" t="s">
        <v>76</v>
      </c>
    </row>
    <row r="9" spans="1:7" ht="23.15" customHeight="1">
      <c r="A9" s="60"/>
      <c r="B9" s="73"/>
      <c r="C9" s="74"/>
      <c r="D9" s="74"/>
      <c r="E9" s="74"/>
      <c r="F9" s="74"/>
      <c r="G9" s="74"/>
    </row>
    <row r="10" spans="1:7" ht="23.15" customHeight="1">
      <c r="A10" s="60" t="s">
        <v>123</v>
      </c>
      <c r="B10" s="73"/>
      <c r="C10" s="75">
        <v>615000000</v>
      </c>
      <c r="D10" s="75">
        <v>709150970.58000004</v>
      </c>
      <c r="E10" s="75">
        <v>25600000</v>
      </c>
      <c r="F10" s="75">
        <v>-555030599.2700001</v>
      </c>
      <c r="G10" s="75">
        <f>SUM(C10:F10)</f>
        <v>794720371.30999982</v>
      </c>
    </row>
    <row r="11" spans="1:7" ht="23.15" customHeight="1">
      <c r="A11" s="60" t="s">
        <v>78</v>
      </c>
      <c r="B11" s="73"/>
      <c r="C11" s="75"/>
      <c r="D11" s="75"/>
      <c r="E11" s="75"/>
      <c r="F11" s="75"/>
      <c r="G11" s="75"/>
    </row>
    <row r="12" spans="1:7" ht="23.15" customHeight="1">
      <c r="A12" s="60" t="s">
        <v>65</v>
      </c>
      <c r="B12" s="73"/>
      <c r="C12" s="76">
        <v>0</v>
      </c>
      <c r="D12" s="76">
        <v>0</v>
      </c>
      <c r="E12" s="76">
        <v>0</v>
      </c>
      <c r="F12" s="76">
        <f>'Page 6'!H23</f>
        <v>-6258816.1300000176</v>
      </c>
      <c r="G12" s="75">
        <f>SUM(C12:F12)</f>
        <v>-6258816.1300000176</v>
      </c>
    </row>
    <row r="13" spans="1:7" ht="23.15" customHeight="1" thickBot="1">
      <c r="A13" s="60" t="s">
        <v>124</v>
      </c>
      <c r="B13" s="73"/>
      <c r="C13" s="78">
        <f>SUM(C10:C12)</f>
        <v>615000000</v>
      </c>
      <c r="D13" s="78">
        <f>SUM(D10:D12)</f>
        <v>709150970.58000004</v>
      </c>
      <c r="E13" s="78">
        <f>SUM(E10:E12)</f>
        <v>25600000</v>
      </c>
      <c r="F13" s="78">
        <f>SUM(F10:F12)</f>
        <v>-561289415.4000001</v>
      </c>
      <c r="G13" s="78">
        <f>SUM(G10:G12)</f>
        <v>788461555.17999983</v>
      </c>
    </row>
    <row r="14" spans="1:7" ht="23.15" customHeight="1" thickTop="1">
      <c r="A14" s="60"/>
      <c r="B14" s="73"/>
      <c r="C14" s="75"/>
      <c r="D14" s="75"/>
      <c r="E14" s="75"/>
      <c r="F14" s="75"/>
      <c r="G14" s="75"/>
    </row>
    <row r="15" spans="1:7" ht="23.15" customHeight="1">
      <c r="A15" s="114" t="s">
        <v>77</v>
      </c>
      <c r="B15" s="73"/>
      <c r="C15" s="75">
        <v>615000000</v>
      </c>
      <c r="D15" s="75">
        <v>709150970.58000004</v>
      </c>
      <c r="E15" s="75">
        <v>25600000</v>
      </c>
      <c r="F15" s="75">
        <v>-493716087.25999999</v>
      </c>
      <c r="G15" s="75">
        <f>SUM(C15:F15)</f>
        <v>856034883.31999993</v>
      </c>
    </row>
    <row r="16" spans="1:7" ht="23.15" customHeight="1">
      <c r="A16" s="114" t="s">
        <v>78</v>
      </c>
      <c r="B16" s="73"/>
      <c r="C16" s="75"/>
      <c r="D16" s="75"/>
      <c r="E16" s="75"/>
      <c r="F16" s="75"/>
      <c r="G16" s="75"/>
    </row>
    <row r="17" spans="1:7" ht="23.15" customHeight="1">
      <c r="A17" s="114" t="s">
        <v>65</v>
      </c>
      <c r="B17" s="73"/>
      <c r="C17" s="76">
        <v>0</v>
      </c>
      <c r="D17" s="76">
        <v>0</v>
      </c>
      <c r="E17" s="76">
        <v>0</v>
      </c>
      <c r="F17" s="76">
        <f>'Page 6'!I23</f>
        <v>-30900238.150000006</v>
      </c>
      <c r="G17" s="75">
        <f>SUM(C17:F17)</f>
        <v>-30900238.150000006</v>
      </c>
    </row>
    <row r="18" spans="1:7" ht="23.15" customHeight="1" thickBot="1">
      <c r="A18" s="114" t="s">
        <v>79</v>
      </c>
      <c r="B18" s="73"/>
      <c r="C18" s="78">
        <f>SUM(C15:C17)</f>
        <v>615000000</v>
      </c>
      <c r="D18" s="78">
        <f>SUM(D15:D17)</f>
        <v>709150970.58000004</v>
      </c>
      <c r="E18" s="78">
        <f>SUM(E15:E17)</f>
        <v>25600000</v>
      </c>
      <c r="F18" s="78">
        <f>SUM(F15:F17)</f>
        <v>-524616325.40999997</v>
      </c>
      <c r="G18" s="78">
        <f>SUM(G15:G17)</f>
        <v>825134645.16999996</v>
      </c>
    </row>
    <row r="19" spans="1:7" ht="23.15" customHeight="1" thickTop="1">
      <c r="A19" s="88"/>
      <c r="B19" s="88"/>
      <c r="C19" s="89"/>
      <c r="D19" s="89"/>
      <c r="E19" s="89"/>
      <c r="F19" s="89"/>
      <c r="G19" s="89"/>
    </row>
    <row r="20" spans="1:7" ht="23.15" customHeight="1">
      <c r="A20" s="88"/>
      <c r="B20" s="88"/>
      <c r="C20" s="88"/>
      <c r="D20" s="88"/>
      <c r="E20" s="88"/>
      <c r="F20" s="88"/>
      <c r="G20" s="90" t="s">
        <v>6</v>
      </c>
    </row>
    <row r="21" spans="1:7" ht="23.15" customHeight="1">
      <c r="A21" s="88"/>
      <c r="B21" s="88"/>
      <c r="C21" s="88"/>
      <c r="D21" s="88"/>
      <c r="E21" s="88"/>
      <c r="F21" s="88"/>
      <c r="G21" s="88"/>
    </row>
    <row r="22" spans="1:7" ht="23.15" customHeight="1">
      <c r="A22" s="88"/>
      <c r="B22" s="88"/>
      <c r="C22" s="88"/>
      <c r="D22" s="88"/>
      <c r="E22" s="88"/>
      <c r="F22" s="88"/>
      <c r="G22" s="88"/>
    </row>
    <row r="23" spans="1:7" ht="23.15" customHeight="1">
      <c r="A23" s="88"/>
      <c r="B23" s="88"/>
      <c r="C23" s="88"/>
      <c r="D23" s="88"/>
      <c r="E23" s="88"/>
      <c r="F23" s="88"/>
      <c r="G23" s="88"/>
    </row>
    <row r="24" spans="1:7" ht="23.15" customHeight="1">
      <c r="A24" s="88"/>
      <c r="B24" s="88"/>
      <c r="C24" s="88"/>
      <c r="D24" s="88"/>
      <c r="E24" s="88"/>
      <c r="F24" s="88"/>
      <c r="G24" s="88"/>
    </row>
    <row r="25" spans="1:7" ht="23.15" customHeight="1">
      <c r="A25" s="88"/>
      <c r="B25" s="88"/>
      <c r="C25" s="88"/>
      <c r="D25" s="88"/>
      <c r="E25" s="88"/>
      <c r="F25" s="88"/>
      <c r="G25" s="88"/>
    </row>
    <row r="26" spans="1:7" ht="23.15" customHeight="1">
      <c r="A26" s="88"/>
      <c r="B26" s="88"/>
      <c r="C26" s="88"/>
      <c r="D26" s="88"/>
      <c r="E26" s="88"/>
      <c r="F26" s="88"/>
      <c r="G26" s="88"/>
    </row>
    <row r="27" spans="1:7" ht="23.15" customHeight="1">
      <c r="A27" s="88"/>
      <c r="B27" s="88"/>
      <c r="C27" s="88"/>
      <c r="D27" s="88"/>
      <c r="E27" s="88"/>
      <c r="F27" s="88"/>
      <c r="G27" s="88"/>
    </row>
    <row r="28" spans="1:7" ht="23.15" customHeight="1">
      <c r="A28" s="88"/>
      <c r="B28" s="88"/>
      <c r="C28" s="88"/>
      <c r="D28" s="88"/>
      <c r="E28" s="88"/>
      <c r="F28" s="88"/>
      <c r="G28" s="88"/>
    </row>
    <row r="29" spans="1:7" ht="23.15" customHeight="1">
      <c r="A29" s="88"/>
      <c r="B29" s="88"/>
      <c r="C29" s="88"/>
      <c r="D29" s="88"/>
      <c r="E29" s="88"/>
      <c r="F29" s="88"/>
      <c r="G29" s="88"/>
    </row>
    <row r="30" spans="1:7" ht="23.15" customHeight="1">
      <c r="A30" s="88"/>
      <c r="B30" s="88"/>
      <c r="C30" s="88"/>
      <c r="D30" s="88"/>
      <c r="E30" s="88"/>
      <c r="F30" s="88"/>
      <c r="G30" s="88"/>
    </row>
    <row r="31" spans="1:7" ht="23.15" customHeight="1">
      <c r="A31" s="88"/>
      <c r="B31" s="88"/>
      <c r="C31" s="88"/>
      <c r="D31" s="88"/>
      <c r="E31" s="88"/>
      <c r="F31" s="88"/>
      <c r="G31" s="88"/>
    </row>
    <row r="32" spans="1:7" ht="23.15" customHeight="1">
      <c r="A32" s="88"/>
      <c r="B32" s="88"/>
      <c r="C32" s="88"/>
      <c r="D32" s="88"/>
      <c r="E32" s="88"/>
      <c r="F32" s="88"/>
      <c r="G32" s="88"/>
    </row>
    <row r="33" spans="1:7" ht="23.15" customHeight="1">
      <c r="A33" s="88"/>
      <c r="B33" s="88"/>
      <c r="C33" s="88"/>
      <c r="D33" s="88"/>
      <c r="E33" s="88"/>
      <c r="F33" s="88"/>
      <c r="G33" s="88"/>
    </row>
    <row r="34" spans="1:7" ht="23.15" customHeight="1">
      <c r="A34" s="88"/>
      <c r="B34" s="88"/>
      <c r="C34" s="88"/>
      <c r="D34" s="88"/>
      <c r="E34" s="88"/>
      <c r="F34" s="88"/>
      <c r="G34" s="88"/>
    </row>
    <row r="35" spans="1:7" ht="23.15" customHeight="1">
      <c r="A35" s="88"/>
      <c r="B35" s="88"/>
      <c r="C35" s="88"/>
      <c r="D35" s="88"/>
      <c r="E35" s="88"/>
      <c r="F35" s="88"/>
      <c r="G35" s="88"/>
    </row>
    <row r="36" spans="1:7" ht="23.15" customHeight="1">
      <c r="A36" s="88"/>
      <c r="B36" s="88"/>
      <c r="C36" s="88"/>
      <c r="D36" s="88"/>
      <c r="E36" s="88"/>
      <c r="F36" s="88"/>
      <c r="G36" s="88"/>
    </row>
    <row r="37" spans="1:7" ht="23.15" customHeight="1">
      <c r="A37" s="88"/>
      <c r="B37" s="88"/>
      <c r="C37" s="88"/>
      <c r="D37" s="88"/>
      <c r="E37" s="88"/>
      <c r="F37" s="88"/>
      <c r="G37" s="88"/>
    </row>
    <row r="38" spans="1:7" ht="23.15" customHeight="1">
      <c r="A38" s="88"/>
      <c r="B38" s="88"/>
      <c r="C38" s="88"/>
      <c r="D38" s="88"/>
      <c r="E38" s="88"/>
      <c r="F38" s="88"/>
      <c r="G38" s="88"/>
    </row>
    <row r="39" spans="1:7" ht="23.15" customHeight="1">
      <c r="A39" s="88"/>
      <c r="B39" s="88"/>
      <c r="C39" s="88"/>
      <c r="D39" s="88"/>
      <c r="E39" s="88"/>
      <c r="F39" s="88"/>
      <c r="G39" s="88"/>
    </row>
    <row r="40" spans="1:7" ht="23.15" customHeight="1">
      <c r="A40" s="88"/>
      <c r="B40" s="88"/>
      <c r="C40" s="88"/>
      <c r="D40" s="88"/>
      <c r="E40" s="88"/>
      <c r="F40" s="88"/>
      <c r="G40" s="88"/>
    </row>
    <row r="41" spans="1:7" ht="23.15" customHeight="1">
      <c r="A41" s="60" t="s">
        <v>26</v>
      </c>
      <c r="B41" s="73"/>
      <c r="C41" s="74"/>
      <c r="D41" s="74"/>
      <c r="E41" s="74"/>
      <c r="F41" s="74"/>
      <c r="G41" s="91"/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0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BB080-7750-49E9-A737-1BBC2CE686FC}">
  <sheetPr>
    <pageSetUpPr fitToPage="1"/>
  </sheetPr>
  <dimension ref="A1:F98"/>
  <sheetViews>
    <sheetView tabSelected="1" view="pageBreakPreview" zoomScale="80" zoomScaleNormal="80" zoomScaleSheetLayoutView="80" workbookViewId="0">
      <selection activeCell="A4" sqref="A4:F4"/>
    </sheetView>
  </sheetViews>
  <sheetFormatPr defaultColWidth="7.6328125" defaultRowHeight="20"/>
  <cols>
    <col min="1" max="1" width="53.54296875" style="107" customWidth="1"/>
    <col min="2" max="2" width="9.90625" style="107" customWidth="1"/>
    <col min="3" max="3" width="15.6328125" style="107" customWidth="1"/>
    <col min="4" max="4" width="18" style="108" customWidth="1"/>
    <col min="5" max="5" width="15.6328125" style="31" customWidth="1"/>
    <col min="6" max="6" width="15.90625" style="108" bestFit="1" customWidth="1"/>
    <col min="7" max="251" width="7.6328125" style="107"/>
    <col min="252" max="252" width="53.54296875" style="107" customWidth="1"/>
    <col min="253" max="253" width="9.90625" style="107" customWidth="1"/>
    <col min="254" max="254" width="15.6328125" style="107" customWidth="1"/>
    <col min="255" max="255" width="18" style="107" customWidth="1"/>
    <col min="256" max="256" width="15.6328125" style="107" customWidth="1"/>
    <col min="257" max="257" width="15.90625" style="107" bestFit="1" customWidth="1"/>
    <col min="258" max="258" width="12.54296875" style="107" bestFit="1" customWidth="1"/>
    <col min="259" max="259" width="12.90625" style="107" bestFit="1" customWidth="1"/>
    <col min="260" max="260" width="13.453125" style="107" bestFit="1" customWidth="1"/>
    <col min="261" max="261" width="12.90625" style="107" bestFit="1" customWidth="1"/>
    <col min="262" max="507" width="7.6328125" style="107"/>
    <col min="508" max="508" width="53.54296875" style="107" customWidth="1"/>
    <col min="509" max="509" width="9.90625" style="107" customWidth="1"/>
    <col min="510" max="510" width="15.6328125" style="107" customWidth="1"/>
    <col min="511" max="511" width="18" style="107" customWidth="1"/>
    <col min="512" max="512" width="15.6328125" style="107" customWidth="1"/>
    <col min="513" max="513" width="15.90625" style="107" bestFit="1" customWidth="1"/>
    <col min="514" max="514" width="12.54296875" style="107" bestFit="1" customWidth="1"/>
    <col min="515" max="515" width="12.90625" style="107" bestFit="1" customWidth="1"/>
    <col min="516" max="516" width="13.453125" style="107" bestFit="1" customWidth="1"/>
    <col min="517" max="517" width="12.90625" style="107" bestFit="1" customWidth="1"/>
    <col min="518" max="763" width="7.6328125" style="107"/>
    <col min="764" max="764" width="53.54296875" style="107" customWidth="1"/>
    <col min="765" max="765" width="9.90625" style="107" customWidth="1"/>
    <col min="766" max="766" width="15.6328125" style="107" customWidth="1"/>
    <col min="767" max="767" width="18" style="107" customWidth="1"/>
    <col min="768" max="768" width="15.6328125" style="107" customWidth="1"/>
    <col min="769" max="769" width="15.90625" style="107" bestFit="1" customWidth="1"/>
    <col min="770" max="770" width="12.54296875" style="107" bestFit="1" customWidth="1"/>
    <col min="771" max="771" width="12.90625" style="107" bestFit="1" customWidth="1"/>
    <col min="772" max="772" width="13.453125" style="107" bestFit="1" customWidth="1"/>
    <col min="773" max="773" width="12.90625" style="107" bestFit="1" customWidth="1"/>
    <col min="774" max="1019" width="7.6328125" style="107"/>
    <col min="1020" max="1020" width="53.54296875" style="107" customWidth="1"/>
    <col min="1021" max="1021" width="9.90625" style="107" customWidth="1"/>
    <col min="1022" max="1022" width="15.6328125" style="107" customWidth="1"/>
    <col min="1023" max="1023" width="18" style="107" customWidth="1"/>
    <col min="1024" max="1024" width="15.6328125" style="107" customWidth="1"/>
    <col min="1025" max="1025" width="15.90625" style="107" bestFit="1" customWidth="1"/>
    <col min="1026" max="1026" width="12.54296875" style="107" bestFit="1" customWidth="1"/>
    <col min="1027" max="1027" width="12.90625" style="107" bestFit="1" customWidth="1"/>
    <col min="1028" max="1028" width="13.453125" style="107" bestFit="1" customWidth="1"/>
    <col min="1029" max="1029" width="12.90625" style="107" bestFit="1" customWidth="1"/>
    <col min="1030" max="1275" width="7.6328125" style="107"/>
    <col min="1276" max="1276" width="53.54296875" style="107" customWidth="1"/>
    <col min="1277" max="1277" width="9.90625" style="107" customWidth="1"/>
    <col min="1278" max="1278" width="15.6328125" style="107" customWidth="1"/>
    <col min="1279" max="1279" width="18" style="107" customWidth="1"/>
    <col min="1280" max="1280" width="15.6328125" style="107" customWidth="1"/>
    <col min="1281" max="1281" width="15.90625" style="107" bestFit="1" customWidth="1"/>
    <col min="1282" max="1282" width="12.54296875" style="107" bestFit="1" customWidth="1"/>
    <col min="1283" max="1283" width="12.90625" style="107" bestFit="1" customWidth="1"/>
    <col min="1284" max="1284" width="13.453125" style="107" bestFit="1" customWidth="1"/>
    <col min="1285" max="1285" width="12.90625" style="107" bestFit="1" customWidth="1"/>
    <col min="1286" max="1531" width="7.6328125" style="107"/>
    <col min="1532" max="1532" width="53.54296875" style="107" customWidth="1"/>
    <col min="1533" max="1533" width="9.90625" style="107" customWidth="1"/>
    <col min="1534" max="1534" width="15.6328125" style="107" customWidth="1"/>
    <col min="1535" max="1535" width="18" style="107" customWidth="1"/>
    <col min="1536" max="1536" width="15.6328125" style="107" customWidth="1"/>
    <col min="1537" max="1537" width="15.90625" style="107" bestFit="1" customWidth="1"/>
    <col min="1538" max="1538" width="12.54296875" style="107" bestFit="1" customWidth="1"/>
    <col min="1539" max="1539" width="12.90625" style="107" bestFit="1" customWidth="1"/>
    <col min="1540" max="1540" width="13.453125" style="107" bestFit="1" customWidth="1"/>
    <col min="1541" max="1541" width="12.90625" style="107" bestFit="1" customWidth="1"/>
    <col min="1542" max="1787" width="7.6328125" style="107"/>
    <col min="1788" max="1788" width="53.54296875" style="107" customWidth="1"/>
    <col min="1789" max="1789" width="9.90625" style="107" customWidth="1"/>
    <col min="1790" max="1790" width="15.6328125" style="107" customWidth="1"/>
    <col min="1791" max="1791" width="18" style="107" customWidth="1"/>
    <col min="1792" max="1792" width="15.6328125" style="107" customWidth="1"/>
    <col min="1793" max="1793" width="15.90625" style="107" bestFit="1" customWidth="1"/>
    <col min="1794" max="1794" width="12.54296875" style="107" bestFit="1" customWidth="1"/>
    <col min="1795" max="1795" width="12.90625" style="107" bestFit="1" customWidth="1"/>
    <col min="1796" max="1796" width="13.453125" style="107" bestFit="1" customWidth="1"/>
    <col min="1797" max="1797" width="12.90625" style="107" bestFit="1" customWidth="1"/>
    <col min="1798" max="2043" width="7.6328125" style="107"/>
    <col min="2044" max="2044" width="53.54296875" style="107" customWidth="1"/>
    <col min="2045" max="2045" width="9.90625" style="107" customWidth="1"/>
    <col min="2046" max="2046" width="15.6328125" style="107" customWidth="1"/>
    <col min="2047" max="2047" width="18" style="107" customWidth="1"/>
    <col min="2048" max="2048" width="15.6328125" style="107" customWidth="1"/>
    <col min="2049" max="2049" width="15.90625" style="107" bestFit="1" customWidth="1"/>
    <col min="2050" max="2050" width="12.54296875" style="107" bestFit="1" customWidth="1"/>
    <col min="2051" max="2051" width="12.90625" style="107" bestFit="1" customWidth="1"/>
    <col min="2052" max="2052" width="13.453125" style="107" bestFit="1" customWidth="1"/>
    <col min="2053" max="2053" width="12.90625" style="107" bestFit="1" customWidth="1"/>
    <col min="2054" max="2299" width="7.6328125" style="107"/>
    <col min="2300" max="2300" width="53.54296875" style="107" customWidth="1"/>
    <col min="2301" max="2301" width="9.90625" style="107" customWidth="1"/>
    <col min="2302" max="2302" width="15.6328125" style="107" customWidth="1"/>
    <col min="2303" max="2303" width="18" style="107" customWidth="1"/>
    <col min="2304" max="2304" width="15.6328125" style="107" customWidth="1"/>
    <col min="2305" max="2305" width="15.90625" style="107" bestFit="1" customWidth="1"/>
    <col min="2306" max="2306" width="12.54296875" style="107" bestFit="1" customWidth="1"/>
    <col min="2307" max="2307" width="12.90625" style="107" bestFit="1" customWidth="1"/>
    <col min="2308" max="2308" width="13.453125" style="107" bestFit="1" customWidth="1"/>
    <col min="2309" max="2309" width="12.90625" style="107" bestFit="1" customWidth="1"/>
    <col min="2310" max="2555" width="7.6328125" style="107"/>
    <col min="2556" max="2556" width="53.54296875" style="107" customWidth="1"/>
    <col min="2557" max="2557" width="9.90625" style="107" customWidth="1"/>
    <col min="2558" max="2558" width="15.6328125" style="107" customWidth="1"/>
    <col min="2559" max="2559" width="18" style="107" customWidth="1"/>
    <col min="2560" max="2560" width="15.6328125" style="107" customWidth="1"/>
    <col min="2561" max="2561" width="15.90625" style="107" bestFit="1" customWidth="1"/>
    <col min="2562" max="2562" width="12.54296875" style="107" bestFit="1" customWidth="1"/>
    <col min="2563" max="2563" width="12.90625" style="107" bestFit="1" customWidth="1"/>
    <col min="2564" max="2564" width="13.453125" style="107" bestFit="1" customWidth="1"/>
    <col min="2565" max="2565" width="12.90625" style="107" bestFit="1" customWidth="1"/>
    <col min="2566" max="2811" width="7.6328125" style="107"/>
    <col min="2812" max="2812" width="53.54296875" style="107" customWidth="1"/>
    <col min="2813" max="2813" width="9.90625" style="107" customWidth="1"/>
    <col min="2814" max="2814" width="15.6328125" style="107" customWidth="1"/>
    <col min="2815" max="2815" width="18" style="107" customWidth="1"/>
    <col min="2816" max="2816" width="15.6328125" style="107" customWidth="1"/>
    <col min="2817" max="2817" width="15.90625" style="107" bestFit="1" customWidth="1"/>
    <col min="2818" max="2818" width="12.54296875" style="107" bestFit="1" customWidth="1"/>
    <col min="2819" max="2819" width="12.90625" style="107" bestFit="1" customWidth="1"/>
    <col min="2820" max="2820" width="13.453125" style="107" bestFit="1" customWidth="1"/>
    <col min="2821" max="2821" width="12.90625" style="107" bestFit="1" customWidth="1"/>
    <col min="2822" max="3067" width="7.6328125" style="107"/>
    <col min="3068" max="3068" width="53.54296875" style="107" customWidth="1"/>
    <col min="3069" max="3069" width="9.90625" style="107" customWidth="1"/>
    <col min="3070" max="3070" width="15.6328125" style="107" customWidth="1"/>
    <col min="3071" max="3071" width="18" style="107" customWidth="1"/>
    <col min="3072" max="3072" width="15.6328125" style="107" customWidth="1"/>
    <col min="3073" max="3073" width="15.90625" style="107" bestFit="1" customWidth="1"/>
    <col min="3074" max="3074" width="12.54296875" style="107" bestFit="1" customWidth="1"/>
    <col min="3075" max="3075" width="12.90625" style="107" bestFit="1" customWidth="1"/>
    <col min="3076" max="3076" width="13.453125" style="107" bestFit="1" customWidth="1"/>
    <col min="3077" max="3077" width="12.90625" style="107" bestFit="1" customWidth="1"/>
    <col min="3078" max="3323" width="7.6328125" style="107"/>
    <col min="3324" max="3324" width="53.54296875" style="107" customWidth="1"/>
    <col min="3325" max="3325" width="9.90625" style="107" customWidth="1"/>
    <col min="3326" max="3326" width="15.6328125" style="107" customWidth="1"/>
    <col min="3327" max="3327" width="18" style="107" customWidth="1"/>
    <col min="3328" max="3328" width="15.6328125" style="107" customWidth="1"/>
    <col min="3329" max="3329" width="15.90625" style="107" bestFit="1" customWidth="1"/>
    <col min="3330" max="3330" width="12.54296875" style="107" bestFit="1" customWidth="1"/>
    <col min="3331" max="3331" width="12.90625" style="107" bestFit="1" customWidth="1"/>
    <col min="3332" max="3332" width="13.453125" style="107" bestFit="1" customWidth="1"/>
    <col min="3333" max="3333" width="12.90625" style="107" bestFit="1" customWidth="1"/>
    <col min="3334" max="3579" width="7.6328125" style="107"/>
    <col min="3580" max="3580" width="53.54296875" style="107" customWidth="1"/>
    <col min="3581" max="3581" width="9.90625" style="107" customWidth="1"/>
    <col min="3582" max="3582" width="15.6328125" style="107" customWidth="1"/>
    <col min="3583" max="3583" width="18" style="107" customWidth="1"/>
    <col min="3584" max="3584" width="15.6328125" style="107" customWidth="1"/>
    <col min="3585" max="3585" width="15.90625" style="107" bestFit="1" customWidth="1"/>
    <col min="3586" max="3586" width="12.54296875" style="107" bestFit="1" customWidth="1"/>
    <col min="3587" max="3587" width="12.90625" style="107" bestFit="1" customWidth="1"/>
    <col min="3588" max="3588" width="13.453125" style="107" bestFit="1" customWidth="1"/>
    <col min="3589" max="3589" width="12.90625" style="107" bestFit="1" customWidth="1"/>
    <col min="3590" max="3835" width="7.6328125" style="107"/>
    <col min="3836" max="3836" width="53.54296875" style="107" customWidth="1"/>
    <col min="3837" max="3837" width="9.90625" style="107" customWidth="1"/>
    <col min="3838" max="3838" width="15.6328125" style="107" customWidth="1"/>
    <col min="3839" max="3839" width="18" style="107" customWidth="1"/>
    <col min="3840" max="3840" width="15.6328125" style="107" customWidth="1"/>
    <col min="3841" max="3841" width="15.90625" style="107" bestFit="1" customWidth="1"/>
    <col min="3842" max="3842" width="12.54296875" style="107" bestFit="1" customWidth="1"/>
    <col min="3843" max="3843" width="12.90625" style="107" bestFit="1" customWidth="1"/>
    <col min="3844" max="3844" width="13.453125" style="107" bestFit="1" customWidth="1"/>
    <col min="3845" max="3845" width="12.90625" style="107" bestFit="1" customWidth="1"/>
    <col min="3846" max="4091" width="7.6328125" style="107"/>
    <col min="4092" max="4092" width="53.54296875" style="107" customWidth="1"/>
    <col min="4093" max="4093" width="9.90625" style="107" customWidth="1"/>
    <col min="4094" max="4094" width="15.6328125" style="107" customWidth="1"/>
    <col min="4095" max="4095" width="18" style="107" customWidth="1"/>
    <col min="4096" max="4096" width="15.6328125" style="107" customWidth="1"/>
    <col min="4097" max="4097" width="15.90625" style="107" bestFit="1" customWidth="1"/>
    <col min="4098" max="4098" width="12.54296875" style="107" bestFit="1" customWidth="1"/>
    <col min="4099" max="4099" width="12.90625" style="107" bestFit="1" customWidth="1"/>
    <col min="4100" max="4100" width="13.453125" style="107" bestFit="1" customWidth="1"/>
    <col min="4101" max="4101" width="12.90625" style="107" bestFit="1" customWidth="1"/>
    <col min="4102" max="4347" width="7.6328125" style="107"/>
    <col min="4348" max="4348" width="53.54296875" style="107" customWidth="1"/>
    <col min="4349" max="4349" width="9.90625" style="107" customWidth="1"/>
    <col min="4350" max="4350" width="15.6328125" style="107" customWidth="1"/>
    <col min="4351" max="4351" width="18" style="107" customWidth="1"/>
    <col min="4352" max="4352" width="15.6328125" style="107" customWidth="1"/>
    <col min="4353" max="4353" width="15.90625" style="107" bestFit="1" customWidth="1"/>
    <col min="4354" max="4354" width="12.54296875" style="107" bestFit="1" customWidth="1"/>
    <col min="4355" max="4355" width="12.90625" style="107" bestFit="1" customWidth="1"/>
    <col min="4356" max="4356" width="13.453125" style="107" bestFit="1" customWidth="1"/>
    <col min="4357" max="4357" width="12.90625" style="107" bestFit="1" customWidth="1"/>
    <col min="4358" max="4603" width="7.6328125" style="107"/>
    <col min="4604" max="4604" width="53.54296875" style="107" customWidth="1"/>
    <col min="4605" max="4605" width="9.90625" style="107" customWidth="1"/>
    <col min="4606" max="4606" width="15.6328125" style="107" customWidth="1"/>
    <col min="4607" max="4607" width="18" style="107" customWidth="1"/>
    <col min="4608" max="4608" width="15.6328125" style="107" customWidth="1"/>
    <col min="4609" max="4609" width="15.90625" style="107" bestFit="1" customWidth="1"/>
    <col min="4610" max="4610" width="12.54296875" style="107" bestFit="1" customWidth="1"/>
    <col min="4611" max="4611" width="12.90625" style="107" bestFit="1" customWidth="1"/>
    <col min="4612" max="4612" width="13.453125" style="107" bestFit="1" customWidth="1"/>
    <col min="4613" max="4613" width="12.90625" style="107" bestFit="1" customWidth="1"/>
    <col min="4614" max="4859" width="7.6328125" style="107"/>
    <col min="4860" max="4860" width="53.54296875" style="107" customWidth="1"/>
    <col min="4861" max="4861" width="9.90625" style="107" customWidth="1"/>
    <col min="4862" max="4862" width="15.6328125" style="107" customWidth="1"/>
    <col min="4863" max="4863" width="18" style="107" customWidth="1"/>
    <col min="4864" max="4864" width="15.6328125" style="107" customWidth="1"/>
    <col min="4865" max="4865" width="15.90625" style="107" bestFit="1" customWidth="1"/>
    <col min="4866" max="4866" width="12.54296875" style="107" bestFit="1" customWidth="1"/>
    <col min="4867" max="4867" width="12.90625" style="107" bestFit="1" customWidth="1"/>
    <col min="4868" max="4868" width="13.453125" style="107" bestFit="1" customWidth="1"/>
    <col min="4869" max="4869" width="12.90625" style="107" bestFit="1" customWidth="1"/>
    <col min="4870" max="5115" width="7.6328125" style="107"/>
    <col min="5116" max="5116" width="53.54296875" style="107" customWidth="1"/>
    <col min="5117" max="5117" width="9.90625" style="107" customWidth="1"/>
    <col min="5118" max="5118" width="15.6328125" style="107" customWidth="1"/>
    <col min="5119" max="5119" width="18" style="107" customWidth="1"/>
    <col min="5120" max="5120" width="15.6328125" style="107" customWidth="1"/>
    <col min="5121" max="5121" width="15.90625" style="107" bestFit="1" customWidth="1"/>
    <col min="5122" max="5122" width="12.54296875" style="107" bestFit="1" customWidth="1"/>
    <col min="5123" max="5123" width="12.90625" style="107" bestFit="1" customWidth="1"/>
    <col min="5124" max="5124" width="13.453125" style="107" bestFit="1" customWidth="1"/>
    <col min="5125" max="5125" width="12.90625" style="107" bestFit="1" customWidth="1"/>
    <col min="5126" max="5371" width="7.6328125" style="107"/>
    <col min="5372" max="5372" width="53.54296875" style="107" customWidth="1"/>
    <col min="5373" max="5373" width="9.90625" style="107" customWidth="1"/>
    <col min="5374" max="5374" width="15.6328125" style="107" customWidth="1"/>
    <col min="5375" max="5375" width="18" style="107" customWidth="1"/>
    <col min="5376" max="5376" width="15.6328125" style="107" customWidth="1"/>
    <col min="5377" max="5377" width="15.90625" style="107" bestFit="1" customWidth="1"/>
    <col min="5378" max="5378" width="12.54296875" style="107" bestFit="1" customWidth="1"/>
    <col min="5379" max="5379" width="12.90625" style="107" bestFit="1" customWidth="1"/>
    <col min="5380" max="5380" width="13.453125" style="107" bestFit="1" customWidth="1"/>
    <col min="5381" max="5381" width="12.90625" style="107" bestFit="1" customWidth="1"/>
    <col min="5382" max="5627" width="7.6328125" style="107"/>
    <col min="5628" max="5628" width="53.54296875" style="107" customWidth="1"/>
    <col min="5629" max="5629" width="9.90625" style="107" customWidth="1"/>
    <col min="5630" max="5630" width="15.6328125" style="107" customWidth="1"/>
    <col min="5631" max="5631" width="18" style="107" customWidth="1"/>
    <col min="5632" max="5632" width="15.6328125" style="107" customWidth="1"/>
    <col min="5633" max="5633" width="15.90625" style="107" bestFit="1" customWidth="1"/>
    <col min="5634" max="5634" width="12.54296875" style="107" bestFit="1" customWidth="1"/>
    <col min="5635" max="5635" width="12.90625" style="107" bestFit="1" customWidth="1"/>
    <col min="5636" max="5636" width="13.453125" style="107" bestFit="1" customWidth="1"/>
    <col min="5637" max="5637" width="12.90625" style="107" bestFit="1" customWidth="1"/>
    <col min="5638" max="5883" width="7.6328125" style="107"/>
    <col min="5884" max="5884" width="53.54296875" style="107" customWidth="1"/>
    <col min="5885" max="5885" width="9.90625" style="107" customWidth="1"/>
    <col min="5886" max="5886" width="15.6328125" style="107" customWidth="1"/>
    <col min="5887" max="5887" width="18" style="107" customWidth="1"/>
    <col min="5888" max="5888" width="15.6328125" style="107" customWidth="1"/>
    <col min="5889" max="5889" width="15.90625" style="107" bestFit="1" customWidth="1"/>
    <col min="5890" max="5890" width="12.54296875" style="107" bestFit="1" customWidth="1"/>
    <col min="5891" max="5891" width="12.90625" style="107" bestFit="1" customWidth="1"/>
    <col min="5892" max="5892" width="13.453125" style="107" bestFit="1" customWidth="1"/>
    <col min="5893" max="5893" width="12.90625" style="107" bestFit="1" customWidth="1"/>
    <col min="5894" max="6139" width="7.6328125" style="107"/>
    <col min="6140" max="6140" width="53.54296875" style="107" customWidth="1"/>
    <col min="6141" max="6141" width="9.90625" style="107" customWidth="1"/>
    <col min="6142" max="6142" width="15.6328125" style="107" customWidth="1"/>
    <col min="6143" max="6143" width="18" style="107" customWidth="1"/>
    <col min="6144" max="6144" width="15.6328125" style="107" customWidth="1"/>
    <col min="6145" max="6145" width="15.90625" style="107" bestFit="1" customWidth="1"/>
    <col min="6146" max="6146" width="12.54296875" style="107" bestFit="1" customWidth="1"/>
    <col min="6147" max="6147" width="12.90625" style="107" bestFit="1" customWidth="1"/>
    <col min="6148" max="6148" width="13.453125" style="107" bestFit="1" customWidth="1"/>
    <col min="6149" max="6149" width="12.90625" style="107" bestFit="1" customWidth="1"/>
    <col min="6150" max="6395" width="7.6328125" style="107"/>
    <col min="6396" max="6396" width="53.54296875" style="107" customWidth="1"/>
    <col min="6397" max="6397" width="9.90625" style="107" customWidth="1"/>
    <col min="6398" max="6398" width="15.6328125" style="107" customWidth="1"/>
    <col min="6399" max="6399" width="18" style="107" customWidth="1"/>
    <col min="6400" max="6400" width="15.6328125" style="107" customWidth="1"/>
    <col min="6401" max="6401" width="15.90625" style="107" bestFit="1" customWidth="1"/>
    <col min="6402" max="6402" width="12.54296875" style="107" bestFit="1" customWidth="1"/>
    <col min="6403" max="6403" width="12.90625" style="107" bestFit="1" customWidth="1"/>
    <col min="6404" max="6404" width="13.453125" style="107" bestFit="1" customWidth="1"/>
    <col min="6405" max="6405" width="12.90625" style="107" bestFit="1" customWidth="1"/>
    <col min="6406" max="6651" width="7.6328125" style="107"/>
    <col min="6652" max="6652" width="53.54296875" style="107" customWidth="1"/>
    <col min="6653" max="6653" width="9.90625" style="107" customWidth="1"/>
    <col min="6654" max="6654" width="15.6328125" style="107" customWidth="1"/>
    <col min="6655" max="6655" width="18" style="107" customWidth="1"/>
    <col min="6656" max="6656" width="15.6328125" style="107" customWidth="1"/>
    <col min="6657" max="6657" width="15.90625" style="107" bestFit="1" customWidth="1"/>
    <col min="6658" max="6658" width="12.54296875" style="107" bestFit="1" customWidth="1"/>
    <col min="6659" max="6659" width="12.90625" style="107" bestFit="1" customWidth="1"/>
    <col min="6660" max="6660" width="13.453125" style="107" bestFit="1" customWidth="1"/>
    <col min="6661" max="6661" width="12.90625" style="107" bestFit="1" customWidth="1"/>
    <col min="6662" max="6907" width="7.6328125" style="107"/>
    <col min="6908" max="6908" width="53.54296875" style="107" customWidth="1"/>
    <col min="6909" max="6909" width="9.90625" style="107" customWidth="1"/>
    <col min="6910" max="6910" width="15.6328125" style="107" customWidth="1"/>
    <col min="6911" max="6911" width="18" style="107" customWidth="1"/>
    <col min="6912" max="6912" width="15.6328125" style="107" customWidth="1"/>
    <col min="6913" max="6913" width="15.90625" style="107" bestFit="1" customWidth="1"/>
    <col min="6914" max="6914" width="12.54296875" style="107" bestFit="1" customWidth="1"/>
    <col min="6915" max="6915" width="12.90625" style="107" bestFit="1" customWidth="1"/>
    <col min="6916" max="6916" width="13.453125" style="107" bestFit="1" customWidth="1"/>
    <col min="6917" max="6917" width="12.90625" style="107" bestFit="1" customWidth="1"/>
    <col min="6918" max="7163" width="7.6328125" style="107"/>
    <col min="7164" max="7164" width="53.54296875" style="107" customWidth="1"/>
    <col min="7165" max="7165" width="9.90625" style="107" customWidth="1"/>
    <col min="7166" max="7166" width="15.6328125" style="107" customWidth="1"/>
    <col min="7167" max="7167" width="18" style="107" customWidth="1"/>
    <col min="7168" max="7168" width="15.6328125" style="107" customWidth="1"/>
    <col min="7169" max="7169" width="15.90625" style="107" bestFit="1" customWidth="1"/>
    <col min="7170" max="7170" width="12.54296875" style="107" bestFit="1" customWidth="1"/>
    <col min="7171" max="7171" width="12.90625" style="107" bestFit="1" customWidth="1"/>
    <col min="7172" max="7172" width="13.453125" style="107" bestFit="1" customWidth="1"/>
    <col min="7173" max="7173" width="12.90625" style="107" bestFit="1" customWidth="1"/>
    <col min="7174" max="7419" width="7.6328125" style="107"/>
    <col min="7420" max="7420" width="53.54296875" style="107" customWidth="1"/>
    <col min="7421" max="7421" width="9.90625" style="107" customWidth="1"/>
    <col min="7422" max="7422" width="15.6328125" style="107" customWidth="1"/>
    <col min="7423" max="7423" width="18" style="107" customWidth="1"/>
    <col min="7424" max="7424" width="15.6328125" style="107" customWidth="1"/>
    <col min="7425" max="7425" width="15.90625" style="107" bestFit="1" customWidth="1"/>
    <col min="7426" max="7426" width="12.54296875" style="107" bestFit="1" customWidth="1"/>
    <col min="7427" max="7427" width="12.90625" style="107" bestFit="1" customWidth="1"/>
    <col min="7428" max="7428" width="13.453125" style="107" bestFit="1" customWidth="1"/>
    <col min="7429" max="7429" width="12.90625" style="107" bestFit="1" customWidth="1"/>
    <col min="7430" max="7675" width="7.6328125" style="107"/>
    <col min="7676" max="7676" width="53.54296875" style="107" customWidth="1"/>
    <col min="7677" max="7677" width="9.90625" style="107" customWidth="1"/>
    <col min="7678" max="7678" width="15.6328125" style="107" customWidth="1"/>
    <col min="7679" max="7679" width="18" style="107" customWidth="1"/>
    <col min="7680" max="7680" width="15.6328125" style="107" customWidth="1"/>
    <col min="7681" max="7681" width="15.90625" style="107" bestFit="1" customWidth="1"/>
    <col min="7682" max="7682" width="12.54296875" style="107" bestFit="1" customWidth="1"/>
    <col min="7683" max="7683" width="12.90625" style="107" bestFit="1" customWidth="1"/>
    <col min="7684" max="7684" width="13.453125" style="107" bestFit="1" customWidth="1"/>
    <col min="7685" max="7685" width="12.90625" style="107" bestFit="1" customWidth="1"/>
    <col min="7686" max="7931" width="7.6328125" style="107"/>
    <col min="7932" max="7932" width="53.54296875" style="107" customWidth="1"/>
    <col min="7933" max="7933" width="9.90625" style="107" customWidth="1"/>
    <col min="7934" max="7934" width="15.6328125" style="107" customWidth="1"/>
    <col min="7935" max="7935" width="18" style="107" customWidth="1"/>
    <col min="7936" max="7936" width="15.6328125" style="107" customWidth="1"/>
    <col min="7937" max="7937" width="15.90625" style="107" bestFit="1" customWidth="1"/>
    <col min="7938" max="7938" width="12.54296875" style="107" bestFit="1" customWidth="1"/>
    <col min="7939" max="7939" width="12.90625" style="107" bestFit="1" customWidth="1"/>
    <col min="7940" max="7940" width="13.453125" style="107" bestFit="1" customWidth="1"/>
    <col min="7941" max="7941" width="12.90625" style="107" bestFit="1" customWidth="1"/>
    <col min="7942" max="8187" width="7.6328125" style="107"/>
    <col min="8188" max="8188" width="53.54296875" style="107" customWidth="1"/>
    <col min="8189" max="8189" width="9.90625" style="107" customWidth="1"/>
    <col min="8190" max="8190" width="15.6328125" style="107" customWidth="1"/>
    <col min="8191" max="8191" width="18" style="107" customWidth="1"/>
    <col min="8192" max="8192" width="15.6328125" style="107" customWidth="1"/>
    <col min="8193" max="8193" width="15.90625" style="107" bestFit="1" customWidth="1"/>
    <col min="8194" max="8194" width="12.54296875" style="107" bestFit="1" customWidth="1"/>
    <col min="8195" max="8195" width="12.90625" style="107" bestFit="1" customWidth="1"/>
    <col min="8196" max="8196" width="13.453125" style="107" bestFit="1" customWidth="1"/>
    <col min="8197" max="8197" width="12.90625" style="107" bestFit="1" customWidth="1"/>
    <col min="8198" max="8443" width="7.6328125" style="107"/>
    <col min="8444" max="8444" width="53.54296875" style="107" customWidth="1"/>
    <col min="8445" max="8445" width="9.90625" style="107" customWidth="1"/>
    <col min="8446" max="8446" width="15.6328125" style="107" customWidth="1"/>
    <col min="8447" max="8447" width="18" style="107" customWidth="1"/>
    <col min="8448" max="8448" width="15.6328125" style="107" customWidth="1"/>
    <col min="8449" max="8449" width="15.90625" style="107" bestFit="1" customWidth="1"/>
    <col min="8450" max="8450" width="12.54296875" style="107" bestFit="1" customWidth="1"/>
    <col min="8451" max="8451" width="12.90625" style="107" bestFit="1" customWidth="1"/>
    <col min="8452" max="8452" width="13.453125" style="107" bestFit="1" customWidth="1"/>
    <col min="8453" max="8453" width="12.90625" style="107" bestFit="1" customWidth="1"/>
    <col min="8454" max="8699" width="7.6328125" style="107"/>
    <col min="8700" max="8700" width="53.54296875" style="107" customWidth="1"/>
    <col min="8701" max="8701" width="9.90625" style="107" customWidth="1"/>
    <col min="8702" max="8702" width="15.6328125" style="107" customWidth="1"/>
    <col min="8703" max="8703" width="18" style="107" customWidth="1"/>
    <col min="8704" max="8704" width="15.6328125" style="107" customWidth="1"/>
    <col min="8705" max="8705" width="15.90625" style="107" bestFit="1" customWidth="1"/>
    <col min="8706" max="8706" width="12.54296875" style="107" bestFit="1" customWidth="1"/>
    <col min="8707" max="8707" width="12.90625" style="107" bestFit="1" customWidth="1"/>
    <col min="8708" max="8708" width="13.453125" style="107" bestFit="1" customWidth="1"/>
    <col min="8709" max="8709" width="12.90625" style="107" bestFit="1" customWidth="1"/>
    <col min="8710" max="8955" width="7.6328125" style="107"/>
    <col min="8956" max="8956" width="53.54296875" style="107" customWidth="1"/>
    <col min="8957" max="8957" width="9.90625" style="107" customWidth="1"/>
    <col min="8958" max="8958" width="15.6328125" style="107" customWidth="1"/>
    <col min="8959" max="8959" width="18" style="107" customWidth="1"/>
    <col min="8960" max="8960" width="15.6328125" style="107" customWidth="1"/>
    <col min="8961" max="8961" width="15.90625" style="107" bestFit="1" customWidth="1"/>
    <col min="8962" max="8962" width="12.54296875" style="107" bestFit="1" customWidth="1"/>
    <col min="8963" max="8963" width="12.90625" style="107" bestFit="1" customWidth="1"/>
    <col min="8964" max="8964" width="13.453125" style="107" bestFit="1" customWidth="1"/>
    <col min="8965" max="8965" width="12.90625" style="107" bestFit="1" customWidth="1"/>
    <col min="8966" max="9211" width="7.6328125" style="107"/>
    <col min="9212" max="9212" width="53.54296875" style="107" customWidth="1"/>
    <col min="9213" max="9213" width="9.90625" style="107" customWidth="1"/>
    <col min="9214" max="9214" width="15.6328125" style="107" customWidth="1"/>
    <col min="9215" max="9215" width="18" style="107" customWidth="1"/>
    <col min="9216" max="9216" width="15.6328125" style="107" customWidth="1"/>
    <col min="9217" max="9217" width="15.90625" style="107" bestFit="1" customWidth="1"/>
    <col min="9218" max="9218" width="12.54296875" style="107" bestFit="1" customWidth="1"/>
    <col min="9219" max="9219" width="12.90625" style="107" bestFit="1" customWidth="1"/>
    <col min="9220" max="9220" width="13.453125" style="107" bestFit="1" customWidth="1"/>
    <col min="9221" max="9221" width="12.90625" style="107" bestFit="1" customWidth="1"/>
    <col min="9222" max="9467" width="7.6328125" style="107"/>
    <col min="9468" max="9468" width="53.54296875" style="107" customWidth="1"/>
    <col min="9469" max="9469" width="9.90625" style="107" customWidth="1"/>
    <col min="9470" max="9470" width="15.6328125" style="107" customWidth="1"/>
    <col min="9471" max="9471" width="18" style="107" customWidth="1"/>
    <col min="9472" max="9472" width="15.6328125" style="107" customWidth="1"/>
    <col min="9473" max="9473" width="15.90625" style="107" bestFit="1" customWidth="1"/>
    <col min="9474" max="9474" width="12.54296875" style="107" bestFit="1" customWidth="1"/>
    <col min="9475" max="9475" width="12.90625" style="107" bestFit="1" customWidth="1"/>
    <col min="9476" max="9476" width="13.453125" style="107" bestFit="1" customWidth="1"/>
    <col min="9477" max="9477" width="12.90625" style="107" bestFit="1" customWidth="1"/>
    <col min="9478" max="9723" width="7.6328125" style="107"/>
    <col min="9724" max="9724" width="53.54296875" style="107" customWidth="1"/>
    <col min="9725" max="9725" width="9.90625" style="107" customWidth="1"/>
    <col min="9726" max="9726" width="15.6328125" style="107" customWidth="1"/>
    <col min="9727" max="9727" width="18" style="107" customWidth="1"/>
    <col min="9728" max="9728" width="15.6328125" style="107" customWidth="1"/>
    <col min="9729" max="9729" width="15.90625" style="107" bestFit="1" customWidth="1"/>
    <col min="9730" max="9730" width="12.54296875" style="107" bestFit="1" customWidth="1"/>
    <col min="9731" max="9731" width="12.90625" style="107" bestFit="1" customWidth="1"/>
    <col min="9732" max="9732" width="13.453125" style="107" bestFit="1" customWidth="1"/>
    <col min="9733" max="9733" width="12.90625" style="107" bestFit="1" customWidth="1"/>
    <col min="9734" max="9979" width="7.6328125" style="107"/>
    <col min="9980" max="9980" width="53.54296875" style="107" customWidth="1"/>
    <col min="9981" max="9981" width="9.90625" style="107" customWidth="1"/>
    <col min="9982" max="9982" width="15.6328125" style="107" customWidth="1"/>
    <col min="9983" max="9983" width="18" style="107" customWidth="1"/>
    <col min="9984" max="9984" width="15.6328125" style="107" customWidth="1"/>
    <col min="9985" max="9985" width="15.90625" style="107" bestFit="1" customWidth="1"/>
    <col min="9986" max="9986" width="12.54296875" style="107" bestFit="1" customWidth="1"/>
    <col min="9987" max="9987" width="12.90625" style="107" bestFit="1" customWidth="1"/>
    <col min="9988" max="9988" width="13.453125" style="107" bestFit="1" customWidth="1"/>
    <col min="9989" max="9989" width="12.90625" style="107" bestFit="1" customWidth="1"/>
    <col min="9990" max="10235" width="7.6328125" style="107"/>
    <col min="10236" max="10236" width="53.54296875" style="107" customWidth="1"/>
    <col min="10237" max="10237" width="9.90625" style="107" customWidth="1"/>
    <col min="10238" max="10238" width="15.6328125" style="107" customWidth="1"/>
    <col min="10239" max="10239" width="18" style="107" customWidth="1"/>
    <col min="10240" max="10240" width="15.6328125" style="107" customWidth="1"/>
    <col min="10241" max="10241" width="15.90625" style="107" bestFit="1" customWidth="1"/>
    <col min="10242" max="10242" width="12.54296875" style="107" bestFit="1" customWidth="1"/>
    <col min="10243" max="10243" width="12.90625" style="107" bestFit="1" customWidth="1"/>
    <col min="10244" max="10244" width="13.453125" style="107" bestFit="1" customWidth="1"/>
    <col min="10245" max="10245" width="12.90625" style="107" bestFit="1" customWidth="1"/>
    <col min="10246" max="10491" width="7.6328125" style="107"/>
    <col min="10492" max="10492" width="53.54296875" style="107" customWidth="1"/>
    <col min="10493" max="10493" width="9.90625" style="107" customWidth="1"/>
    <col min="10494" max="10494" width="15.6328125" style="107" customWidth="1"/>
    <col min="10495" max="10495" width="18" style="107" customWidth="1"/>
    <col min="10496" max="10496" width="15.6328125" style="107" customWidth="1"/>
    <col min="10497" max="10497" width="15.90625" style="107" bestFit="1" customWidth="1"/>
    <col min="10498" max="10498" width="12.54296875" style="107" bestFit="1" customWidth="1"/>
    <col min="10499" max="10499" width="12.90625" style="107" bestFit="1" customWidth="1"/>
    <col min="10500" max="10500" width="13.453125" style="107" bestFit="1" customWidth="1"/>
    <col min="10501" max="10501" width="12.90625" style="107" bestFit="1" customWidth="1"/>
    <col min="10502" max="10747" width="7.6328125" style="107"/>
    <col min="10748" max="10748" width="53.54296875" style="107" customWidth="1"/>
    <col min="10749" max="10749" width="9.90625" style="107" customWidth="1"/>
    <col min="10750" max="10750" width="15.6328125" style="107" customWidth="1"/>
    <col min="10751" max="10751" width="18" style="107" customWidth="1"/>
    <col min="10752" max="10752" width="15.6328125" style="107" customWidth="1"/>
    <col min="10753" max="10753" width="15.90625" style="107" bestFit="1" customWidth="1"/>
    <col min="10754" max="10754" width="12.54296875" style="107" bestFit="1" customWidth="1"/>
    <col min="10755" max="10755" width="12.90625" style="107" bestFit="1" customWidth="1"/>
    <col min="10756" max="10756" width="13.453125" style="107" bestFit="1" customWidth="1"/>
    <col min="10757" max="10757" width="12.90625" style="107" bestFit="1" customWidth="1"/>
    <col min="10758" max="11003" width="7.6328125" style="107"/>
    <col min="11004" max="11004" width="53.54296875" style="107" customWidth="1"/>
    <col min="11005" max="11005" width="9.90625" style="107" customWidth="1"/>
    <col min="11006" max="11006" width="15.6328125" style="107" customWidth="1"/>
    <col min="11007" max="11007" width="18" style="107" customWidth="1"/>
    <col min="11008" max="11008" width="15.6328125" style="107" customWidth="1"/>
    <col min="11009" max="11009" width="15.90625" style="107" bestFit="1" customWidth="1"/>
    <col min="11010" max="11010" width="12.54296875" style="107" bestFit="1" customWidth="1"/>
    <col min="11011" max="11011" width="12.90625" style="107" bestFit="1" customWidth="1"/>
    <col min="11012" max="11012" width="13.453125" style="107" bestFit="1" customWidth="1"/>
    <col min="11013" max="11013" width="12.90625" style="107" bestFit="1" customWidth="1"/>
    <col min="11014" max="11259" width="7.6328125" style="107"/>
    <col min="11260" max="11260" width="53.54296875" style="107" customWidth="1"/>
    <col min="11261" max="11261" width="9.90625" style="107" customWidth="1"/>
    <col min="11262" max="11262" width="15.6328125" style="107" customWidth="1"/>
    <col min="11263" max="11263" width="18" style="107" customWidth="1"/>
    <col min="11264" max="11264" width="15.6328125" style="107" customWidth="1"/>
    <col min="11265" max="11265" width="15.90625" style="107" bestFit="1" customWidth="1"/>
    <col min="11266" max="11266" width="12.54296875" style="107" bestFit="1" customWidth="1"/>
    <col min="11267" max="11267" width="12.90625" style="107" bestFit="1" customWidth="1"/>
    <col min="11268" max="11268" width="13.453125" style="107" bestFit="1" customWidth="1"/>
    <col min="11269" max="11269" width="12.90625" style="107" bestFit="1" customWidth="1"/>
    <col min="11270" max="11515" width="7.6328125" style="107"/>
    <col min="11516" max="11516" width="53.54296875" style="107" customWidth="1"/>
    <col min="11517" max="11517" width="9.90625" style="107" customWidth="1"/>
    <col min="11518" max="11518" width="15.6328125" style="107" customWidth="1"/>
    <col min="11519" max="11519" width="18" style="107" customWidth="1"/>
    <col min="11520" max="11520" width="15.6328125" style="107" customWidth="1"/>
    <col min="11521" max="11521" width="15.90625" style="107" bestFit="1" customWidth="1"/>
    <col min="11522" max="11522" width="12.54296875" style="107" bestFit="1" customWidth="1"/>
    <col min="11523" max="11523" width="12.90625" style="107" bestFit="1" customWidth="1"/>
    <col min="11524" max="11524" width="13.453125" style="107" bestFit="1" customWidth="1"/>
    <col min="11525" max="11525" width="12.90625" style="107" bestFit="1" customWidth="1"/>
    <col min="11526" max="11771" width="7.6328125" style="107"/>
    <col min="11772" max="11772" width="53.54296875" style="107" customWidth="1"/>
    <col min="11773" max="11773" width="9.90625" style="107" customWidth="1"/>
    <col min="11774" max="11774" width="15.6328125" style="107" customWidth="1"/>
    <col min="11775" max="11775" width="18" style="107" customWidth="1"/>
    <col min="11776" max="11776" width="15.6328125" style="107" customWidth="1"/>
    <col min="11777" max="11777" width="15.90625" style="107" bestFit="1" customWidth="1"/>
    <col min="11778" max="11778" width="12.54296875" style="107" bestFit="1" customWidth="1"/>
    <col min="11779" max="11779" width="12.90625" style="107" bestFit="1" customWidth="1"/>
    <col min="11780" max="11780" width="13.453125" style="107" bestFit="1" customWidth="1"/>
    <col min="11781" max="11781" width="12.90625" style="107" bestFit="1" customWidth="1"/>
    <col min="11782" max="12027" width="7.6328125" style="107"/>
    <col min="12028" max="12028" width="53.54296875" style="107" customWidth="1"/>
    <col min="12029" max="12029" width="9.90625" style="107" customWidth="1"/>
    <col min="12030" max="12030" width="15.6328125" style="107" customWidth="1"/>
    <col min="12031" max="12031" width="18" style="107" customWidth="1"/>
    <col min="12032" max="12032" width="15.6328125" style="107" customWidth="1"/>
    <col min="12033" max="12033" width="15.90625" style="107" bestFit="1" customWidth="1"/>
    <col min="12034" max="12034" width="12.54296875" style="107" bestFit="1" customWidth="1"/>
    <col min="12035" max="12035" width="12.90625" style="107" bestFit="1" customWidth="1"/>
    <col min="12036" max="12036" width="13.453125" style="107" bestFit="1" customWidth="1"/>
    <col min="12037" max="12037" width="12.90625" style="107" bestFit="1" customWidth="1"/>
    <col min="12038" max="12283" width="7.6328125" style="107"/>
    <col min="12284" max="12284" width="53.54296875" style="107" customWidth="1"/>
    <col min="12285" max="12285" width="9.90625" style="107" customWidth="1"/>
    <col min="12286" max="12286" width="15.6328125" style="107" customWidth="1"/>
    <col min="12287" max="12287" width="18" style="107" customWidth="1"/>
    <col min="12288" max="12288" width="15.6328125" style="107" customWidth="1"/>
    <col min="12289" max="12289" width="15.90625" style="107" bestFit="1" customWidth="1"/>
    <col min="12290" max="12290" width="12.54296875" style="107" bestFit="1" customWidth="1"/>
    <col min="12291" max="12291" width="12.90625" style="107" bestFit="1" customWidth="1"/>
    <col min="12292" max="12292" width="13.453125" style="107" bestFit="1" customWidth="1"/>
    <col min="12293" max="12293" width="12.90625" style="107" bestFit="1" customWidth="1"/>
    <col min="12294" max="12539" width="7.6328125" style="107"/>
    <col min="12540" max="12540" width="53.54296875" style="107" customWidth="1"/>
    <col min="12541" max="12541" width="9.90625" style="107" customWidth="1"/>
    <col min="12542" max="12542" width="15.6328125" style="107" customWidth="1"/>
    <col min="12543" max="12543" width="18" style="107" customWidth="1"/>
    <col min="12544" max="12544" width="15.6328125" style="107" customWidth="1"/>
    <col min="12545" max="12545" width="15.90625" style="107" bestFit="1" customWidth="1"/>
    <col min="12546" max="12546" width="12.54296875" style="107" bestFit="1" customWidth="1"/>
    <col min="12547" max="12547" width="12.90625" style="107" bestFit="1" customWidth="1"/>
    <col min="12548" max="12548" width="13.453125" style="107" bestFit="1" customWidth="1"/>
    <col min="12549" max="12549" width="12.90625" style="107" bestFit="1" customWidth="1"/>
    <col min="12550" max="12795" width="7.6328125" style="107"/>
    <col min="12796" max="12796" width="53.54296875" style="107" customWidth="1"/>
    <col min="12797" max="12797" width="9.90625" style="107" customWidth="1"/>
    <col min="12798" max="12798" width="15.6328125" style="107" customWidth="1"/>
    <col min="12799" max="12799" width="18" style="107" customWidth="1"/>
    <col min="12800" max="12800" width="15.6328125" style="107" customWidth="1"/>
    <col min="12801" max="12801" width="15.90625" style="107" bestFit="1" customWidth="1"/>
    <col min="12802" max="12802" width="12.54296875" style="107" bestFit="1" customWidth="1"/>
    <col min="12803" max="12803" width="12.90625" style="107" bestFit="1" customWidth="1"/>
    <col min="12804" max="12804" width="13.453125" style="107" bestFit="1" customWidth="1"/>
    <col min="12805" max="12805" width="12.90625" style="107" bestFit="1" customWidth="1"/>
    <col min="12806" max="13051" width="7.6328125" style="107"/>
    <col min="13052" max="13052" width="53.54296875" style="107" customWidth="1"/>
    <col min="13053" max="13053" width="9.90625" style="107" customWidth="1"/>
    <col min="13054" max="13054" width="15.6328125" style="107" customWidth="1"/>
    <col min="13055" max="13055" width="18" style="107" customWidth="1"/>
    <col min="13056" max="13056" width="15.6328125" style="107" customWidth="1"/>
    <col min="13057" max="13057" width="15.90625" style="107" bestFit="1" customWidth="1"/>
    <col min="13058" max="13058" width="12.54296875" style="107" bestFit="1" customWidth="1"/>
    <col min="13059" max="13059" width="12.90625" style="107" bestFit="1" customWidth="1"/>
    <col min="13060" max="13060" width="13.453125" style="107" bestFit="1" customWidth="1"/>
    <col min="13061" max="13061" width="12.90625" style="107" bestFit="1" customWidth="1"/>
    <col min="13062" max="13307" width="7.6328125" style="107"/>
    <col min="13308" max="13308" width="53.54296875" style="107" customWidth="1"/>
    <col min="13309" max="13309" width="9.90625" style="107" customWidth="1"/>
    <col min="13310" max="13310" width="15.6328125" style="107" customWidth="1"/>
    <col min="13311" max="13311" width="18" style="107" customWidth="1"/>
    <col min="13312" max="13312" width="15.6328125" style="107" customWidth="1"/>
    <col min="13313" max="13313" width="15.90625" style="107" bestFit="1" customWidth="1"/>
    <col min="13314" max="13314" width="12.54296875" style="107" bestFit="1" customWidth="1"/>
    <col min="13315" max="13315" width="12.90625" style="107" bestFit="1" customWidth="1"/>
    <col min="13316" max="13316" width="13.453125" style="107" bestFit="1" customWidth="1"/>
    <col min="13317" max="13317" width="12.90625" style="107" bestFit="1" customWidth="1"/>
    <col min="13318" max="13563" width="7.6328125" style="107"/>
    <col min="13564" max="13564" width="53.54296875" style="107" customWidth="1"/>
    <col min="13565" max="13565" width="9.90625" style="107" customWidth="1"/>
    <col min="13566" max="13566" width="15.6328125" style="107" customWidth="1"/>
    <col min="13567" max="13567" width="18" style="107" customWidth="1"/>
    <col min="13568" max="13568" width="15.6328125" style="107" customWidth="1"/>
    <col min="13569" max="13569" width="15.90625" style="107" bestFit="1" customWidth="1"/>
    <col min="13570" max="13570" width="12.54296875" style="107" bestFit="1" customWidth="1"/>
    <col min="13571" max="13571" width="12.90625" style="107" bestFit="1" customWidth="1"/>
    <col min="13572" max="13572" width="13.453125" style="107" bestFit="1" customWidth="1"/>
    <col min="13573" max="13573" width="12.90625" style="107" bestFit="1" customWidth="1"/>
    <col min="13574" max="13819" width="7.6328125" style="107"/>
    <col min="13820" max="13820" width="53.54296875" style="107" customWidth="1"/>
    <col min="13821" max="13821" width="9.90625" style="107" customWidth="1"/>
    <col min="13822" max="13822" width="15.6328125" style="107" customWidth="1"/>
    <col min="13823" max="13823" width="18" style="107" customWidth="1"/>
    <col min="13824" max="13824" width="15.6328125" style="107" customWidth="1"/>
    <col min="13825" max="13825" width="15.90625" style="107" bestFit="1" customWidth="1"/>
    <col min="13826" max="13826" width="12.54296875" style="107" bestFit="1" customWidth="1"/>
    <col min="13827" max="13827" width="12.90625" style="107" bestFit="1" customWidth="1"/>
    <col min="13828" max="13828" width="13.453125" style="107" bestFit="1" customWidth="1"/>
    <col min="13829" max="13829" width="12.90625" style="107" bestFit="1" customWidth="1"/>
    <col min="13830" max="14075" width="7.6328125" style="107"/>
    <col min="14076" max="14076" width="53.54296875" style="107" customWidth="1"/>
    <col min="14077" max="14077" width="9.90625" style="107" customWidth="1"/>
    <col min="14078" max="14078" width="15.6328125" style="107" customWidth="1"/>
    <col min="14079" max="14079" width="18" style="107" customWidth="1"/>
    <col min="14080" max="14080" width="15.6328125" style="107" customWidth="1"/>
    <col min="14081" max="14081" width="15.90625" style="107" bestFit="1" customWidth="1"/>
    <col min="14082" max="14082" width="12.54296875" style="107" bestFit="1" customWidth="1"/>
    <col min="14083" max="14083" width="12.90625" style="107" bestFit="1" customWidth="1"/>
    <col min="14084" max="14084" width="13.453125" style="107" bestFit="1" customWidth="1"/>
    <col min="14085" max="14085" width="12.90625" style="107" bestFit="1" customWidth="1"/>
    <col min="14086" max="14331" width="7.6328125" style="107"/>
    <col min="14332" max="14332" width="53.54296875" style="107" customWidth="1"/>
    <col min="14333" max="14333" width="9.90625" style="107" customWidth="1"/>
    <col min="14334" max="14334" width="15.6328125" style="107" customWidth="1"/>
    <col min="14335" max="14335" width="18" style="107" customWidth="1"/>
    <col min="14336" max="14336" width="15.6328125" style="107" customWidth="1"/>
    <col min="14337" max="14337" width="15.90625" style="107" bestFit="1" customWidth="1"/>
    <col min="14338" max="14338" width="12.54296875" style="107" bestFit="1" customWidth="1"/>
    <col min="14339" max="14339" width="12.90625" style="107" bestFit="1" customWidth="1"/>
    <col min="14340" max="14340" width="13.453125" style="107" bestFit="1" customWidth="1"/>
    <col min="14341" max="14341" width="12.90625" style="107" bestFit="1" customWidth="1"/>
    <col min="14342" max="14587" width="7.6328125" style="107"/>
    <col min="14588" max="14588" width="53.54296875" style="107" customWidth="1"/>
    <col min="14589" max="14589" width="9.90625" style="107" customWidth="1"/>
    <col min="14590" max="14590" width="15.6328125" style="107" customWidth="1"/>
    <col min="14591" max="14591" width="18" style="107" customWidth="1"/>
    <col min="14592" max="14592" width="15.6328125" style="107" customWidth="1"/>
    <col min="14593" max="14593" width="15.90625" style="107" bestFit="1" customWidth="1"/>
    <col min="14594" max="14594" width="12.54296875" style="107" bestFit="1" customWidth="1"/>
    <col min="14595" max="14595" width="12.90625" style="107" bestFit="1" customWidth="1"/>
    <col min="14596" max="14596" width="13.453125" style="107" bestFit="1" customWidth="1"/>
    <col min="14597" max="14597" width="12.90625" style="107" bestFit="1" customWidth="1"/>
    <col min="14598" max="14843" width="7.6328125" style="107"/>
    <col min="14844" max="14844" width="53.54296875" style="107" customWidth="1"/>
    <col min="14845" max="14845" width="9.90625" style="107" customWidth="1"/>
    <col min="14846" max="14846" width="15.6328125" style="107" customWidth="1"/>
    <col min="14847" max="14847" width="18" style="107" customWidth="1"/>
    <col min="14848" max="14848" width="15.6328125" style="107" customWidth="1"/>
    <col min="14849" max="14849" width="15.90625" style="107" bestFit="1" customWidth="1"/>
    <col min="14850" max="14850" width="12.54296875" style="107" bestFit="1" customWidth="1"/>
    <col min="14851" max="14851" width="12.90625" style="107" bestFit="1" customWidth="1"/>
    <col min="14852" max="14852" width="13.453125" style="107" bestFit="1" customWidth="1"/>
    <col min="14853" max="14853" width="12.90625" style="107" bestFit="1" customWidth="1"/>
    <col min="14854" max="15099" width="7.6328125" style="107"/>
    <col min="15100" max="15100" width="53.54296875" style="107" customWidth="1"/>
    <col min="15101" max="15101" width="9.90625" style="107" customWidth="1"/>
    <col min="15102" max="15102" width="15.6328125" style="107" customWidth="1"/>
    <col min="15103" max="15103" width="18" style="107" customWidth="1"/>
    <col min="15104" max="15104" width="15.6328125" style="107" customWidth="1"/>
    <col min="15105" max="15105" width="15.90625" style="107" bestFit="1" customWidth="1"/>
    <col min="15106" max="15106" width="12.54296875" style="107" bestFit="1" customWidth="1"/>
    <col min="15107" max="15107" width="12.90625" style="107" bestFit="1" customWidth="1"/>
    <col min="15108" max="15108" width="13.453125" style="107" bestFit="1" customWidth="1"/>
    <col min="15109" max="15109" width="12.90625" style="107" bestFit="1" customWidth="1"/>
    <col min="15110" max="15355" width="7.6328125" style="107"/>
    <col min="15356" max="15356" width="53.54296875" style="107" customWidth="1"/>
    <col min="15357" max="15357" width="9.90625" style="107" customWidth="1"/>
    <col min="15358" max="15358" width="15.6328125" style="107" customWidth="1"/>
    <col min="15359" max="15359" width="18" style="107" customWidth="1"/>
    <col min="15360" max="15360" width="15.6328125" style="107" customWidth="1"/>
    <col min="15361" max="15361" width="15.90625" style="107" bestFit="1" customWidth="1"/>
    <col min="15362" max="15362" width="12.54296875" style="107" bestFit="1" customWidth="1"/>
    <col min="15363" max="15363" width="12.90625" style="107" bestFit="1" customWidth="1"/>
    <col min="15364" max="15364" width="13.453125" style="107" bestFit="1" customWidth="1"/>
    <col min="15365" max="15365" width="12.90625" style="107" bestFit="1" customWidth="1"/>
    <col min="15366" max="15611" width="7.6328125" style="107"/>
    <col min="15612" max="15612" width="53.54296875" style="107" customWidth="1"/>
    <col min="15613" max="15613" width="9.90625" style="107" customWidth="1"/>
    <col min="15614" max="15614" width="15.6328125" style="107" customWidth="1"/>
    <col min="15615" max="15615" width="18" style="107" customWidth="1"/>
    <col min="15616" max="15616" width="15.6328125" style="107" customWidth="1"/>
    <col min="15617" max="15617" width="15.90625" style="107" bestFit="1" customWidth="1"/>
    <col min="15618" max="15618" width="12.54296875" style="107" bestFit="1" customWidth="1"/>
    <col min="15619" max="15619" width="12.90625" style="107" bestFit="1" customWidth="1"/>
    <col min="15620" max="15620" width="13.453125" style="107" bestFit="1" customWidth="1"/>
    <col min="15621" max="15621" width="12.90625" style="107" bestFit="1" customWidth="1"/>
    <col min="15622" max="15867" width="7.6328125" style="107"/>
    <col min="15868" max="15868" width="53.54296875" style="107" customWidth="1"/>
    <col min="15869" max="15869" width="9.90625" style="107" customWidth="1"/>
    <col min="15870" max="15870" width="15.6328125" style="107" customWidth="1"/>
    <col min="15871" max="15871" width="18" style="107" customWidth="1"/>
    <col min="15872" max="15872" width="15.6328125" style="107" customWidth="1"/>
    <col min="15873" max="15873" width="15.90625" style="107" bestFit="1" customWidth="1"/>
    <col min="15874" max="15874" width="12.54296875" style="107" bestFit="1" customWidth="1"/>
    <col min="15875" max="15875" width="12.90625" style="107" bestFit="1" customWidth="1"/>
    <col min="15876" max="15876" width="13.453125" style="107" bestFit="1" customWidth="1"/>
    <col min="15877" max="15877" width="12.90625" style="107" bestFit="1" customWidth="1"/>
    <col min="15878" max="16123" width="7.6328125" style="107"/>
    <col min="16124" max="16124" width="53.54296875" style="107" customWidth="1"/>
    <col min="16125" max="16125" width="9.90625" style="107" customWidth="1"/>
    <col min="16126" max="16126" width="15.6328125" style="107" customWidth="1"/>
    <col min="16127" max="16127" width="18" style="107" customWidth="1"/>
    <col min="16128" max="16128" width="15.6328125" style="107" customWidth="1"/>
    <col min="16129" max="16129" width="15.90625" style="107" bestFit="1" customWidth="1"/>
    <col min="16130" max="16130" width="12.54296875" style="107" bestFit="1" customWidth="1"/>
    <col min="16131" max="16131" width="12.90625" style="107" bestFit="1" customWidth="1"/>
    <col min="16132" max="16132" width="13.453125" style="107" bestFit="1" customWidth="1"/>
    <col min="16133" max="16133" width="12.90625" style="107" bestFit="1" customWidth="1"/>
    <col min="16134" max="16384" width="7.6328125" style="107"/>
  </cols>
  <sheetData>
    <row r="1" spans="1:6" s="1" customFormat="1" ht="21.5">
      <c r="D1" s="36"/>
      <c r="E1" s="32"/>
      <c r="F1" s="36">
        <v>9</v>
      </c>
    </row>
    <row r="2" spans="1:6" s="1" customFormat="1" ht="22">
      <c r="A2" s="117" t="s">
        <v>0</v>
      </c>
      <c r="B2" s="117"/>
      <c r="C2" s="117"/>
      <c r="D2" s="117"/>
      <c r="E2" s="117"/>
      <c r="F2" s="117"/>
    </row>
    <row r="3" spans="1:6" s="9" customFormat="1" ht="22">
      <c r="A3" s="117" t="s">
        <v>81</v>
      </c>
      <c r="B3" s="117"/>
      <c r="C3" s="117"/>
      <c r="D3" s="117"/>
      <c r="E3" s="117"/>
      <c r="F3" s="117"/>
    </row>
    <row r="4" spans="1:6" s="9" customFormat="1" ht="22">
      <c r="A4" s="117" t="s">
        <v>125</v>
      </c>
      <c r="B4" s="117"/>
      <c r="C4" s="117"/>
      <c r="D4" s="117"/>
      <c r="E4" s="117"/>
      <c r="F4" s="117"/>
    </row>
    <row r="5" spans="1:6" s="1" customFormat="1" ht="22">
      <c r="D5" s="21"/>
      <c r="E5" s="35"/>
      <c r="F5" s="92" t="s">
        <v>2</v>
      </c>
    </row>
    <row r="6" spans="1:6" s="1" customFormat="1" ht="22">
      <c r="A6" s="93"/>
      <c r="B6" s="93"/>
      <c r="C6" s="118" t="s">
        <v>3</v>
      </c>
      <c r="D6" s="118"/>
      <c r="E6" s="118" t="s">
        <v>4</v>
      </c>
      <c r="F6" s="118"/>
    </row>
    <row r="7" spans="1:6" s="1" customFormat="1" ht="22">
      <c r="A7" s="94"/>
      <c r="B7" s="11" t="s">
        <v>5</v>
      </c>
      <c r="C7" s="48">
        <v>2566</v>
      </c>
      <c r="D7" s="95">
        <v>2565</v>
      </c>
      <c r="E7" s="48">
        <v>2566</v>
      </c>
      <c r="F7" s="95">
        <v>2565</v>
      </c>
    </row>
    <row r="8" spans="1:6" s="1" customFormat="1" ht="22">
      <c r="B8" s="5"/>
      <c r="C8" s="49"/>
      <c r="D8" s="96"/>
      <c r="E8" s="49"/>
      <c r="F8" s="96"/>
    </row>
    <row r="9" spans="1:6" s="1" customFormat="1" ht="21.5">
      <c r="A9" s="1" t="s">
        <v>82</v>
      </c>
      <c r="C9" s="32"/>
      <c r="D9" s="36"/>
      <c r="E9" s="32"/>
      <c r="F9" s="36"/>
    </row>
    <row r="10" spans="1:6" s="1" customFormat="1" ht="21.5">
      <c r="A10" s="32" t="s">
        <v>83</v>
      </c>
      <c r="B10" s="32"/>
      <c r="C10" s="32">
        <f>'Page 6'!F21</f>
        <v>-8304995.0500000119</v>
      </c>
      <c r="D10" s="32">
        <f>'Page 6'!G21</f>
        <v>-27958808.640000045</v>
      </c>
      <c r="E10" s="32">
        <f>'Page 6'!H23</f>
        <v>-6258816.1300000176</v>
      </c>
      <c r="F10" s="32">
        <f>'Page 6'!I21</f>
        <v>-30900238.150000006</v>
      </c>
    </row>
    <row r="11" spans="1:6" s="1" customFormat="1" ht="21.5">
      <c r="A11" s="32" t="s">
        <v>84</v>
      </c>
      <c r="B11" s="32"/>
      <c r="C11" s="32"/>
      <c r="D11" s="97"/>
      <c r="E11" s="97"/>
      <c r="F11" s="97"/>
    </row>
    <row r="12" spans="1:6" s="1" customFormat="1" ht="21.5">
      <c r="A12" s="32" t="s">
        <v>85</v>
      </c>
      <c r="B12" s="32"/>
      <c r="C12" s="32">
        <v>601331.59</v>
      </c>
      <c r="D12" s="32">
        <v>-420000</v>
      </c>
      <c r="E12" s="32">
        <v>601331.59</v>
      </c>
      <c r="F12" s="32">
        <v>4319210.9000000004</v>
      </c>
    </row>
    <row r="13" spans="1:6" s="1" customFormat="1" ht="21.5">
      <c r="A13" s="32" t="s">
        <v>131</v>
      </c>
      <c r="B13" s="32"/>
      <c r="C13" s="32">
        <v>-18217875.93</v>
      </c>
      <c r="D13" s="32">
        <v>186870.91</v>
      </c>
      <c r="E13" s="32">
        <v>-17937743.310000002</v>
      </c>
      <c r="F13" s="32">
        <v>186870.90999999992</v>
      </c>
    </row>
    <row r="14" spans="1:6" s="1" customFormat="1" ht="21.5">
      <c r="A14" s="32" t="s">
        <v>86</v>
      </c>
      <c r="B14" s="32"/>
      <c r="C14" s="32">
        <v>17061520.379999999</v>
      </c>
      <c r="D14" s="32">
        <v>18142152.809999973</v>
      </c>
      <c r="E14" s="32">
        <v>17061925.449999996</v>
      </c>
      <c r="F14" s="32">
        <v>18148101.809999973</v>
      </c>
    </row>
    <row r="15" spans="1:6" s="1" customFormat="1" ht="21.5">
      <c r="A15" s="32" t="s">
        <v>87</v>
      </c>
      <c r="B15" s="32"/>
      <c r="C15" s="32">
        <v>257587.89</v>
      </c>
      <c r="D15" s="32">
        <v>305980.89000000036</v>
      </c>
      <c r="E15" s="97">
        <v>238353.2</v>
      </c>
      <c r="F15" s="32">
        <v>278892.65000000037</v>
      </c>
    </row>
    <row r="16" spans="1:6" s="1" customFormat="1" ht="21.5">
      <c r="A16" s="32" t="s">
        <v>130</v>
      </c>
      <c r="B16" s="32"/>
      <c r="C16" s="32">
        <v>-44210.95</v>
      </c>
      <c r="D16" s="32">
        <v>0</v>
      </c>
      <c r="E16" s="97">
        <v>-44210.95</v>
      </c>
      <c r="F16" s="32">
        <v>0</v>
      </c>
    </row>
    <row r="17" spans="1:6" s="1" customFormat="1" ht="21.5">
      <c r="A17" s="32" t="s">
        <v>88</v>
      </c>
      <c r="B17" s="32"/>
      <c r="C17" s="32">
        <v>-294045.05</v>
      </c>
      <c r="D17" s="32">
        <v>-154240.65999999968</v>
      </c>
      <c r="E17" s="97">
        <v>-88761.94</v>
      </c>
      <c r="F17" s="32">
        <v>-79966.39</v>
      </c>
    </row>
    <row r="18" spans="1:6" s="1" customFormat="1" ht="21.5">
      <c r="A18" s="32" t="s">
        <v>89</v>
      </c>
      <c r="B18" s="32"/>
      <c r="C18" s="40">
        <v>372125.97000000003</v>
      </c>
      <c r="D18" s="40">
        <v>683911.9</v>
      </c>
      <c r="E18" s="40">
        <v>367268.54000000004</v>
      </c>
      <c r="F18" s="40">
        <v>677222.1</v>
      </c>
    </row>
    <row r="19" spans="1:6" s="1" customFormat="1" ht="21.5">
      <c r="A19" s="32" t="s">
        <v>90</v>
      </c>
      <c r="B19" s="32"/>
      <c r="C19" s="97">
        <f>SUM(C10:C18)</f>
        <v>-8568561.1500000115</v>
      </c>
      <c r="D19" s="97">
        <f>SUM(D10:D18)</f>
        <v>-9214132.7900000717</v>
      </c>
      <c r="E19" s="97">
        <f>SUM(E10:E18)</f>
        <v>-6060653.550000025</v>
      </c>
      <c r="F19" s="97">
        <f>SUM(F10:F18)</f>
        <v>-7369906.1700000344</v>
      </c>
    </row>
    <row r="20" spans="1:6" s="1" customFormat="1" ht="21.5">
      <c r="A20" s="32" t="s">
        <v>91</v>
      </c>
      <c r="B20" s="32"/>
      <c r="C20" s="97"/>
      <c r="D20" s="97"/>
      <c r="E20" s="97"/>
      <c r="F20" s="97"/>
    </row>
    <row r="21" spans="1:6" s="1" customFormat="1" ht="21.5">
      <c r="A21" s="32" t="s">
        <v>92</v>
      </c>
      <c r="B21" s="32"/>
      <c r="C21" s="32">
        <v>-13407687.519999998</v>
      </c>
      <c r="D21" s="32">
        <v>-2834003.6800000011</v>
      </c>
      <c r="E21" s="32">
        <v>-13340323.710000003</v>
      </c>
      <c r="F21" s="32">
        <v>-2742193.0300000017</v>
      </c>
    </row>
    <row r="22" spans="1:6" s="1" customFormat="1" ht="21.5">
      <c r="A22" s="32" t="s">
        <v>93</v>
      </c>
      <c r="B22" s="32"/>
      <c r="C22" s="32">
        <v>54975007.329999998</v>
      </c>
      <c r="D22" s="32">
        <v>12619218.699999999</v>
      </c>
      <c r="E22" s="97">
        <v>34627604.859999999</v>
      </c>
      <c r="F22" s="32">
        <v>3325170.9500000048</v>
      </c>
    </row>
    <row r="23" spans="1:6" s="1" customFormat="1" ht="21.5">
      <c r="A23" s="32" t="s">
        <v>94</v>
      </c>
      <c r="B23" s="32"/>
      <c r="C23" s="32">
        <v>163943</v>
      </c>
      <c r="D23" s="32">
        <v>6221.5</v>
      </c>
      <c r="E23" s="97">
        <v>0</v>
      </c>
      <c r="F23" s="32">
        <v>0</v>
      </c>
    </row>
    <row r="24" spans="1:6" s="1" customFormat="1" ht="22">
      <c r="A24" s="35" t="s">
        <v>95</v>
      </c>
      <c r="B24" s="35"/>
      <c r="C24" s="29"/>
      <c r="D24" s="29"/>
      <c r="E24" s="29"/>
      <c r="F24" s="29"/>
    </row>
    <row r="25" spans="1:6" s="1" customFormat="1" ht="21.5">
      <c r="A25" s="32" t="s">
        <v>96</v>
      </c>
      <c r="B25" s="32"/>
      <c r="C25" s="32">
        <v>565473.1399999999</v>
      </c>
      <c r="D25" s="32">
        <v>-2681516.8000000003</v>
      </c>
      <c r="E25" s="97">
        <v>439808.24</v>
      </c>
      <c r="F25" s="32">
        <v>895354.7</v>
      </c>
    </row>
    <row r="26" spans="1:6" s="1" customFormat="1" ht="21.5">
      <c r="A26" s="32" t="s">
        <v>128</v>
      </c>
      <c r="B26" s="32"/>
      <c r="C26" s="32">
        <v>-2593217.0300000003</v>
      </c>
      <c r="D26" s="32">
        <v>2366334.35</v>
      </c>
      <c r="E26" s="97">
        <v>-2113217.0300000003</v>
      </c>
      <c r="F26" s="32">
        <v>1816334.35</v>
      </c>
    </row>
    <row r="27" spans="1:6" s="1" customFormat="1" ht="21.5">
      <c r="A27" s="32" t="s">
        <v>97</v>
      </c>
      <c r="B27" s="32"/>
      <c r="C27" s="40">
        <v>1927864.42</v>
      </c>
      <c r="D27" s="40">
        <v>-915760</v>
      </c>
      <c r="E27" s="98">
        <v>2000000</v>
      </c>
      <c r="F27" s="98">
        <v>-1000000</v>
      </c>
    </row>
    <row r="28" spans="1:6" s="1" customFormat="1" ht="21.5">
      <c r="A28" s="32" t="s">
        <v>98</v>
      </c>
      <c r="B28" s="32"/>
      <c r="C28" s="35">
        <f>+SUM(C19:C27)</f>
        <v>33062822.18999999</v>
      </c>
      <c r="D28" s="35">
        <f>+SUM(D19:D27)</f>
        <v>-653638.72000007425</v>
      </c>
      <c r="E28" s="35">
        <f>+SUM(E19:E27)</f>
        <v>15553218.809999973</v>
      </c>
      <c r="F28" s="35">
        <f>+SUM(F19:F27)</f>
        <v>-5075239.2000000309</v>
      </c>
    </row>
    <row r="29" spans="1:6" s="1" customFormat="1" ht="21.5">
      <c r="A29" s="32" t="s">
        <v>99</v>
      </c>
      <c r="B29" s="32"/>
      <c r="C29" s="97">
        <v>286371.11</v>
      </c>
      <c r="D29" s="32">
        <v>89862.76</v>
      </c>
      <c r="E29" s="97">
        <v>81088</v>
      </c>
      <c r="F29" s="32">
        <v>15588.49</v>
      </c>
    </row>
    <row r="30" spans="1:6" s="1" customFormat="1" ht="21.5">
      <c r="A30" s="32" t="s">
        <v>100</v>
      </c>
      <c r="B30" s="32"/>
      <c r="C30" s="32">
        <v>-1465907.67</v>
      </c>
      <c r="D30" s="32">
        <v>-1577829.47</v>
      </c>
      <c r="E30" s="32">
        <v>-1210379.8400000001</v>
      </c>
      <c r="F30" s="32">
        <v>-1449266.73</v>
      </c>
    </row>
    <row r="31" spans="1:6" s="1" customFormat="1" ht="21.5">
      <c r="A31" s="32" t="s">
        <v>101</v>
      </c>
      <c r="B31" s="32"/>
      <c r="C31" s="32">
        <v>2515939.9700000002</v>
      </c>
      <c r="D31" s="32">
        <v>2116283.67</v>
      </c>
      <c r="E31" s="32">
        <v>2515939.9700000002</v>
      </c>
      <c r="F31" s="32">
        <v>2116283.67</v>
      </c>
    </row>
    <row r="32" spans="1:6" s="1" customFormat="1" ht="21.5">
      <c r="A32" s="32" t="s">
        <v>102</v>
      </c>
      <c r="B32" s="32"/>
      <c r="C32" s="99">
        <f>SUM(C28:C31)</f>
        <v>34399225.599999987</v>
      </c>
      <c r="D32" s="99">
        <f>SUM(D28:D31)</f>
        <v>-25321.760000074282</v>
      </c>
      <c r="E32" s="99">
        <f>SUM(E28:E31)</f>
        <v>16939866.939999972</v>
      </c>
      <c r="F32" s="99">
        <f>SUM(F28:F31)</f>
        <v>-4392633.7700000312</v>
      </c>
    </row>
    <row r="33" spans="1:6" s="1" customFormat="1" ht="21.5">
      <c r="A33" s="32"/>
      <c r="B33" s="32"/>
      <c r="C33" s="32"/>
      <c r="D33" s="32"/>
      <c r="E33" s="97"/>
      <c r="F33" s="97"/>
    </row>
    <row r="34" spans="1:6" s="1" customFormat="1" ht="22">
      <c r="A34" s="32"/>
      <c r="B34" s="32"/>
      <c r="C34" s="32"/>
      <c r="D34" s="32"/>
      <c r="E34" s="97"/>
      <c r="F34" s="15" t="s">
        <v>6</v>
      </c>
    </row>
    <row r="35" spans="1:6" s="1" customFormat="1" ht="21.5">
      <c r="A35" s="32"/>
      <c r="B35" s="32"/>
      <c r="C35" s="32"/>
      <c r="D35" s="32"/>
      <c r="E35" s="97"/>
      <c r="F35" s="97"/>
    </row>
    <row r="36" spans="1:6" s="1" customFormat="1" ht="21.5">
      <c r="A36" s="32"/>
      <c r="B36" s="32"/>
      <c r="C36" s="32"/>
      <c r="D36" s="32"/>
      <c r="E36" s="97"/>
      <c r="F36" s="97"/>
    </row>
    <row r="37" spans="1:6" s="1" customFormat="1" ht="21.5">
      <c r="A37" s="32"/>
      <c r="B37" s="32"/>
      <c r="C37" s="32"/>
      <c r="D37" s="32"/>
      <c r="E37" s="97"/>
      <c r="F37" s="97"/>
    </row>
    <row r="38" spans="1:6" s="1" customFormat="1" ht="21.5">
      <c r="A38" s="32"/>
      <c r="B38" s="32"/>
      <c r="C38" s="32"/>
      <c r="D38" s="32"/>
      <c r="E38" s="97"/>
      <c r="F38" s="97"/>
    </row>
    <row r="39" spans="1:6" s="1" customFormat="1" ht="21.5">
      <c r="A39" s="32"/>
      <c r="B39" s="32"/>
      <c r="C39" s="32"/>
      <c r="D39" s="32"/>
      <c r="E39" s="97"/>
      <c r="F39" s="97"/>
    </row>
    <row r="40" spans="1:6" s="1" customFormat="1" ht="21.5">
      <c r="A40" s="32"/>
      <c r="B40" s="32"/>
      <c r="C40" s="32"/>
      <c r="D40" s="32"/>
      <c r="E40" s="97"/>
      <c r="F40" s="97"/>
    </row>
    <row r="41" spans="1:6" s="1" customFormat="1" ht="21.5">
      <c r="A41" s="32"/>
      <c r="B41" s="32"/>
      <c r="C41" s="32"/>
      <c r="D41" s="32"/>
      <c r="E41" s="97"/>
      <c r="F41" s="97"/>
    </row>
    <row r="42" spans="1:6" s="1" customFormat="1" ht="21.5">
      <c r="A42" s="32"/>
      <c r="B42" s="32"/>
      <c r="C42" s="32"/>
      <c r="D42" s="32"/>
      <c r="E42" s="97"/>
      <c r="F42" s="97"/>
    </row>
    <row r="43" spans="1:6" s="1" customFormat="1" ht="21.5">
      <c r="A43" s="32"/>
      <c r="B43" s="32"/>
      <c r="C43" s="32"/>
      <c r="D43" s="32"/>
      <c r="E43" s="97"/>
      <c r="F43" s="97"/>
    </row>
    <row r="44" spans="1:6" s="1" customFormat="1" ht="21.5">
      <c r="A44" s="32"/>
      <c r="B44" s="32"/>
      <c r="C44" s="32"/>
      <c r="D44" s="32"/>
      <c r="E44" s="97"/>
      <c r="F44" s="97"/>
    </row>
    <row r="45" spans="1:6" s="1" customFormat="1" ht="21.5">
      <c r="A45" s="32"/>
      <c r="B45" s="32"/>
      <c r="C45" s="32"/>
      <c r="D45" s="32"/>
      <c r="E45" s="97"/>
    </row>
    <row r="46" spans="1:6" s="1" customFormat="1" ht="22">
      <c r="A46" s="32"/>
      <c r="B46" s="32"/>
      <c r="C46" s="32"/>
      <c r="D46" s="32"/>
      <c r="E46" s="97"/>
      <c r="F46" s="15"/>
    </row>
    <row r="47" spans="1:6" s="1" customFormat="1" ht="22">
      <c r="A47" s="32"/>
      <c r="B47" s="32"/>
      <c r="C47" s="32"/>
      <c r="D47" s="32"/>
      <c r="E47" s="97"/>
      <c r="F47" s="15"/>
    </row>
    <row r="48" spans="1:6" s="1" customFormat="1" ht="21.5">
      <c r="A48" s="32"/>
      <c r="B48" s="32"/>
      <c r="C48" s="32"/>
      <c r="D48" s="32"/>
      <c r="E48" s="97"/>
      <c r="F48" s="97"/>
    </row>
    <row r="49" spans="1:6" s="1" customFormat="1" ht="21.5">
      <c r="A49" s="32" t="s">
        <v>26</v>
      </c>
      <c r="B49" s="17"/>
      <c r="C49" s="17"/>
      <c r="D49" s="17"/>
      <c r="E49" s="17"/>
      <c r="F49" s="17"/>
    </row>
    <row r="50" spans="1:6" s="1" customFormat="1" ht="21.5">
      <c r="A50" s="32" t="s">
        <v>103</v>
      </c>
      <c r="B50" s="32"/>
      <c r="C50" s="32"/>
      <c r="D50" s="32"/>
      <c r="E50" s="32"/>
      <c r="F50" s="36">
        <v>10</v>
      </c>
    </row>
    <row r="51" spans="1:6" s="1" customFormat="1" ht="22">
      <c r="A51" s="125" t="s">
        <v>0</v>
      </c>
      <c r="B51" s="125"/>
      <c r="C51" s="125"/>
      <c r="D51" s="125"/>
      <c r="E51" s="125"/>
      <c r="F51" s="125"/>
    </row>
    <row r="52" spans="1:6" s="1" customFormat="1" ht="22">
      <c r="A52" s="125" t="s">
        <v>81</v>
      </c>
      <c r="B52" s="125"/>
      <c r="C52" s="125"/>
      <c r="D52" s="125"/>
      <c r="E52" s="125"/>
      <c r="F52" s="125"/>
    </row>
    <row r="53" spans="1:6" s="1" customFormat="1" ht="22">
      <c r="A53" s="126" t="str">
        <f>+A4</f>
        <v>สำหรับงวดหกเดือนสิ้นสุดวันที่ 30 มิถุนายน 2566</v>
      </c>
      <c r="B53" s="126"/>
      <c r="C53" s="126"/>
      <c r="D53" s="126"/>
      <c r="E53" s="126"/>
      <c r="F53" s="126"/>
    </row>
    <row r="54" spans="1:6" s="1" customFormat="1" ht="22">
      <c r="A54" s="35"/>
      <c r="B54" s="35"/>
      <c r="C54" s="35"/>
      <c r="D54" s="35"/>
      <c r="E54" s="35"/>
      <c r="F54" s="100" t="s">
        <v>2</v>
      </c>
    </row>
    <row r="55" spans="1:6" s="1" customFormat="1" ht="22">
      <c r="A55" s="101"/>
      <c r="B55" s="101"/>
      <c r="C55" s="127" t="s">
        <v>3</v>
      </c>
      <c r="D55" s="127"/>
      <c r="E55" s="127" t="s">
        <v>4</v>
      </c>
      <c r="F55" s="127"/>
    </row>
    <row r="56" spans="1:6" s="1" customFormat="1" ht="22">
      <c r="A56" s="40"/>
      <c r="B56" s="102" t="s">
        <v>5</v>
      </c>
      <c r="C56" s="48">
        <v>2565</v>
      </c>
      <c r="D56" s="95">
        <v>2564</v>
      </c>
      <c r="E56" s="48">
        <v>2565</v>
      </c>
      <c r="F56" s="95">
        <v>2564</v>
      </c>
    </row>
    <row r="57" spans="1:6" s="1" customFormat="1" ht="22">
      <c r="A57" s="35"/>
      <c r="B57" s="29"/>
      <c r="C57" s="103"/>
      <c r="D57" s="103"/>
      <c r="E57" s="103"/>
      <c r="F57" s="103"/>
    </row>
    <row r="58" spans="1:6" s="1" customFormat="1" ht="22">
      <c r="A58" s="32" t="s">
        <v>104</v>
      </c>
      <c r="B58" s="32"/>
      <c r="C58" s="32"/>
      <c r="D58" s="32"/>
      <c r="E58" s="32"/>
      <c r="F58" s="15"/>
    </row>
    <row r="59" spans="1:6" s="1" customFormat="1" ht="21.5">
      <c r="A59" s="32" t="s">
        <v>105</v>
      </c>
      <c r="B59" s="32"/>
      <c r="C59" s="32">
        <v>0</v>
      </c>
      <c r="D59" s="32">
        <v>0</v>
      </c>
      <c r="E59" s="32">
        <v>0</v>
      </c>
      <c r="F59" s="32">
        <v>70000000</v>
      </c>
    </row>
    <row r="60" spans="1:6" s="1" customFormat="1" ht="21.5">
      <c r="A60" s="32" t="s">
        <v>106</v>
      </c>
      <c r="B60" s="32"/>
      <c r="C60" s="32">
        <v>0</v>
      </c>
      <c r="D60" s="32">
        <v>0</v>
      </c>
      <c r="E60" s="32">
        <v>-50000000</v>
      </c>
      <c r="F60" s="32">
        <v>-50000000</v>
      </c>
    </row>
    <row r="61" spans="1:6" s="1" customFormat="1" ht="21.5">
      <c r="A61" s="32" t="s">
        <v>129</v>
      </c>
      <c r="B61" s="32"/>
      <c r="C61" s="32">
        <v>-47010.5</v>
      </c>
      <c r="D61" s="32">
        <v>0</v>
      </c>
      <c r="E61" s="32">
        <v>0</v>
      </c>
      <c r="F61" s="32">
        <v>0</v>
      </c>
    </row>
    <row r="62" spans="1:6" s="1" customFormat="1" ht="21.5">
      <c r="A62" s="32" t="s">
        <v>107</v>
      </c>
      <c r="B62" s="32"/>
      <c r="C62" s="32">
        <v>44212.95</v>
      </c>
      <c r="D62" s="32">
        <v>0</v>
      </c>
      <c r="E62" s="32">
        <v>44212.95</v>
      </c>
      <c r="F62" s="32">
        <v>0</v>
      </c>
    </row>
    <row r="63" spans="1:6" s="1" customFormat="1" ht="21.5">
      <c r="A63" s="32" t="s">
        <v>108</v>
      </c>
      <c r="B63" s="35"/>
      <c r="C63" s="35">
        <v>0</v>
      </c>
      <c r="D63" s="32">
        <v>-10000000.000000002</v>
      </c>
      <c r="E63" s="35">
        <v>0</v>
      </c>
      <c r="F63" s="35">
        <v>-10000000</v>
      </c>
    </row>
    <row r="64" spans="1:6" s="1" customFormat="1" ht="21.5">
      <c r="A64" s="32" t="s">
        <v>109</v>
      </c>
      <c r="B64" s="32"/>
      <c r="C64" s="99">
        <f>SUM(C59:C63)</f>
        <v>-2797.5500000000029</v>
      </c>
      <c r="D64" s="99">
        <f>SUM(D59:D63)</f>
        <v>-10000000.000000002</v>
      </c>
      <c r="E64" s="99">
        <f>SUM(E59:E63)</f>
        <v>-49955787.049999997</v>
      </c>
      <c r="F64" s="99">
        <f>SUM(F59:F63)</f>
        <v>10000000</v>
      </c>
    </row>
    <row r="65" spans="1:6" s="1" customFormat="1" ht="21.5">
      <c r="A65" s="32"/>
      <c r="B65" s="32"/>
      <c r="C65" s="32"/>
      <c r="D65" s="97"/>
      <c r="E65" s="97"/>
      <c r="F65" s="97"/>
    </row>
    <row r="66" spans="1:6" s="1" customFormat="1" ht="21.5">
      <c r="A66" s="35" t="s">
        <v>110</v>
      </c>
      <c r="B66" s="35"/>
      <c r="C66" s="35"/>
      <c r="D66" s="32"/>
      <c r="E66" s="32"/>
      <c r="F66" s="32"/>
    </row>
    <row r="67" spans="1:6" s="1" customFormat="1" ht="21.5">
      <c r="A67" s="32" t="s">
        <v>111</v>
      </c>
      <c r="B67" s="35"/>
      <c r="C67" s="35">
        <v>-30141910.170000002</v>
      </c>
      <c r="D67" s="32">
        <v>1524793.5400000028</v>
      </c>
      <c r="E67" s="35">
        <v>-30141910.170000002</v>
      </c>
      <c r="F67" s="32">
        <v>1524793.5400000028</v>
      </c>
    </row>
    <row r="68" spans="1:6" s="1" customFormat="1" ht="21.5">
      <c r="A68" s="32" t="s">
        <v>112</v>
      </c>
      <c r="B68" s="35"/>
      <c r="C68" s="35">
        <v>0</v>
      </c>
      <c r="D68" s="32">
        <v>-1300000</v>
      </c>
      <c r="E68" s="35">
        <v>0</v>
      </c>
      <c r="F68" s="32">
        <v>-1300000</v>
      </c>
    </row>
    <row r="69" spans="1:6" s="1" customFormat="1" ht="21.5">
      <c r="A69" s="32" t="s">
        <v>113</v>
      </c>
      <c r="B69" s="35"/>
      <c r="C69" s="35">
        <v>-160366.23000000004</v>
      </c>
      <c r="D69" s="32">
        <v>-150300.34000000003</v>
      </c>
      <c r="E69" s="35">
        <v>-131173.66000000003</v>
      </c>
      <c r="F69" s="32">
        <v>-122940.14000000001</v>
      </c>
    </row>
    <row r="70" spans="1:6" s="1" customFormat="1" ht="21.5">
      <c r="A70" s="32" t="s">
        <v>114</v>
      </c>
      <c r="B70" s="32"/>
      <c r="C70" s="35">
        <v>-275897.86</v>
      </c>
      <c r="D70" s="32">
        <v>-725418.77</v>
      </c>
      <c r="E70" s="35">
        <v>-271040.43</v>
      </c>
      <c r="F70" s="32">
        <v>-718728.97000000009</v>
      </c>
    </row>
    <row r="71" spans="1:6" s="1" customFormat="1" ht="21.5">
      <c r="A71" s="32" t="s">
        <v>115</v>
      </c>
      <c r="B71" s="32"/>
      <c r="C71" s="99">
        <f>SUM(C67:C70)</f>
        <v>-30578174.260000002</v>
      </c>
      <c r="D71" s="99">
        <f>SUM(D67:D70)</f>
        <v>-650925.56999999727</v>
      </c>
      <c r="E71" s="99">
        <f>SUM(E67:E70)</f>
        <v>-30544124.260000002</v>
      </c>
      <c r="F71" s="99">
        <f>SUM(F67:F70)</f>
        <v>-616875.56999999727</v>
      </c>
    </row>
    <row r="72" spans="1:6" s="1" customFormat="1" ht="21.5">
      <c r="A72" s="32"/>
      <c r="B72" s="32"/>
      <c r="C72" s="32"/>
      <c r="D72" s="104"/>
      <c r="E72" s="104"/>
      <c r="F72" s="104"/>
    </row>
    <row r="73" spans="1:6" s="1" customFormat="1" ht="21.5">
      <c r="A73" s="32" t="s">
        <v>116</v>
      </c>
      <c r="B73" s="32"/>
      <c r="C73" s="97">
        <f>+C71+C64+C32</f>
        <v>3818253.7899999842</v>
      </c>
      <c r="D73" s="97">
        <f>+D71+D64+D32</f>
        <v>-10676247.330000073</v>
      </c>
      <c r="E73" s="97">
        <f>+E71+E64+E32</f>
        <v>-63560044.370000035</v>
      </c>
      <c r="F73" s="97">
        <f>+F71+F64+F32</f>
        <v>4990490.6599999722</v>
      </c>
    </row>
    <row r="74" spans="1:6" s="1" customFormat="1" ht="21.5">
      <c r="A74" s="32" t="s">
        <v>117</v>
      </c>
      <c r="B74" s="32"/>
      <c r="C74" s="97">
        <f>+'Page 2-4'!H11</f>
        <v>121277708.00999999</v>
      </c>
      <c r="D74" s="32">
        <v>133562425.34999999</v>
      </c>
      <c r="E74" s="97">
        <f>+'Page 2-4'!J11</f>
        <v>81643366.769999996</v>
      </c>
      <c r="F74" s="32">
        <v>7353836.3599999994</v>
      </c>
    </row>
    <row r="75" spans="1:6" s="1" customFormat="1" ht="22" thickBot="1">
      <c r="A75" s="32" t="s">
        <v>118</v>
      </c>
      <c r="B75" s="116">
        <v>14.1</v>
      </c>
      <c r="C75" s="105">
        <f>SUM(C73:C74)</f>
        <v>125095961.79999998</v>
      </c>
      <c r="D75" s="105">
        <f>SUM(D73:D74)</f>
        <v>122886178.01999992</v>
      </c>
      <c r="E75" s="105">
        <f>SUM(E73:E74)</f>
        <v>18083322.399999961</v>
      </c>
      <c r="F75" s="105">
        <f>SUM(F73:F74)</f>
        <v>12344327.019999972</v>
      </c>
    </row>
    <row r="76" spans="1:6" s="1" customFormat="1" ht="22" thickTop="1">
      <c r="A76" s="32"/>
      <c r="B76" s="17"/>
      <c r="C76" s="97"/>
      <c r="D76" s="97"/>
      <c r="E76" s="97"/>
      <c r="F76" s="97"/>
    </row>
    <row r="77" spans="1:6" s="1" customFormat="1" ht="22">
      <c r="A77" s="32"/>
      <c r="B77" s="17"/>
      <c r="C77" s="97"/>
      <c r="D77" s="97"/>
      <c r="E77" s="97"/>
      <c r="F77" s="15" t="s">
        <v>6</v>
      </c>
    </row>
    <row r="78" spans="1:6" s="1" customFormat="1" ht="21.5">
      <c r="B78" s="2"/>
      <c r="C78" s="106"/>
      <c r="D78" s="106"/>
      <c r="E78" s="106"/>
      <c r="F78" s="106"/>
    </row>
    <row r="79" spans="1:6" s="1" customFormat="1" ht="21.5">
      <c r="B79" s="2"/>
      <c r="C79" s="106"/>
      <c r="D79" s="106"/>
      <c r="E79" s="106"/>
      <c r="F79" s="106"/>
    </row>
    <row r="80" spans="1:6" s="1" customFormat="1" ht="21.5">
      <c r="B80" s="2"/>
      <c r="C80" s="106"/>
      <c r="D80" s="106"/>
      <c r="E80" s="106"/>
      <c r="F80" s="106"/>
    </row>
    <row r="81" spans="2:6" s="1" customFormat="1" ht="21.5">
      <c r="B81" s="2"/>
      <c r="C81" s="106"/>
      <c r="D81" s="106"/>
      <c r="E81" s="106"/>
      <c r="F81" s="106"/>
    </row>
    <row r="82" spans="2:6" s="1" customFormat="1" ht="21.5">
      <c r="B82" s="2"/>
      <c r="C82" s="106"/>
      <c r="D82" s="106"/>
      <c r="E82" s="106"/>
      <c r="F82" s="106"/>
    </row>
    <row r="83" spans="2:6" s="1" customFormat="1" ht="21.5">
      <c r="B83" s="2"/>
      <c r="C83" s="106"/>
      <c r="D83" s="106"/>
      <c r="E83" s="106"/>
      <c r="F83" s="106"/>
    </row>
    <row r="84" spans="2:6" s="1" customFormat="1" ht="21.5">
      <c r="B84" s="2"/>
      <c r="C84" s="106"/>
      <c r="D84" s="106"/>
      <c r="E84" s="106"/>
      <c r="F84" s="106"/>
    </row>
    <row r="85" spans="2:6" s="1" customFormat="1" ht="21.5">
      <c r="B85" s="2"/>
      <c r="C85" s="106"/>
      <c r="D85" s="106"/>
      <c r="E85" s="106"/>
      <c r="F85" s="106"/>
    </row>
    <row r="86" spans="2:6" s="1" customFormat="1" ht="21.5">
      <c r="B86" s="2"/>
      <c r="C86" s="106"/>
      <c r="D86" s="106"/>
      <c r="E86" s="106"/>
      <c r="F86" s="106"/>
    </row>
    <row r="87" spans="2:6" s="1" customFormat="1" ht="21.5">
      <c r="B87" s="2"/>
      <c r="C87" s="106"/>
      <c r="D87" s="106"/>
      <c r="E87" s="106"/>
      <c r="F87" s="106"/>
    </row>
    <row r="88" spans="2:6" s="1" customFormat="1" ht="21.5">
      <c r="B88" s="2"/>
      <c r="C88" s="106"/>
      <c r="D88" s="106"/>
      <c r="E88" s="106"/>
      <c r="F88" s="106"/>
    </row>
    <row r="89" spans="2:6" s="1" customFormat="1" ht="21.5">
      <c r="B89" s="2"/>
      <c r="C89" s="106"/>
      <c r="D89" s="106"/>
      <c r="E89" s="106"/>
      <c r="F89" s="106"/>
    </row>
    <row r="90" spans="2:6" s="1" customFormat="1" ht="21.5">
      <c r="B90" s="2"/>
      <c r="C90" s="106"/>
      <c r="D90" s="106"/>
      <c r="E90" s="106"/>
      <c r="F90" s="106"/>
    </row>
    <row r="91" spans="2:6" s="1" customFormat="1" ht="21.5">
      <c r="B91" s="2"/>
      <c r="C91" s="106"/>
      <c r="D91" s="106"/>
      <c r="E91" s="106"/>
      <c r="F91" s="106"/>
    </row>
    <row r="92" spans="2:6" s="1" customFormat="1" ht="21.5">
      <c r="B92" s="2"/>
      <c r="C92" s="106"/>
      <c r="D92" s="106"/>
      <c r="E92" s="106"/>
      <c r="F92" s="106"/>
    </row>
    <row r="93" spans="2:6" s="1" customFormat="1" ht="21.5">
      <c r="B93" s="2"/>
      <c r="C93" s="106"/>
      <c r="D93" s="106"/>
      <c r="E93" s="106"/>
      <c r="F93" s="106"/>
    </row>
    <row r="94" spans="2:6" s="1" customFormat="1" ht="21.5">
      <c r="B94" s="2"/>
      <c r="C94" s="106"/>
      <c r="D94" s="106"/>
      <c r="E94" s="106"/>
      <c r="F94" s="106"/>
    </row>
    <row r="95" spans="2:6" s="1" customFormat="1" ht="21.5">
      <c r="B95" s="2"/>
      <c r="C95" s="106"/>
      <c r="D95" s="106"/>
      <c r="E95" s="106"/>
      <c r="F95" s="106"/>
    </row>
    <row r="96" spans="2:6" s="1" customFormat="1" ht="21.5">
      <c r="B96" s="2"/>
      <c r="C96" s="106"/>
      <c r="D96" s="106"/>
      <c r="E96" s="106"/>
      <c r="F96" s="106"/>
    </row>
    <row r="97" spans="1:6" s="1" customFormat="1" ht="21.5">
      <c r="B97" s="2"/>
      <c r="C97" s="106"/>
      <c r="D97" s="106"/>
      <c r="E97" s="106"/>
      <c r="F97" s="106"/>
    </row>
    <row r="98" spans="1:6" s="1" customFormat="1" ht="21.5">
      <c r="A98" s="1" t="s">
        <v>26</v>
      </c>
      <c r="C98" s="32"/>
      <c r="D98" s="36"/>
      <c r="F98" s="36"/>
    </row>
  </sheetData>
  <mergeCells count="10">
    <mergeCell ref="A52:F52"/>
    <mergeCell ref="A53:F53"/>
    <mergeCell ref="C55:D55"/>
    <mergeCell ref="E55:F55"/>
    <mergeCell ref="A2:F2"/>
    <mergeCell ref="A3:F3"/>
    <mergeCell ref="A4:F4"/>
    <mergeCell ref="C6:D6"/>
    <mergeCell ref="E6:F6"/>
    <mergeCell ref="A51:F51"/>
  </mergeCells>
  <pageMargins left="0.66929133858267698" right="0.23622047244094499" top="0.6" bottom="0.17" header="0" footer="0"/>
  <pageSetup paperSize="9" scale="72" fitToHeight="0" orientation="portrait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92C70610-6D53-4D7C-B6F5-7C0090DC50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E18747-CD2F-4AE6-BADD-02FDC7EC96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0C03F7-AE27-4549-9C8A-CCAE74719931}">
  <ds:schemaRefs>
    <ds:schemaRef ds:uri="http://purl.org/dc/elements/1.1/"/>
    <ds:schemaRef ds:uri="http://purl.org/dc/dcmitype/"/>
    <ds:schemaRef ds:uri="http://www.w3.org/XML/1998/namespace"/>
    <ds:schemaRef ds:uri="aeee6af2-70e8-41b6-85e0-2a066621390e"/>
    <ds:schemaRef ds:uri="d02029ff-06d1-490c-bbd1-10c56f13a402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</vt:lpstr>
      <vt:lpstr>Page 6</vt:lpstr>
      <vt:lpstr>Page 7</vt:lpstr>
      <vt:lpstr>Page 8</vt:lpstr>
      <vt:lpstr>Page 9-10</vt:lpstr>
      <vt:lpstr>'Page 2-4'!Print_Area</vt:lpstr>
      <vt:lpstr>'Page 5'!Print_Area</vt:lpstr>
      <vt:lpstr>'Page 6'!Print_Area</vt:lpstr>
      <vt:lpstr>'Page 7'!Print_Area</vt:lpstr>
      <vt:lpstr>'Page 8'!Print_Area</vt:lpstr>
      <vt:lpstr>'Page 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CHAYIN HUNPONGKITTIKOOL</dc:creator>
  <cp:lastModifiedBy>Chayin Hunpongkittikool</cp:lastModifiedBy>
  <cp:lastPrinted>2023-08-07T11:10:39Z</cp:lastPrinted>
  <dcterms:created xsi:type="dcterms:W3CDTF">2023-08-05T15:58:27Z</dcterms:created>
  <dcterms:modified xsi:type="dcterms:W3CDTF">2023-08-09T07:28:45Z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