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งบการเงิน/FCW/2566/Q2'66/Online/"/>
    </mc:Choice>
  </mc:AlternateContent>
  <xr:revisionPtr revIDLastSave="2" documentId="8_{55514948-175C-463D-8105-1437DC0F7414}" xr6:coauthVersionLast="47" xr6:coauthVersionMax="47" xr10:uidLastSave="{81BCE4D7-FC24-4879-AE01-12EFE7D6A82A}"/>
  <bookViews>
    <workbookView xWindow="-110" yWindow="-110" windowWidth="19420" windowHeight="10300" activeTab="5" xr2:uid="{00000000-000D-0000-FFFF-FFFF00000000}"/>
  </bookViews>
  <sheets>
    <sheet name="Page 2-4" sheetId="1" r:id="rId1"/>
    <sheet name="Page 5" sheetId="2" r:id="rId2"/>
    <sheet name="Page 6" sheetId="6" r:id="rId3"/>
    <sheet name="Page 7" sheetId="3" r:id="rId4"/>
    <sheet name="Page 8" sheetId="4" r:id="rId5"/>
    <sheet name="Page 9-10" sheetId="5" r:id="rId6"/>
  </sheets>
  <definedNames>
    <definedName name="_xlnm.Print_Area" localSheetId="0">'Page 2-4'!$A$1:$J$138</definedName>
    <definedName name="_xlnm.Print_Area" localSheetId="1">'Page 5'!$A$1:$I$45</definedName>
    <definedName name="_xlnm.Print_Area" localSheetId="2">'Page 6'!$A$1:$I$45</definedName>
    <definedName name="_xlnm.Print_Area" localSheetId="3">'Page 7'!$A$1:$G$41</definedName>
    <definedName name="_xlnm.Print_Area" localSheetId="4">'Page 8'!$A$1:$G$39</definedName>
    <definedName name="_xlnm.Print_Area" localSheetId="5">'Page 9-10'!$A$1:$I$86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5" i="5" l="1"/>
  <c r="G15" i="3"/>
  <c r="G10" i="3"/>
  <c r="F20" i="2"/>
  <c r="G20" i="2"/>
  <c r="H20" i="2"/>
  <c r="I20" i="2"/>
  <c r="G58" i="5"/>
  <c r="H58" i="5"/>
  <c r="H67" i="5" s="1"/>
  <c r="H69" i="5" s="1"/>
  <c r="I58" i="5"/>
  <c r="F58" i="5"/>
  <c r="G65" i="5"/>
  <c r="G67" i="5" s="1"/>
  <c r="G69" i="5" s="1"/>
  <c r="H65" i="5"/>
  <c r="I65" i="5"/>
  <c r="I20" i="6"/>
  <c r="H20" i="6"/>
  <c r="G20" i="6"/>
  <c r="F20" i="6"/>
  <c r="I13" i="6"/>
  <c r="I21" i="6"/>
  <c r="H13" i="6"/>
  <c r="G13" i="6"/>
  <c r="G21" i="6"/>
  <c r="F13" i="6"/>
  <c r="F21" i="6"/>
  <c r="J61" i="1"/>
  <c r="G61" i="1"/>
  <c r="I15" i="1"/>
  <c r="G15" i="1"/>
  <c r="G26" i="1" s="1"/>
  <c r="H13" i="2"/>
  <c r="H21" i="2"/>
  <c r="H23" i="2"/>
  <c r="I13" i="2"/>
  <c r="I21" i="2"/>
  <c r="I23" i="2"/>
  <c r="G13" i="2"/>
  <c r="G21" i="2"/>
  <c r="G23" i="2"/>
  <c r="F13" i="2"/>
  <c r="J15" i="1"/>
  <c r="J26" i="1" s="1"/>
  <c r="H15" i="1"/>
  <c r="G112" i="1"/>
  <c r="G113" i="1" s="1"/>
  <c r="I25" i="1"/>
  <c r="I26" i="1" s="1"/>
  <c r="G66" i="1"/>
  <c r="G67" i="1"/>
  <c r="I112" i="1"/>
  <c r="I113" i="1" s="1"/>
  <c r="I61" i="1"/>
  <c r="C13" i="3"/>
  <c r="H66" i="1"/>
  <c r="G15" i="4"/>
  <c r="D18" i="4"/>
  <c r="E18" i="4"/>
  <c r="C18" i="4"/>
  <c r="D18" i="3"/>
  <c r="E18" i="3"/>
  <c r="C18" i="3"/>
  <c r="D13" i="4"/>
  <c r="E13" i="4"/>
  <c r="C13" i="4"/>
  <c r="G10" i="4"/>
  <c r="D13" i="3"/>
  <c r="E13" i="3"/>
  <c r="H112" i="1"/>
  <c r="J112" i="1"/>
  <c r="J66" i="1"/>
  <c r="J67" i="1" s="1"/>
  <c r="H25" i="1"/>
  <c r="H26" i="1" s="1"/>
  <c r="J25" i="1"/>
  <c r="I66" i="1"/>
  <c r="I67" i="1" s="1"/>
  <c r="G25" i="1"/>
  <c r="H61" i="1"/>
  <c r="H67" i="1" s="1"/>
  <c r="H21" i="6"/>
  <c r="H27" i="2"/>
  <c r="H25" i="2"/>
  <c r="F21" i="2"/>
  <c r="F23" i="2"/>
  <c r="F25" i="2"/>
  <c r="F27" i="2"/>
  <c r="F10" i="5"/>
  <c r="F19" i="5"/>
  <c r="F28" i="5"/>
  <c r="F32" i="5"/>
  <c r="F23" i="6"/>
  <c r="G25" i="2"/>
  <c r="G27" i="2"/>
  <c r="G23" i="6"/>
  <c r="G10" i="5"/>
  <c r="G19" i="5" s="1"/>
  <c r="G28" i="5" s="1"/>
  <c r="G32" i="5" s="1"/>
  <c r="H23" i="6"/>
  <c r="H10" i="5"/>
  <c r="H19" i="5"/>
  <c r="H28" i="5"/>
  <c r="H32" i="5"/>
  <c r="I27" i="2"/>
  <c r="I25" i="2"/>
  <c r="I10" i="5"/>
  <c r="I19" i="5" s="1"/>
  <c r="I28" i="5" s="1"/>
  <c r="I32" i="5" s="1"/>
  <c r="I67" i="5" s="1"/>
  <c r="I69" i="5" s="1"/>
  <c r="I23" i="6"/>
  <c r="G27" i="6"/>
  <c r="F17" i="3"/>
  <c r="G25" i="6"/>
  <c r="I27" i="6"/>
  <c r="I25" i="6"/>
  <c r="F17" i="4"/>
  <c r="H25" i="6"/>
  <c r="H27" i="6"/>
  <c r="F12" i="4"/>
  <c r="F25" i="6"/>
  <c r="F12" i="3"/>
  <c r="F27" i="6"/>
  <c r="F18" i="4"/>
  <c r="G17" i="4"/>
  <c r="G18" i="4"/>
  <c r="F13" i="4"/>
  <c r="G12" i="4"/>
  <c r="G13" i="4"/>
  <c r="F13" i="3"/>
  <c r="G12" i="3"/>
  <c r="G13" i="3"/>
  <c r="G17" i="3"/>
  <c r="G18" i="3"/>
  <c r="F18" i="3"/>
  <c r="F67" i="5"/>
  <c r="F69" i="5" s="1"/>
  <c r="J113" i="1" l="1"/>
  <c r="H113" i="1"/>
</calcChain>
</file>

<file path=xl/sharedStrings.xml><?xml version="1.0" encoding="utf-8"?>
<sst xmlns="http://schemas.openxmlformats.org/spreadsheetml/2006/main" count="254" uniqueCount="129">
  <si>
    <t>STATEMENTS  OF  FINANCIAL  POSITION</t>
  </si>
  <si>
    <t>(Unit : Baht)</t>
  </si>
  <si>
    <t>Notes</t>
  </si>
  <si>
    <t>Unaudited</t>
  </si>
  <si>
    <t>Audited</t>
  </si>
  <si>
    <t>Consolidated</t>
  </si>
  <si>
    <t>Separate financial statements</t>
  </si>
  <si>
    <t>ASSETS</t>
  </si>
  <si>
    <t>Current Assets</t>
  </si>
  <si>
    <t>Cash and cash equivalents</t>
  </si>
  <si>
    <t>Trade and other current receivable - third parties</t>
  </si>
  <si>
    <t>Inventories</t>
  </si>
  <si>
    <t>Non-current assets</t>
  </si>
  <si>
    <t>Deposits at banks pledged as collateral</t>
  </si>
  <si>
    <t>Investment property</t>
  </si>
  <si>
    <t>Property, plant and equipment</t>
  </si>
  <si>
    <t>Right-of-use assets</t>
  </si>
  <si>
    <t>Intangible assets</t>
  </si>
  <si>
    <t>Assets not used in operations</t>
  </si>
  <si>
    <t>Other non-current assets</t>
  </si>
  <si>
    <t>Total non-current assets</t>
  </si>
  <si>
    <t>Total assets</t>
  </si>
  <si>
    <t>Notes to financial statements are an integral part of these financial statements.</t>
  </si>
  <si>
    <t xml:space="preserve">LIABILITIES AND EQUITY </t>
  </si>
  <si>
    <t>Total current assets</t>
  </si>
  <si>
    <t>Current liabilities</t>
  </si>
  <si>
    <t>Bank overdrafts and short-term loans from financial institutions</t>
  </si>
  <si>
    <t>Trade and other current payable - third parties</t>
  </si>
  <si>
    <t xml:space="preserve">Current portion of lease liabilities </t>
  </si>
  <si>
    <t xml:space="preserve">Total current liabilities </t>
  </si>
  <si>
    <t>Non-current liabilities</t>
  </si>
  <si>
    <t xml:space="preserve">Lease liabilities </t>
  </si>
  <si>
    <t>Employee benefit obligation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</si>
  <si>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</si>
  <si>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</si>
  <si>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</si>
  <si>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</si>
  <si>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</si>
  <si>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</si>
  <si>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615,000,000 ordinary shares, at par value of Baht 1.00</t>
  </si>
  <si>
    <t>Issued and paid up share capital</t>
  </si>
  <si>
    <t>Premium on ordinary shares</t>
  </si>
  <si>
    <t>Retained earnings  (Deficits)</t>
  </si>
  <si>
    <t>Appropriated</t>
  </si>
  <si>
    <t>Statutory reserve</t>
  </si>
  <si>
    <t>Unappropriated</t>
  </si>
  <si>
    <t>Total shareholders' equity</t>
  </si>
  <si>
    <t>Total liabilities and shareholder's equity</t>
  </si>
  <si>
    <t>STATEMENTS OF COMPREHENSIVE INCOME</t>
  </si>
  <si>
    <t>Revenues</t>
  </si>
  <si>
    <t>Revenue from sales</t>
  </si>
  <si>
    <t>Other income</t>
  </si>
  <si>
    <t>Total revenues</t>
  </si>
  <si>
    <t>Expenses</t>
  </si>
  <si>
    <t>Cost of sales and services</t>
  </si>
  <si>
    <t>Cost of distribution</t>
  </si>
  <si>
    <t>Administrative expenses</t>
  </si>
  <si>
    <t>Finance cost</t>
  </si>
  <si>
    <t>Total expenses</t>
  </si>
  <si>
    <t>Loss for the period</t>
  </si>
  <si>
    <t>Other comprehensive income</t>
  </si>
  <si>
    <t>Total comprehensive loss for the period</t>
  </si>
  <si>
    <t>Basic loss per share</t>
  </si>
  <si>
    <t>Weighted average number of ordinary shares (unit : shares)</t>
  </si>
  <si>
    <t>CONSOLIDATED STATEMENTS OF CHANGES IN  EQUITY</t>
  </si>
  <si>
    <t>Changes in shareholders' equity for the period</t>
  </si>
  <si>
    <t>Balance as at January 1, 2022</t>
  </si>
  <si>
    <t>Retained earnings (deficits)</t>
  </si>
  <si>
    <t>legal reserve</t>
  </si>
  <si>
    <t>Total</t>
  </si>
  <si>
    <t>Issued and paid-up</t>
  </si>
  <si>
    <t xml:space="preserve">Premium on </t>
  </si>
  <si>
    <t>share capital</t>
  </si>
  <si>
    <t>SEPARATE STATEMENTS OF CHANGES IN EQUITY</t>
  </si>
  <si>
    <t xml:space="preserve">STATEMENTS OF CASH FLOWS  </t>
  </si>
  <si>
    <t>Cash flow from operations Activities</t>
  </si>
  <si>
    <t>Depreciation and amortization</t>
  </si>
  <si>
    <t>Employee benefit obligations</t>
  </si>
  <si>
    <t>Interest income</t>
  </si>
  <si>
    <t>Interest expenses</t>
  </si>
  <si>
    <t>Operating assets (increase)/decrease</t>
  </si>
  <si>
    <t>Trade and other receivables - third parties</t>
  </si>
  <si>
    <t>Operating liabilities increase/(decrease)</t>
  </si>
  <si>
    <t>Trade and other current payables - third parties</t>
  </si>
  <si>
    <t>Cash received from interest</t>
  </si>
  <si>
    <t>Cash paid for income tax</t>
  </si>
  <si>
    <t>Net cash provided by (used in)  operating activities</t>
  </si>
  <si>
    <t>Cash flow from investing activities</t>
  </si>
  <si>
    <t>Cash flow from financing activities</t>
  </si>
  <si>
    <t xml:space="preserve">Repayment of lease liabilities </t>
  </si>
  <si>
    <t>Cash paid for interest expense</t>
  </si>
  <si>
    <t xml:space="preserve">Net increase (decrease) in cash and cash equivalent </t>
  </si>
  <si>
    <t>Cash and cash equivalents, beginning balance</t>
  </si>
  <si>
    <t>Cash and cash equivalents, ending balance</t>
  </si>
  <si>
    <t>Loss before income tax expense</t>
  </si>
  <si>
    <t>Income tax expense</t>
  </si>
  <si>
    <t>Rental income</t>
  </si>
  <si>
    <t>FANCY WOOD INDUSTRIES PUBLIC COMPANY LIMITED AND SUBSIDIARY</t>
  </si>
  <si>
    <t>Short-term loan to related party</t>
  </si>
  <si>
    <t>Investment in subsidiary</t>
  </si>
  <si>
    <t>Loss before income tax expenses</t>
  </si>
  <si>
    <t>Expected credit loss (Reversal)</t>
  </si>
  <si>
    <t>Loss from operating activities before changes in operating assets and liabilities</t>
  </si>
  <si>
    <t>Other non current liabilities</t>
  </si>
  <si>
    <t>Decrease in short-term loans from related parties</t>
  </si>
  <si>
    <t>Net cash used in financing activities</t>
  </si>
  <si>
    <t xml:space="preserve">Adjustments to reconcile loss before income tax expenses for cash received (used) from operations </t>
  </si>
  <si>
    <t>Balance as at June 30, 2022</t>
  </si>
  <si>
    <t>Others non - current assets</t>
  </si>
  <si>
    <t>Cash received from disposal of equipment</t>
  </si>
  <si>
    <t>Cash paid for investment in subsidiary</t>
  </si>
  <si>
    <t>Cash received from refund income tax</t>
  </si>
  <si>
    <t>Increase (decrease) in bank overdrafts and short-term loans from financial institutions</t>
  </si>
  <si>
    <t>Increase in Deposits at banks pledged as collateral</t>
  </si>
  <si>
    <t>Net cash provided by (used in) operating activities</t>
  </si>
  <si>
    <t>Decrease in short-term loans to related party</t>
  </si>
  <si>
    <t>AS AT JUNE 30, 2023</t>
  </si>
  <si>
    <t>June 30, 2023</t>
  </si>
  <si>
    <t>December 31, 2022</t>
  </si>
  <si>
    <t>Contract liabilities - third parties</t>
  </si>
  <si>
    <t>FOR THE THREE-MONTH PERIOD ENDED JUNE 30, 2023</t>
  </si>
  <si>
    <t>FOR THE SIX-MONTH PERIOD ENDED JUNE 30, 2023</t>
  </si>
  <si>
    <t>Balance as at January 1, 2023</t>
  </si>
  <si>
    <t>Balance as at June 30, 2023</t>
  </si>
  <si>
    <t>Cash paid for purchases of equipment</t>
  </si>
  <si>
    <t>Gain from disposal of equipment</t>
  </si>
  <si>
    <t>Loss on decline in value of  inventories (Reversal)</t>
  </si>
  <si>
    <t>Rental cost</t>
  </si>
  <si>
    <t>Cash generated from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</si>
</sst>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\(\t&quot;฿&quot;#,##0\)"/>
    <numFmt numFmtId="169" formatCode="_-&quot;£&quot;* #,##0_-;\-&quot;£&quot;* #,##0_-;_-&quot;£&quot;* &quot;-&quot;_-;_-@_-"/>
    <numFmt numFmtId="170" formatCode="_-&quot;£&quot;* #,##0.00_-;\-&quot;£&quot;* #,##0.00_-;_-&quot;£&quot;* &quot;-&quot;??_-;_-@_-"/>
    <numFmt numFmtId="171" formatCode="#,##0.00;\(#,##0.00\)"/>
    <numFmt numFmtId="172" formatCode="_(* #,##0_);_(* \(#,##0\);_(* &quot;-&quot;??_);_(@_)"/>
    <numFmt numFmtId="173" formatCode="_(&quot;฿&quot;* #,##0_);_(&quot;฿&quot;* \(#,##0\);_(&quot;฿&quot;* &quot;-&quot;_);_(@_)"/>
    <numFmt numFmtId="174" formatCode="#,##0;\(#,##0\)"/>
    <numFmt numFmtId="175" formatCode="_-* #,##0_-;\-* #,##0_-;_-* &quot;-&quot;??_-;_-@_-"/>
    <numFmt numFmtId="176" formatCode="_(* #,##0.0_);_(* \(#,##0.0\);_(* &quot;-&quot;??_);_(@_)"/>
    <numFmt numFmtId="177" formatCode="_(* #,##0.0000_);_(* \(#,##0.0000\);_(* &quot;-&quot;??_);_(@_)"/>
    <numFmt numFmtId="178" formatCode="[$-1070000]d/mm/yyyy;@"/>
    <numFmt numFmtId="179" formatCode="#,##0\ &quot;FB&quot;;\-#,##0\ &quot;FB&quot;"/>
    <numFmt numFmtId="180" formatCode="#,##0\ &quot;F&quot;;[Red]\-#,##0\ &quot;F&quot;"/>
    <numFmt numFmtId="181" formatCode="_-* #,##0\ &quot;F&quot;_-;\-* #,##0\ &quot;F&quot;_-;_-* &quot;-&quot;\ &quot;F&quot;_-;_-@_-"/>
    <numFmt numFmtId="182" formatCode="_-&quot;$&quot;* #,##0.00_-;\-&quot;$&quot;* #,##0.00_-;_-&quot;$&quot;* &quot;-&quot;??_-;_-@_-"/>
    <numFmt numFmtId="183" formatCode="General_)"/>
    <numFmt numFmtId="184" formatCode="d\.m\.yy\ h:mm"/>
    <numFmt numFmtId="185" formatCode="\$#,##0.00;\(\$#,##0.00\)"/>
    <numFmt numFmtId="186" formatCode="\$#,##0;\(\$#,##0\)"/>
    <numFmt numFmtId="187" formatCode="mm/dd/yy"/>
    <numFmt numFmtId="188" formatCode="_-&quot;Dfl.&quot;\ * #,##0.00_-;_-&quot;Dfl.&quot;\ * #,##0.00\-;_-&quot;Dfl.&quot;\ * &quot;-&quot;??_-;_-@_-"/>
    <numFmt numFmtId="189" formatCode="_-* #,##0.00_-;_-* #,##0.00\-;_-* &quot;-&quot;??_-;_-@_-"/>
    <numFmt numFmtId="190" formatCode="_-* #,##0_-;_-* #,##0\-;_-* &quot;-&quot;_-;_-@_-"/>
    <numFmt numFmtId="191" formatCode="_-&quot;Dfl.&quot;\ * #,##0_-;_-&quot;Dfl.&quot;\ * #,##0\-;_-&quot;Dfl.&quot;\ * &quot;-&quot;_-;_-@_-"/>
    <numFmt numFmtId="192" formatCode="&quot;P&quot;\ #,##0.00;[Red]\-&quot;P&quot;\ #,##0.00"/>
    <numFmt numFmtId="193" formatCode="&quot;\&quot;#,##0;[Red]&quot;\&quot;\-#,##0"/>
    <numFmt numFmtId="194" formatCode="&quot;\&quot;#,##0.00;[Red]&quot;\&quot;\-#,##0.00"/>
    <numFmt numFmtId="195" formatCode="&quot;$&quot;#,##0;[Red]\-&quot;$&quot;#,##0"/>
    <numFmt numFmtId="196" formatCode="&quot;\&quot;#,##0.00;[Red]&quot;\&quot;&quot;-&quot;#,##0.00"/>
    <numFmt numFmtId="197" formatCode="_ * #,##0.00_ ;_ * \-#,##0.00_ ;_ * &quot;-&quot;??_ ;_ @_ "/>
    <numFmt numFmtId="198" formatCode="0.00_);\(0.00\)"/>
    <numFmt numFmtId="199" formatCode="0.0_);\(0.0\)"/>
    <numFmt numFmtId="200" formatCode="0.00_)"/>
    <numFmt numFmtId="201" formatCode="#,##0\ \ ;\(#,##0\)\ ;\—\ \ \ \ "/>
    <numFmt numFmtId="202" formatCode="_-* #,##0&quot; F&quot;_-;\-* #,##0&quot; F&quot;_-;_-* &quot;-&quot;&quot; F&quot;_-;_-@_-"/>
    <numFmt numFmtId="203" formatCode="_-* #,##0.00&quot; F&quot;_-;\-* #,##0.00&quot; F&quot;_-;_-* &quot;-&quot;??&quot; F&quot;_-;_-@_-"/>
    <numFmt numFmtId="204" formatCode="#,##0.0_);[Red]\(#,##0.0\)"/>
    <numFmt numFmtId="205" formatCode="0_);\(0\)"/>
    <numFmt numFmtId="206" formatCode="_ * #,##0_ ;_ * \-#,##0_ ;_ * &quot;-&quot;_ ;_ @_ "/>
    <numFmt numFmtId="207" formatCode="_-&quot;$&quot;* #,##0_-;\-&quot;$&quot;* #,##0_-;_-&quot;$&quot;* &quot;-&quot;_-;_-@_-"/>
  </numFmts>
  <fonts count="136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.5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sz val="13.5"/>
      <name val="Browallia New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b/>
      <sz val="14.5"/>
      <name val="Angsana New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b/>
      <sz val="15"/>
      <color rgb="FFFF0000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33">
    <xf numFmtId="0" fontId="0" fillId="0" borderId="0"/>
    <xf numFmtId="3" fontId="44" fillId="0" borderId="0"/>
    <xf numFmtId="178" fontId="8" fillId="0" borderId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3" fontId="45" fillId="0" borderId="0"/>
    <xf numFmtId="183" fontId="32" fillId="0" borderId="0"/>
    <xf numFmtId="183" fontId="32" fillId="0" borderId="0"/>
    <xf numFmtId="178" fontId="46" fillId="0" borderId="0"/>
    <xf numFmtId="178" fontId="46" fillId="0" borderId="0"/>
    <xf numFmtId="178" fontId="44" fillId="0" borderId="0"/>
    <xf numFmtId="178" fontId="44" fillId="0" borderId="0"/>
    <xf numFmtId="178" fontId="8" fillId="0" borderId="0" applyNumberFormat="0" applyFill="0" applyBorder="0" applyAlignment="0" applyProtection="0"/>
    <xf numFmtId="178" fontId="8" fillId="0" borderId="0" applyNumberFormat="0" applyFill="0" applyBorder="0" applyAlignment="0" applyProtection="0"/>
    <xf numFmtId="178" fontId="44" fillId="0" borderId="0"/>
    <xf numFmtId="178" fontId="44" fillId="0" borderId="0"/>
    <xf numFmtId="183" fontId="32" fillId="0" borderId="0"/>
    <xf numFmtId="178" fontId="8" fillId="0" borderId="0" applyNumberFormat="0" applyFill="0" applyBorder="0" applyAlignment="0" applyProtection="0"/>
    <xf numFmtId="178" fontId="8" fillId="0" borderId="0" applyNumberFormat="0" applyFill="0" applyBorder="0" applyAlignment="0" applyProtection="0"/>
    <xf numFmtId="178" fontId="10" fillId="0" borderId="0"/>
    <xf numFmtId="192" fontId="44" fillId="0" borderId="0" applyFont="0" applyFill="0" applyBorder="0" applyAlignment="0" applyProtection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83" fontId="32" fillId="0" borderId="0"/>
    <xf numFmtId="193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5" fontId="48" fillId="0" borderId="0" applyFont="0" applyFill="0" applyBorder="0" applyAlignment="0" applyProtection="0"/>
    <xf numFmtId="196" fontId="44" fillId="0" borderId="0" applyFont="0" applyFill="0" applyBorder="0" applyAlignment="0" applyProtection="0"/>
    <xf numFmtId="178" fontId="47" fillId="0" borderId="0"/>
    <xf numFmtId="178" fontId="8" fillId="0" borderId="0"/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" fontId="45" fillId="0" borderId="0"/>
    <xf numFmtId="178" fontId="1" fillId="3" borderId="0" applyNumberFormat="0" applyBorder="0" applyAlignment="0" applyProtection="0"/>
    <xf numFmtId="178" fontId="1" fillId="4" borderId="0" applyNumberFormat="0" applyBorder="0" applyAlignment="0" applyProtection="0"/>
    <xf numFmtId="178" fontId="99" fillId="44" borderId="0" applyNumberFormat="0" applyBorder="0" applyAlignment="0" applyProtection="0"/>
    <xf numFmtId="178" fontId="99" fillId="44" borderId="0" applyNumberFormat="0" applyBorder="0" applyAlignment="0" applyProtection="0"/>
    <xf numFmtId="178" fontId="98" fillId="44" borderId="0" applyNumberFormat="0" applyBorder="0" applyAlignment="0" applyProtection="0"/>
    <xf numFmtId="178" fontId="1" fillId="5" borderId="0" applyNumberFormat="0" applyBorder="0" applyAlignment="0" applyProtection="0"/>
    <xf numFmtId="178" fontId="1" fillId="2" borderId="0" applyNumberFormat="0" applyBorder="0" applyAlignment="0" applyProtection="0"/>
    <xf numFmtId="178" fontId="99" fillId="45" borderId="0" applyNumberFormat="0" applyBorder="0" applyAlignment="0" applyProtection="0"/>
    <xf numFmtId="178" fontId="99" fillId="45" borderId="0" applyNumberFormat="0" applyBorder="0" applyAlignment="0" applyProtection="0"/>
    <xf numFmtId="178" fontId="98" fillId="45" borderId="0" applyNumberFormat="0" applyBorder="0" applyAlignment="0" applyProtection="0"/>
    <xf numFmtId="178" fontId="1" fillId="6" borderId="0" applyNumberFormat="0" applyBorder="0" applyAlignment="0" applyProtection="0"/>
    <xf numFmtId="178" fontId="1" fillId="7" borderId="0" applyNumberFormat="0" applyBorder="0" applyAlignment="0" applyProtection="0"/>
    <xf numFmtId="178" fontId="99" fillId="46" borderId="0" applyNumberFormat="0" applyBorder="0" applyAlignment="0" applyProtection="0"/>
    <xf numFmtId="178" fontId="99" fillId="46" borderId="0" applyNumberFormat="0" applyBorder="0" applyAlignment="0" applyProtection="0"/>
    <xf numFmtId="178" fontId="98" fillId="46" borderId="0" applyNumberFormat="0" applyBorder="0" applyAlignment="0" applyProtection="0"/>
    <xf numFmtId="178" fontId="1" fillId="3" borderId="0" applyNumberFormat="0" applyBorder="0" applyAlignment="0" applyProtection="0"/>
    <xf numFmtId="178" fontId="1" fillId="8" borderId="0" applyNumberFormat="0" applyBorder="0" applyAlignment="0" applyProtection="0"/>
    <xf numFmtId="178" fontId="99" fillId="47" borderId="0" applyNumberFormat="0" applyBorder="0" applyAlignment="0" applyProtection="0"/>
    <xf numFmtId="178" fontId="99" fillId="47" borderId="0" applyNumberFormat="0" applyBorder="0" applyAlignment="0" applyProtection="0"/>
    <xf numFmtId="178" fontId="98" fillId="47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99" fillId="48" borderId="0" applyNumberFormat="0" applyBorder="0" applyAlignment="0" applyProtection="0"/>
    <xf numFmtId="178" fontId="99" fillId="48" borderId="0" applyNumberFormat="0" applyBorder="0" applyAlignment="0" applyProtection="0"/>
    <xf numFmtId="178" fontId="98" fillId="48" borderId="0" applyNumberFormat="0" applyBorder="0" applyAlignment="0" applyProtection="0"/>
    <xf numFmtId="178" fontId="1" fillId="6" borderId="0" applyNumberFormat="0" applyBorder="0" applyAlignment="0" applyProtection="0"/>
    <xf numFmtId="178" fontId="1" fillId="3" borderId="0" applyNumberFormat="0" applyBorder="0" applyAlignment="0" applyProtection="0"/>
    <xf numFmtId="178" fontId="99" fillId="49" borderId="0" applyNumberFormat="0" applyBorder="0" applyAlignment="0" applyProtection="0"/>
    <xf numFmtId="178" fontId="99" fillId="49" borderId="0" applyNumberFormat="0" applyBorder="0" applyAlignment="0" applyProtection="0"/>
    <xf numFmtId="178" fontId="98" fillId="49" borderId="0" applyNumberFormat="0" applyBorder="0" applyAlignment="0" applyProtection="0"/>
    <xf numFmtId="178" fontId="1" fillId="11" borderId="0" applyNumberFormat="0" applyBorder="0" applyAlignment="0" applyProtection="0"/>
    <xf numFmtId="178" fontId="1" fillId="9" borderId="0" applyNumberFormat="0" applyBorder="0" applyAlignment="0" applyProtection="0"/>
    <xf numFmtId="178" fontId="99" fillId="50" borderId="0" applyNumberFormat="0" applyBorder="0" applyAlignment="0" applyProtection="0"/>
    <xf numFmtId="178" fontId="99" fillId="50" borderId="0" applyNumberFormat="0" applyBorder="0" applyAlignment="0" applyProtection="0"/>
    <xf numFmtId="178" fontId="98" fillId="50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99" fillId="51" borderId="0" applyNumberFormat="0" applyBorder="0" applyAlignment="0" applyProtection="0"/>
    <xf numFmtId="178" fontId="99" fillId="51" borderId="0" applyNumberFormat="0" applyBorder="0" applyAlignment="0" applyProtection="0"/>
    <xf numFmtId="178" fontId="98" fillId="51" borderId="0" applyNumberFormat="0" applyBorder="0" applyAlignment="0" applyProtection="0"/>
    <xf numFmtId="178" fontId="1" fillId="12" borderId="0" applyNumberFormat="0" applyBorder="0" applyAlignment="0" applyProtection="0"/>
    <xf numFmtId="178" fontId="1" fillId="13" borderId="0" applyNumberFormat="0" applyBorder="0" applyAlignment="0" applyProtection="0"/>
    <xf numFmtId="178" fontId="99" fillId="52" borderId="0" applyNumberFormat="0" applyBorder="0" applyAlignment="0" applyProtection="0"/>
    <xf numFmtId="178" fontId="99" fillId="52" borderId="0" applyNumberFormat="0" applyBorder="0" applyAlignment="0" applyProtection="0"/>
    <xf numFmtId="178" fontId="98" fillId="52" borderId="0" applyNumberFormat="0" applyBorder="0" applyAlignment="0" applyProtection="0"/>
    <xf numFmtId="178" fontId="1" fillId="11" borderId="0" applyNumberFormat="0" applyBorder="0" applyAlignment="0" applyProtection="0"/>
    <xf numFmtId="178" fontId="1" fillId="8" borderId="0" applyNumberFormat="0" applyBorder="0" applyAlignment="0" applyProtection="0"/>
    <xf numFmtId="178" fontId="99" fillId="53" borderId="0" applyNumberFormat="0" applyBorder="0" applyAlignment="0" applyProtection="0"/>
    <xf numFmtId="178" fontId="99" fillId="53" borderId="0" applyNumberFormat="0" applyBorder="0" applyAlignment="0" applyProtection="0"/>
    <xf numFmtId="178" fontId="98" fillId="53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99" fillId="54" borderId="0" applyNumberFormat="0" applyBorder="0" applyAlignment="0" applyProtection="0"/>
    <xf numFmtId="178" fontId="99" fillId="54" borderId="0" applyNumberFormat="0" applyBorder="0" applyAlignment="0" applyProtection="0"/>
    <xf numFmtId="178" fontId="98" fillId="54" borderId="0" applyNumberFormat="0" applyBorder="0" applyAlignment="0" applyProtection="0"/>
    <xf numFmtId="178" fontId="1" fillId="12" borderId="0" applyNumberFormat="0" applyBorder="0" applyAlignment="0" applyProtection="0"/>
    <xf numFmtId="178" fontId="1" fillId="14" borderId="0" applyNumberFormat="0" applyBorder="0" applyAlignment="0" applyProtection="0"/>
    <xf numFmtId="178" fontId="99" fillId="55" borderId="0" applyNumberFormat="0" applyBorder="0" applyAlignment="0" applyProtection="0"/>
    <xf numFmtId="178" fontId="99" fillId="55" borderId="0" applyNumberFormat="0" applyBorder="0" applyAlignment="0" applyProtection="0"/>
    <xf numFmtId="178" fontId="98" fillId="55" borderId="0" applyNumberFormat="0" applyBorder="0" applyAlignment="0" applyProtection="0"/>
    <xf numFmtId="178" fontId="49" fillId="15" borderId="0" applyNumberFormat="0" applyBorder="0" applyAlignment="0" applyProtection="0"/>
    <xf numFmtId="178" fontId="49" fillId="16" borderId="0" applyNumberFormat="0" applyBorder="0" applyAlignment="0" applyProtection="0"/>
    <xf numFmtId="178" fontId="101" fillId="56" borderId="0" applyNumberFormat="0" applyBorder="0" applyAlignment="0" applyProtection="0"/>
    <xf numFmtId="178" fontId="101" fillId="56" borderId="0" applyNumberFormat="0" applyBorder="0" applyAlignment="0" applyProtection="0"/>
    <xf numFmtId="178" fontId="100" fillId="56" borderId="0" applyNumberFormat="0" applyBorder="0" applyAlignment="0" applyProtection="0"/>
    <xf numFmtId="178" fontId="49" fillId="5" borderId="0" applyNumberFormat="0" applyBorder="0" applyAlignment="0" applyProtection="0"/>
    <xf numFmtId="178" fontId="49" fillId="5" borderId="0" applyNumberFormat="0" applyBorder="0" applyAlignment="0" applyProtection="0"/>
    <xf numFmtId="178" fontId="101" fillId="57" borderId="0" applyNumberFormat="0" applyBorder="0" applyAlignment="0" applyProtection="0"/>
    <xf numFmtId="178" fontId="101" fillId="57" borderId="0" applyNumberFormat="0" applyBorder="0" applyAlignment="0" applyProtection="0"/>
    <xf numFmtId="178" fontId="100" fillId="57" borderId="0" applyNumberFormat="0" applyBorder="0" applyAlignment="0" applyProtection="0"/>
    <xf numFmtId="178" fontId="49" fillId="12" borderId="0" applyNumberFormat="0" applyBorder="0" applyAlignment="0" applyProtection="0"/>
    <xf numFmtId="178" fontId="49" fillId="13" borderId="0" applyNumberFormat="0" applyBorder="0" applyAlignment="0" applyProtection="0"/>
    <xf numFmtId="178" fontId="101" fillId="58" borderId="0" applyNumberFormat="0" applyBorder="0" applyAlignment="0" applyProtection="0"/>
    <xf numFmtId="178" fontId="101" fillId="58" borderId="0" applyNumberFormat="0" applyBorder="0" applyAlignment="0" applyProtection="0"/>
    <xf numFmtId="178" fontId="100" fillId="58" borderId="0" applyNumberFormat="0" applyBorder="0" applyAlignment="0" applyProtection="0"/>
    <xf numFmtId="178" fontId="49" fillId="11" borderId="0" applyNumberFormat="0" applyBorder="0" applyAlignment="0" applyProtection="0"/>
    <xf numFmtId="178" fontId="49" fillId="17" borderId="0" applyNumberFormat="0" applyBorder="0" applyAlignment="0" applyProtection="0"/>
    <xf numFmtId="178" fontId="101" fillId="59" borderId="0" applyNumberFormat="0" applyBorder="0" applyAlignment="0" applyProtection="0"/>
    <xf numFmtId="178" fontId="101" fillId="59" borderId="0" applyNumberFormat="0" applyBorder="0" applyAlignment="0" applyProtection="0"/>
    <xf numFmtId="178" fontId="100" fillId="59" borderId="0" applyNumberFormat="0" applyBorder="0" applyAlignment="0" applyProtection="0"/>
    <xf numFmtId="178" fontId="49" fillId="15" borderId="0" applyNumberFormat="0" applyBorder="0" applyAlignment="0" applyProtection="0"/>
    <xf numFmtId="178" fontId="49" fillId="15" borderId="0" applyNumberFormat="0" applyBorder="0" applyAlignment="0" applyProtection="0"/>
    <xf numFmtId="178" fontId="101" fillId="60" borderId="0" applyNumberFormat="0" applyBorder="0" applyAlignment="0" applyProtection="0"/>
    <xf numFmtId="178" fontId="101" fillId="60" borderId="0" applyNumberFormat="0" applyBorder="0" applyAlignment="0" applyProtection="0"/>
    <xf numFmtId="178" fontId="100" fillId="60" borderId="0" applyNumberFormat="0" applyBorder="0" applyAlignment="0" applyProtection="0"/>
    <xf numFmtId="178" fontId="49" fillId="5" borderId="0" applyNumberFormat="0" applyBorder="0" applyAlignment="0" applyProtection="0"/>
    <xf numFmtId="178" fontId="49" fillId="18" borderId="0" applyNumberFormat="0" applyBorder="0" applyAlignment="0" applyProtection="0"/>
    <xf numFmtId="178" fontId="101" fillId="61" borderId="0" applyNumberFormat="0" applyBorder="0" applyAlignment="0" applyProtection="0"/>
    <xf numFmtId="178" fontId="101" fillId="61" borderId="0" applyNumberFormat="0" applyBorder="0" applyAlignment="0" applyProtection="0"/>
    <xf numFmtId="178" fontId="100" fillId="61" borderId="0" applyNumberFormat="0" applyBorder="0" applyAlignment="0" applyProtection="0"/>
    <xf numFmtId="9" fontId="9" fillId="0" borderId="0"/>
    <xf numFmtId="9" fontId="5" fillId="0" borderId="0"/>
    <xf numFmtId="178" fontId="50" fillId="19" borderId="0" applyNumberFormat="0" applyBorder="0" applyAlignment="0" applyProtection="0"/>
    <xf numFmtId="178" fontId="50" fillId="19" borderId="0" applyNumberFormat="0" applyBorder="0" applyAlignment="0" applyProtection="0"/>
    <xf numFmtId="178" fontId="51" fillId="20" borderId="0" applyNumberFormat="0" applyBorder="0" applyAlignment="0" applyProtection="0"/>
    <xf numFmtId="178" fontId="49" fillId="15" borderId="0" applyNumberFormat="0" applyBorder="0" applyAlignment="0" applyProtection="0"/>
    <xf numFmtId="178" fontId="49" fillId="21" borderId="0" applyNumberFormat="0" applyBorder="0" applyAlignment="0" applyProtection="0"/>
    <xf numFmtId="178" fontId="101" fillId="62" borderId="0" applyNumberFormat="0" applyBorder="0" applyAlignment="0" applyProtection="0"/>
    <xf numFmtId="178" fontId="101" fillId="62" borderId="0" applyNumberFormat="0" applyBorder="0" applyAlignment="0" applyProtection="0"/>
    <xf numFmtId="178" fontId="100" fillId="62" borderId="0" applyNumberFormat="0" applyBorder="0" applyAlignment="0" applyProtection="0"/>
    <xf numFmtId="178" fontId="50" fillId="22" borderId="0" applyNumberFormat="0" applyBorder="0" applyAlignment="0" applyProtection="0"/>
    <xf numFmtId="178" fontId="50" fillId="23" borderId="0" applyNumberFormat="0" applyBorder="0" applyAlignment="0" applyProtection="0"/>
    <xf numFmtId="178" fontId="51" fillId="24" borderId="0" applyNumberFormat="0" applyBorder="0" applyAlignment="0" applyProtection="0"/>
    <xf numFmtId="178" fontId="49" fillId="25" borderId="0" applyNumberFormat="0" applyBorder="0" applyAlignment="0" applyProtection="0"/>
    <xf numFmtId="178" fontId="49" fillId="25" borderId="0" applyNumberFormat="0" applyBorder="0" applyAlignment="0" applyProtection="0"/>
    <xf numFmtId="178" fontId="101" fillId="63" borderId="0" applyNumberFormat="0" applyBorder="0" applyAlignment="0" applyProtection="0"/>
    <xf numFmtId="178" fontId="101" fillId="63" borderId="0" applyNumberFormat="0" applyBorder="0" applyAlignment="0" applyProtection="0"/>
    <xf numFmtId="178" fontId="100" fillId="63" borderId="0" applyNumberFormat="0" applyBorder="0" applyAlignment="0" applyProtection="0"/>
    <xf numFmtId="178" fontId="50" fillId="22" borderId="0" applyNumberFormat="0" applyBorder="0" applyAlignment="0" applyProtection="0"/>
    <xf numFmtId="178" fontId="50" fillId="26" borderId="0" applyNumberFormat="0" applyBorder="0" applyAlignment="0" applyProtection="0"/>
    <xf numFmtId="178" fontId="51" fillId="23" borderId="0" applyNumberFormat="0" applyBorder="0" applyAlignment="0" applyProtection="0"/>
    <xf numFmtId="178" fontId="49" fillId="27" borderId="0" applyNumberFormat="0" applyBorder="0" applyAlignment="0" applyProtection="0"/>
    <xf numFmtId="178" fontId="49" fillId="27" borderId="0" applyNumberFormat="0" applyBorder="0" applyAlignment="0" applyProtection="0"/>
    <xf numFmtId="178" fontId="101" fillId="64" borderId="0" applyNumberFormat="0" applyBorder="0" applyAlignment="0" applyProtection="0"/>
    <xf numFmtId="178" fontId="101" fillId="64" borderId="0" applyNumberFormat="0" applyBorder="0" applyAlignment="0" applyProtection="0"/>
    <xf numFmtId="178" fontId="100" fillId="64" borderId="0" applyNumberFormat="0" applyBorder="0" applyAlignment="0" applyProtection="0"/>
    <xf numFmtId="178" fontId="50" fillId="19" borderId="0" applyNumberFormat="0" applyBorder="0" applyAlignment="0" applyProtection="0"/>
    <xf numFmtId="178" fontId="50" fillId="23" borderId="0" applyNumberFormat="0" applyBorder="0" applyAlignment="0" applyProtection="0"/>
    <xf numFmtId="178" fontId="51" fillId="23" borderId="0" applyNumberFormat="0" applyBorder="0" applyAlignment="0" applyProtection="0"/>
    <xf numFmtId="178" fontId="49" fillId="28" borderId="0" applyNumberFormat="0" applyBorder="0" applyAlignment="0" applyProtection="0"/>
    <xf numFmtId="178" fontId="49" fillId="17" borderId="0" applyNumberFormat="0" applyBorder="0" applyAlignment="0" applyProtection="0"/>
    <xf numFmtId="178" fontId="101" fillId="65" borderId="0" applyNumberFormat="0" applyBorder="0" applyAlignment="0" applyProtection="0"/>
    <xf numFmtId="178" fontId="101" fillId="65" borderId="0" applyNumberFormat="0" applyBorder="0" applyAlignment="0" applyProtection="0"/>
    <xf numFmtId="178" fontId="100" fillId="65" borderId="0" applyNumberFormat="0" applyBorder="0" applyAlignment="0" applyProtection="0"/>
    <xf numFmtId="178" fontId="50" fillId="29" borderId="0" applyNumberFormat="0" applyBorder="0" applyAlignment="0" applyProtection="0"/>
    <xf numFmtId="178" fontId="50" fillId="19" borderId="0" applyNumberFormat="0" applyBorder="0" applyAlignment="0" applyProtection="0"/>
    <xf numFmtId="178" fontId="51" fillId="20" borderId="0" applyNumberFormat="0" applyBorder="0" applyAlignment="0" applyProtection="0"/>
    <xf numFmtId="178" fontId="49" fillId="15" borderId="0" applyNumberFormat="0" applyBorder="0" applyAlignment="0" applyProtection="0"/>
    <xf numFmtId="178" fontId="49" fillId="15" borderId="0" applyNumberFormat="0" applyBorder="0" applyAlignment="0" applyProtection="0"/>
    <xf numFmtId="178" fontId="101" fillId="66" borderId="0" applyNumberFormat="0" applyBorder="0" applyAlignment="0" applyProtection="0"/>
    <xf numFmtId="178" fontId="101" fillId="66" borderId="0" applyNumberFormat="0" applyBorder="0" applyAlignment="0" applyProtection="0"/>
    <xf numFmtId="178" fontId="100" fillId="66" borderId="0" applyNumberFormat="0" applyBorder="0" applyAlignment="0" applyProtection="0"/>
    <xf numFmtId="178" fontId="50" fillId="22" borderId="0" applyNumberFormat="0" applyBorder="0" applyAlignment="0" applyProtection="0"/>
    <xf numFmtId="178" fontId="50" fillId="30" borderId="0" applyNumberFormat="0" applyBorder="0" applyAlignment="0" applyProtection="0"/>
    <xf numFmtId="178" fontId="51" fillId="30" borderId="0" applyNumberFormat="0" applyBorder="0" applyAlignment="0" applyProtection="0"/>
    <xf numFmtId="178" fontId="49" fillId="31" borderId="0" applyNumberFormat="0" applyBorder="0" applyAlignment="0" applyProtection="0"/>
    <xf numFmtId="178" fontId="49" fillId="31" borderId="0" applyNumberFormat="0" applyBorder="0" applyAlignment="0" applyProtection="0"/>
    <xf numFmtId="178" fontId="101" fillId="67" borderId="0" applyNumberFormat="0" applyBorder="0" applyAlignment="0" applyProtection="0"/>
    <xf numFmtId="178" fontId="101" fillId="67" borderId="0" applyNumberFormat="0" applyBorder="0" applyAlignment="0" applyProtection="0"/>
    <xf numFmtId="178" fontId="100" fillId="67" borderId="0" applyNumberFormat="0" applyBorder="0" applyAlignment="0" applyProtection="0"/>
    <xf numFmtId="38" fontId="44" fillId="0" borderId="0" applyFill="0" applyBorder="0" applyAlignment="0" applyProtection="0"/>
    <xf numFmtId="3" fontId="44" fillId="0" borderId="0"/>
    <xf numFmtId="3" fontId="44" fillId="0" borderId="0"/>
    <xf numFmtId="178" fontId="52" fillId="2" borderId="0" applyNumberFormat="0" applyBorder="0" applyAlignment="0" applyProtection="0"/>
    <xf numFmtId="178" fontId="52" fillId="2" borderId="0" applyNumberFormat="0" applyBorder="0" applyAlignment="0" applyProtection="0"/>
    <xf numFmtId="178" fontId="103" fillId="68" borderId="0" applyNumberFormat="0" applyBorder="0" applyAlignment="0" applyProtection="0"/>
    <xf numFmtId="178" fontId="103" fillId="68" borderId="0" applyNumberFormat="0" applyBorder="0" applyAlignment="0" applyProtection="0"/>
    <xf numFmtId="178" fontId="102" fillId="68" borderId="0" applyNumberFormat="0" applyBorder="0" applyAlignment="0" applyProtection="0"/>
    <xf numFmtId="197" fontId="8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33" fillId="0" borderId="0" applyNumberFormat="0" applyFill="0" applyBorder="0" applyAlignment="0" applyProtection="0"/>
    <xf numFmtId="178" fontId="44" fillId="0" borderId="0" applyFont="0" applyFill="0" applyBorder="0" applyAlignment="0" applyProtection="0"/>
    <xf numFmtId="3" fontId="45" fillId="0" borderId="0"/>
    <xf numFmtId="3" fontId="45" fillId="0" borderId="0"/>
    <xf numFmtId="167" fontId="8" fillId="0" borderId="0" applyFont="0" applyFill="0" applyBorder="0" applyAlignment="0" applyProtection="0"/>
    <xf numFmtId="184" fontId="34" fillId="0" borderId="0" applyFill="0" applyBorder="0" applyAlignment="0"/>
    <xf numFmtId="176" fontId="8" fillId="0" borderId="0" applyFill="0" applyBorder="0" applyAlignment="0"/>
    <xf numFmtId="178" fontId="8" fillId="0" borderId="0" applyFill="0" applyBorder="0" applyAlignment="0"/>
    <xf numFmtId="178" fontId="8" fillId="0" borderId="0" applyFill="0" applyBorder="0" applyAlignment="0"/>
    <xf numFmtId="198" fontId="8" fillId="0" borderId="0" applyFill="0" applyBorder="0" applyAlignment="0"/>
    <xf numFmtId="178" fontId="8" fillId="0" borderId="0" applyFill="0" applyBorder="0" applyAlignment="0"/>
    <xf numFmtId="199" fontId="8" fillId="0" borderId="0" applyFill="0" applyBorder="0" applyAlignment="0"/>
    <xf numFmtId="176" fontId="8" fillId="0" borderId="0" applyFill="0" applyBorder="0" applyAlignment="0"/>
    <xf numFmtId="178" fontId="54" fillId="32" borderId="1" applyNumberFormat="0" applyAlignment="0" applyProtection="0"/>
    <xf numFmtId="178" fontId="54" fillId="11" borderId="1" applyNumberFormat="0" applyAlignment="0" applyProtection="0"/>
    <xf numFmtId="178" fontId="105" fillId="69" borderId="27" applyNumberFormat="0" applyAlignment="0" applyProtection="0"/>
    <xf numFmtId="178" fontId="105" fillId="69" borderId="27" applyNumberFormat="0" applyAlignment="0" applyProtection="0"/>
    <xf numFmtId="178" fontId="104" fillId="69" borderId="27" applyNumberFormat="0" applyAlignment="0" applyProtection="0"/>
    <xf numFmtId="178" fontId="55" fillId="33" borderId="2" applyNumberFormat="0" applyAlignment="0" applyProtection="0"/>
    <xf numFmtId="178" fontId="55" fillId="33" borderId="2" applyNumberFormat="0" applyAlignment="0" applyProtection="0"/>
    <xf numFmtId="178" fontId="107" fillId="70" borderId="28" applyNumberFormat="0" applyAlignment="0" applyProtection="0"/>
    <xf numFmtId="178" fontId="107" fillId="70" borderId="28" applyNumberFormat="0" applyAlignment="0" applyProtection="0"/>
    <xf numFmtId="178" fontId="106" fillId="70" borderId="28" applyNumberFormat="0" applyAlignment="0" applyProtection="0"/>
    <xf numFmtId="43" fontId="5" fillId="0" borderId="0" applyFont="0" applyFill="0" applyBorder="0" applyAlignment="0" applyProtection="0"/>
    <xf numFmtId="178" fontId="56" fillId="0" borderId="0"/>
    <xf numFmtId="178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2" fontId="57" fillId="0" borderId="0" applyFill="0" applyBorder="0" applyAlignment="0" applyProtection="0"/>
    <xf numFmtId="172" fontId="57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10" fillId="0" borderId="0" applyFill="0" applyBorder="0" applyAlignment="0" applyProtection="0"/>
    <xf numFmtId="167" fontId="27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9" fillId="0" borderId="0"/>
    <xf numFmtId="9" fontId="5" fillId="0" borderId="0"/>
    <xf numFmtId="9" fontId="5" fillId="0" borderId="0"/>
    <xf numFmtId="9" fontId="5" fillId="0" borderId="0"/>
    <xf numFmtId="174" fontId="35" fillId="0" borderId="0"/>
    <xf numFmtId="174" fontId="35" fillId="0" borderId="0"/>
    <xf numFmtId="178" fontId="35" fillId="0" borderId="0"/>
    <xf numFmtId="178" fontId="36" fillId="0" borderId="0" applyNumberFormat="0" applyAlignment="0">
      <alignment horizontal="left"/>
    </xf>
    <xf numFmtId="178" fontId="36" fillId="0" borderId="0" applyNumberFormat="0" applyAlignment="0">
      <alignment horizontal="left"/>
    </xf>
    <xf numFmtId="178" fontId="56" fillId="0" borderId="0"/>
    <xf numFmtId="178" fontId="56" fillId="0" borderId="0"/>
    <xf numFmtId="178" fontId="33" fillId="0" borderId="3"/>
    <xf numFmtId="173" fontId="5" fillId="0" borderId="0" applyFont="0" applyFill="0" applyBorder="0" applyAlignment="0" applyProtection="0"/>
    <xf numFmtId="17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1" fontId="9" fillId="0" borderId="0"/>
    <xf numFmtId="181" fontId="5" fillId="0" borderId="0"/>
    <xf numFmtId="181" fontId="5" fillId="0" borderId="0"/>
    <xf numFmtId="181" fontId="5" fillId="0" borderId="0"/>
    <xf numFmtId="185" fontId="35" fillId="0" borderId="0"/>
    <xf numFmtId="185" fontId="35" fillId="0" borderId="0"/>
    <xf numFmtId="200" fontId="9" fillId="0" borderId="0"/>
    <xf numFmtId="14" fontId="59" fillId="0" borderId="0" applyFill="0" applyBorder="0" applyAlignment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0" fontId="9" fillId="0" borderId="0"/>
    <xf numFmtId="180" fontId="5" fillId="0" borderId="0"/>
    <xf numFmtId="180" fontId="5" fillId="0" borderId="0"/>
    <xf numFmtId="180" fontId="5" fillId="0" borderId="0"/>
    <xf numFmtId="186" fontId="35" fillId="0" borderId="0"/>
    <xf numFmtId="186" fontId="35" fillId="0" borderId="0"/>
    <xf numFmtId="180" fontId="5" fillId="0" borderId="0"/>
    <xf numFmtId="178" fontId="60" fillId="0" borderId="0"/>
    <xf numFmtId="178" fontId="33" fillId="0" borderId="0" applyNumberFormat="0" applyFill="0" applyBorder="0" applyAlignment="0" applyProtection="0"/>
    <xf numFmtId="178" fontId="61" fillId="34" borderId="0" applyNumberFormat="0" applyBorder="0" applyAlignment="0" applyProtection="0"/>
    <xf numFmtId="178" fontId="61" fillId="35" borderId="0" applyNumberFormat="0" applyBorder="0" applyAlignment="0" applyProtection="0"/>
    <xf numFmtId="178" fontId="61" fillId="36" borderId="0" applyNumberFormat="0" applyBorder="0" applyAlignment="0" applyProtection="0"/>
    <xf numFmtId="178" fontId="8" fillId="0" borderId="0" applyFill="0" applyBorder="0" applyAlignment="0"/>
    <xf numFmtId="176" fontId="8" fillId="0" borderId="0" applyFill="0" applyBorder="0" applyAlignment="0"/>
    <xf numFmtId="178" fontId="8" fillId="0" borderId="0" applyFill="0" applyBorder="0" applyAlignment="0"/>
    <xf numFmtId="199" fontId="8" fillId="0" borderId="0" applyFill="0" applyBorder="0" applyAlignment="0"/>
    <xf numFmtId="176" fontId="8" fillId="0" borderId="0" applyFill="0" applyBorder="0" applyAlignment="0"/>
    <xf numFmtId="178" fontId="37" fillId="0" borderId="0" applyNumberFormat="0" applyAlignment="0">
      <alignment horizontal="left"/>
    </xf>
    <xf numFmtId="178" fontId="37" fillId="0" borderId="0" applyNumberFormat="0" applyAlignment="0">
      <alignment horizontal="left"/>
    </xf>
    <xf numFmtId="178" fontId="38" fillId="0" borderId="3">
      <alignment horizontal="center"/>
    </xf>
    <xf numFmtId="178" fontId="38" fillId="0" borderId="3">
      <alignment horizontal="center"/>
    </xf>
    <xf numFmtId="178" fontId="62" fillId="0" borderId="0" applyFont="0" applyFill="0" applyBorder="0" applyAlignment="0" applyProtection="0"/>
    <xf numFmtId="3" fontId="44" fillId="0" borderId="0"/>
    <xf numFmtId="178" fontId="6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111" fillId="0" borderId="0" applyNumberFormat="0" applyFill="0" applyBorder="0" applyAlignment="0" applyProtection="0"/>
    <xf numFmtId="178" fontId="111" fillId="0" borderId="0" applyNumberFormat="0" applyFill="0" applyBorder="0" applyAlignment="0" applyProtection="0"/>
    <xf numFmtId="178" fontId="110" fillId="0" borderId="0" applyNumberFormat="0" applyFill="0" applyBorder="0" applyAlignment="0" applyProtection="0"/>
    <xf numFmtId="201" fontId="64" fillId="0" borderId="0">
      <alignment horizontal="right"/>
    </xf>
    <xf numFmtId="178" fontId="65" fillId="7" borderId="0" applyNumberFormat="0" applyBorder="0" applyAlignment="0" applyProtection="0"/>
    <xf numFmtId="178" fontId="65" fillId="7" borderId="0" applyNumberFormat="0" applyBorder="0" applyAlignment="0" applyProtection="0"/>
    <xf numFmtId="178" fontId="113" fillId="71" borderId="0" applyNumberFormat="0" applyBorder="0" applyAlignment="0" applyProtection="0"/>
    <xf numFmtId="178" fontId="113" fillId="71" borderId="0" applyNumberFormat="0" applyBorder="0" applyAlignment="0" applyProtection="0"/>
    <xf numFmtId="178" fontId="112" fillId="71" borderId="0" applyNumberFormat="0" applyBorder="0" applyAlignment="0" applyProtection="0"/>
    <xf numFmtId="38" fontId="24" fillId="37" borderId="0" applyNumberFormat="0" applyBorder="0" applyAlignment="0" applyProtection="0"/>
    <xf numFmtId="38" fontId="24" fillId="37" borderId="0" applyNumberFormat="0" applyBorder="0" applyAlignment="0" applyProtection="0"/>
    <xf numFmtId="38" fontId="24" fillId="37" borderId="0" applyNumberFormat="0" applyBorder="0" applyAlignment="0" applyProtection="0"/>
    <xf numFmtId="38" fontId="24" fillId="37" borderId="0" applyNumberFormat="0" applyBorder="0" applyAlignment="0" applyProtection="0"/>
    <xf numFmtId="178" fontId="35" fillId="0" borderId="0"/>
    <xf numFmtId="178" fontId="66" fillId="38" borderId="4"/>
    <xf numFmtId="178" fontId="39" fillId="0" borderId="5" applyNumberFormat="0" applyAlignment="0" applyProtection="0">
      <alignment horizontal="left" vertical="center"/>
    </xf>
    <xf numFmtId="178" fontId="39" fillId="0" borderId="5" applyNumberFormat="0" applyAlignment="0" applyProtection="0">
      <alignment horizontal="left" vertical="center"/>
    </xf>
    <xf numFmtId="178" fontId="39" fillId="0" borderId="6">
      <alignment horizontal="left" vertical="center"/>
    </xf>
    <xf numFmtId="178" fontId="39" fillId="0" borderId="6">
      <alignment horizontal="left" vertical="center"/>
    </xf>
    <xf numFmtId="178" fontId="67" fillId="39" borderId="7">
      <alignment vertical="center" wrapText="1"/>
    </xf>
    <xf numFmtId="178" fontId="68" fillId="0" borderId="8" applyNumberFormat="0" applyFill="0" applyAlignment="0" applyProtection="0"/>
    <xf numFmtId="178" fontId="69" fillId="0" borderId="9" applyNumberFormat="0" applyFill="0" applyAlignment="0" applyProtection="0"/>
    <xf numFmtId="178" fontId="115" fillId="0" borderId="29" applyNumberFormat="0" applyFill="0" applyAlignment="0" applyProtection="0"/>
    <xf numFmtId="178" fontId="115" fillId="0" borderId="29" applyNumberFormat="0" applyFill="0" applyAlignment="0" applyProtection="0"/>
    <xf numFmtId="178" fontId="114" fillId="0" borderId="29" applyNumberFormat="0" applyFill="0" applyAlignment="0" applyProtection="0"/>
    <xf numFmtId="178" fontId="70" fillId="0" borderId="10" applyNumberFormat="0" applyFill="0" applyAlignment="0" applyProtection="0"/>
    <xf numFmtId="178" fontId="71" fillId="0" borderId="10" applyNumberFormat="0" applyFill="0" applyAlignment="0" applyProtection="0"/>
    <xf numFmtId="178" fontId="117" fillId="0" borderId="30" applyNumberFormat="0" applyFill="0" applyAlignment="0" applyProtection="0"/>
    <xf numFmtId="178" fontId="117" fillId="0" borderId="30" applyNumberFormat="0" applyFill="0" applyAlignment="0" applyProtection="0"/>
    <xf numFmtId="178" fontId="116" fillId="0" borderId="30" applyNumberFormat="0" applyFill="0" applyAlignment="0" applyProtection="0"/>
    <xf numFmtId="178" fontId="72" fillId="0" borderId="11" applyNumberFormat="0" applyFill="0" applyAlignment="0" applyProtection="0"/>
    <xf numFmtId="178" fontId="73" fillId="0" borderId="12" applyNumberFormat="0" applyFill="0" applyAlignment="0" applyProtection="0"/>
    <xf numFmtId="178" fontId="119" fillId="0" borderId="31" applyNumberFormat="0" applyFill="0" applyAlignment="0" applyProtection="0"/>
    <xf numFmtId="178" fontId="119" fillId="0" borderId="31" applyNumberFormat="0" applyFill="0" applyAlignment="0" applyProtection="0"/>
    <xf numFmtId="178" fontId="118" fillId="0" borderId="31" applyNumberFormat="0" applyFill="0" applyAlignment="0" applyProtection="0"/>
    <xf numFmtId="178" fontId="72" fillId="0" borderId="0" applyNumberFormat="0" applyFill="0" applyBorder="0" applyAlignment="0" applyProtection="0"/>
    <xf numFmtId="178" fontId="73" fillId="0" borderId="0" applyNumberFormat="0" applyFill="0" applyBorder="0" applyAlignment="0" applyProtection="0"/>
    <xf numFmtId="178" fontId="119" fillId="0" borderId="0" applyNumberFormat="0" applyFill="0" applyBorder="0" applyAlignment="0" applyProtection="0"/>
    <xf numFmtId="178" fontId="119" fillId="0" borderId="0" applyNumberFormat="0" applyFill="0" applyBorder="0" applyAlignment="0" applyProtection="0"/>
    <xf numFmtId="178" fontId="118" fillId="0" borderId="0" applyNumberFormat="0" applyFill="0" applyBorder="0" applyAlignment="0" applyProtection="0"/>
    <xf numFmtId="178" fontId="26" fillId="0" borderId="0" applyNumberFormat="0" applyFill="0" applyBorder="0" applyAlignment="0" applyProtection="0">
      <alignment vertical="top"/>
      <protection locked="0"/>
    </xf>
    <xf numFmtId="178" fontId="26" fillId="0" borderId="0" applyNumberFormat="0" applyFill="0" applyBorder="0" applyAlignment="0" applyProtection="0">
      <alignment vertical="top"/>
      <protection locked="0"/>
    </xf>
    <xf numFmtId="178" fontId="26" fillId="0" borderId="0" applyNumberFormat="0" applyFill="0" applyBorder="0" applyAlignment="0" applyProtection="0">
      <alignment vertical="top"/>
      <protection locked="0"/>
    </xf>
    <xf numFmtId="178" fontId="26" fillId="0" borderId="0" applyNumberFormat="0" applyFill="0" applyBorder="0" applyAlignment="0" applyProtection="0">
      <alignment vertical="top"/>
      <protection locked="0"/>
    </xf>
    <xf numFmtId="178" fontId="26" fillId="0" borderId="0" applyNumberFormat="0" applyFill="0" applyBorder="0" applyAlignment="0" applyProtection="0">
      <alignment vertical="top"/>
      <protection locked="0"/>
    </xf>
    <xf numFmtId="10" fontId="24" fillId="40" borderId="3" applyNumberFormat="0" applyBorder="0" applyAlignment="0" applyProtection="0"/>
    <xf numFmtId="10" fontId="24" fillId="40" borderId="3" applyNumberFormat="0" applyBorder="0" applyAlignment="0" applyProtection="0"/>
    <xf numFmtId="10" fontId="24" fillId="40" borderId="3" applyNumberFormat="0" applyBorder="0" applyAlignment="0" applyProtection="0"/>
    <xf numFmtId="10" fontId="24" fillId="40" borderId="3" applyNumberFormat="0" applyBorder="0" applyAlignment="0" applyProtection="0"/>
    <xf numFmtId="178" fontId="74" fillId="12" borderId="1" applyNumberFormat="0" applyAlignment="0" applyProtection="0"/>
    <xf numFmtId="178" fontId="74" fillId="3" borderId="1" applyNumberFormat="0" applyAlignment="0" applyProtection="0"/>
    <xf numFmtId="178" fontId="121" fillId="72" borderId="27" applyNumberFormat="0" applyAlignment="0" applyProtection="0"/>
    <xf numFmtId="178" fontId="121" fillId="72" borderId="27" applyNumberFormat="0" applyAlignment="0" applyProtection="0"/>
    <xf numFmtId="178" fontId="120" fillId="72" borderId="27" applyNumberFormat="0" applyAlignment="0" applyProtection="0"/>
    <xf numFmtId="178" fontId="120" fillId="72" borderId="27" applyNumberFormat="0" applyAlignment="0" applyProtection="0"/>
    <xf numFmtId="3" fontId="44" fillId="0" borderId="0"/>
    <xf numFmtId="178" fontId="35" fillId="0" borderId="0" applyNumberFormat="0" applyFont="0" applyFill="0" applyBorder="0" applyProtection="0">
      <alignment horizontal="left" vertical="center"/>
    </xf>
    <xf numFmtId="178" fontId="75" fillId="0" borderId="0"/>
    <xf numFmtId="178" fontId="8" fillId="0" borderId="0" applyFill="0" applyBorder="0" applyAlignment="0"/>
    <xf numFmtId="176" fontId="8" fillId="0" borderId="0" applyFill="0" applyBorder="0" applyAlignment="0"/>
    <xf numFmtId="176" fontId="8" fillId="0" borderId="0" applyFill="0" applyBorder="0" applyAlignment="0"/>
    <xf numFmtId="178" fontId="8" fillId="0" borderId="0" applyFill="0" applyBorder="0" applyAlignment="0"/>
    <xf numFmtId="199" fontId="8" fillId="0" borderId="0" applyFill="0" applyBorder="0" applyAlignment="0"/>
    <xf numFmtId="176" fontId="8" fillId="0" borderId="0" applyFill="0" applyBorder="0" applyAlignment="0"/>
    <xf numFmtId="178" fontId="76" fillId="0" borderId="13" applyNumberFormat="0" applyFill="0" applyAlignment="0" applyProtection="0"/>
    <xf numFmtId="178" fontId="76" fillId="0" borderId="13" applyNumberFormat="0" applyFill="0" applyAlignment="0" applyProtection="0"/>
    <xf numFmtId="178" fontId="123" fillId="0" borderId="32" applyNumberFormat="0" applyFill="0" applyAlignment="0" applyProtection="0"/>
    <xf numFmtId="178" fontId="123" fillId="0" borderId="32" applyNumberFormat="0" applyFill="0" applyAlignment="0" applyProtection="0"/>
    <xf numFmtId="178" fontId="122" fillId="0" borderId="32" applyNumberFormat="0" applyFill="0" applyAlignment="0" applyProtection="0"/>
    <xf numFmtId="178" fontId="44" fillId="0" borderId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202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178" fontId="67" fillId="0" borderId="0" applyNumberFormat="0" applyFill="0" applyBorder="0" applyAlignment="0" applyProtection="0"/>
    <xf numFmtId="3" fontId="44" fillId="0" borderId="0"/>
    <xf numFmtId="178" fontId="77" fillId="12" borderId="0" applyNumberFormat="0" applyBorder="0" applyAlignment="0" applyProtection="0"/>
    <xf numFmtId="178" fontId="77" fillId="12" borderId="0" applyNumberFormat="0" applyBorder="0" applyAlignment="0" applyProtection="0"/>
    <xf numFmtId="178" fontId="125" fillId="73" borderId="0" applyNumberFormat="0" applyBorder="0" applyAlignment="0" applyProtection="0"/>
    <xf numFmtId="178" fontId="125" fillId="73" borderId="0" applyNumberFormat="0" applyBorder="0" applyAlignment="0" applyProtection="0"/>
    <xf numFmtId="178" fontId="124" fillId="73" borderId="0" applyNumberFormat="0" applyBorder="0" applyAlignment="0" applyProtection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179" fontId="9" fillId="0" borderId="0"/>
    <xf numFmtId="179" fontId="5" fillId="0" borderId="0"/>
    <xf numFmtId="179" fontId="5" fillId="0" borderId="0"/>
    <xf numFmtId="179" fontId="5" fillId="0" borderId="0"/>
    <xf numFmtId="178" fontId="40" fillId="0" borderId="0"/>
    <xf numFmtId="178" fontId="40" fillId="0" borderId="0"/>
    <xf numFmtId="179" fontId="5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178" fontId="78" fillId="0" borderId="0"/>
    <xf numFmtId="0" fontId="8" fillId="0" borderId="0"/>
    <xf numFmtId="178" fontId="10" fillId="0" borderId="0"/>
    <xf numFmtId="178" fontId="8" fillId="0" borderId="0"/>
    <xf numFmtId="178" fontId="98" fillId="0" borderId="0"/>
    <xf numFmtId="178" fontId="98" fillId="0" borderId="0"/>
    <xf numFmtId="178" fontId="98" fillId="0" borderId="0"/>
    <xf numFmtId="178" fontId="98" fillId="0" borderId="0"/>
    <xf numFmtId="178" fontId="98" fillId="0" borderId="0"/>
    <xf numFmtId="178" fontId="98" fillId="0" borderId="0"/>
    <xf numFmtId="178" fontId="98" fillId="0" borderId="0"/>
    <xf numFmtId="178" fontId="8" fillId="0" borderId="0"/>
    <xf numFmtId="0" fontId="99" fillId="0" borderId="0"/>
    <xf numFmtId="0" fontId="23" fillId="0" borderId="0"/>
    <xf numFmtId="178" fontId="10" fillId="0" borderId="0"/>
    <xf numFmtId="0" fontId="8" fillId="0" borderId="0"/>
    <xf numFmtId="178" fontId="98" fillId="0" borderId="0"/>
    <xf numFmtId="178" fontId="8" fillId="0" borderId="0"/>
    <xf numFmtId="178" fontId="18" fillId="0" borderId="0"/>
    <xf numFmtId="178" fontId="8" fillId="0" borderId="0"/>
    <xf numFmtId="178" fontId="57" fillId="0" borderId="0"/>
    <xf numFmtId="178" fontId="98" fillId="0" borderId="0"/>
    <xf numFmtId="178" fontId="18" fillId="0" borderId="0"/>
    <xf numFmtId="0" fontId="9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27" fillId="0" borderId="0"/>
    <xf numFmtId="178" fontId="8" fillId="0" borderId="0" applyNumberFormat="0" applyFill="0" applyBorder="0" applyAlignment="0" applyProtection="0"/>
    <xf numFmtId="178" fontId="18" fillId="0" borderId="0"/>
    <xf numFmtId="178" fontId="8" fillId="0" borderId="0"/>
    <xf numFmtId="178" fontId="8" fillId="0" borderId="0"/>
    <xf numFmtId="178" fontId="18" fillId="0" borderId="0"/>
    <xf numFmtId="178" fontId="8" fillId="0" borderId="0"/>
    <xf numFmtId="178" fontId="10" fillId="0" borderId="0"/>
    <xf numFmtId="178" fontId="10" fillId="0" borderId="0"/>
    <xf numFmtId="178" fontId="18" fillId="0" borderId="0"/>
    <xf numFmtId="178" fontId="8" fillId="0" borderId="0"/>
    <xf numFmtId="0" fontId="8" fillId="0" borderId="0"/>
    <xf numFmtId="178" fontId="109" fillId="0" borderId="0"/>
    <xf numFmtId="178" fontId="10" fillId="0" borderId="0"/>
    <xf numFmtId="178" fontId="10" fillId="0" borderId="0"/>
    <xf numFmtId="178" fontId="8" fillId="0" borderId="0"/>
    <xf numFmtId="178" fontId="1" fillId="0" borderId="0"/>
    <xf numFmtId="178" fontId="8" fillId="0" borderId="0"/>
    <xf numFmtId="178" fontId="8" fillId="0" borderId="0"/>
    <xf numFmtId="178" fontId="8" fillId="0" borderId="0"/>
    <xf numFmtId="178" fontId="108" fillId="0" borderId="0"/>
    <xf numFmtId="178" fontId="10" fillId="0" borderId="0"/>
    <xf numFmtId="178" fontId="10" fillId="0" borderId="0"/>
    <xf numFmtId="178" fontId="8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79" fillId="0" borderId="0"/>
    <xf numFmtId="178" fontId="8" fillId="0" borderId="0"/>
    <xf numFmtId="178" fontId="8" fillId="0" borderId="0"/>
    <xf numFmtId="178" fontId="27" fillId="0" borderId="0"/>
    <xf numFmtId="178" fontId="27" fillId="0" borderId="0"/>
    <xf numFmtId="178" fontId="10" fillId="0" borderId="0"/>
    <xf numFmtId="178" fontId="8" fillId="0" borderId="0"/>
    <xf numFmtId="178" fontId="8" fillId="0" borderId="0"/>
    <xf numFmtId="0" fontId="8" fillId="0" borderId="0"/>
    <xf numFmtId="0" fontId="8" fillId="0" borderId="0"/>
    <xf numFmtId="178" fontId="8" fillId="0" borderId="0"/>
    <xf numFmtId="0" fontId="8" fillId="0" borderId="0"/>
    <xf numFmtId="0" fontId="8" fillId="0" borderId="0"/>
    <xf numFmtId="0" fontId="8" fillId="0" borderId="0"/>
    <xf numFmtId="178" fontId="27" fillId="0" borderId="0"/>
    <xf numFmtId="178" fontId="9" fillId="0" borderId="0"/>
    <xf numFmtId="0" fontId="8" fillId="0" borderId="0"/>
    <xf numFmtId="0" fontId="8" fillId="0" borderId="0"/>
    <xf numFmtId="178" fontId="98" fillId="0" borderId="0"/>
    <xf numFmtId="178" fontId="8" fillId="0" borderId="0"/>
    <xf numFmtId="178" fontId="8" fillId="0" borderId="0"/>
    <xf numFmtId="0" fontId="126" fillId="0" borderId="0"/>
    <xf numFmtId="0" fontId="9" fillId="0" borderId="0"/>
    <xf numFmtId="0" fontId="99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5" fillId="0" borderId="0" applyBorder="0"/>
    <xf numFmtId="178" fontId="17" fillId="0" borderId="0"/>
    <xf numFmtId="178" fontId="19" fillId="0" borderId="0"/>
    <xf numFmtId="178" fontId="19" fillId="0" borderId="0"/>
    <xf numFmtId="178" fontId="27" fillId="0" borderId="0"/>
    <xf numFmtId="178" fontId="8" fillId="0" borderId="0"/>
    <xf numFmtId="178" fontId="8" fillId="0" borderId="0"/>
    <xf numFmtId="178" fontId="58" fillId="0" borderId="0"/>
    <xf numFmtId="178" fontId="8" fillId="0" borderId="0"/>
    <xf numFmtId="178" fontId="10" fillId="0" borderId="0"/>
    <xf numFmtId="178" fontId="98" fillId="0" borderId="0"/>
    <xf numFmtId="178" fontId="98" fillId="0" borderId="0"/>
    <xf numFmtId="178" fontId="98" fillId="0" borderId="0"/>
    <xf numFmtId="0" fontId="8" fillId="0" borderId="0"/>
    <xf numFmtId="178" fontId="10" fillId="0" borderId="0"/>
    <xf numFmtId="178" fontId="8" fillId="0" borderId="0" applyNumberFormat="0" applyFill="0" applyBorder="0" applyAlignment="0" applyProtection="0"/>
    <xf numFmtId="178" fontId="8" fillId="0" borderId="0"/>
    <xf numFmtId="178" fontId="99" fillId="0" borderId="0"/>
    <xf numFmtId="178" fontId="8" fillId="0" borderId="0"/>
    <xf numFmtId="0" fontId="5" fillId="0" borderId="0"/>
    <xf numFmtId="178" fontId="8" fillId="0" borderId="0"/>
    <xf numFmtId="178" fontId="98" fillId="0" borderId="0"/>
    <xf numFmtId="178" fontId="98" fillId="0" borderId="0"/>
    <xf numFmtId="0" fontId="8" fillId="0" borderId="0"/>
    <xf numFmtId="178" fontId="98" fillId="0" borderId="0"/>
    <xf numFmtId="178" fontId="98" fillId="0" borderId="0"/>
    <xf numFmtId="0" fontId="5" fillId="0" borderId="0"/>
    <xf numFmtId="178" fontId="98" fillId="0" borderId="0"/>
    <xf numFmtId="178" fontId="98" fillId="0" borderId="0"/>
    <xf numFmtId="0" fontId="8" fillId="0" borderId="0"/>
    <xf numFmtId="178" fontId="98" fillId="0" borderId="0"/>
    <xf numFmtId="0" fontId="8" fillId="0" borderId="0"/>
    <xf numFmtId="178" fontId="10" fillId="0" borderId="0"/>
    <xf numFmtId="178" fontId="10" fillId="0" borderId="0"/>
    <xf numFmtId="178" fontId="10" fillId="0" borderId="0"/>
    <xf numFmtId="0" fontId="98" fillId="0" borderId="0"/>
    <xf numFmtId="178" fontId="10" fillId="0" borderId="0"/>
    <xf numFmtId="178" fontId="8" fillId="0" borderId="0"/>
    <xf numFmtId="178" fontId="8" fillId="0" borderId="0"/>
    <xf numFmtId="178" fontId="18" fillId="0" borderId="0"/>
    <xf numFmtId="178" fontId="98" fillId="0" borderId="0"/>
    <xf numFmtId="178" fontId="8" fillId="0" borderId="0"/>
    <xf numFmtId="178" fontId="27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5" fillId="0" borderId="0" applyBorder="0"/>
    <xf numFmtId="178" fontId="10" fillId="0" borderId="0"/>
    <xf numFmtId="178" fontId="10" fillId="0" borderId="0"/>
    <xf numFmtId="178" fontId="10" fillId="0" borderId="0"/>
    <xf numFmtId="178" fontId="5" fillId="0" borderId="0" applyBorder="0"/>
    <xf numFmtId="178" fontId="5" fillId="0" borderId="0" applyBorder="0"/>
    <xf numFmtId="0" fontId="5" fillId="0" borderId="0"/>
    <xf numFmtId="178" fontId="10" fillId="0" borderId="0"/>
    <xf numFmtId="178" fontId="98" fillId="0" borderId="0"/>
    <xf numFmtId="178" fontId="10" fillId="0" borderId="0"/>
    <xf numFmtId="0" fontId="5" fillId="0" borderId="0"/>
    <xf numFmtId="0" fontId="5" fillId="0" borderId="0"/>
    <xf numFmtId="0" fontId="5" fillId="0" borderId="0"/>
    <xf numFmtId="178" fontId="8" fillId="0" borderId="0"/>
    <xf numFmtId="178" fontId="10" fillId="0" borderId="0"/>
    <xf numFmtId="178" fontId="99" fillId="0" borderId="0"/>
    <xf numFmtId="178" fontId="99" fillId="0" borderId="0"/>
    <xf numFmtId="178" fontId="8" fillId="0" borderId="0"/>
    <xf numFmtId="178" fontId="98" fillId="0" borderId="0"/>
    <xf numFmtId="178" fontId="98" fillId="0" borderId="0"/>
    <xf numFmtId="178" fontId="98" fillId="0" borderId="0"/>
    <xf numFmtId="178" fontId="98" fillId="0" borderId="0"/>
    <xf numFmtId="178" fontId="98" fillId="0" borderId="0"/>
    <xf numFmtId="178" fontId="27" fillId="0" borderId="0"/>
    <xf numFmtId="178" fontId="10" fillId="0" borderId="0"/>
    <xf numFmtId="178" fontId="10" fillId="0" borderId="0"/>
    <xf numFmtId="178" fontId="1" fillId="0" borderId="0"/>
    <xf numFmtId="178" fontId="10" fillId="0" borderId="0"/>
    <xf numFmtId="178" fontId="10" fillId="0" borderId="0"/>
    <xf numFmtId="178" fontId="98" fillId="0" borderId="0"/>
    <xf numFmtId="178" fontId="98" fillId="0" borderId="0"/>
    <xf numFmtId="0" fontId="10" fillId="0" borderId="0"/>
    <xf numFmtId="0" fontId="9" fillId="0" borderId="0"/>
    <xf numFmtId="178" fontId="44" fillId="0" borderId="0"/>
    <xf numFmtId="178" fontId="10" fillId="6" borderId="14" applyNumberFormat="0" applyFont="0" applyAlignment="0" applyProtection="0"/>
    <xf numFmtId="178" fontId="8" fillId="6" borderId="14" applyNumberFormat="0" applyFont="0" applyAlignment="0" applyProtection="0"/>
    <xf numFmtId="178" fontId="10" fillId="6" borderId="14" applyNumberFormat="0" applyFont="0" applyAlignment="0" applyProtection="0"/>
    <xf numFmtId="178" fontId="10" fillId="6" borderId="14" applyNumberFormat="0" applyFont="0" applyAlignment="0" applyProtection="0"/>
    <xf numFmtId="178" fontId="99" fillId="74" borderId="33" applyNumberFormat="0" applyFont="0" applyAlignment="0" applyProtection="0"/>
    <xf numFmtId="178" fontId="10" fillId="6" borderId="14" applyNumberFormat="0" applyFont="0" applyAlignment="0" applyProtection="0"/>
    <xf numFmtId="178" fontId="99" fillId="74" borderId="33" applyNumberFormat="0" applyFont="0" applyAlignment="0" applyProtection="0"/>
    <xf numFmtId="178" fontId="10" fillId="6" borderId="14" applyNumberFormat="0" applyFont="0" applyAlignment="0" applyProtection="0"/>
    <xf numFmtId="178" fontId="10" fillId="6" borderId="14" applyNumberFormat="0" applyFont="0" applyAlignment="0" applyProtection="0"/>
    <xf numFmtId="178" fontId="10" fillId="6" borderId="14" applyNumberFormat="0" applyFont="0" applyAlignment="0" applyProtection="0"/>
    <xf numFmtId="38" fontId="44" fillId="0" borderId="0" applyFill="0" applyBorder="0" applyAlignment="0" applyProtection="0"/>
    <xf numFmtId="178" fontId="80" fillId="32" borderId="15" applyNumberFormat="0" applyAlignment="0" applyProtection="0"/>
    <xf numFmtId="178" fontId="80" fillId="11" borderId="15" applyNumberFormat="0" applyAlignment="0" applyProtection="0"/>
    <xf numFmtId="178" fontId="128" fillId="69" borderId="34" applyNumberFormat="0" applyAlignment="0" applyProtection="0"/>
    <xf numFmtId="178" fontId="128" fillId="69" borderId="34" applyNumberFormat="0" applyAlignment="0" applyProtection="0"/>
    <xf numFmtId="178" fontId="127" fillId="69" borderId="34" applyNumberFormat="0" applyAlignment="0" applyProtection="0"/>
    <xf numFmtId="9" fontId="98" fillId="0" borderId="0" applyFont="0" applyFill="0" applyBorder="0" applyAlignment="0" applyProtection="0"/>
    <xf numFmtId="19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5" fillId="0" borderId="16" applyNumberFormat="0" applyBorder="0"/>
    <xf numFmtId="178" fontId="8" fillId="0" borderId="0" applyFill="0" applyBorder="0" applyAlignment="0"/>
    <xf numFmtId="176" fontId="8" fillId="0" borderId="0" applyFill="0" applyBorder="0" applyAlignment="0"/>
    <xf numFmtId="178" fontId="8" fillId="0" borderId="0" applyFill="0" applyBorder="0" applyAlignment="0"/>
    <xf numFmtId="178" fontId="8" fillId="0" borderId="0" applyFill="0" applyBorder="0" applyAlignment="0"/>
    <xf numFmtId="199" fontId="8" fillId="0" borderId="0" applyFill="0" applyBorder="0" applyAlignment="0"/>
    <xf numFmtId="176" fontId="8" fillId="0" borderId="0" applyFill="0" applyBorder="0" applyAlignment="0"/>
    <xf numFmtId="178" fontId="8" fillId="0" borderId="3" applyNumberFormat="0" applyFont="0"/>
    <xf numFmtId="178" fontId="8" fillId="0" borderId="3" applyNumberFormat="0" applyFont="0"/>
    <xf numFmtId="37" fontId="23" fillId="0" borderId="0"/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87" fontId="41" fillId="0" borderId="0" applyNumberFormat="0" applyFill="0" applyBorder="0" applyAlignment="0" applyProtection="0">
      <alignment horizontal="left"/>
    </xf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178" fontId="8" fillId="0" borderId="3" applyNumberFormat="0"/>
    <xf numFmtId="178" fontId="8" fillId="0" borderId="3" applyNumberFormat="0"/>
    <xf numFmtId="178" fontId="81" fillId="0" borderId="18"/>
    <xf numFmtId="178" fontId="82" fillId="0" borderId="0" applyNumberFormat="0" applyFill="0" applyBorder="0" applyAlignment="0" applyProtection="0"/>
    <xf numFmtId="178" fontId="83" fillId="21" borderId="0" applyNumberFormat="0" applyBorder="0" applyAlignment="0" applyProtection="0"/>
    <xf numFmtId="178" fontId="8" fillId="0" borderId="0" applyNumberFormat="0" applyFont="0" applyFill="0" applyBorder="0" applyAlignment="0" applyProtection="0"/>
    <xf numFmtId="178" fontId="83" fillId="21" borderId="0" applyNumberFormat="0" applyBorder="0" applyAlignment="0" applyProtection="0"/>
    <xf numFmtId="178" fontId="8" fillId="6" borderId="0" applyNumberFormat="0" applyAlignment="0" applyProtection="0"/>
    <xf numFmtId="3" fontId="8" fillId="0" borderId="0" applyNumberFormat="0" applyFont="0" applyFill="0" applyBorder="0" applyAlignment="0" applyProtection="0"/>
    <xf numFmtId="178" fontId="83" fillId="21" borderId="0" applyNumberFormat="0" applyBorder="0" applyAlignment="0" applyProtection="0"/>
    <xf numFmtId="178" fontId="8" fillId="6" borderId="0" applyNumberFormat="0" applyBorder="0" applyAlignment="0" applyProtection="0"/>
    <xf numFmtId="3" fontId="8" fillId="0" borderId="0" applyNumberFormat="0" applyFont="0" applyFill="0" applyBorder="0" applyAlignment="0" applyProtection="0"/>
    <xf numFmtId="178" fontId="8" fillId="16" borderId="0" applyNumberFormat="0" applyBorder="0" applyAlignment="0" applyProtection="0"/>
    <xf numFmtId="178" fontId="83" fillId="16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83" fillId="41" borderId="0" applyNumberFormat="0" applyBorder="0" applyAlignment="0" applyProtection="0"/>
    <xf numFmtId="3" fontId="83" fillId="41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83" fillId="5" borderId="0" applyNumberFormat="0" applyBorder="0" applyAlignment="0" applyProtection="0"/>
    <xf numFmtId="3" fontId="83" fillId="5" borderId="0" applyNumberFormat="0" applyBorder="0" applyAlignment="0" applyProtection="0"/>
    <xf numFmtId="178" fontId="8" fillId="0" borderId="0" applyFont="0" applyFill="0" applyBorder="0" applyAlignment="0" applyProtection="0"/>
    <xf numFmtId="3" fontId="8" fillId="11" borderId="0" applyFont="0" applyBorder="0" applyAlignment="0" applyProtection="0"/>
    <xf numFmtId="178" fontId="8" fillId="5" borderId="0" applyNumberFormat="0" applyFont="0" applyBorder="0" applyAlignment="0" applyProtection="0"/>
    <xf numFmtId="4" fontId="8" fillId="11" borderId="0" applyFont="0" applyBorder="0" applyAlignment="0" applyProtection="0"/>
    <xf numFmtId="178" fontId="8" fillId="42" borderId="0"/>
    <xf numFmtId="178" fontId="8" fillId="0" borderId="0" applyNumberFormat="0" applyFill="0" applyBorder="0" applyAlignment="0" applyProtection="0"/>
    <xf numFmtId="178" fontId="35" fillId="0" borderId="0"/>
    <xf numFmtId="178" fontId="46" fillId="0" borderId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84" fillId="0" borderId="0" applyNumberFormat="0" applyFont="0" applyBorder="0"/>
    <xf numFmtId="178" fontId="85" fillId="0" borderId="19"/>
    <xf numFmtId="40" fontId="42" fillId="0" borderId="0" applyBorder="0">
      <alignment horizontal="right"/>
    </xf>
    <xf numFmtId="3" fontId="44" fillId="0" borderId="0"/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49" fontId="59" fillId="0" borderId="0" applyFill="0" applyBorder="0" applyAlignment="0"/>
    <xf numFmtId="205" fontId="8" fillId="0" borderId="0" applyFill="0" applyBorder="0" applyAlignment="0"/>
    <xf numFmtId="178" fontId="8" fillId="0" borderId="0" applyFill="0" applyBorder="0" applyAlignment="0"/>
    <xf numFmtId="40" fontId="86" fillId="0" borderId="0"/>
    <xf numFmtId="178" fontId="87" fillId="43" borderId="3"/>
    <xf numFmtId="178" fontId="88" fillId="0" borderId="0" applyNumberFormat="0" applyFill="0" applyBorder="0" applyAlignment="0" applyProtection="0"/>
    <xf numFmtId="178" fontId="89" fillId="0" borderId="0" applyNumberFormat="0" applyFill="0" applyBorder="0" applyAlignment="0" applyProtection="0"/>
    <xf numFmtId="178" fontId="130" fillId="0" borderId="0" applyNumberFormat="0" applyFill="0" applyBorder="0" applyAlignment="0" applyProtection="0"/>
    <xf numFmtId="178" fontId="130" fillId="0" borderId="0" applyNumberFormat="0" applyFill="0" applyBorder="0" applyAlignment="0" applyProtection="0"/>
    <xf numFmtId="178" fontId="129" fillId="0" borderId="0" applyNumberFormat="0" applyFill="0" applyBorder="0" applyAlignment="0" applyProtection="0"/>
    <xf numFmtId="178" fontId="90" fillId="0" borderId="20" applyNumberFormat="0" applyFill="0" applyAlignment="0" applyProtection="0"/>
    <xf numFmtId="178" fontId="90" fillId="0" borderId="21" applyNumberFormat="0" applyFill="0" applyAlignment="0" applyProtection="0"/>
    <xf numFmtId="178" fontId="132" fillId="0" borderId="35" applyNumberFormat="0" applyFill="0" applyAlignment="0" applyProtection="0"/>
    <xf numFmtId="178" fontId="132" fillId="0" borderId="35" applyNumberFormat="0" applyFill="0" applyAlignment="0" applyProtection="0"/>
    <xf numFmtId="178" fontId="131" fillId="0" borderId="35" applyNumberFormat="0" applyFill="0" applyAlignment="0" applyProtection="0"/>
    <xf numFmtId="40" fontId="44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35" fillId="0" borderId="0"/>
    <xf numFmtId="164" fontId="91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8" fontId="92" fillId="0" borderId="0" applyNumberFormat="0" applyFill="0" applyBorder="0" applyAlignment="0" applyProtection="0"/>
    <xf numFmtId="178" fontId="92" fillId="0" borderId="0" applyNumberFormat="0" applyFill="0" applyBorder="0" applyAlignment="0" applyProtection="0"/>
    <xf numFmtId="178" fontId="134" fillId="0" borderId="0" applyNumberFormat="0" applyFill="0" applyBorder="0" applyAlignment="0" applyProtection="0"/>
    <xf numFmtId="178" fontId="134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93" fillId="0" borderId="22"/>
    <xf numFmtId="178" fontId="34" fillId="0" borderId="0" applyNumberFormat="0" applyFont="0" applyFill="0" applyBorder="0" applyProtection="0">
      <alignment horizontal="center" vertical="center" wrapText="1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35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3" fontId="5" fillId="0" borderId="0" applyFont="0" applyFill="0" applyBorder="0" applyAlignment="0" applyProtection="0"/>
    <xf numFmtId="178" fontId="28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28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78" fontId="29" fillId="0" borderId="0" applyNumberFormat="0" applyFill="0" applyBorder="0" applyAlignment="0" applyProtection="0">
      <alignment vertical="top"/>
      <protection locked="0"/>
    </xf>
    <xf numFmtId="178" fontId="31" fillId="0" borderId="0" applyNumberFormat="0" applyFill="0" applyBorder="0" applyAlignment="0" applyProtection="0">
      <alignment vertical="top"/>
      <protection locked="0"/>
    </xf>
    <xf numFmtId="178" fontId="31" fillId="0" borderId="0" applyNumberFormat="0" applyFill="0" applyBorder="0" applyAlignment="0" applyProtection="0">
      <alignment vertical="top"/>
      <protection locked="0"/>
    </xf>
    <xf numFmtId="178" fontId="31" fillId="0" borderId="0" applyNumberFormat="0" applyFill="0" applyBorder="0" applyAlignment="0" applyProtection="0">
      <alignment vertical="top"/>
      <protection locked="0"/>
    </xf>
    <xf numFmtId="178" fontId="31" fillId="0" borderId="0" applyNumberFormat="0" applyFill="0" applyBorder="0" applyAlignment="0" applyProtection="0">
      <alignment vertical="top"/>
      <protection locked="0"/>
    </xf>
    <xf numFmtId="178" fontId="31" fillId="0" borderId="0" applyNumberFormat="0" applyFill="0" applyBorder="0" applyAlignment="0" applyProtection="0">
      <alignment vertical="top"/>
      <protection locked="0"/>
    </xf>
    <xf numFmtId="178" fontId="29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178" fontId="10" fillId="0" borderId="0"/>
    <xf numFmtId="178" fontId="8" fillId="0" borderId="0"/>
    <xf numFmtId="178" fontId="8" fillId="0" borderId="0"/>
    <xf numFmtId="178" fontId="10" fillId="0" borderId="0"/>
    <xf numFmtId="178" fontId="10" fillId="0" borderId="0"/>
    <xf numFmtId="178" fontId="98" fillId="0" borderId="0"/>
    <xf numFmtId="178" fontId="8" fillId="0" borderId="0"/>
    <xf numFmtId="178" fontId="98" fillId="0" borderId="0"/>
    <xf numFmtId="178" fontId="8" fillId="0" borderId="0"/>
    <xf numFmtId="178" fontId="98" fillId="0" borderId="0"/>
    <xf numFmtId="178" fontId="98" fillId="0" borderId="0"/>
    <xf numFmtId="0" fontId="5" fillId="0" borderId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/>
    <xf numFmtId="165" fontId="94" fillId="0" borderId="0" applyFont="0" applyFill="0" applyBorder="0" applyAlignment="0" applyProtection="0">
      <alignment vertical="center"/>
    </xf>
    <xf numFmtId="167" fontId="8" fillId="0" borderId="0" applyFont="0" applyFill="0" applyBorder="0" applyAlignment="0" applyProtection="0"/>
    <xf numFmtId="206" fontId="95" fillId="0" borderId="0" applyFont="0" applyFill="0" applyBorder="0" applyAlignment="0" applyProtection="0"/>
    <xf numFmtId="197" fontId="95" fillId="0" borderId="0" applyFont="0" applyFill="0" applyBorder="0" applyAlignment="0" applyProtection="0"/>
    <xf numFmtId="178" fontId="8" fillId="0" borderId="0"/>
    <xf numFmtId="178" fontId="8" fillId="0" borderId="0"/>
    <xf numFmtId="16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8" fontId="8" fillId="0" borderId="0"/>
    <xf numFmtId="178" fontId="96" fillId="0" borderId="0"/>
    <xf numFmtId="207" fontId="23" fillId="0" borderId="0" applyFont="0" applyFill="0" applyBorder="0" applyAlignment="0" applyProtection="0"/>
    <xf numFmtId="207" fontId="97" fillId="0" borderId="0" applyFont="0" applyFill="0" applyBorder="0" applyAlignment="0" applyProtection="0"/>
    <xf numFmtId="182" fontId="23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216" applyFont="1" applyFill="1"/>
    <xf numFmtId="43" fontId="2" fillId="0" borderId="0" xfId="216" applyFont="1" applyFill="1" applyBorder="1"/>
    <xf numFmtId="0" fontId="2" fillId="0" borderId="0" xfId="0" applyFont="1" applyAlignment="1">
      <alignment horizontal="left"/>
    </xf>
    <xf numFmtId="43" fontId="2" fillId="0" borderId="0" xfId="216" applyFont="1" applyFill="1" applyAlignment="1">
      <alignment horizontal="center"/>
    </xf>
    <xf numFmtId="43" fontId="3" fillId="0" borderId="0" xfId="216" applyFont="1" applyFill="1" applyAlignment="1">
      <alignment horizontal="centerContinuous"/>
    </xf>
    <xf numFmtId="43" fontId="2" fillId="0" borderId="0" xfId="216" applyFont="1" applyFill="1" applyBorder="1" applyAlignment="1">
      <alignment horizontal="center"/>
    </xf>
    <xf numFmtId="43" fontId="2" fillId="0" borderId="0" xfId="216" applyFont="1" applyFill="1" applyBorder="1" applyAlignment="1"/>
    <xf numFmtId="172" fontId="2" fillId="0" borderId="0" xfId="216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23" xfId="0" applyFont="1" applyBorder="1"/>
    <xf numFmtId="0" fontId="2" fillId="0" borderId="24" xfId="0" applyFont="1" applyBorder="1"/>
    <xf numFmtId="0" fontId="3" fillId="0" borderId="24" xfId="0" applyFont="1" applyBorder="1" applyAlignment="1">
      <alignment horizontal="center"/>
    </xf>
    <xf numFmtId="43" fontId="2" fillId="0" borderId="0" xfId="216" applyFont="1" applyFill="1" applyBorder="1" applyAlignment="1">
      <alignment horizontal="right"/>
    </xf>
    <xf numFmtId="167" fontId="2" fillId="0" borderId="0" xfId="0" applyNumberFormat="1" applyFont="1"/>
    <xf numFmtId="0" fontId="2" fillId="0" borderId="0" xfId="914" applyFont="1"/>
    <xf numFmtId="43" fontId="3" fillId="0" borderId="0" xfId="216" applyFont="1" applyFill="1" applyBorder="1" applyAlignment="1">
      <alignment horizontal="center"/>
    </xf>
    <xf numFmtId="0" fontId="6" fillId="0" borderId="0" xfId="0" applyFont="1"/>
    <xf numFmtId="43" fontId="6" fillId="0" borderId="0" xfId="216" applyFont="1" applyFill="1"/>
    <xf numFmtId="0" fontId="3" fillId="0" borderId="23" xfId="0" applyFont="1" applyBorder="1" applyAlignment="1">
      <alignment horizontal="center"/>
    </xf>
    <xf numFmtId="167" fontId="3" fillId="0" borderId="0" xfId="216" applyNumberFormat="1" applyFont="1" applyFill="1" applyAlignment="1">
      <alignment horizontal="right"/>
    </xf>
    <xf numFmtId="43" fontId="3" fillId="0" borderId="0" xfId="0" applyNumberFormat="1" applyFont="1" applyAlignment="1">
      <alignment horizontal="center"/>
    </xf>
    <xf numFmtId="167" fontId="3" fillId="0" borderId="0" xfId="281" applyFont="1" applyFill="1" applyBorder="1" applyAlignment="1">
      <alignment horizontal="center"/>
    </xf>
    <xf numFmtId="172" fontId="2" fillId="0" borderId="0" xfId="216" applyNumberFormat="1" applyFont="1" applyFill="1" applyAlignment="1">
      <alignment horizontal="center"/>
    </xf>
    <xf numFmtId="172" fontId="2" fillId="0" borderId="0" xfId="216" applyNumberFormat="1" applyFont="1" applyFill="1"/>
    <xf numFmtId="172" fontId="2" fillId="0" borderId="0" xfId="216" applyNumberFormat="1" applyFont="1" applyFill="1" applyAlignment="1"/>
    <xf numFmtId="172" fontId="2" fillId="0" borderId="0" xfId="216" applyNumberFormat="1" applyFont="1" applyFill="1" applyBorder="1" applyAlignment="1">
      <alignment horizontal="right"/>
    </xf>
    <xf numFmtId="172" fontId="3" fillId="0" borderId="0" xfId="216" applyNumberFormat="1" applyFont="1" applyFill="1" applyAlignment="1">
      <alignment horizontal="center"/>
    </xf>
    <xf numFmtId="177" fontId="2" fillId="0" borderId="0" xfId="216" applyNumberFormat="1" applyFont="1" applyFill="1" applyBorder="1"/>
    <xf numFmtId="172" fontId="2" fillId="0" borderId="0" xfId="216" applyNumberFormat="1" applyFont="1" applyFill="1" applyBorder="1" applyAlignment="1"/>
    <xf numFmtId="43" fontId="3" fillId="0" borderId="0" xfId="216" applyFont="1" applyFill="1" applyAlignment="1">
      <alignment horizontal="center"/>
    </xf>
    <xf numFmtId="43" fontId="2" fillId="0" borderId="0" xfId="216" applyFont="1" applyFill="1" applyAlignment="1"/>
    <xf numFmtId="43" fontId="3" fillId="0" borderId="24" xfId="216" applyFont="1" applyFill="1" applyBorder="1" applyAlignment="1">
      <alignment horizontal="right"/>
    </xf>
    <xf numFmtId="43" fontId="7" fillId="0" borderId="0" xfId="216" applyFont="1" applyFill="1" applyAlignment="1">
      <alignment vertical="top" wrapText="1"/>
    </xf>
    <xf numFmtId="172" fontId="2" fillId="0" borderId="0" xfId="216" applyNumberFormat="1" applyFont="1" applyFill="1" applyAlignment="1">
      <alignment horizontal="right"/>
    </xf>
    <xf numFmtId="172" fontId="3" fillId="0" borderId="24" xfId="216" quotePrefix="1" applyNumberFormat="1" applyFont="1" applyFill="1" applyBorder="1" applyAlignment="1">
      <alignment horizontal="center"/>
    </xf>
    <xf numFmtId="172" fontId="3" fillId="0" borderId="0" xfId="216" applyNumberFormat="1" applyFont="1" applyFill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1" fillId="0" borderId="0" xfId="0" applyFont="1" applyAlignment="1">
      <alignment horizontal="center"/>
    </xf>
    <xf numFmtId="0" fontId="11" fillId="0" borderId="24" xfId="0" applyFont="1" applyBorder="1" applyAlignment="1">
      <alignment horizontal="center"/>
    </xf>
    <xf numFmtId="171" fontId="12" fillId="0" borderId="24" xfId="0" applyNumberFormat="1" applyFont="1" applyBorder="1"/>
    <xf numFmtId="171" fontId="11" fillId="0" borderId="24" xfId="0" applyNumberFormat="1" applyFont="1" applyBorder="1"/>
    <xf numFmtId="171" fontId="12" fillId="0" borderId="0" xfId="0" applyNumberFormat="1" applyFont="1"/>
    <xf numFmtId="0" fontId="15" fillId="0" borderId="0" xfId="0" applyFont="1"/>
    <xf numFmtId="0" fontId="13" fillId="0" borderId="0" xfId="0" applyFont="1" applyAlignment="1">
      <alignment horizontal="center"/>
    </xf>
    <xf numFmtId="171" fontId="13" fillId="0" borderId="0" xfId="0" applyNumberFormat="1" applyFont="1"/>
    <xf numFmtId="43" fontId="13" fillId="0" borderId="0" xfId="216" applyFont="1" applyFill="1"/>
    <xf numFmtId="43" fontId="12" fillId="0" borderId="0" xfId="216" applyFont="1" applyFill="1"/>
    <xf numFmtId="43" fontId="16" fillId="0" borderId="0" xfId="216" applyFont="1" applyBorder="1" applyAlignment="1">
      <alignment vertical="center"/>
    </xf>
    <xf numFmtId="43" fontId="12" fillId="0" borderId="0" xfId="216" applyFont="1" applyFill="1" applyBorder="1"/>
    <xf numFmtId="43" fontId="13" fillId="0" borderId="0" xfId="216" applyFont="1" applyFill="1" applyBorder="1"/>
    <xf numFmtId="49" fontId="13" fillId="0" borderId="0" xfId="0" applyNumberFormat="1" applyFont="1" applyAlignment="1">
      <alignment horizontal="right" vertical="center" textRotation="180"/>
    </xf>
    <xf numFmtId="0" fontId="13" fillId="0" borderId="0" xfId="914" applyFont="1"/>
    <xf numFmtId="0" fontId="3" fillId="0" borderId="0" xfId="0" quotePrefix="1" applyFont="1" applyAlignment="1">
      <alignment horizontal="center"/>
    </xf>
    <xf numFmtId="43" fontId="2" fillId="0" borderId="24" xfId="216" applyFont="1" applyFill="1" applyBorder="1" applyAlignment="1">
      <alignment horizontal="center"/>
    </xf>
    <xf numFmtId="43" fontId="2" fillId="0" borderId="25" xfId="216" applyFont="1" applyFill="1" applyBorder="1" applyAlignment="1">
      <alignment horizontal="center"/>
    </xf>
    <xf numFmtId="43" fontId="2" fillId="0" borderId="26" xfId="216" applyFont="1" applyFill="1" applyBorder="1"/>
    <xf numFmtId="43" fontId="2" fillId="0" borderId="25" xfId="216" applyFont="1" applyFill="1" applyBorder="1"/>
    <xf numFmtId="43" fontId="2" fillId="0" borderId="24" xfId="216" applyFont="1" applyFill="1" applyBorder="1"/>
    <xf numFmtId="43" fontId="2" fillId="0" borderId="6" xfId="216" applyFont="1" applyFill="1" applyBorder="1" applyAlignment="1">
      <alignment horizontal="center"/>
    </xf>
    <xf numFmtId="43" fontId="2" fillId="0" borderId="23" xfId="216" applyFont="1" applyFill="1" applyBorder="1" applyAlignment="1">
      <alignment horizontal="center"/>
    </xf>
    <xf numFmtId="43" fontId="13" fillId="0" borderId="25" xfId="216" applyFont="1" applyFill="1" applyBorder="1"/>
    <xf numFmtId="43" fontId="13" fillId="0" borderId="0" xfId="216" applyFont="1" applyFill="1" applyAlignment="1"/>
    <xf numFmtId="43" fontId="2" fillId="0" borderId="6" xfId="216" applyFont="1" applyFill="1" applyBorder="1" applyAlignment="1">
      <alignment horizontal="right"/>
    </xf>
    <xf numFmtId="43" fontId="3" fillId="0" borderId="0" xfId="216" quotePrefix="1" applyFont="1" applyFill="1" applyBorder="1" applyAlignment="1">
      <alignment horizontal="center"/>
    </xf>
    <xf numFmtId="43" fontId="2" fillId="0" borderId="25" xfId="216" applyFont="1" applyFill="1" applyBorder="1" applyAlignment="1">
      <alignment horizontal="right"/>
    </xf>
    <xf numFmtId="49" fontId="3" fillId="0" borderId="24" xfId="292" quotePrefix="1" applyNumberFormat="1" applyFont="1" applyFill="1" applyBorder="1" applyAlignment="1">
      <alignment horizontal="center"/>
    </xf>
    <xf numFmtId="43" fontId="2" fillId="0" borderId="0" xfId="0" applyNumberFormat="1" applyFont="1" applyAlignment="1">
      <alignment horizontal="center"/>
    </xf>
    <xf numFmtId="171" fontId="2" fillId="0" borderId="0" xfId="0" applyNumberFormat="1" applyFont="1"/>
    <xf numFmtId="4" fontId="7" fillId="0" borderId="0" xfId="0" applyNumberFormat="1" applyFont="1" applyAlignment="1">
      <alignment vertical="top" wrapText="1"/>
    </xf>
    <xf numFmtId="171" fontId="2" fillId="0" borderId="0" xfId="216" applyNumberFormat="1" applyFont="1" applyFill="1" applyBorder="1"/>
    <xf numFmtId="4" fontId="6" fillId="0" borderId="0" xfId="0" applyNumberFormat="1" applyFont="1"/>
    <xf numFmtId="174" fontId="2" fillId="0" borderId="0" xfId="216" applyNumberFormat="1" applyFont="1" applyFill="1" applyBorder="1"/>
    <xf numFmtId="0" fontId="3" fillId="0" borderId="0" xfId="0" applyFont="1" applyAlignment="1">
      <alignment horizontal="centerContinuous"/>
    </xf>
    <xf numFmtId="0" fontId="3" fillId="0" borderId="23" xfId="0" applyFont="1" applyBorder="1" applyAlignment="1">
      <alignment horizontal="centerContinuous"/>
    </xf>
    <xf numFmtId="0" fontId="3" fillId="0" borderId="24" xfId="0" applyFont="1" applyBorder="1" applyAlignment="1">
      <alignment horizontal="centerContinuous"/>
    </xf>
    <xf numFmtId="0" fontId="4" fillId="0" borderId="0" xfId="0" applyFont="1"/>
    <xf numFmtId="39" fontId="3" fillId="0" borderId="0" xfId="0" applyNumberFormat="1" applyFont="1"/>
    <xf numFmtId="0" fontId="135" fillId="0" borderId="0" xfId="0" applyFont="1" applyAlignment="1">
      <alignment horizontal="center"/>
    </xf>
    <xf numFmtId="0" fontId="2" fillId="0" borderId="0" xfId="0" quotePrefix="1" applyFont="1"/>
    <xf numFmtId="0" fontId="3" fillId="0" borderId="24" xfId="0" applyFont="1" applyBorder="1" applyAlignment="1">
      <alignment horizontal="center" vertical="center"/>
    </xf>
    <xf numFmtId="0" fontId="2" fillId="0" borderId="0" xfId="600" applyFont="1"/>
    <xf numFmtId="0" fontId="2" fillId="0" borderId="0" xfId="690" applyFont="1"/>
    <xf numFmtId="171" fontId="3" fillId="0" borderId="24" xfId="0" applyNumberFormat="1" applyFont="1" applyBorder="1" applyAlignment="1">
      <alignment horizontal="right"/>
    </xf>
    <xf numFmtId="0" fontId="20" fillId="0" borderId="24" xfId="0" applyFont="1" applyBorder="1" applyAlignment="1">
      <alignment horizontal="center"/>
    </xf>
    <xf numFmtId="0" fontId="21" fillId="0" borderId="0" xfId="0" applyFont="1" applyAlignment="1">
      <alignment horizontal="center"/>
    </xf>
    <xf numFmtId="171" fontId="22" fillId="0" borderId="0" xfId="0" applyNumberFormat="1" applyFont="1"/>
    <xf numFmtId="9" fontId="20" fillId="0" borderId="0" xfId="709" applyFont="1" applyFill="1" applyBorder="1" applyAlignment="1">
      <alignment horizontal="center"/>
    </xf>
    <xf numFmtId="0" fontId="21" fillId="0" borderId="24" xfId="0" applyFont="1" applyBorder="1" applyAlignment="1">
      <alignment horizontal="center"/>
    </xf>
    <xf numFmtId="171" fontId="21" fillId="0" borderId="0" xfId="0" applyNumberFormat="1" applyFont="1" applyAlignment="1">
      <alignment horizontal="center"/>
    </xf>
    <xf numFmtId="171" fontId="21" fillId="0" borderId="24" xfId="0" applyNumberFormat="1" applyFont="1" applyBorder="1" applyAlignment="1">
      <alignment horizontal="center"/>
    </xf>
    <xf numFmtId="178" fontId="2" fillId="0" borderId="0" xfId="625" applyFont="1"/>
    <xf numFmtId="0" fontId="2" fillId="0" borderId="0" xfId="691" applyFont="1"/>
    <xf numFmtId="178" fontId="2" fillId="0" borderId="23" xfId="625" applyFont="1" applyBorder="1"/>
    <xf numFmtId="178" fontId="2" fillId="0" borderId="24" xfId="625" applyFont="1" applyBorder="1"/>
    <xf numFmtId="0" fontId="2" fillId="0" borderId="0" xfId="216" applyNumberFormat="1" applyFont="1" applyFill="1"/>
    <xf numFmtId="167" fontId="3" fillId="0" borderId="0" xfId="281" applyFont="1" applyFill="1" applyBorder="1" applyAlignment="1">
      <alignment horizontal="right"/>
    </xf>
    <xf numFmtId="43" fontId="3" fillId="0" borderId="0" xfId="216" applyFont="1" applyFill="1" applyAlignment="1">
      <alignment horizontal="right"/>
    </xf>
    <xf numFmtId="0" fontId="2" fillId="0" borderId="0" xfId="624" applyFont="1"/>
    <xf numFmtId="0" fontId="3" fillId="0" borderId="24" xfId="0" applyFont="1" applyBorder="1" applyAlignment="1">
      <alignment horizontal="right"/>
    </xf>
    <xf numFmtId="172" fontId="3" fillId="0" borderId="0" xfId="216" quotePrefix="1" applyNumberFormat="1" applyFont="1" applyFill="1" applyBorder="1" applyAlignment="1">
      <alignment horizontal="center"/>
    </xf>
    <xf numFmtId="172" fontId="6" fillId="0" borderId="0" xfId="216" applyNumberFormat="1" applyFont="1" applyFill="1"/>
    <xf numFmtId="43" fontId="2" fillId="0" borderId="23" xfId="216" applyFont="1" applyFill="1" applyBorder="1" applyAlignment="1">
      <alignment horizontal="right"/>
    </xf>
    <xf numFmtId="43" fontId="2" fillId="0" borderId="24" xfId="216" applyFont="1" applyFill="1" applyBorder="1" applyAlignment="1">
      <alignment horizontal="right"/>
    </xf>
    <xf numFmtId="43" fontId="2" fillId="0" borderId="0" xfId="0" applyNumberFormat="1" applyFont="1"/>
    <xf numFmtId="0" fontId="3" fillId="0" borderId="0" xfId="665" applyFont="1" applyAlignment="1">
      <alignment horizontal="center"/>
    </xf>
    <xf numFmtId="0" fontId="3" fillId="0" borderId="0" xfId="669" applyFont="1" applyAlignment="1">
      <alignment horizontal="center"/>
    </xf>
    <xf numFmtId="0" fontId="3" fillId="0" borderId="0" xfId="670" applyFont="1" applyAlignment="1">
      <alignment horizontal="center"/>
    </xf>
    <xf numFmtId="0" fontId="3" fillId="0" borderId="0" xfId="671" applyFont="1" applyAlignment="1">
      <alignment horizontal="center"/>
    </xf>
    <xf numFmtId="0" fontId="2" fillId="0" borderId="0" xfId="216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23" xfId="0" applyFont="1" applyBorder="1" applyAlignment="1">
      <alignment horizontal="center"/>
    </xf>
    <xf numFmtId="0" fontId="4" fillId="0" borderId="0" xfId="0" applyFont="1" applyAlignment="1">
      <alignment horizontal="center"/>
    </xf>
    <xf numFmtId="171" fontId="3" fillId="0" borderId="23" xfId="0" applyNumberFormat="1" applyFont="1" applyBorder="1" applyAlignment="1">
      <alignment horizontal="center"/>
    </xf>
    <xf numFmtId="0" fontId="3" fillId="0" borderId="24" xfId="0" applyFont="1" applyBorder="1" applyAlignment="1">
      <alignment horizontal="right"/>
    </xf>
    <xf numFmtId="43" fontId="3" fillId="0" borderId="23" xfId="216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4" xfId="0" applyFont="1" applyBorder="1" applyAlignment="1">
      <alignment horizontal="center"/>
    </xf>
  </cellXfs>
  <cellStyles count="933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_1" xfId="7" xr:uid="{00000000-0005-0000-0000-000006000000}"/>
    <cellStyle name="_AWP_MR.Pool_Q4'08_PC  by  CP" xfId="8" xr:uid="{00000000-0005-0000-0000-000007000000}"/>
    <cellStyle name="_AWP_MR.Pool_Q4'08_PC  by  CP 2" xfId="9" xr:uid="{00000000-0005-0000-0000-000008000000}"/>
    <cellStyle name="_cfoutlk" xfId="10" xr:uid="{00000000-0005-0000-0000-000009000000}"/>
    <cellStyle name="_cfoutlk_Leasing_PGL_2009" xfId="11" xr:uid="{00000000-0005-0000-0000-00000A000000}"/>
    <cellStyle name="_Channel Table_1_Module1_guyan" xfId="12" xr:uid="{00000000-0005-0000-0000-00000B000000}"/>
    <cellStyle name="_Channel Table_1_Module1_guyan_Leasing_PGL_2009" xfId="13" xr:uid="{00000000-0005-0000-0000-00000C000000}"/>
    <cellStyle name="_CPC_WP_Q1'52 " xfId="14" xr:uid="{00000000-0005-0000-0000-00000D000000}"/>
    <cellStyle name="_example inventory" xfId="15" xr:uid="{00000000-0005-0000-0000-00000E000000}"/>
    <cellStyle name="_guyan" xfId="16" xr:uid="{00000000-0005-0000-0000-00000F000000}"/>
    <cellStyle name="_guyan_Leasing_PGL_2009" xfId="17" xr:uid="{00000000-0005-0000-0000-000010000000}"/>
    <cellStyle name="_I_CVT_BF" xfId="18" xr:uid="{00000000-0005-0000-0000-000011000000}"/>
    <cellStyle name="_Lead Provical Q2'08_LC" xfId="19" xr:uid="{00000000-0005-0000-0000-000012000000}"/>
    <cellStyle name="_Lead RENA_07 = Non" xfId="20" xr:uid="{00000000-0005-0000-0000-000013000000}"/>
    <cellStyle name="_Lead_NH Siam 2007_update_neng" xfId="21" xr:uid="{00000000-0005-0000-0000-000014000000}"/>
    <cellStyle name="_Salaries-99 (B)" xfId="22" xr:uid="{00000000-0005-0000-0000-000015000000}"/>
    <cellStyle name="_Salaries-99 (B)_1" xfId="23" xr:uid="{00000000-0005-0000-0000-000016000000}"/>
    <cellStyle name="_Salaries-99 (B)_1_ETG_Leasing 2007" xfId="24" xr:uid="{00000000-0005-0000-0000-000017000000}"/>
    <cellStyle name="_Salaries-99 (B)_1_ETG_Lotus projected depre 8 y" xfId="25" xr:uid="{00000000-0005-0000-0000-000018000000}"/>
    <cellStyle name="_Salaries-99 (B)_1_Leasing_PGL_2009" xfId="26" xr:uid="{00000000-0005-0000-0000-000019000000}"/>
    <cellStyle name="_Salaries-99 (B)_1_PGL_Leasing_2008" xfId="27" xr:uid="{00000000-0005-0000-0000-00001A000000}"/>
    <cellStyle name="_Salaries-99 (B)_2" xfId="28" xr:uid="{00000000-0005-0000-0000-00001B000000}"/>
    <cellStyle name="_Salaries-99 (B)_2_ETG_Leasing 2007" xfId="29" xr:uid="{00000000-0005-0000-0000-00001C000000}"/>
    <cellStyle name="_Salaries-99 (B)_2_ETG_Lotus projected depre 8 y" xfId="30" xr:uid="{00000000-0005-0000-0000-00001D000000}"/>
    <cellStyle name="_Salaries-99 (B)_2_Leasing_PGL_2009" xfId="31" xr:uid="{00000000-0005-0000-0000-00001E000000}"/>
    <cellStyle name="_Salaries-99 (B)_2_PGL_Leasing_2008" xfId="32" xr:uid="{00000000-0005-0000-0000-00001F000000}"/>
    <cellStyle name="_TSS_Detailค่าเผื่อหนี้สงสัยจะสูญ" xfId="33" xr:uid="{00000000-0005-0000-0000-000020000000}"/>
    <cellStyle name="’??? [0.00]_TMCA Spreadsheet(body)" xfId="34" xr:uid="{00000000-0005-0000-0000-000021000000}"/>
    <cellStyle name="’???_TMCA Spreadsheet(body)" xfId="35" xr:uid="{00000000-0005-0000-0000-000022000000}"/>
    <cellStyle name="’ส [0.00]_guyan" xfId="36" xr:uid="{00000000-0005-0000-0000-000023000000}"/>
    <cellStyle name="’ส_guyan" xfId="37" xr:uid="{00000000-0005-0000-0000-000024000000}"/>
    <cellStyle name="•W?_TMCA Spreadsheet(body)" xfId="38" xr:uid="{00000000-0005-0000-0000-000025000000}"/>
    <cellStyle name="•W_Fem.Pro" xfId="39" xr:uid="{00000000-0005-0000-0000-000026000000}"/>
    <cellStyle name="…ๆุ่ [0.00]_guyan" xfId="40" xr:uid="{00000000-0005-0000-0000-000027000000}"/>
    <cellStyle name="…ๆุ่_guyan" xfId="41" xr:uid="{00000000-0005-0000-0000-000028000000}"/>
    <cellStyle name="1" xfId="42" xr:uid="{00000000-0005-0000-0000-000029000000}"/>
    <cellStyle name="20% - Accent1 2" xfId="43" xr:uid="{00000000-0005-0000-0000-00002A000000}"/>
    <cellStyle name="20% - Accent1 3" xfId="44" xr:uid="{00000000-0005-0000-0000-00002B000000}"/>
    <cellStyle name="20% - Accent1 4 2" xfId="45" xr:uid="{00000000-0005-0000-0000-00002C000000}"/>
    <cellStyle name="20% - Accent1 5 2" xfId="46" xr:uid="{00000000-0005-0000-0000-00002D000000}"/>
    <cellStyle name="20% - Accent1 6" xfId="47" xr:uid="{00000000-0005-0000-0000-00002E000000}"/>
    <cellStyle name="20% - Accent2 2" xfId="48" xr:uid="{00000000-0005-0000-0000-00002F000000}"/>
    <cellStyle name="20% - Accent2 3" xfId="49" xr:uid="{00000000-0005-0000-0000-000030000000}"/>
    <cellStyle name="20% - Accent2 4 2" xfId="50" xr:uid="{00000000-0005-0000-0000-000031000000}"/>
    <cellStyle name="20% - Accent2 5 2" xfId="51" xr:uid="{00000000-0005-0000-0000-000032000000}"/>
    <cellStyle name="20% - Accent2 6" xfId="52" xr:uid="{00000000-0005-0000-0000-000033000000}"/>
    <cellStyle name="20% - Accent3 2" xfId="53" xr:uid="{00000000-0005-0000-0000-000034000000}"/>
    <cellStyle name="20% - Accent3 3" xfId="54" xr:uid="{00000000-0005-0000-0000-000035000000}"/>
    <cellStyle name="20% - Accent3 4 2" xfId="55" xr:uid="{00000000-0005-0000-0000-000036000000}"/>
    <cellStyle name="20% - Accent3 5 2" xfId="56" xr:uid="{00000000-0005-0000-0000-000037000000}"/>
    <cellStyle name="20% - Accent3 6" xfId="57" xr:uid="{00000000-0005-0000-0000-000038000000}"/>
    <cellStyle name="20% - Accent4 2" xfId="58" xr:uid="{00000000-0005-0000-0000-000039000000}"/>
    <cellStyle name="20% - Accent4 3" xfId="59" xr:uid="{00000000-0005-0000-0000-00003A000000}"/>
    <cellStyle name="20% - Accent4 4 2" xfId="60" xr:uid="{00000000-0005-0000-0000-00003B000000}"/>
    <cellStyle name="20% - Accent4 5 2" xfId="61" xr:uid="{00000000-0005-0000-0000-00003C000000}"/>
    <cellStyle name="20% - Accent4 6" xfId="62" xr:uid="{00000000-0005-0000-0000-00003D000000}"/>
    <cellStyle name="20% - Accent5 2" xfId="63" xr:uid="{00000000-0005-0000-0000-00003E000000}"/>
    <cellStyle name="20% - Accent5 3" xfId="64" xr:uid="{00000000-0005-0000-0000-00003F000000}"/>
    <cellStyle name="20% - Accent5 4 2" xfId="65" xr:uid="{00000000-0005-0000-0000-000040000000}"/>
    <cellStyle name="20% - Accent5 5 2" xfId="66" xr:uid="{00000000-0005-0000-0000-000041000000}"/>
    <cellStyle name="20% - Accent5 6" xfId="67" xr:uid="{00000000-0005-0000-0000-000042000000}"/>
    <cellStyle name="20% - Accent6 2" xfId="68" xr:uid="{00000000-0005-0000-0000-000043000000}"/>
    <cellStyle name="20% - Accent6 3" xfId="69" xr:uid="{00000000-0005-0000-0000-000044000000}"/>
    <cellStyle name="20% - Accent6 4 2" xfId="70" xr:uid="{00000000-0005-0000-0000-000045000000}"/>
    <cellStyle name="20% - Accent6 5 2" xfId="71" xr:uid="{00000000-0005-0000-0000-000046000000}"/>
    <cellStyle name="20% - Accent6 6" xfId="72" xr:uid="{00000000-0005-0000-0000-000047000000}"/>
    <cellStyle name="40% - Accent1 2" xfId="73" xr:uid="{00000000-0005-0000-0000-000048000000}"/>
    <cellStyle name="40% - Accent1 3" xfId="74" xr:uid="{00000000-0005-0000-0000-000049000000}"/>
    <cellStyle name="40% - Accent1 4 2" xfId="75" xr:uid="{00000000-0005-0000-0000-00004A000000}"/>
    <cellStyle name="40% - Accent1 5 2" xfId="76" xr:uid="{00000000-0005-0000-0000-00004B000000}"/>
    <cellStyle name="40% - Accent1 6" xfId="77" xr:uid="{00000000-0005-0000-0000-00004C000000}"/>
    <cellStyle name="40% - Accent2 2" xfId="78" xr:uid="{00000000-0005-0000-0000-00004D000000}"/>
    <cellStyle name="40% - Accent2 3" xfId="79" xr:uid="{00000000-0005-0000-0000-00004E000000}"/>
    <cellStyle name="40% - Accent2 4 2" xfId="80" xr:uid="{00000000-0005-0000-0000-00004F000000}"/>
    <cellStyle name="40% - Accent2 5 2" xfId="81" xr:uid="{00000000-0005-0000-0000-000050000000}"/>
    <cellStyle name="40% - Accent2 6" xfId="82" xr:uid="{00000000-0005-0000-0000-000051000000}"/>
    <cellStyle name="40% - Accent3 2" xfId="83" xr:uid="{00000000-0005-0000-0000-000052000000}"/>
    <cellStyle name="40% - Accent3 3" xfId="84" xr:uid="{00000000-0005-0000-0000-000053000000}"/>
    <cellStyle name="40% - Accent3 4 2" xfId="85" xr:uid="{00000000-0005-0000-0000-000054000000}"/>
    <cellStyle name="40% - Accent3 5 2" xfId="86" xr:uid="{00000000-0005-0000-0000-000055000000}"/>
    <cellStyle name="40% - Accent3 6" xfId="87" xr:uid="{00000000-0005-0000-0000-000056000000}"/>
    <cellStyle name="40% - Accent4 2" xfId="88" xr:uid="{00000000-0005-0000-0000-000057000000}"/>
    <cellStyle name="40% - Accent4 3" xfId="89" xr:uid="{00000000-0005-0000-0000-000058000000}"/>
    <cellStyle name="40% - Accent4 4 2" xfId="90" xr:uid="{00000000-0005-0000-0000-000059000000}"/>
    <cellStyle name="40% - Accent4 5 2" xfId="91" xr:uid="{00000000-0005-0000-0000-00005A000000}"/>
    <cellStyle name="40% - Accent4 6" xfId="92" xr:uid="{00000000-0005-0000-0000-00005B000000}"/>
    <cellStyle name="40% - Accent5 2" xfId="93" xr:uid="{00000000-0005-0000-0000-00005C000000}"/>
    <cellStyle name="40% - Accent5 3" xfId="94" xr:uid="{00000000-0005-0000-0000-00005D000000}"/>
    <cellStyle name="40% - Accent5 4 2" xfId="95" xr:uid="{00000000-0005-0000-0000-00005E000000}"/>
    <cellStyle name="40% - Accent5 5 2" xfId="96" xr:uid="{00000000-0005-0000-0000-00005F000000}"/>
    <cellStyle name="40% - Accent5 6" xfId="97" xr:uid="{00000000-0005-0000-0000-000060000000}"/>
    <cellStyle name="40% - Accent6 2" xfId="98" xr:uid="{00000000-0005-0000-0000-000061000000}"/>
    <cellStyle name="40% - Accent6 3" xfId="99" xr:uid="{00000000-0005-0000-0000-000062000000}"/>
    <cellStyle name="40% - Accent6 4 2" xfId="100" xr:uid="{00000000-0005-0000-0000-000063000000}"/>
    <cellStyle name="40% - Accent6 5 2" xfId="101" xr:uid="{00000000-0005-0000-0000-000064000000}"/>
    <cellStyle name="40% - Accent6 6" xfId="102" xr:uid="{00000000-0005-0000-0000-000065000000}"/>
    <cellStyle name="60% - Accent1 2" xfId="103" xr:uid="{00000000-0005-0000-0000-000066000000}"/>
    <cellStyle name="60% - Accent1 3" xfId="104" xr:uid="{00000000-0005-0000-0000-000067000000}"/>
    <cellStyle name="60% - Accent1 4 2" xfId="105" xr:uid="{00000000-0005-0000-0000-000068000000}"/>
    <cellStyle name="60% - Accent1 5 2" xfId="106" xr:uid="{00000000-0005-0000-0000-000069000000}"/>
    <cellStyle name="60% - Accent1 6" xfId="107" xr:uid="{00000000-0005-0000-0000-00006A000000}"/>
    <cellStyle name="60% - Accent2 2" xfId="108" xr:uid="{00000000-0005-0000-0000-00006B000000}"/>
    <cellStyle name="60% - Accent2 3" xfId="109" xr:uid="{00000000-0005-0000-0000-00006C000000}"/>
    <cellStyle name="60% - Accent2 4 2" xfId="110" xr:uid="{00000000-0005-0000-0000-00006D000000}"/>
    <cellStyle name="60% - Accent2 5 2" xfId="111" xr:uid="{00000000-0005-0000-0000-00006E000000}"/>
    <cellStyle name="60% - Accent2 6" xfId="112" xr:uid="{00000000-0005-0000-0000-00006F000000}"/>
    <cellStyle name="60% - Accent3 2" xfId="113" xr:uid="{00000000-0005-0000-0000-000070000000}"/>
    <cellStyle name="60% - Accent3 3" xfId="114" xr:uid="{00000000-0005-0000-0000-000071000000}"/>
    <cellStyle name="60% - Accent3 4 2" xfId="115" xr:uid="{00000000-0005-0000-0000-000072000000}"/>
    <cellStyle name="60% - Accent3 5 2" xfId="116" xr:uid="{00000000-0005-0000-0000-000073000000}"/>
    <cellStyle name="60% - Accent3 6" xfId="117" xr:uid="{00000000-0005-0000-0000-000074000000}"/>
    <cellStyle name="60% - Accent4 2" xfId="118" xr:uid="{00000000-0005-0000-0000-000075000000}"/>
    <cellStyle name="60% - Accent4 3" xfId="119" xr:uid="{00000000-0005-0000-0000-000076000000}"/>
    <cellStyle name="60% - Accent4 4 2" xfId="120" xr:uid="{00000000-0005-0000-0000-000077000000}"/>
    <cellStyle name="60% - Accent4 5 2" xfId="121" xr:uid="{00000000-0005-0000-0000-000078000000}"/>
    <cellStyle name="60% - Accent4 6" xfId="122" xr:uid="{00000000-0005-0000-0000-000079000000}"/>
    <cellStyle name="60% - Accent5 2" xfId="123" xr:uid="{00000000-0005-0000-0000-00007A000000}"/>
    <cellStyle name="60% - Accent5 3" xfId="124" xr:uid="{00000000-0005-0000-0000-00007B000000}"/>
    <cellStyle name="60% - Accent5 4 2" xfId="125" xr:uid="{00000000-0005-0000-0000-00007C000000}"/>
    <cellStyle name="60% - Accent5 5 2" xfId="126" xr:uid="{00000000-0005-0000-0000-00007D000000}"/>
    <cellStyle name="60% - Accent5 6" xfId="127" xr:uid="{00000000-0005-0000-0000-00007E000000}"/>
    <cellStyle name="60% - Accent6 2" xfId="128" xr:uid="{00000000-0005-0000-0000-00007F000000}"/>
    <cellStyle name="60% - Accent6 3" xfId="129" xr:uid="{00000000-0005-0000-0000-000080000000}"/>
    <cellStyle name="60% - Accent6 4 2" xfId="130" xr:uid="{00000000-0005-0000-0000-000081000000}"/>
    <cellStyle name="60% - Accent6 5 2" xfId="131" xr:uid="{00000000-0005-0000-0000-000082000000}"/>
    <cellStyle name="60% - Accent6 6" xfId="132" xr:uid="{00000000-0005-0000-0000-000083000000}"/>
    <cellStyle name="75" xfId="133" xr:uid="{00000000-0005-0000-0000-000084000000}"/>
    <cellStyle name="75 2" xfId="134" xr:uid="{00000000-0005-0000-0000-000085000000}"/>
    <cellStyle name="Accent1 - 20%" xfId="135" xr:uid="{00000000-0005-0000-0000-000086000000}"/>
    <cellStyle name="Accent1 - 40%" xfId="136" xr:uid="{00000000-0005-0000-0000-000087000000}"/>
    <cellStyle name="Accent1 - 60%" xfId="137" xr:uid="{00000000-0005-0000-0000-000088000000}"/>
    <cellStyle name="Accent1 2" xfId="138" xr:uid="{00000000-0005-0000-0000-000089000000}"/>
    <cellStyle name="Accent1 3" xfId="139" xr:uid="{00000000-0005-0000-0000-00008A000000}"/>
    <cellStyle name="Accent1 4 2" xfId="140" xr:uid="{00000000-0005-0000-0000-00008B000000}"/>
    <cellStyle name="Accent1 5 2" xfId="141" xr:uid="{00000000-0005-0000-0000-00008C000000}"/>
    <cellStyle name="Accent1 6" xfId="142" xr:uid="{00000000-0005-0000-0000-00008D000000}"/>
    <cellStyle name="Accent2 - 20%" xfId="143" xr:uid="{00000000-0005-0000-0000-00008E000000}"/>
    <cellStyle name="Accent2 - 40%" xfId="144" xr:uid="{00000000-0005-0000-0000-00008F000000}"/>
    <cellStyle name="Accent2 - 60%" xfId="145" xr:uid="{00000000-0005-0000-0000-000090000000}"/>
    <cellStyle name="Accent2 2" xfId="146" xr:uid="{00000000-0005-0000-0000-000091000000}"/>
    <cellStyle name="Accent2 3" xfId="147" xr:uid="{00000000-0005-0000-0000-000092000000}"/>
    <cellStyle name="Accent2 4 2" xfId="148" xr:uid="{00000000-0005-0000-0000-000093000000}"/>
    <cellStyle name="Accent2 5 2" xfId="149" xr:uid="{00000000-0005-0000-0000-000094000000}"/>
    <cellStyle name="Accent2 6" xfId="150" xr:uid="{00000000-0005-0000-0000-000095000000}"/>
    <cellStyle name="Accent3 - 20%" xfId="151" xr:uid="{00000000-0005-0000-0000-000096000000}"/>
    <cellStyle name="Accent3 - 40%" xfId="152" xr:uid="{00000000-0005-0000-0000-000097000000}"/>
    <cellStyle name="Accent3 - 60%" xfId="153" xr:uid="{00000000-0005-0000-0000-000098000000}"/>
    <cellStyle name="Accent3 2" xfId="154" xr:uid="{00000000-0005-0000-0000-000099000000}"/>
    <cellStyle name="Accent3 3" xfId="155" xr:uid="{00000000-0005-0000-0000-00009A000000}"/>
    <cellStyle name="Accent3 4 2" xfId="156" xr:uid="{00000000-0005-0000-0000-00009B000000}"/>
    <cellStyle name="Accent3 5 2" xfId="157" xr:uid="{00000000-0005-0000-0000-00009C000000}"/>
    <cellStyle name="Accent3 6" xfId="158" xr:uid="{00000000-0005-0000-0000-00009D000000}"/>
    <cellStyle name="Accent4 - 20%" xfId="159" xr:uid="{00000000-0005-0000-0000-00009E000000}"/>
    <cellStyle name="Accent4 - 40%" xfId="160" xr:uid="{00000000-0005-0000-0000-00009F000000}"/>
    <cellStyle name="Accent4 - 60%" xfId="161" xr:uid="{00000000-0005-0000-0000-0000A0000000}"/>
    <cellStyle name="Accent4 2" xfId="162" xr:uid="{00000000-0005-0000-0000-0000A1000000}"/>
    <cellStyle name="Accent4 3" xfId="163" xr:uid="{00000000-0005-0000-0000-0000A2000000}"/>
    <cellStyle name="Accent4 4 2" xfId="164" xr:uid="{00000000-0005-0000-0000-0000A3000000}"/>
    <cellStyle name="Accent4 5 2" xfId="165" xr:uid="{00000000-0005-0000-0000-0000A4000000}"/>
    <cellStyle name="Accent4 6" xfId="166" xr:uid="{00000000-0005-0000-0000-0000A5000000}"/>
    <cellStyle name="Accent5 - 20%" xfId="167" xr:uid="{00000000-0005-0000-0000-0000A6000000}"/>
    <cellStyle name="Accent5 - 40%" xfId="168" xr:uid="{00000000-0005-0000-0000-0000A7000000}"/>
    <cellStyle name="Accent5 - 60%" xfId="169" xr:uid="{00000000-0005-0000-0000-0000A8000000}"/>
    <cellStyle name="Accent5 2" xfId="170" xr:uid="{00000000-0005-0000-0000-0000A9000000}"/>
    <cellStyle name="Accent5 3" xfId="171" xr:uid="{00000000-0005-0000-0000-0000AA000000}"/>
    <cellStyle name="Accent5 4 2" xfId="172" xr:uid="{00000000-0005-0000-0000-0000AB000000}"/>
    <cellStyle name="Accent5 5 2" xfId="173" xr:uid="{00000000-0005-0000-0000-0000AC000000}"/>
    <cellStyle name="Accent5 6" xfId="174" xr:uid="{00000000-0005-0000-0000-0000AD000000}"/>
    <cellStyle name="Accent6 - 20%" xfId="175" xr:uid="{00000000-0005-0000-0000-0000AE000000}"/>
    <cellStyle name="Accent6 - 40%" xfId="176" xr:uid="{00000000-0005-0000-0000-0000AF000000}"/>
    <cellStyle name="Accent6 - 60%" xfId="177" xr:uid="{00000000-0005-0000-0000-0000B0000000}"/>
    <cellStyle name="Accent6 2" xfId="178" xr:uid="{00000000-0005-0000-0000-0000B1000000}"/>
    <cellStyle name="Accent6 3" xfId="179" xr:uid="{00000000-0005-0000-0000-0000B2000000}"/>
    <cellStyle name="Accent6 4 2" xfId="180" xr:uid="{00000000-0005-0000-0000-0000B3000000}"/>
    <cellStyle name="Accent6 5 2" xfId="181" xr:uid="{00000000-0005-0000-0000-0000B4000000}"/>
    <cellStyle name="Accent6 6" xfId="182" xr:uid="{00000000-0005-0000-0000-0000B5000000}"/>
    <cellStyle name="aff_guyan_1" xfId="183" xr:uid="{00000000-0005-0000-0000-0000B6000000}"/>
    <cellStyle name="al_C-Cap intensity_pldt_guyan" xfId="184" xr:uid="{00000000-0005-0000-0000-0000B7000000}"/>
    <cellStyle name="an" xfId="185" xr:uid="{00000000-0005-0000-0000-0000B8000000}"/>
    <cellStyle name="Bad 2" xfId="186" xr:uid="{00000000-0005-0000-0000-0000B9000000}"/>
    <cellStyle name="Bad 3" xfId="187" xr:uid="{00000000-0005-0000-0000-0000BA000000}"/>
    <cellStyle name="Bad 4 2" xfId="188" xr:uid="{00000000-0005-0000-0000-0000BB000000}"/>
    <cellStyle name="Bad 5 2" xfId="189" xr:uid="{00000000-0005-0000-0000-0000BC000000}"/>
    <cellStyle name="Bad 6" xfId="190" xr:uid="{00000000-0005-0000-0000-0000BD000000}"/>
    <cellStyle name="b_xd9f4_ðഖb_xda20_" xfId="191" xr:uid="{00000000-0005-0000-0000-0000BE00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 xr:uid="{00000000-0005-0000-0000-0000BF000000}"/>
    <cellStyle name="Body" xfId="193" xr:uid="{00000000-0005-0000-0000-0000C0000000}"/>
    <cellStyle name="bïెb_xd904_ïౖb_xd92c_ï౦b_xd974_ï౶b_xd9b4_ïಆb_xda14_ïಖbïದbïಶbïೆbïೖbï೦b_xda4c_ï೶b_xda90_ïആb_xdac8_" xfId="194" xr:uid="{00000000-0005-0000-0000-0000C1000000}"/>
    <cellStyle name="b妰ð%Normal_Cht-Cum Real Opr Cf_pldt_guyan" xfId="195" xr:uid="{00000000-0005-0000-0000-0000C2000000}"/>
    <cellStyle name="b訔Ş㙖b詐Ş㙦b誐Ş㙶b諘Ş㚆bꘈŞ㚖bꙐŞ㚦bꙸŞ㚶bꚬٸ!Normal_C-Cap intensity_pldt_guyan" xfId="196" xr:uid="{00000000-0005-0000-0000-0000C3000000}"/>
    <cellStyle name="b_xd878_ïൖbï൦bï൶bïආbïඖbïඦb_xd8b8_ïබb_xd928_ïෆb_xd958_ïූb_xd98c_ï෦b_xd9a8_ï෶bïฆbïถbïฦbïึbïๆb_xd9cc_ï๖b_xd9f4_" xfId="197" xr:uid="{00000000-0005-0000-0000-0000C4000000}"/>
    <cellStyle name="Calc Currency (0)" xfId="198" xr:uid="{00000000-0005-0000-0000-0000C5000000}"/>
    <cellStyle name="Calc Currency (2)" xfId="199" xr:uid="{00000000-0005-0000-0000-0000C6000000}"/>
    <cellStyle name="Calc Percent (0)" xfId="200" xr:uid="{00000000-0005-0000-0000-0000C7000000}"/>
    <cellStyle name="Calc Percent (1)" xfId="201" xr:uid="{00000000-0005-0000-0000-0000C8000000}"/>
    <cellStyle name="Calc Percent (2)" xfId="202" xr:uid="{00000000-0005-0000-0000-0000C9000000}"/>
    <cellStyle name="Calc Units (0)" xfId="203" xr:uid="{00000000-0005-0000-0000-0000CA000000}"/>
    <cellStyle name="Calc Units (1)" xfId="204" xr:uid="{00000000-0005-0000-0000-0000CB000000}"/>
    <cellStyle name="Calc Units (2)" xfId="205" xr:uid="{00000000-0005-0000-0000-0000CC000000}"/>
    <cellStyle name="Calculation 2" xfId="206" xr:uid="{00000000-0005-0000-0000-0000CD000000}"/>
    <cellStyle name="Calculation 3" xfId="207" xr:uid="{00000000-0005-0000-0000-0000CE000000}"/>
    <cellStyle name="Calculation 4 2" xfId="208" xr:uid="{00000000-0005-0000-0000-0000CF000000}"/>
    <cellStyle name="Calculation 5 2" xfId="209" xr:uid="{00000000-0005-0000-0000-0000D0000000}"/>
    <cellStyle name="Calculation 6" xfId="210" xr:uid="{00000000-0005-0000-0000-0000D1000000}"/>
    <cellStyle name="Check Cell 2" xfId="211" xr:uid="{00000000-0005-0000-0000-0000D2000000}"/>
    <cellStyle name="Check Cell 3" xfId="212" xr:uid="{00000000-0005-0000-0000-0000D3000000}"/>
    <cellStyle name="Check Cell 4 2" xfId="213" xr:uid="{00000000-0005-0000-0000-0000D4000000}"/>
    <cellStyle name="Check Cell 5 2" xfId="214" xr:uid="{00000000-0005-0000-0000-0000D5000000}"/>
    <cellStyle name="Check Cell 6" xfId="215" xr:uid="{00000000-0005-0000-0000-0000D6000000}"/>
    <cellStyle name="Comma" xfId="216" builtinId="3"/>
    <cellStyle name="Comma  - Style1" xfId="217" xr:uid="{00000000-0005-0000-0000-0000D8000000}"/>
    <cellStyle name="Comma [00]" xfId="218" xr:uid="{00000000-0005-0000-0000-0000D9000000}"/>
    <cellStyle name="Comma 10" xfId="219" xr:uid="{00000000-0005-0000-0000-0000DA000000}"/>
    <cellStyle name="Comma 10 10" xfId="220" xr:uid="{00000000-0005-0000-0000-0000DB000000}"/>
    <cellStyle name="Comma 10 2" xfId="221" xr:uid="{00000000-0005-0000-0000-0000DC000000}"/>
    <cellStyle name="Comma 10 2 2" xfId="222" xr:uid="{00000000-0005-0000-0000-0000DD000000}"/>
    <cellStyle name="Comma 10 2 2 2" xfId="223" xr:uid="{00000000-0005-0000-0000-0000DE000000}"/>
    <cellStyle name="Comma 10 2 3" xfId="224" xr:uid="{00000000-0005-0000-0000-0000DF000000}"/>
    <cellStyle name="Comma 10 2 4" xfId="225" xr:uid="{00000000-0005-0000-0000-0000E0000000}"/>
    <cellStyle name="Comma 10 3" xfId="226" xr:uid="{00000000-0005-0000-0000-0000E1000000}"/>
    <cellStyle name="Comma 10 4" xfId="227" xr:uid="{00000000-0005-0000-0000-0000E2000000}"/>
    <cellStyle name="Comma 11" xfId="228" xr:uid="{00000000-0005-0000-0000-0000E3000000}"/>
    <cellStyle name="Comma 11 2" xfId="229" xr:uid="{00000000-0005-0000-0000-0000E4000000}"/>
    <cellStyle name="Comma 117" xfId="230" xr:uid="{00000000-0005-0000-0000-0000E5000000}"/>
    <cellStyle name="Comma 12" xfId="231" xr:uid="{00000000-0005-0000-0000-0000E6000000}"/>
    <cellStyle name="Comma 12 2" xfId="232" xr:uid="{00000000-0005-0000-0000-0000E7000000}"/>
    <cellStyle name="Comma 12 6" xfId="233" xr:uid="{00000000-0005-0000-0000-0000E8000000}"/>
    <cellStyle name="Comma 13" xfId="234" xr:uid="{00000000-0005-0000-0000-0000E9000000}"/>
    <cellStyle name="Comma 13 2" xfId="235" xr:uid="{00000000-0005-0000-0000-0000EA000000}"/>
    <cellStyle name="Comma 14" xfId="236" xr:uid="{00000000-0005-0000-0000-0000EB000000}"/>
    <cellStyle name="Comma 15" xfId="237" xr:uid="{00000000-0005-0000-0000-0000EC000000}"/>
    <cellStyle name="Comma 16" xfId="238" xr:uid="{00000000-0005-0000-0000-0000ED000000}"/>
    <cellStyle name="Comma 17" xfId="239" xr:uid="{00000000-0005-0000-0000-0000EE000000}"/>
    <cellStyle name="Comma 18" xfId="240" xr:uid="{00000000-0005-0000-0000-0000EF000000}"/>
    <cellStyle name="Comma 19" xfId="241" xr:uid="{00000000-0005-0000-0000-0000F0000000}"/>
    <cellStyle name="Comma 2 10" xfId="242" xr:uid="{00000000-0005-0000-0000-0000F1000000}"/>
    <cellStyle name="Comma 2 2" xfId="243" xr:uid="{00000000-0005-0000-0000-0000F2000000}"/>
    <cellStyle name="Comma 2 2 2" xfId="244" xr:uid="{00000000-0005-0000-0000-0000F3000000}"/>
    <cellStyle name="Comma 2 2 3" xfId="245" xr:uid="{00000000-0005-0000-0000-0000F4000000}"/>
    <cellStyle name="Comma 2 2 4" xfId="246" xr:uid="{00000000-0005-0000-0000-0000F5000000}"/>
    <cellStyle name="Comma 2 2 4 2" xfId="247" xr:uid="{00000000-0005-0000-0000-0000F6000000}"/>
    <cellStyle name="Comma 2 2 4 3" xfId="248" xr:uid="{00000000-0005-0000-0000-0000F7000000}"/>
    <cellStyle name="Comma 2 2 5" xfId="249" xr:uid="{00000000-0005-0000-0000-0000F8000000}"/>
    <cellStyle name="Comma 2 2 6" xfId="250" xr:uid="{00000000-0005-0000-0000-0000F9000000}"/>
    <cellStyle name="Comma 2 3" xfId="251" xr:uid="{00000000-0005-0000-0000-0000FA000000}"/>
    <cellStyle name="Comma 2 3 2" xfId="252" xr:uid="{00000000-0005-0000-0000-0000FB000000}"/>
    <cellStyle name="Comma 2 3 2 2" xfId="253" xr:uid="{00000000-0005-0000-0000-0000FC000000}"/>
    <cellStyle name="Comma 2 3 2 2 2" xfId="254" xr:uid="{00000000-0005-0000-0000-0000FD000000}"/>
    <cellStyle name="Comma 2 3 2 3" xfId="255" xr:uid="{00000000-0005-0000-0000-0000FE000000}"/>
    <cellStyle name="Comma 2 3 3" xfId="256" xr:uid="{00000000-0005-0000-0000-0000FF000000}"/>
    <cellStyle name="Comma 2 4" xfId="257" xr:uid="{00000000-0005-0000-0000-000000010000}"/>
    <cellStyle name="Comma 2 4 2" xfId="258" xr:uid="{00000000-0005-0000-0000-000001010000}"/>
    <cellStyle name="Comma 2 5" xfId="259" xr:uid="{00000000-0005-0000-0000-000002010000}"/>
    <cellStyle name="Comma 2 5 2" xfId="260" xr:uid="{00000000-0005-0000-0000-000003010000}"/>
    <cellStyle name="Comma 2 6" xfId="261" xr:uid="{00000000-0005-0000-0000-000004010000}"/>
    <cellStyle name="Comma 2 7" xfId="262" xr:uid="{00000000-0005-0000-0000-000005010000}"/>
    <cellStyle name="Comma 2 8" xfId="263" xr:uid="{00000000-0005-0000-0000-000006010000}"/>
    <cellStyle name="Comma 20" xfId="264" xr:uid="{00000000-0005-0000-0000-000007010000}"/>
    <cellStyle name="Comma 21" xfId="265" xr:uid="{00000000-0005-0000-0000-000008010000}"/>
    <cellStyle name="Comma 21 2" xfId="266" xr:uid="{00000000-0005-0000-0000-000009010000}"/>
    <cellStyle name="Comma 21_TCC_WP_04'52" xfId="267" xr:uid="{00000000-0005-0000-0000-00000A010000}"/>
    <cellStyle name="Comma 22" xfId="268" xr:uid="{00000000-0005-0000-0000-00000B010000}"/>
    <cellStyle name="Comma 23" xfId="269" xr:uid="{00000000-0005-0000-0000-00000C010000}"/>
    <cellStyle name="Comma 23 2" xfId="270" xr:uid="{00000000-0005-0000-0000-00000D010000}"/>
    <cellStyle name="Comma 24" xfId="271" xr:uid="{00000000-0005-0000-0000-00000E010000}"/>
    <cellStyle name="Comma 24 2" xfId="272" xr:uid="{00000000-0005-0000-0000-00000F010000}"/>
    <cellStyle name="Comma 25" xfId="273" xr:uid="{00000000-0005-0000-0000-000010010000}"/>
    <cellStyle name="Comma 26" xfId="274" xr:uid="{00000000-0005-0000-0000-000011010000}"/>
    <cellStyle name="Comma 27" xfId="275" xr:uid="{00000000-0005-0000-0000-000012010000}"/>
    <cellStyle name="Comma 27 2" xfId="276" xr:uid="{00000000-0005-0000-0000-000013010000}"/>
    <cellStyle name="Comma 27 2 2 2 2" xfId="277" xr:uid="{00000000-0005-0000-0000-000014010000}"/>
    <cellStyle name="Comma 27_WP_GKP Q2'53" xfId="278" xr:uid="{00000000-0005-0000-0000-000015010000}"/>
    <cellStyle name="Comma 28" xfId="279" xr:uid="{00000000-0005-0000-0000-000016010000}"/>
    <cellStyle name="Comma 29" xfId="280" xr:uid="{00000000-0005-0000-0000-000017010000}"/>
    <cellStyle name="Comma 3" xfId="281" xr:uid="{00000000-0005-0000-0000-000018010000}"/>
    <cellStyle name="Comma 3 2" xfId="282" xr:uid="{00000000-0005-0000-0000-000019010000}"/>
    <cellStyle name="Comma 3 2 2" xfId="283" xr:uid="{00000000-0005-0000-0000-00001A010000}"/>
    <cellStyle name="Comma 3 3" xfId="284" xr:uid="{00000000-0005-0000-0000-00001B010000}"/>
    <cellStyle name="Comma 3 4" xfId="285" xr:uid="{00000000-0005-0000-0000-00001C010000}"/>
    <cellStyle name="Comma 3 5" xfId="286" xr:uid="{00000000-0005-0000-0000-00001D010000}"/>
    <cellStyle name="Comma 3 6" xfId="287" xr:uid="{00000000-0005-0000-0000-00001E010000}"/>
    <cellStyle name="Comma 3 9" xfId="288" xr:uid="{00000000-0005-0000-0000-00001F010000}"/>
    <cellStyle name="Comma 30" xfId="289" xr:uid="{00000000-0005-0000-0000-000020010000}"/>
    <cellStyle name="Comma 31" xfId="290" xr:uid="{00000000-0005-0000-0000-000021010000}"/>
    <cellStyle name="Comma 32" xfId="291" xr:uid="{00000000-0005-0000-0000-000022010000}"/>
    <cellStyle name="Comma 33" xfId="292" xr:uid="{00000000-0005-0000-0000-000023010000}"/>
    <cellStyle name="Comma 33 2" xfId="293" xr:uid="{00000000-0005-0000-0000-000024010000}"/>
    <cellStyle name="Comma 34" xfId="294" xr:uid="{00000000-0005-0000-0000-000025010000}"/>
    <cellStyle name="Comma 35" xfId="295" xr:uid="{00000000-0005-0000-0000-000026010000}"/>
    <cellStyle name="Comma 35 2" xfId="296" xr:uid="{00000000-0005-0000-0000-000027010000}"/>
    <cellStyle name="Comma 36" xfId="297" xr:uid="{00000000-0005-0000-0000-000028010000}"/>
    <cellStyle name="Comma 37" xfId="298" xr:uid="{00000000-0005-0000-0000-000029010000}"/>
    <cellStyle name="Comma 38" xfId="299" xr:uid="{00000000-0005-0000-0000-00002A010000}"/>
    <cellStyle name="Comma 39" xfId="300" xr:uid="{00000000-0005-0000-0000-00002B010000}"/>
    <cellStyle name="Comma 4" xfId="301" xr:uid="{00000000-0005-0000-0000-00002C010000}"/>
    <cellStyle name="Comma 4 2" xfId="302" xr:uid="{00000000-0005-0000-0000-00002D010000}"/>
    <cellStyle name="Comma 4 3" xfId="303" xr:uid="{00000000-0005-0000-0000-00002E010000}"/>
    <cellStyle name="Comma 4 4" xfId="304" xr:uid="{00000000-0005-0000-0000-00002F010000}"/>
    <cellStyle name="Comma 4 5" xfId="305" xr:uid="{00000000-0005-0000-0000-000030010000}"/>
    <cellStyle name="Comma 4 6" xfId="306" xr:uid="{00000000-0005-0000-0000-000031010000}"/>
    <cellStyle name="Comma 4 7" xfId="307" xr:uid="{00000000-0005-0000-0000-000032010000}"/>
    <cellStyle name="Comma 40" xfId="308" xr:uid="{00000000-0005-0000-0000-000033010000}"/>
    <cellStyle name="Comma 41" xfId="309" xr:uid="{00000000-0005-0000-0000-000034010000}"/>
    <cellStyle name="Comma 42" xfId="310" xr:uid="{00000000-0005-0000-0000-000035010000}"/>
    <cellStyle name="Comma 43" xfId="311" xr:uid="{00000000-0005-0000-0000-000036010000}"/>
    <cellStyle name="Comma 44" xfId="312" xr:uid="{00000000-0005-0000-0000-000037010000}"/>
    <cellStyle name="Comma 44 2" xfId="313" xr:uid="{00000000-0005-0000-0000-000038010000}"/>
    <cellStyle name="Comma 45" xfId="314" xr:uid="{00000000-0005-0000-0000-000039010000}"/>
    <cellStyle name="Comma 46" xfId="315" xr:uid="{00000000-0005-0000-0000-00003A010000}"/>
    <cellStyle name="Comma 47" xfId="316" xr:uid="{00000000-0005-0000-0000-00003B010000}"/>
    <cellStyle name="Comma 48" xfId="317" xr:uid="{00000000-0005-0000-0000-00003C010000}"/>
    <cellStyle name="Comma 49" xfId="318" xr:uid="{00000000-0005-0000-0000-00003D010000}"/>
    <cellStyle name="Comma 5" xfId="319" xr:uid="{00000000-0005-0000-0000-00003E010000}"/>
    <cellStyle name="Comma 5 2" xfId="320" xr:uid="{00000000-0005-0000-0000-00003F010000}"/>
    <cellStyle name="Comma 5 2 2" xfId="321" xr:uid="{00000000-0005-0000-0000-000040010000}"/>
    <cellStyle name="Comma 5 2 2 2" xfId="322" xr:uid="{00000000-0005-0000-0000-000041010000}"/>
    <cellStyle name="Comma 5 2 3" xfId="323" xr:uid="{00000000-0005-0000-0000-000042010000}"/>
    <cellStyle name="Comma 5 3" xfId="324" xr:uid="{00000000-0005-0000-0000-000043010000}"/>
    <cellStyle name="Comma 5 3 2" xfId="325" xr:uid="{00000000-0005-0000-0000-000044010000}"/>
    <cellStyle name="Comma 5 4" xfId="326" xr:uid="{00000000-0005-0000-0000-000045010000}"/>
    <cellStyle name="Comma 5 5" xfId="327" xr:uid="{00000000-0005-0000-0000-000046010000}"/>
    <cellStyle name="Comma 50" xfId="328" xr:uid="{00000000-0005-0000-0000-000047010000}"/>
    <cellStyle name="Comma 51" xfId="329" xr:uid="{00000000-0005-0000-0000-000048010000}"/>
    <cellStyle name="Comma 52" xfId="330" xr:uid="{00000000-0005-0000-0000-000049010000}"/>
    <cellStyle name="Comma 53" xfId="331" xr:uid="{00000000-0005-0000-0000-00004A010000}"/>
    <cellStyle name="Comma 53 2" xfId="332" xr:uid="{00000000-0005-0000-0000-00004B010000}"/>
    <cellStyle name="Comma 54" xfId="333" xr:uid="{00000000-0005-0000-0000-00004C010000}"/>
    <cellStyle name="Comma 54 2" xfId="334" xr:uid="{00000000-0005-0000-0000-00004D010000}"/>
    <cellStyle name="Comma 55" xfId="335" xr:uid="{00000000-0005-0000-0000-00004E010000}"/>
    <cellStyle name="Comma 56" xfId="336" xr:uid="{00000000-0005-0000-0000-00004F010000}"/>
    <cellStyle name="Comma 57" xfId="337" xr:uid="{00000000-0005-0000-0000-000050010000}"/>
    <cellStyle name="Comma 58" xfId="338" xr:uid="{00000000-0005-0000-0000-000051010000}"/>
    <cellStyle name="Comma 59" xfId="339" xr:uid="{00000000-0005-0000-0000-000052010000}"/>
    <cellStyle name="Comma 6" xfId="340" xr:uid="{00000000-0005-0000-0000-000053010000}"/>
    <cellStyle name="Comma 6 2" xfId="341" xr:uid="{00000000-0005-0000-0000-000054010000}"/>
    <cellStyle name="Comma 6 2 2" xfId="342" xr:uid="{00000000-0005-0000-0000-000055010000}"/>
    <cellStyle name="Comma 6 3" xfId="343" xr:uid="{00000000-0005-0000-0000-000056010000}"/>
    <cellStyle name="Comma 6 4" xfId="344" xr:uid="{00000000-0005-0000-0000-000057010000}"/>
    <cellStyle name="Comma 60" xfId="345" xr:uid="{00000000-0005-0000-0000-000058010000}"/>
    <cellStyle name="Comma 61" xfId="346" xr:uid="{00000000-0005-0000-0000-000059010000}"/>
    <cellStyle name="Comma 62" xfId="347" xr:uid="{00000000-0005-0000-0000-00005A010000}"/>
    <cellStyle name="Comma 63" xfId="348" xr:uid="{00000000-0005-0000-0000-00005B010000}"/>
    <cellStyle name="Comma 7" xfId="349" xr:uid="{00000000-0005-0000-0000-00005C010000}"/>
    <cellStyle name="Comma 7 2" xfId="350" xr:uid="{00000000-0005-0000-0000-00005D010000}"/>
    <cellStyle name="Comma 7 2 2" xfId="351" xr:uid="{00000000-0005-0000-0000-00005E010000}"/>
    <cellStyle name="Comma 7 2 3" xfId="352" xr:uid="{00000000-0005-0000-0000-00005F010000}"/>
    <cellStyle name="Comma 7 2 4" xfId="353" xr:uid="{00000000-0005-0000-0000-000060010000}"/>
    <cellStyle name="Comma 7 2 5" xfId="354" xr:uid="{00000000-0005-0000-0000-000061010000}"/>
    <cellStyle name="Comma 7 3" xfId="355" xr:uid="{00000000-0005-0000-0000-000062010000}"/>
    <cellStyle name="Comma 7 3 2" xfId="356" xr:uid="{00000000-0005-0000-0000-000063010000}"/>
    <cellStyle name="Comma 7 4" xfId="357" xr:uid="{00000000-0005-0000-0000-000064010000}"/>
    <cellStyle name="Comma 7 5" xfId="358" xr:uid="{00000000-0005-0000-0000-000065010000}"/>
    <cellStyle name="Comma 8" xfId="359" xr:uid="{00000000-0005-0000-0000-000066010000}"/>
    <cellStyle name="Comma 8 2" xfId="360" xr:uid="{00000000-0005-0000-0000-000067010000}"/>
    <cellStyle name="Comma 8 2 2" xfId="361" xr:uid="{00000000-0005-0000-0000-000068010000}"/>
    <cellStyle name="Comma 8 2 3" xfId="362" xr:uid="{00000000-0005-0000-0000-000069010000}"/>
    <cellStyle name="Comma 8 2 4" xfId="363" xr:uid="{00000000-0005-0000-0000-00006A010000}"/>
    <cellStyle name="Comma 8 3" xfId="364" xr:uid="{00000000-0005-0000-0000-00006B010000}"/>
    <cellStyle name="Comma 8 3 2" xfId="365" xr:uid="{00000000-0005-0000-0000-00006C010000}"/>
    <cellStyle name="Comma 8 4" xfId="366" xr:uid="{00000000-0005-0000-0000-00006D010000}"/>
    <cellStyle name="Comma 87" xfId="367" xr:uid="{00000000-0005-0000-0000-00006E010000}"/>
    <cellStyle name="Comma 9" xfId="368" xr:uid="{00000000-0005-0000-0000-00006F010000}"/>
    <cellStyle name="Comma 9 2" xfId="369" xr:uid="{00000000-0005-0000-0000-000070010000}"/>
    <cellStyle name="Comma 9 2 2" xfId="370" xr:uid="{00000000-0005-0000-0000-000071010000}"/>
    <cellStyle name="Comma 9 3" xfId="371" xr:uid="{00000000-0005-0000-0000-000072010000}"/>
    <cellStyle name="comma zerodec" xfId="372" xr:uid="{00000000-0005-0000-0000-000073010000}"/>
    <cellStyle name="comma zerodec 2" xfId="373" xr:uid="{00000000-0005-0000-0000-000074010000}"/>
    <cellStyle name="comma zerodec 2 2" xfId="374" xr:uid="{00000000-0005-0000-0000-000075010000}"/>
    <cellStyle name="comma zerodec 2 3" xfId="375" xr:uid="{00000000-0005-0000-0000-000076010000}"/>
    <cellStyle name="comma zerodec 3" xfId="376" xr:uid="{00000000-0005-0000-0000-000077010000}"/>
    <cellStyle name="comma zerodec 4" xfId="377" xr:uid="{00000000-0005-0000-0000-000078010000}"/>
    <cellStyle name="comma zerodec_Book1" xfId="378" xr:uid="{00000000-0005-0000-0000-000079010000}"/>
    <cellStyle name="Copied" xfId="379" xr:uid="{00000000-0005-0000-0000-00007A010000}"/>
    <cellStyle name="Copied 2" xfId="380" xr:uid="{00000000-0005-0000-0000-00007B010000}"/>
    <cellStyle name="Curren - Style3" xfId="381" xr:uid="{00000000-0005-0000-0000-00007C010000}"/>
    <cellStyle name="Curren - Style4" xfId="382" xr:uid="{00000000-0005-0000-0000-00007D010000}"/>
    <cellStyle name="Currency (0.00)" xfId="383" xr:uid="{00000000-0005-0000-0000-00007E010000}"/>
    <cellStyle name="Currency [0] 3" xfId="384" xr:uid="{00000000-0005-0000-0000-00007F010000}"/>
    <cellStyle name="Currency [00]" xfId="385" xr:uid="{00000000-0005-0000-0000-000080010000}"/>
    <cellStyle name="Currency 2" xfId="386" xr:uid="{00000000-0005-0000-0000-000081010000}"/>
    <cellStyle name="Currency 2 2" xfId="387" xr:uid="{00000000-0005-0000-0000-000082010000}"/>
    <cellStyle name="Currency 3" xfId="388" xr:uid="{00000000-0005-0000-0000-000083010000}"/>
    <cellStyle name="Currency 4" xfId="389" xr:uid="{00000000-0005-0000-0000-000084010000}"/>
    <cellStyle name="Currency1" xfId="390" xr:uid="{00000000-0005-0000-0000-000085010000}"/>
    <cellStyle name="Currency1 2" xfId="391" xr:uid="{00000000-0005-0000-0000-000086010000}"/>
    <cellStyle name="Currency1 2 2" xfId="392" xr:uid="{00000000-0005-0000-0000-000087010000}"/>
    <cellStyle name="Currency1 2 3" xfId="393" xr:uid="{00000000-0005-0000-0000-000088010000}"/>
    <cellStyle name="Currency1 3" xfId="394" xr:uid="{00000000-0005-0000-0000-000089010000}"/>
    <cellStyle name="Currency1 4" xfId="395" xr:uid="{00000000-0005-0000-0000-00008A010000}"/>
    <cellStyle name="Currency1_Book1" xfId="396" xr:uid="{00000000-0005-0000-0000-00008B010000}"/>
    <cellStyle name="Date Short" xfId="397" xr:uid="{00000000-0005-0000-0000-00008C010000}"/>
    <cellStyle name="Dezimal [0]_35ERI8T2gbIEMixb4v26icuOo" xfId="398" xr:uid="{00000000-0005-0000-0000-00008D010000}"/>
    <cellStyle name="Dezimal_35ERI8T2gbIEMixb4v26icuOo" xfId="399" xr:uid="{00000000-0005-0000-0000-00008E010000}"/>
    <cellStyle name="Dollar (zero dec)" xfId="400" xr:uid="{00000000-0005-0000-0000-00008F010000}"/>
    <cellStyle name="Dollar (zero dec) 2" xfId="401" xr:uid="{00000000-0005-0000-0000-000090010000}"/>
    <cellStyle name="Dollar (zero dec) 2 2" xfId="402" xr:uid="{00000000-0005-0000-0000-000091010000}"/>
    <cellStyle name="Dollar (zero dec) 2 3" xfId="403" xr:uid="{00000000-0005-0000-0000-000092010000}"/>
    <cellStyle name="Dollar (zero dec) 3" xfId="404" xr:uid="{00000000-0005-0000-0000-000093010000}"/>
    <cellStyle name="Dollar (zero dec) 4" xfId="405" xr:uid="{00000000-0005-0000-0000-000094010000}"/>
    <cellStyle name="Dollar (zero dec)_WP HDY Q1'52" xfId="406" xr:uid="{00000000-0005-0000-0000-000095010000}"/>
    <cellStyle name="dt" xfId="407" xr:uid="{00000000-0005-0000-0000-000096010000}"/>
    <cellStyle name="E&amp;Y House" xfId="408" xr:uid="{00000000-0005-0000-0000-000097010000}"/>
    <cellStyle name="Emphasis 1" xfId="409" xr:uid="{00000000-0005-0000-0000-000098010000}"/>
    <cellStyle name="Emphasis 2" xfId="410" xr:uid="{00000000-0005-0000-0000-000099010000}"/>
    <cellStyle name="Emphasis 3" xfId="411" xr:uid="{00000000-0005-0000-0000-00009A010000}"/>
    <cellStyle name="Enter Currency (0)" xfId="412" xr:uid="{00000000-0005-0000-0000-00009B010000}"/>
    <cellStyle name="Enter Currency (2)" xfId="413" xr:uid="{00000000-0005-0000-0000-00009C010000}"/>
    <cellStyle name="Enter Units (0)" xfId="414" xr:uid="{00000000-0005-0000-0000-00009D010000}"/>
    <cellStyle name="Enter Units (1)" xfId="415" xr:uid="{00000000-0005-0000-0000-00009E010000}"/>
    <cellStyle name="Enter Units (2)" xfId="416" xr:uid="{00000000-0005-0000-0000-00009F010000}"/>
    <cellStyle name="Entered" xfId="417" xr:uid="{00000000-0005-0000-0000-0000A0010000}"/>
    <cellStyle name="Entered 2" xfId="418" xr:uid="{00000000-0005-0000-0000-0000A1010000}"/>
    <cellStyle name="Entry" xfId="419" xr:uid="{00000000-0005-0000-0000-0000A2010000}"/>
    <cellStyle name="Entry 2" xfId="420" xr:uid="{00000000-0005-0000-0000-0000A3010000}"/>
    <cellStyle name="Euro" xfId="421" xr:uid="{00000000-0005-0000-0000-0000A4010000}"/>
    <cellStyle name="ev" xfId="422" xr:uid="{00000000-0005-0000-0000-0000A5010000}"/>
    <cellStyle name="Explanatory Text 2" xfId="423" xr:uid="{00000000-0005-0000-0000-0000A6010000}"/>
    <cellStyle name="Explanatory Text 3" xfId="424" xr:uid="{00000000-0005-0000-0000-0000A7010000}"/>
    <cellStyle name="Explanatory Text 4 2" xfId="425" xr:uid="{00000000-0005-0000-0000-0000A8010000}"/>
    <cellStyle name="Explanatory Text 5 2" xfId="426" xr:uid="{00000000-0005-0000-0000-0000A9010000}"/>
    <cellStyle name="Explanatory Text 6" xfId="427" xr:uid="{00000000-0005-0000-0000-0000AA010000}"/>
    <cellStyle name="Format Number Column" xfId="428" xr:uid="{00000000-0005-0000-0000-0000AB010000}"/>
    <cellStyle name="Good 2" xfId="429" xr:uid="{00000000-0005-0000-0000-0000AC010000}"/>
    <cellStyle name="Good 3" xfId="430" xr:uid="{00000000-0005-0000-0000-0000AD010000}"/>
    <cellStyle name="Good 4 2" xfId="431" xr:uid="{00000000-0005-0000-0000-0000AE010000}"/>
    <cellStyle name="Good 5 2" xfId="432" xr:uid="{00000000-0005-0000-0000-0000AF010000}"/>
    <cellStyle name="Good 6" xfId="433" xr:uid="{00000000-0005-0000-0000-0000B0010000}"/>
    <cellStyle name="Grey" xfId="434" xr:uid="{00000000-0005-0000-0000-0000B1010000}"/>
    <cellStyle name="Grey 2" xfId="435" xr:uid="{00000000-0005-0000-0000-0000B2010000}"/>
    <cellStyle name="Grey 3" xfId="436" xr:uid="{00000000-0005-0000-0000-0000B3010000}"/>
    <cellStyle name="Grey 4" xfId="437" xr:uid="{00000000-0005-0000-0000-0000B4010000}"/>
    <cellStyle name="guyan" xfId="438" xr:uid="{00000000-0005-0000-0000-0000B5010000}"/>
    <cellStyle name="Header - Style1" xfId="439" xr:uid="{00000000-0005-0000-0000-0000B6010000}"/>
    <cellStyle name="Header1" xfId="440" xr:uid="{00000000-0005-0000-0000-0000B7010000}"/>
    <cellStyle name="Header1 2" xfId="441" xr:uid="{00000000-0005-0000-0000-0000B8010000}"/>
    <cellStyle name="Header2" xfId="442" xr:uid="{00000000-0005-0000-0000-0000B9010000}"/>
    <cellStyle name="Header2 2" xfId="443" xr:uid="{00000000-0005-0000-0000-0000BA010000}"/>
    <cellStyle name="Heading" xfId="444" xr:uid="{00000000-0005-0000-0000-0000BB010000}"/>
    <cellStyle name="Heading 1 2" xfId="445" xr:uid="{00000000-0005-0000-0000-0000BC010000}"/>
    <cellStyle name="Heading 1 3" xfId="446" xr:uid="{00000000-0005-0000-0000-0000BD010000}"/>
    <cellStyle name="Heading 1 4 2" xfId="447" xr:uid="{00000000-0005-0000-0000-0000BE010000}"/>
    <cellStyle name="Heading 1 5 2" xfId="448" xr:uid="{00000000-0005-0000-0000-0000BF010000}"/>
    <cellStyle name="Heading 1 6" xfId="449" xr:uid="{00000000-0005-0000-0000-0000C0010000}"/>
    <cellStyle name="Heading 2 2" xfId="450" xr:uid="{00000000-0005-0000-0000-0000C1010000}"/>
    <cellStyle name="Heading 2 3" xfId="451" xr:uid="{00000000-0005-0000-0000-0000C2010000}"/>
    <cellStyle name="Heading 2 4 2" xfId="452" xr:uid="{00000000-0005-0000-0000-0000C3010000}"/>
    <cellStyle name="Heading 2 5 2" xfId="453" xr:uid="{00000000-0005-0000-0000-0000C4010000}"/>
    <cellStyle name="Heading 2 6" xfId="454" xr:uid="{00000000-0005-0000-0000-0000C5010000}"/>
    <cellStyle name="Heading 3 2" xfId="455" xr:uid="{00000000-0005-0000-0000-0000C6010000}"/>
    <cellStyle name="Heading 3 3" xfId="456" xr:uid="{00000000-0005-0000-0000-0000C7010000}"/>
    <cellStyle name="Heading 3 4 2" xfId="457" xr:uid="{00000000-0005-0000-0000-0000C8010000}"/>
    <cellStyle name="Heading 3 5 2" xfId="458" xr:uid="{00000000-0005-0000-0000-0000C9010000}"/>
    <cellStyle name="Heading 3 6" xfId="459" xr:uid="{00000000-0005-0000-0000-0000CA010000}"/>
    <cellStyle name="Heading 4 2" xfId="460" xr:uid="{00000000-0005-0000-0000-0000CB010000}"/>
    <cellStyle name="Heading 4 3" xfId="461" xr:uid="{00000000-0005-0000-0000-0000CC010000}"/>
    <cellStyle name="Heading 4 4 2" xfId="462" xr:uid="{00000000-0005-0000-0000-0000CD010000}"/>
    <cellStyle name="Heading 4 5 2" xfId="463" xr:uid="{00000000-0005-0000-0000-0000CE010000}"/>
    <cellStyle name="Heading 4 6" xfId="464" xr:uid="{00000000-0005-0000-0000-0000CF010000}"/>
    <cellStyle name="Hyperlink 2" xfId="465" xr:uid="{00000000-0005-0000-0000-0000D0010000}"/>
    <cellStyle name="Hyperlink 3" xfId="466" xr:uid="{00000000-0005-0000-0000-0000D1010000}"/>
    <cellStyle name="Hyperlink 4" xfId="467" xr:uid="{00000000-0005-0000-0000-0000D2010000}"/>
    <cellStyle name="Hyperlink 5" xfId="468" xr:uid="{00000000-0005-0000-0000-0000D3010000}"/>
    <cellStyle name="Hyperlink 6" xfId="469" xr:uid="{00000000-0005-0000-0000-0000D4010000}"/>
    <cellStyle name="Input [yellow]" xfId="470" xr:uid="{00000000-0005-0000-0000-0000D5010000}"/>
    <cellStyle name="Input [yellow] 2" xfId="471" xr:uid="{00000000-0005-0000-0000-0000D6010000}"/>
    <cellStyle name="Input [yellow] 3" xfId="472" xr:uid="{00000000-0005-0000-0000-0000D7010000}"/>
    <cellStyle name="Input [yellow] 4" xfId="473" xr:uid="{00000000-0005-0000-0000-0000D8010000}"/>
    <cellStyle name="Input 2" xfId="474" xr:uid="{00000000-0005-0000-0000-0000D9010000}"/>
    <cellStyle name="Input 3" xfId="475" xr:uid="{00000000-0005-0000-0000-0000DA010000}"/>
    <cellStyle name="Input 4 2" xfId="476" xr:uid="{00000000-0005-0000-0000-0000DB010000}"/>
    <cellStyle name="Input 5 2" xfId="477" xr:uid="{00000000-0005-0000-0000-0000DC010000}"/>
    <cellStyle name="Input 6" xfId="478" xr:uid="{00000000-0005-0000-0000-0000DD010000}"/>
    <cellStyle name="Input 7" xfId="479" xr:uid="{00000000-0005-0000-0000-0000DE010000}"/>
    <cellStyle name="ldt_guyan" xfId="480" xr:uid="{00000000-0005-0000-0000-0000DF010000}"/>
    <cellStyle name="left" xfId="481" xr:uid="{00000000-0005-0000-0000-0000E0010000}"/>
    <cellStyle name="lines" xfId="482" xr:uid="{00000000-0005-0000-0000-0000E1010000}"/>
    <cellStyle name="Link Currency (0)" xfId="483" xr:uid="{00000000-0005-0000-0000-0000E2010000}"/>
    <cellStyle name="Link Currency (2)" xfId="484" xr:uid="{00000000-0005-0000-0000-0000E3010000}"/>
    <cellStyle name="Link Currency (2) 2" xfId="485" xr:uid="{00000000-0005-0000-0000-0000E4010000}"/>
    <cellStyle name="Link Units (0)" xfId="486" xr:uid="{00000000-0005-0000-0000-0000E5010000}"/>
    <cellStyle name="Link Units (1)" xfId="487" xr:uid="{00000000-0005-0000-0000-0000E6010000}"/>
    <cellStyle name="Link Units (2)" xfId="488" xr:uid="{00000000-0005-0000-0000-0000E7010000}"/>
    <cellStyle name="Linked Cell 2" xfId="489" xr:uid="{00000000-0005-0000-0000-0000E8010000}"/>
    <cellStyle name="Linked Cell 3" xfId="490" xr:uid="{00000000-0005-0000-0000-0000E9010000}"/>
    <cellStyle name="Linked Cell 4 2" xfId="491" xr:uid="{00000000-0005-0000-0000-0000EA010000}"/>
    <cellStyle name="Linked Cell 5 2" xfId="492" xr:uid="{00000000-0005-0000-0000-0000EB010000}"/>
    <cellStyle name="Linked Cell 6" xfId="493" xr:uid="{00000000-0005-0000-0000-0000EC010000}"/>
    <cellStyle name="lk_guyan" xfId="494" xr:uid="{00000000-0005-0000-0000-0000ED010000}"/>
    <cellStyle name="Milliers [0]_AR1194" xfId="495" xr:uid="{00000000-0005-0000-0000-0000EE010000}"/>
    <cellStyle name="Milliers_AR1194" xfId="496" xr:uid="{00000000-0005-0000-0000-0000EF010000}"/>
    <cellStyle name="Mon?taire [0]_AR1194" xfId="497" xr:uid="{00000000-0005-0000-0000-0000F0010000}"/>
    <cellStyle name="Mon?taire_AR1194" xfId="498" xr:uid="{00000000-0005-0000-0000-0000F1010000}"/>
    <cellStyle name="Monétaire [0]_laroux" xfId="499" xr:uid="{00000000-0005-0000-0000-0000F2010000}"/>
    <cellStyle name="Monétaire_laroux" xfId="500" xr:uid="{00000000-0005-0000-0000-0000F3010000}"/>
    <cellStyle name="MS_COL_STYLE" xfId="501" xr:uid="{00000000-0005-0000-0000-0000F4010000}"/>
    <cellStyle name="n" xfId="502" xr:uid="{00000000-0005-0000-0000-0000F5010000}"/>
    <cellStyle name="Neutral 2" xfId="503" xr:uid="{00000000-0005-0000-0000-0000F6010000}"/>
    <cellStyle name="Neutral 3" xfId="504" xr:uid="{00000000-0005-0000-0000-0000F7010000}"/>
    <cellStyle name="Neutral 4 2" xfId="505" xr:uid="{00000000-0005-0000-0000-0000F8010000}"/>
    <cellStyle name="Neutral 5 2" xfId="506" xr:uid="{00000000-0005-0000-0000-0000F9010000}"/>
    <cellStyle name="Neutral 6" xfId="507" xr:uid="{00000000-0005-0000-0000-0000FA010000}"/>
    <cellStyle name="no dec" xfId="508" xr:uid="{00000000-0005-0000-0000-0000FB010000}"/>
    <cellStyle name="no dec 2" xfId="509" xr:uid="{00000000-0005-0000-0000-0000FC010000}"/>
    <cellStyle name="no dec 2 2" xfId="510" xr:uid="{00000000-0005-0000-0000-0000FD010000}"/>
    <cellStyle name="no dec 2 3" xfId="511" xr:uid="{00000000-0005-0000-0000-0000FE010000}"/>
    <cellStyle name="no dec 3" xfId="512" xr:uid="{00000000-0005-0000-0000-0000FF010000}"/>
    <cellStyle name="no dec_WP HDY Q1'52" xfId="513" xr:uid="{00000000-0005-0000-0000-000000020000}"/>
    <cellStyle name="Normal" xfId="0" builtinId="0"/>
    <cellStyle name="Normal - Style1" xfId="514" xr:uid="{00000000-0005-0000-0000-000002020000}"/>
    <cellStyle name="Normal - Style1 2" xfId="515" xr:uid="{00000000-0005-0000-0000-000003020000}"/>
    <cellStyle name="Normal - Style1 2 2" xfId="516" xr:uid="{00000000-0005-0000-0000-000004020000}"/>
    <cellStyle name="Normal - Style1 2 3" xfId="517" xr:uid="{00000000-0005-0000-0000-000005020000}"/>
    <cellStyle name="Normal - Style1 3" xfId="518" xr:uid="{00000000-0005-0000-0000-000006020000}"/>
    <cellStyle name="Normal - Style1 4" xfId="519" xr:uid="{00000000-0005-0000-0000-000007020000}"/>
    <cellStyle name="Normal - Style1_WP HDY Q1'52" xfId="520" xr:uid="{00000000-0005-0000-0000-000008020000}"/>
    <cellStyle name="Normal - Style2" xfId="521" xr:uid="{00000000-0005-0000-0000-000009020000}"/>
    <cellStyle name="Normal - Style3" xfId="522" xr:uid="{00000000-0005-0000-0000-00000A020000}"/>
    <cellStyle name="Normal - Style4" xfId="523" xr:uid="{00000000-0005-0000-0000-00000B020000}"/>
    <cellStyle name="Normal - Style5" xfId="524" xr:uid="{00000000-0005-0000-0000-00000C020000}"/>
    <cellStyle name="Normal - Style6" xfId="525" xr:uid="{00000000-0005-0000-0000-00000D020000}"/>
    <cellStyle name="Normal - Style7" xfId="526" xr:uid="{00000000-0005-0000-0000-00000E020000}"/>
    <cellStyle name="Normal - Style8" xfId="527" xr:uid="{00000000-0005-0000-0000-00000F020000}"/>
    <cellStyle name="Normal 10" xfId="528" xr:uid="{00000000-0005-0000-0000-000010020000}"/>
    <cellStyle name="Normal 10 10" xfId="529" xr:uid="{00000000-0005-0000-0000-000011020000}"/>
    <cellStyle name="Normal 10 10 2" xfId="530" xr:uid="{00000000-0005-0000-0000-000012020000}"/>
    <cellStyle name="Normal 10 2" xfId="531" xr:uid="{00000000-0005-0000-0000-000013020000}"/>
    <cellStyle name="Normal 10 2 2" xfId="532" xr:uid="{00000000-0005-0000-0000-000014020000}"/>
    <cellStyle name="Normal 10 3" xfId="533" xr:uid="{00000000-0005-0000-0000-000015020000}"/>
    <cellStyle name="Normal 10 3 2" xfId="534" xr:uid="{00000000-0005-0000-0000-000016020000}"/>
    <cellStyle name="Normal 10 3 2 2" xfId="535" xr:uid="{00000000-0005-0000-0000-000017020000}"/>
    <cellStyle name="Normal 10 4" xfId="536" xr:uid="{00000000-0005-0000-0000-000018020000}"/>
    <cellStyle name="Normal 10 5" xfId="537" xr:uid="{00000000-0005-0000-0000-000019020000}"/>
    <cellStyle name="Normal 10 6" xfId="538" xr:uid="{00000000-0005-0000-0000-00001A020000}"/>
    <cellStyle name="Normal 105" xfId="539" xr:uid="{00000000-0005-0000-0000-00001B020000}"/>
    <cellStyle name="Normal 11" xfId="540" xr:uid="{00000000-0005-0000-0000-00001C020000}"/>
    <cellStyle name="Normal 11 2" xfId="541" xr:uid="{00000000-0005-0000-0000-00001D020000}"/>
    <cellStyle name="Normal 11 2 2" xfId="542" xr:uid="{00000000-0005-0000-0000-00001E020000}"/>
    <cellStyle name="Normal 11 3" xfId="543" xr:uid="{00000000-0005-0000-0000-00001F020000}"/>
    <cellStyle name="Normal 11 4" xfId="544" xr:uid="{00000000-0005-0000-0000-000020020000}"/>
    <cellStyle name="Normal 11_Detail Asset TCC Q2'53" xfId="545" xr:uid="{00000000-0005-0000-0000-000021020000}"/>
    <cellStyle name="Normal 12" xfId="546" xr:uid="{00000000-0005-0000-0000-000022020000}"/>
    <cellStyle name="Normal 12 2" xfId="547" xr:uid="{00000000-0005-0000-0000-000023020000}"/>
    <cellStyle name="Normal 12 3" xfId="548" xr:uid="{00000000-0005-0000-0000-000024020000}"/>
    <cellStyle name="Normal 12_Detail Asset TCC Q2'53" xfId="549" xr:uid="{00000000-0005-0000-0000-000025020000}"/>
    <cellStyle name="Normal 13" xfId="550" xr:uid="{00000000-0005-0000-0000-000026020000}"/>
    <cellStyle name="Normal 13 2" xfId="551" xr:uid="{00000000-0005-0000-0000-000027020000}"/>
    <cellStyle name="Normal 14" xfId="552" xr:uid="{00000000-0005-0000-0000-000028020000}"/>
    <cellStyle name="Normal 14 2" xfId="553" xr:uid="{00000000-0005-0000-0000-000029020000}"/>
    <cellStyle name="Normal 15" xfId="554" xr:uid="{00000000-0005-0000-0000-00002A020000}"/>
    <cellStyle name="Normal 15 2" xfId="555" xr:uid="{00000000-0005-0000-0000-00002B020000}"/>
    <cellStyle name="Normal 15 3" xfId="556" xr:uid="{00000000-0005-0000-0000-00002C020000}"/>
    <cellStyle name="Normal 15_Detail Asset TCC Q2'53" xfId="557" xr:uid="{00000000-0005-0000-0000-00002D020000}"/>
    <cellStyle name="Normal 16" xfId="558" xr:uid="{00000000-0005-0000-0000-00002E020000}"/>
    <cellStyle name="Normal 16 2" xfId="559" xr:uid="{00000000-0005-0000-0000-00002F020000}"/>
    <cellStyle name="Normal 16_Detail Asset TCC Q2'53" xfId="560" xr:uid="{00000000-0005-0000-0000-000030020000}"/>
    <cellStyle name="Normal 17" xfId="561" xr:uid="{00000000-0005-0000-0000-000031020000}"/>
    <cellStyle name="Normal 18" xfId="562" xr:uid="{00000000-0005-0000-0000-000032020000}"/>
    <cellStyle name="Normal 18 2" xfId="563" xr:uid="{00000000-0005-0000-0000-000033020000}"/>
    <cellStyle name="Normal 18_Detail Asset TCC Q2'53" xfId="564" xr:uid="{00000000-0005-0000-0000-000034020000}"/>
    <cellStyle name="Normal 19" xfId="565" xr:uid="{00000000-0005-0000-0000-000035020000}"/>
    <cellStyle name="Normal 2" xfId="566" xr:uid="{00000000-0005-0000-0000-000036020000}"/>
    <cellStyle name="Normal 2 10" xfId="567" xr:uid="{00000000-0005-0000-0000-000037020000}"/>
    <cellStyle name="Normal 2 11" xfId="568" xr:uid="{00000000-0005-0000-0000-000038020000}"/>
    <cellStyle name="Normal 2 2" xfId="569" xr:uid="{00000000-0005-0000-0000-000039020000}"/>
    <cellStyle name="Normal 2 2 2" xfId="570" xr:uid="{00000000-0005-0000-0000-00003A020000}"/>
    <cellStyle name="Normal 2 2 3" xfId="571" xr:uid="{00000000-0005-0000-0000-00003B020000}"/>
    <cellStyle name="Normal 2 2 4" xfId="572" xr:uid="{00000000-0005-0000-0000-00003C020000}"/>
    <cellStyle name="Normal 2 2 4 2" xfId="573" xr:uid="{00000000-0005-0000-0000-00003D020000}"/>
    <cellStyle name="Normal 2 2 4 3" xfId="574" xr:uid="{00000000-0005-0000-0000-00003E020000}"/>
    <cellStyle name="Normal 2 2 5" xfId="575" xr:uid="{00000000-0005-0000-0000-00003F020000}"/>
    <cellStyle name="Normal 2 3" xfId="576" xr:uid="{00000000-0005-0000-0000-000040020000}"/>
    <cellStyle name="Normal 2 4" xfId="577" xr:uid="{00000000-0005-0000-0000-000041020000}"/>
    <cellStyle name="Normal 2 4 2" xfId="578" xr:uid="{00000000-0005-0000-0000-000042020000}"/>
    <cellStyle name="Normal 2 5" xfId="579" xr:uid="{00000000-0005-0000-0000-000043020000}"/>
    <cellStyle name="Normal 2 6" xfId="580" xr:uid="{00000000-0005-0000-0000-000044020000}"/>
    <cellStyle name="Normal 2 7" xfId="581" xr:uid="{00000000-0005-0000-0000-000045020000}"/>
    <cellStyle name="Normal 2 8" xfId="582" xr:uid="{00000000-0005-0000-0000-000046020000}"/>
    <cellStyle name="Normal 2 9" xfId="583" xr:uid="{00000000-0005-0000-0000-000047020000}"/>
    <cellStyle name="Normal 20" xfId="584" xr:uid="{00000000-0005-0000-0000-000048020000}"/>
    <cellStyle name="Normal 21" xfId="585" xr:uid="{00000000-0005-0000-0000-000049020000}"/>
    <cellStyle name="Normal 21 2" xfId="586" xr:uid="{00000000-0005-0000-0000-00004A020000}"/>
    <cellStyle name="Normal 21_TCC_WP_04'52" xfId="587" xr:uid="{00000000-0005-0000-0000-00004B020000}"/>
    <cellStyle name="Normal 22" xfId="588" xr:uid="{00000000-0005-0000-0000-00004C020000}"/>
    <cellStyle name="Normal 23" xfId="589" xr:uid="{00000000-0005-0000-0000-00004D020000}"/>
    <cellStyle name="Normal 24" xfId="590" xr:uid="{00000000-0005-0000-0000-00004E020000}"/>
    <cellStyle name="Normal 246" xfId="591" xr:uid="{00000000-0005-0000-0000-00004F020000}"/>
    <cellStyle name="Normal 249" xfId="592" xr:uid="{00000000-0005-0000-0000-000050020000}"/>
    <cellStyle name="Normal 25" xfId="593" xr:uid="{00000000-0005-0000-0000-000051020000}"/>
    <cellStyle name="Normal 250" xfId="594" xr:uid="{00000000-0005-0000-0000-000052020000}"/>
    <cellStyle name="Normal 251" xfId="595" xr:uid="{00000000-0005-0000-0000-000053020000}"/>
    <cellStyle name="Normal 252" xfId="596" xr:uid="{00000000-0005-0000-0000-000054020000}"/>
    <cellStyle name="Normal 26" xfId="597" xr:uid="{00000000-0005-0000-0000-000055020000}"/>
    <cellStyle name="Normal 26 2" xfId="598" xr:uid="{00000000-0005-0000-0000-000056020000}"/>
    <cellStyle name="Normal 260" xfId="599" xr:uid="{00000000-0005-0000-0000-000057020000}"/>
    <cellStyle name="Normal 265" xfId="600" xr:uid="{00000000-0005-0000-0000-000058020000}"/>
    <cellStyle name="Normal 27" xfId="601" xr:uid="{00000000-0005-0000-0000-000059020000}"/>
    <cellStyle name="Normal 28" xfId="602" xr:uid="{00000000-0005-0000-0000-00005A020000}"/>
    <cellStyle name="Normal 29" xfId="603" xr:uid="{00000000-0005-0000-0000-00005B020000}"/>
    <cellStyle name="Normal 29 2" xfId="604" xr:uid="{00000000-0005-0000-0000-00005C020000}"/>
    <cellStyle name="Normal 3" xfId="605" xr:uid="{00000000-0005-0000-0000-00005D020000}"/>
    <cellStyle name="Normal 3 2" xfId="606" xr:uid="{00000000-0005-0000-0000-00005E020000}"/>
    <cellStyle name="Normal 3 2 2" xfId="607" xr:uid="{00000000-0005-0000-0000-00005F020000}"/>
    <cellStyle name="Normal 3 3" xfId="608" xr:uid="{00000000-0005-0000-0000-000060020000}"/>
    <cellStyle name="Normal 3 4" xfId="609" xr:uid="{00000000-0005-0000-0000-000061020000}"/>
    <cellStyle name="Normal 3 5" xfId="610" xr:uid="{00000000-0005-0000-0000-000062020000}"/>
    <cellStyle name="Normal 3 6" xfId="611" xr:uid="{00000000-0005-0000-0000-000063020000}"/>
    <cellStyle name="Normal 30" xfId="612" xr:uid="{00000000-0005-0000-0000-000064020000}"/>
    <cellStyle name="Normal 30 2" xfId="613" xr:uid="{00000000-0005-0000-0000-000065020000}"/>
    <cellStyle name="Normal 30_WP_SUN Q4'52_Lister+GS" xfId="614" xr:uid="{00000000-0005-0000-0000-000066020000}"/>
    <cellStyle name="Normal 31" xfId="615" xr:uid="{00000000-0005-0000-0000-000067020000}"/>
    <cellStyle name="Normal 32" xfId="616" xr:uid="{00000000-0005-0000-0000-000068020000}"/>
    <cellStyle name="Normal 33" xfId="617" xr:uid="{00000000-0005-0000-0000-000069020000}"/>
    <cellStyle name="Normal 34" xfId="618" xr:uid="{00000000-0005-0000-0000-00006A020000}"/>
    <cellStyle name="Normal 35" xfId="619" xr:uid="{00000000-0005-0000-0000-00006B020000}"/>
    <cellStyle name="Normal 36" xfId="620" xr:uid="{00000000-0005-0000-0000-00006C020000}"/>
    <cellStyle name="Normal 37" xfId="621" xr:uid="{00000000-0005-0000-0000-00006D020000}"/>
    <cellStyle name="Normal 38" xfId="622" xr:uid="{00000000-0005-0000-0000-00006E020000}"/>
    <cellStyle name="Normal 39" xfId="623" xr:uid="{00000000-0005-0000-0000-00006F020000}"/>
    <cellStyle name="Normal 398" xfId="624" xr:uid="{00000000-0005-0000-0000-000070020000}"/>
    <cellStyle name="Normal 4" xfId="625" xr:uid="{00000000-0005-0000-0000-000071020000}"/>
    <cellStyle name="Normal 4 2" xfId="626" xr:uid="{00000000-0005-0000-0000-000072020000}"/>
    <cellStyle name="Normal 4 3" xfId="627" xr:uid="{00000000-0005-0000-0000-000073020000}"/>
    <cellStyle name="Normal 4 4" xfId="628" xr:uid="{00000000-0005-0000-0000-000074020000}"/>
    <cellStyle name="Normal 4 5" xfId="629" xr:uid="{00000000-0005-0000-0000-000075020000}"/>
    <cellStyle name="Normal 4 6" xfId="630" xr:uid="{00000000-0005-0000-0000-000076020000}"/>
    <cellStyle name="Normal 4_I(8M)-ASP" xfId="631" xr:uid="{00000000-0005-0000-0000-000077020000}"/>
    <cellStyle name="Normal 40" xfId="632" xr:uid="{00000000-0005-0000-0000-000078020000}"/>
    <cellStyle name="Normal 41" xfId="633" xr:uid="{00000000-0005-0000-0000-000079020000}"/>
    <cellStyle name="Normal 415" xfId="634" xr:uid="{00000000-0005-0000-0000-00007A020000}"/>
    <cellStyle name="Normal 42" xfId="635" xr:uid="{00000000-0005-0000-0000-00007B020000}"/>
    <cellStyle name="Normal 43" xfId="636" xr:uid="{00000000-0005-0000-0000-00007C020000}"/>
    <cellStyle name="Normal 44" xfId="637" xr:uid="{00000000-0005-0000-0000-00007D020000}"/>
    <cellStyle name="Normal 44 2" xfId="638" xr:uid="{00000000-0005-0000-0000-00007E020000}"/>
    <cellStyle name="Normal 45" xfId="639" xr:uid="{00000000-0005-0000-0000-00007F020000}"/>
    <cellStyle name="Normal 46" xfId="640" xr:uid="{00000000-0005-0000-0000-000080020000}"/>
    <cellStyle name="Normal 46 2" xfId="641" xr:uid="{00000000-0005-0000-0000-000081020000}"/>
    <cellStyle name="Normal 47" xfId="642" xr:uid="{00000000-0005-0000-0000-000082020000}"/>
    <cellStyle name="Normal 47 2" xfId="643" xr:uid="{00000000-0005-0000-0000-000083020000}"/>
    <cellStyle name="Normal 48" xfId="644" xr:uid="{00000000-0005-0000-0000-000084020000}"/>
    <cellStyle name="Normal 49" xfId="645" xr:uid="{00000000-0005-0000-0000-000085020000}"/>
    <cellStyle name="Normal 5" xfId="646" xr:uid="{00000000-0005-0000-0000-000086020000}"/>
    <cellStyle name="Normal 5 2" xfId="647" xr:uid="{00000000-0005-0000-0000-000087020000}"/>
    <cellStyle name="Normal 5 2 2" xfId="648" xr:uid="{00000000-0005-0000-0000-000088020000}"/>
    <cellStyle name="Normal 5 3" xfId="649" xr:uid="{00000000-0005-0000-0000-000089020000}"/>
    <cellStyle name="Normal 5 4" xfId="650" xr:uid="{00000000-0005-0000-0000-00008A020000}"/>
    <cellStyle name="Normal 5 5" xfId="651" xr:uid="{00000000-0005-0000-0000-00008B020000}"/>
    <cellStyle name="Normal 5 6" xfId="652" xr:uid="{00000000-0005-0000-0000-00008C020000}"/>
    <cellStyle name="Normal 5_Book1" xfId="653" xr:uid="{00000000-0005-0000-0000-00008D020000}"/>
    <cellStyle name="Normal 50" xfId="654" xr:uid="{00000000-0005-0000-0000-00008E020000}"/>
    <cellStyle name="Normal 51" xfId="655" xr:uid="{00000000-0005-0000-0000-00008F020000}"/>
    <cellStyle name="Normal 52" xfId="656" xr:uid="{00000000-0005-0000-0000-000090020000}"/>
    <cellStyle name="Normal 53" xfId="657" xr:uid="{00000000-0005-0000-0000-000091020000}"/>
    <cellStyle name="Normal 54" xfId="658" xr:uid="{00000000-0005-0000-0000-000092020000}"/>
    <cellStyle name="Normal 54 2" xfId="659" xr:uid="{00000000-0005-0000-0000-000093020000}"/>
    <cellStyle name="Normal 55" xfId="660" xr:uid="{00000000-0005-0000-0000-000094020000}"/>
    <cellStyle name="Normal 56" xfId="661" xr:uid="{00000000-0005-0000-0000-000095020000}"/>
    <cellStyle name="Normal 57" xfId="662" xr:uid="{00000000-0005-0000-0000-000096020000}"/>
    <cellStyle name="Normal 58" xfId="663" xr:uid="{00000000-0005-0000-0000-000097020000}"/>
    <cellStyle name="Normal 59" xfId="664" xr:uid="{00000000-0005-0000-0000-000098020000}"/>
    <cellStyle name="Normal 6" xfId="665" xr:uid="{00000000-0005-0000-0000-000099020000}"/>
    <cellStyle name="Normal 6 2" xfId="666" xr:uid="{00000000-0005-0000-0000-00009A020000}"/>
    <cellStyle name="Normal 6 3" xfId="667" xr:uid="{00000000-0005-0000-0000-00009B020000}"/>
    <cellStyle name="Normal 6 4" xfId="668" xr:uid="{00000000-0005-0000-0000-00009C020000}"/>
    <cellStyle name="Normal 60" xfId="669" xr:uid="{00000000-0005-0000-0000-00009D020000}"/>
    <cellStyle name="Normal 61" xfId="670" xr:uid="{00000000-0005-0000-0000-00009E020000}"/>
    <cellStyle name="Normal 62" xfId="671" xr:uid="{00000000-0005-0000-0000-00009F020000}"/>
    <cellStyle name="Normal 7" xfId="672" xr:uid="{00000000-0005-0000-0000-0000A0020000}"/>
    <cellStyle name="Normal 7 2" xfId="673" xr:uid="{00000000-0005-0000-0000-0000A1020000}"/>
    <cellStyle name="Normal 7 2 2" xfId="674" xr:uid="{00000000-0005-0000-0000-0000A2020000}"/>
    <cellStyle name="Normal 7 2 3" xfId="675" xr:uid="{00000000-0005-0000-0000-0000A3020000}"/>
    <cellStyle name="Normal 7 3" xfId="676" xr:uid="{00000000-0005-0000-0000-0000A4020000}"/>
    <cellStyle name="Normal 7 3 2" xfId="677" xr:uid="{00000000-0005-0000-0000-0000A5020000}"/>
    <cellStyle name="Normal 7 3 2 2" xfId="678" xr:uid="{00000000-0005-0000-0000-0000A6020000}"/>
    <cellStyle name="Normal 7 3 2 3" xfId="679" xr:uid="{00000000-0005-0000-0000-0000A7020000}"/>
    <cellStyle name="Normal 7 3 3" xfId="680" xr:uid="{00000000-0005-0000-0000-0000A8020000}"/>
    <cellStyle name="Normal 7 4" xfId="681" xr:uid="{00000000-0005-0000-0000-0000A9020000}"/>
    <cellStyle name="Normal 7_Book1" xfId="682" xr:uid="{00000000-0005-0000-0000-0000AA020000}"/>
    <cellStyle name="Normal 8" xfId="683" xr:uid="{00000000-0005-0000-0000-0000AB020000}"/>
    <cellStyle name="Normal 8 2" xfId="684" xr:uid="{00000000-0005-0000-0000-0000AC020000}"/>
    <cellStyle name="Normal 8_Book1" xfId="685" xr:uid="{00000000-0005-0000-0000-0000AD020000}"/>
    <cellStyle name="Normal 9" xfId="686" xr:uid="{00000000-0005-0000-0000-0000AE020000}"/>
    <cellStyle name="Normal 9 2" xfId="687" xr:uid="{00000000-0005-0000-0000-0000AF020000}"/>
    <cellStyle name="Normal 9 2 2" xfId="688" xr:uid="{00000000-0005-0000-0000-0000B0020000}"/>
    <cellStyle name="Normal 9 3" xfId="689" xr:uid="{00000000-0005-0000-0000-0000B1020000}"/>
    <cellStyle name="Normal_CEI Q1'51 T2" xfId="690" xr:uid="{00000000-0005-0000-0000-0000B2020000}"/>
    <cellStyle name="Normal_Copy of ASTC-Q1_'54 T2" xfId="691" xr:uid="{00000000-0005-0000-0000-0000B3020000}"/>
    <cellStyle name="Normale_9639A02C" xfId="692" xr:uid="{00000000-0005-0000-0000-0000B4020000}"/>
    <cellStyle name="Note 2" xfId="693" xr:uid="{00000000-0005-0000-0000-0000B5020000}"/>
    <cellStyle name="Note 2 2" xfId="694" xr:uid="{00000000-0005-0000-0000-0000B6020000}"/>
    <cellStyle name="Note 3" xfId="695" xr:uid="{00000000-0005-0000-0000-0000B7020000}"/>
    <cellStyle name="Note 4" xfId="696" xr:uid="{00000000-0005-0000-0000-0000B8020000}"/>
    <cellStyle name="Note 4 2" xfId="697" xr:uid="{00000000-0005-0000-0000-0000B9020000}"/>
    <cellStyle name="Note 5" xfId="698" xr:uid="{00000000-0005-0000-0000-0000BA020000}"/>
    <cellStyle name="Note 5 2" xfId="699" xr:uid="{00000000-0005-0000-0000-0000BB020000}"/>
    <cellStyle name="Note 6" xfId="700" xr:uid="{00000000-0005-0000-0000-0000BC020000}"/>
    <cellStyle name="Note 7" xfId="701" xr:uid="{00000000-0005-0000-0000-0000BD020000}"/>
    <cellStyle name="Note 8" xfId="702" xr:uid="{00000000-0005-0000-0000-0000BE02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703" xr:uid="{00000000-0005-0000-0000-0000BF020000}"/>
    <cellStyle name="Output 2" xfId="704" xr:uid="{00000000-0005-0000-0000-0000C0020000}"/>
    <cellStyle name="Output 3" xfId="705" xr:uid="{00000000-0005-0000-0000-0000C1020000}"/>
    <cellStyle name="Output 4 2" xfId="706" xr:uid="{00000000-0005-0000-0000-0000C2020000}"/>
    <cellStyle name="Output 5 2" xfId="707" xr:uid="{00000000-0005-0000-0000-0000C3020000}"/>
    <cellStyle name="Output 6" xfId="708" xr:uid="{00000000-0005-0000-0000-0000C4020000}"/>
    <cellStyle name="Percent" xfId="709" builtinId="5"/>
    <cellStyle name="Percent [0]" xfId="710" xr:uid="{00000000-0005-0000-0000-0000C6020000}"/>
    <cellStyle name="Percent [00]" xfId="711" xr:uid="{00000000-0005-0000-0000-0000C7020000}"/>
    <cellStyle name="Percent [2]" xfId="712" xr:uid="{00000000-0005-0000-0000-0000C8020000}"/>
    <cellStyle name="Percent [2] 2" xfId="713" xr:uid="{00000000-0005-0000-0000-0000C9020000}"/>
    <cellStyle name="Percent [2] 2 2" xfId="714" xr:uid="{00000000-0005-0000-0000-0000CA020000}"/>
    <cellStyle name="Percent [2] 2 3" xfId="715" xr:uid="{00000000-0005-0000-0000-0000CB020000}"/>
    <cellStyle name="Percent [2] 2 4" xfId="716" xr:uid="{00000000-0005-0000-0000-0000CC020000}"/>
    <cellStyle name="Percent [2] 3" xfId="717" xr:uid="{00000000-0005-0000-0000-0000CD020000}"/>
    <cellStyle name="Percent [2] 3 2" xfId="718" xr:uid="{00000000-0005-0000-0000-0000CE020000}"/>
    <cellStyle name="Percent [2] 4" xfId="719" xr:uid="{00000000-0005-0000-0000-0000CF020000}"/>
    <cellStyle name="Percent 10" xfId="720" xr:uid="{00000000-0005-0000-0000-0000D0020000}"/>
    <cellStyle name="Percent 10 2" xfId="721" xr:uid="{00000000-0005-0000-0000-0000D1020000}"/>
    <cellStyle name="Percent 11" xfId="722" xr:uid="{00000000-0005-0000-0000-0000D2020000}"/>
    <cellStyle name="Percent 12" xfId="723" xr:uid="{00000000-0005-0000-0000-0000D3020000}"/>
    <cellStyle name="Percent 13" xfId="724" xr:uid="{00000000-0005-0000-0000-0000D4020000}"/>
    <cellStyle name="Percent 14" xfId="725" xr:uid="{00000000-0005-0000-0000-0000D5020000}"/>
    <cellStyle name="Percent 15" xfId="726" xr:uid="{00000000-0005-0000-0000-0000D6020000}"/>
    <cellStyle name="Percent 16" xfId="727" xr:uid="{00000000-0005-0000-0000-0000D7020000}"/>
    <cellStyle name="Percent 17" xfId="728" xr:uid="{00000000-0005-0000-0000-0000D8020000}"/>
    <cellStyle name="Percent 18" xfId="729" xr:uid="{00000000-0005-0000-0000-0000D9020000}"/>
    <cellStyle name="Percent 19" xfId="730" xr:uid="{00000000-0005-0000-0000-0000DA020000}"/>
    <cellStyle name="Percent 2" xfId="731" xr:uid="{00000000-0005-0000-0000-0000DB020000}"/>
    <cellStyle name="Percent 2 2" xfId="732" xr:uid="{00000000-0005-0000-0000-0000DC020000}"/>
    <cellStyle name="Percent 2 3" xfId="733" xr:uid="{00000000-0005-0000-0000-0000DD020000}"/>
    <cellStyle name="Percent 2 4" xfId="734" xr:uid="{00000000-0005-0000-0000-0000DE020000}"/>
    <cellStyle name="Percent 20" xfId="735" xr:uid="{00000000-0005-0000-0000-0000DF020000}"/>
    <cellStyle name="Percent 21" xfId="736" xr:uid="{00000000-0005-0000-0000-0000E0020000}"/>
    <cellStyle name="Percent 22" xfId="737" xr:uid="{00000000-0005-0000-0000-0000E1020000}"/>
    <cellStyle name="Percent 23" xfId="738" xr:uid="{00000000-0005-0000-0000-0000E2020000}"/>
    <cellStyle name="Percent 24" xfId="739" xr:uid="{00000000-0005-0000-0000-0000E3020000}"/>
    <cellStyle name="Percent 25" xfId="740" xr:uid="{00000000-0005-0000-0000-0000E4020000}"/>
    <cellStyle name="Percent 26" xfId="741" xr:uid="{00000000-0005-0000-0000-0000E5020000}"/>
    <cellStyle name="Percent 27" xfId="742" xr:uid="{00000000-0005-0000-0000-0000E6020000}"/>
    <cellStyle name="Percent 28" xfId="743" xr:uid="{00000000-0005-0000-0000-0000E7020000}"/>
    <cellStyle name="Percent 29" xfId="744" xr:uid="{00000000-0005-0000-0000-0000E8020000}"/>
    <cellStyle name="Percent 3" xfId="745" xr:uid="{00000000-0005-0000-0000-0000E9020000}"/>
    <cellStyle name="Percent 3 2" xfId="746" xr:uid="{00000000-0005-0000-0000-0000EA020000}"/>
    <cellStyle name="Percent 30" xfId="747" xr:uid="{00000000-0005-0000-0000-0000EB020000}"/>
    <cellStyle name="Percent 31" xfId="748" xr:uid="{00000000-0005-0000-0000-0000EC020000}"/>
    <cellStyle name="Percent 32" xfId="749" xr:uid="{00000000-0005-0000-0000-0000ED020000}"/>
    <cellStyle name="Percent 33" xfId="750" xr:uid="{00000000-0005-0000-0000-0000EE020000}"/>
    <cellStyle name="Percent 34" xfId="751" xr:uid="{00000000-0005-0000-0000-0000EF020000}"/>
    <cellStyle name="Percent 35" xfId="752" xr:uid="{00000000-0005-0000-0000-0000F0020000}"/>
    <cellStyle name="Percent 4" xfId="753" xr:uid="{00000000-0005-0000-0000-0000F1020000}"/>
    <cellStyle name="Percent 5" xfId="754" xr:uid="{00000000-0005-0000-0000-0000F2020000}"/>
    <cellStyle name="Percent 6" xfId="755" xr:uid="{00000000-0005-0000-0000-0000F3020000}"/>
    <cellStyle name="Percent 7" xfId="756" xr:uid="{00000000-0005-0000-0000-0000F4020000}"/>
    <cellStyle name="Percent 7 2" xfId="757" xr:uid="{00000000-0005-0000-0000-0000F5020000}"/>
    <cellStyle name="Percent 8" xfId="758" xr:uid="{00000000-0005-0000-0000-0000F6020000}"/>
    <cellStyle name="Percent 9" xfId="759" xr:uid="{00000000-0005-0000-0000-0000F7020000}"/>
    <cellStyle name="PERCENTAGE" xfId="760" xr:uid="{00000000-0005-0000-0000-0000F8020000}"/>
    <cellStyle name="PrePop Currency (0)" xfId="761" xr:uid="{00000000-0005-0000-0000-0000F9020000}"/>
    <cellStyle name="PrePop Currency (2)" xfId="762" xr:uid="{00000000-0005-0000-0000-0000FA020000}"/>
    <cellStyle name="PrePop Units (0)" xfId="763" xr:uid="{00000000-0005-0000-0000-0000FB020000}"/>
    <cellStyle name="PrePop Units (0) 2" xfId="764" xr:uid="{00000000-0005-0000-0000-0000FC020000}"/>
    <cellStyle name="PrePop Units (1)" xfId="765" xr:uid="{00000000-0005-0000-0000-0000FD020000}"/>
    <cellStyle name="PrePop Units (2)" xfId="766" xr:uid="{00000000-0005-0000-0000-0000FE020000}"/>
    <cellStyle name="price" xfId="767" xr:uid="{00000000-0005-0000-0000-0000FF020000}"/>
    <cellStyle name="price 2" xfId="768" xr:uid="{00000000-0005-0000-0000-000000030000}"/>
    <cellStyle name="pwstyle" xfId="769" xr:uid="{00000000-0005-0000-0000-000001030000}"/>
    <cellStyle name="Quantity" xfId="770" xr:uid="{00000000-0005-0000-0000-000002030000}"/>
    <cellStyle name="Quantity 2" xfId="771" xr:uid="{00000000-0005-0000-0000-000003030000}"/>
    <cellStyle name="Quantity 2 2" xfId="772" xr:uid="{00000000-0005-0000-0000-000004030000}"/>
    <cellStyle name="Quantity 2 3" xfId="773" xr:uid="{00000000-0005-0000-0000-000005030000}"/>
    <cellStyle name="Quantity 2 4" xfId="774" xr:uid="{00000000-0005-0000-0000-000006030000}"/>
    <cellStyle name="Quantity 2_I(8M)-ASP" xfId="775" xr:uid="{00000000-0005-0000-0000-000007030000}"/>
    <cellStyle name="Quantity 3" xfId="776" xr:uid="{00000000-0005-0000-0000-000008030000}"/>
    <cellStyle name="Quantity 3 2" xfId="777" xr:uid="{00000000-0005-0000-0000-000009030000}"/>
    <cellStyle name="Quantity 4" xfId="778" xr:uid="{00000000-0005-0000-0000-00000A030000}"/>
    <cellStyle name="Quantity_Book1" xfId="779" xr:uid="{00000000-0005-0000-0000-00000B030000}"/>
    <cellStyle name="RevList" xfId="780" xr:uid="{00000000-0005-0000-0000-00000C030000}"/>
    <cellStyle name="Rittichai" xfId="781" xr:uid="{00000000-0005-0000-0000-00000D030000}"/>
    <cellStyle name="Rittichai 2" xfId="782" xr:uid="{00000000-0005-0000-0000-00000E030000}"/>
    <cellStyle name="Rittichai 2 2" xfId="783" xr:uid="{00000000-0005-0000-0000-00000F030000}"/>
    <cellStyle name="Rittichai 2 3" xfId="784" xr:uid="{00000000-0005-0000-0000-000010030000}"/>
    <cellStyle name="Rittichai 2 4" xfId="785" xr:uid="{00000000-0005-0000-0000-000011030000}"/>
    <cellStyle name="Rittichai 3" xfId="786" xr:uid="{00000000-0005-0000-0000-000012030000}"/>
    <cellStyle name="Rittichai 3 2" xfId="787" xr:uid="{00000000-0005-0000-0000-000013030000}"/>
    <cellStyle name="Rittichai 4" xfId="788" xr:uid="{00000000-0005-0000-0000-000014030000}"/>
    <cellStyle name="rob" xfId="789" xr:uid="{00000000-0005-0000-0000-000015030000}"/>
    <cellStyle name="rob 2" xfId="790" xr:uid="{00000000-0005-0000-0000-000016030000}"/>
    <cellStyle name="sbt2" xfId="791" xr:uid="{00000000-0005-0000-0000-000017030000}"/>
    <cellStyle name="Sheet Title" xfId="792" xr:uid="{00000000-0005-0000-0000-000018030000}"/>
    <cellStyle name="SS Col Hdr" xfId="793" xr:uid="{00000000-0005-0000-0000-000019030000}"/>
    <cellStyle name="SS Dim 1 Blank" xfId="794" xr:uid="{00000000-0005-0000-0000-00001A030000}"/>
    <cellStyle name="SS Dim 1 Title" xfId="795" xr:uid="{00000000-0005-0000-0000-00001B030000}"/>
    <cellStyle name="SS Dim 1 Value" xfId="796" xr:uid="{00000000-0005-0000-0000-00001C030000}"/>
    <cellStyle name="SS Dim 2 Blank" xfId="797" xr:uid="{00000000-0005-0000-0000-00001D030000}"/>
    <cellStyle name="SS Dim 2 Title" xfId="798" xr:uid="{00000000-0005-0000-0000-00001E030000}"/>
    <cellStyle name="SS Dim 2 Value" xfId="799" xr:uid="{00000000-0005-0000-0000-00001F030000}"/>
    <cellStyle name="SS Dim 3 Blank" xfId="800" xr:uid="{00000000-0005-0000-0000-000020030000}"/>
    <cellStyle name="SS Dim 3 Title" xfId="801" xr:uid="{00000000-0005-0000-0000-000021030000}"/>
    <cellStyle name="SS Dim 3 Value" xfId="802" xr:uid="{00000000-0005-0000-0000-000022030000}"/>
    <cellStyle name="SS Dim 4 Blank" xfId="803" xr:uid="{00000000-0005-0000-0000-000023030000}"/>
    <cellStyle name="SS Dim 4 Title" xfId="804" xr:uid="{00000000-0005-0000-0000-000024030000}"/>
    <cellStyle name="SS Dim 4 Value" xfId="805" xr:uid="{00000000-0005-0000-0000-000025030000}"/>
    <cellStyle name="SS Dim 5 Blank" xfId="806" xr:uid="{00000000-0005-0000-0000-000026030000}"/>
    <cellStyle name="SS Dim 5 Title" xfId="807" xr:uid="{00000000-0005-0000-0000-000027030000}"/>
    <cellStyle name="SS Dim 5 Value" xfId="808" xr:uid="{00000000-0005-0000-0000-000028030000}"/>
    <cellStyle name="SS Other Measure" xfId="809" xr:uid="{00000000-0005-0000-0000-000029030000}"/>
    <cellStyle name="SS Sum Measure" xfId="810" xr:uid="{00000000-0005-0000-0000-00002A030000}"/>
    <cellStyle name="SS Unbound Dim" xfId="811" xr:uid="{00000000-0005-0000-0000-00002B030000}"/>
    <cellStyle name="SS WAvg Measure" xfId="812" xr:uid="{00000000-0005-0000-0000-00002C030000}"/>
    <cellStyle name="Standard_Anpassen der Amortisation" xfId="813" xr:uid="{00000000-0005-0000-0000-00002D030000}"/>
    <cellStyle name="Style 1" xfId="814" xr:uid="{00000000-0005-0000-0000-00002E030000}"/>
    <cellStyle name="Style 2" xfId="815" xr:uid="{00000000-0005-0000-0000-00002F030000}"/>
    <cellStyle name="Style 3" xfId="816" xr:uid="{00000000-0005-0000-0000-000030030000}"/>
    <cellStyle name="Style 4" xfId="817" xr:uid="{00000000-0005-0000-0000-000031030000}"/>
    <cellStyle name="Style 5" xfId="818" xr:uid="{00000000-0005-0000-0000-000032030000}"/>
    <cellStyle name="Style 6" xfId="819" xr:uid="{00000000-0005-0000-0000-000033030000}"/>
    <cellStyle name="Style 7" xfId="820" xr:uid="{00000000-0005-0000-0000-000034030000}"/>
    <cellStyle name="Style 8" xfId="821" xr:uid="{00000000-0005-0000-0000-000035030000}"/>
    <cellStyle name="style1" xfId="822" xr:uid="{00000000-0005-0000-0000-000036030000}"/>
    <cellStyle name="subt1" xfId="823" xr:uid="{00000000-0005-0000-0000-000037030000}"/>
    <cellStyle name="Subtotal" xfId="824" xr:uid="{00000000-0005-0000-0000-000038030000}"/>
    <cellStyle name="t" xfId="825" xr:uid="{00000000-0005-0000-0000-000039030000}"/>
    <cellStyle name="Table" xfId="826" xr:uid="{00000000-0005-0000-0000-00003A030000}"/>
    <cellStyle name="Table 2" xfId="827" xr:uid="{00000000-0005-0000-0000-00003B030000}"/>
    <cellStyle name="Table 2 2" xfId="828" xr:uid="{00000000-0005-0000-0000-00003C030000}"/>
    <cellStyle name="Table 2 3" xfId="829" xr:uid="{00000000-0005-0000-0000-00003D030000}"/>
    <cellStyle name="Table 2 4" xfId="830" xr:uid="{00000000-0005-0000-0000-00003E030000}"/>
    <cellStyle name="Table 3" xfId="831" xr:uid="{00000000-0005-0000-0000-00003F030000}"/>
    <cellStyle name="Table 3 2" xfId="832" xr:uid="{00000000-0005-0000-0000-000040030000}"/>
    <cellStyle name="Table 4" xfId="833" xr:uid="{00000000-0005-0000-0000-000041030000}"/>
    <cellStyle name="Text Indent A" xfId="834" xr:uid="{00000000-0005-0000-0000-000042030000}"/>
    <cellStyle name="Text Indent B" xfId="835" xr:uid="{00000000-0005-0000-0000-000043030000}"/>
    <cellStyle name="Text Indent C" xfId="836" xr:uid="{00000000-0005-0000-0000-000044030000}"/>
    <cellStyle name="Times New Roman" xfId="837" xr:uid="{00000000-0005-0000-0000-000045030000}"/>
    <cellStyle name="Timing Schedule" xfId="838" xr:uid="{00000000-0005-0000-0000-000046030000}"/>
    <cellStyle name="Title 2" xfId="839" xr:uid="{00000000-0005-0000-0000-000047030000}"/>
    <cellStyle name="Title 3" xfId="840" xr:uid="{00000000-0005-0000-0000-000048030000}"/>
    <cellStyle name="Title 4 2" xfId="841" xr:uid="{00000000-0005-0000-0000-000049030000}"/>
    <cellStyle name="Title 5 2" xfId="842" xr:uid="{00000000-0005-0000-0000-00004A030000}"/>
    <cellStyle name="Title 6" xfId="843" xr:uid="{00000000-0005-0000-0000-00004B030000}"/>
    <cellStyle name="Total 2" xfId="844" xr:uid="{00000000-0005-0000-0000-00004C030000}"/>
    <cellStyle name="Total 3" xfId="845" xr:uid="{00000000-0005-0000-0000-00004D030000}"/>
    <cellStyle name="Total 4 2" xfId="846" xr:uid="{00000000-0005-0000-0000-00004E030000}"/>
    <cellStyle name="Total 5 2" xfId="847" xr:uid="{00000000-0005-0000-0000-00004F030000}"/>
    <cellStyle name="Total 6" xfId="848" xr:uid="{00000000-0005-0000-0000-000050030000}"/>
    <cellStyle name="Tusental_A-listan (fixad)" xfId="849" xr:uid="{00000000-0005-0000-0000-000051030000}"/>
    <cellStyle name="ule1_guyan" xfId="850" xr:uid="{00000000-0005-0000-0000-000052030000}"/>
    <cellStyle name="ux_guyan" xfId="851" xr:uid="{00000000-0005-0000-0000-000053030000}"/>
    <cellStyle name="Valuta_NPV" xfId="852" xr:uid="{00000000-0005-0000-0000-000054030000}"/>
    <cellStyle name="Währung [0]_Compiling Utility Macros" xfId="853" xr:uid="{00000000-0005-0000-0000-000055030000}"/>
    <cellStyle name="Währung_Compiling Utility Macros" xfId="854" xr:uid="{00000000-0005-0000-0000-000056030000}"/>
    <cellStyle name="Warning Text 2" xfId="855" xr:uid="{00000000-0005-0000-0000-000057030000}"/>
    <cellStyle name="Warning Text 3" xfId="856" xr:uid="{00000000-0005-0000-0000-000058030000}"/>
    <cellStyle name="Warning Text 4 2" xfId="857" xr:uid="{00000000-0005-0000-0000-000059030000}"/>
    <cellStyle name="Warning Text 5 2" xfId="858" xr:uid="{00000000-0005-0000-0000-00005A030000}"/>
    <cellStyle name="Warning Text 6" xfId="859" xr:uid="{00000000-0005-0000-0000-00005B030000}"/>
    <cellStyle name="WHead - Style2" xfId="860" xr:uid="{00000000-0005-0000-0000-00005C030000}"/>
    <cellStyle name="wrap" xfId="861" xr:uid="{00000000-0005-0000-0000-00005D030000}"/>
    <cellStyle name="Wไhrung [0]_35ERI8T2gbIEMixb4v26icuOo" xfId="862" xr:uid="{00000000-0005-0000-0000-00005E030000}"/>
    <cellStyle name="Wไhrung_35ERI8T2gbIEMixb4v26icuOo" xfId="863" xr:uid="{00000000-0005-0000-0000-00005F030000}"/>
    <cellStyle name="yan" xfId="864" xr:uid="{00000000-0005-0000-0000-000060030000}"/>
    <cellStyle name="เครื่องหมายจุลภาค 2" xfId="865" xr:uid="{00000000-0005-0000-0000-000061030000}"/>
    <cellStyle name="เครื่องหมายจุลภาค 2 2" xfId="866" xr:uid="{00000000-0005-0000-0000-000062030000}"/>
    <cellStyle name="เครื่องหมายจุลภาค 3" xfId="867" xr:uid="{00000000-0005-0000-0000-000063030000}"/>
    <cellStyle name="เครื่องหมายจุลภาค 3 2" xfId="868" xr:uid="{00000000-0005-0000-0000-000064030000}"/>
    <cellStyle name="เครื่องหมายจุลภาค 4" xfId="869" xr:uid="{00000000-0005-0000-0000-000065030000}"/>
    <cellStyle name="เครื่องหมายจุลภาค 5" xfId="870" xr:uid="{00000000-0005-0000-0000-000066030000}"/>
    <cellStyle name="เครื่องหมายจุลภาค 5 2" xfId="871" xr:uid="{00000000-0005-0000-0000-000067030000}"/>
    <cellStyle name="เครื่องหมายจุลภาค 6" xfId="872" xr:uid="{00000000-0005-0000-0000-000068030000}"/>
    <cellStyle name="เครื่องหมายจุลภาค 6 2" xfId="873" xr:uid="{00000000-0005-0000-0000-000069030000}"/>
    <cellStyle name="เครื่องหมายจุลภาค 6 3" xfId="874" xr:uid="{00000000-0005-0000-0000-00006A030000}"/>
    <cellStyle name="เครื่องหมายจุลภาค 7" xfId="875" xr:uid="{00000000-0005-0000-0000-00006B030000}"/>
    <cellStyle name="เครื่องหมายจุลภาค 7 2" xfId="876" xr:uid="{00000000-0005-0000-0000-00006C030000}"/>
    <cellStyle name="เครื่องหมายจุลภาค 8" xfId="877" xr:uid="{00000000-0005-0000-0000-00006D030000}"/>
    <cellStyle name="เครื่องหมายจุลภาค 9" xfId="878" xr:uid="{00000000-0005-0000-0000-00006E030000}"/>
    <cellStyle name="เครื่องหมายสกุลเงิน [0] 2" xfId="879" xr:uid="{00000000-0005-0000-0000-00006F030000}"/>
    <cellStyle name="เชื่อมโยงหลายมิติ" xfId="880" xr:uid="{00000000-0005-0000-0000-000070030000}"/>
    <cellStyle name="เชื่อมโยงหลายมิติ 2" xfId="881" xr:uid="{00000000-0005-0000-0000-000071030000}"/>
    <cellStyle name="เชื่อมโยงหลายมิติ 3" xfId="882" xr:uid="{00000000-0005-0000-0000-000072030000}"/>
    <cellStyle name="เชื่อมโยงหลายมิติ 4" xfId="883" xr:uid="{00000000-0005-0000-0000-000073030000}"/>
    <cellStyle name="เชื่อมโยงหลายมิติ 5" xfId="884" xr:uid="{00000000-0005-0000-0000-000074030000}"/>
    <cellStyle name="เชื่อมโยงหลายมิติ 6" xfId="885" xr:uid="{00000000-0005-0000-0000-000075030000}"/>
    <cellStyle name="เชื่อมโยงหลายมิติ_W.P. SUN Q4'52 - X1" xfId="886" xr:uid="{00000000-0005-0000-0000-000076030000}"/>
    <cellStyle name="เปอร์เซ็นต์ 2" xfId="887" xr:uid="{00000000-0005-0000-0000-000077030000}"/>
    <cellStyle name="เปอร์เซ็นต์ 2 2" xfId="888" xr:uid="{00000000-0005-0000-0000-000078030000}"/>
    <cellStyle name="เปอร์เซ็นต์ 2 3" xfId="889" xr:uid="{00000000-0005-0000-0000-000079030000}"/>
    <cellStyle name="จุลภาค 2" xfId="890" xr:uid="{00000000-0005-0000-0000-00007A030000}"/>
    <cellStyle name="จุลภาค 2 2" xfId="891" xr:uid="{00000000-0005-0000-0000-00007B030000}"/>
    <cellStyle name="จุลภาค 3" xfId="892" xr:uid="{00000000-0005-0000-0000-00007C030000}"/>
    <cellStyle name="จุลภาค 4" xfId="893" xr:uid="{00000000-0005-0000-0000-00007D030000}"/>
    <cellStyle name="จุลภาค 5" xfId="894" xr:uid="{00000000-0005-0000-0000-00007E030000}"/>
    <cellStyle name="ตามการเชื่อมโยงหลายมิติ" xfId="895" xr:uid="{00000000-0005-0000-0000-00007F030000}"/>
    <cellStyle name="ตามการเชื่อมโยงหลายมิติ 2" xfId="896" xr:uid="{00000000-0005-0000-0000-000080030000}"/>
    <cellStyle name="ตามการเชื่อมโยงหลายมิติ 3" xfId="897" xr:uid="{00000000-0005-0000-0000-000081030000}"/>
    <cellStyle name="ตามการเชื่อมโยงหลายมิติ 4" xfId="898" xr:uid="{00000000-0005-0000-0000-000082030000}"/>
    <cellStyle name="ตามการเชื่อมโยงหลายมิติ 5" xfId="899" xr:uid="{00000000-0005-0000-0000-000083030000}"/>
    <cellStyle name="ตามการเชื่อมโยงหลายมิติ 6" xfId="900" xr:uid="{00000000-0005-0000-0000-000084030000}"/>
    <cellStyle name="ตามการเชื่อมโยงหลายมิติ_TCC_WP_04'52" xfId="901" xr:uid="{00000000-0005-0000-0000-000085030000}"/>
    <cellStyle name="น้บะภฒ_95" xfId="902" xr:uid="{00000000-0005-0000-0000-000086030000}"/>
    <cellStyle name="ปกติ 2" xfId="903" xr:uid="{00000000-0005-0000-0000-000087030000}"/>
    <cellStyle name="ปกติ 2 2" xfId="904" xr:uid="{00000000-0005-0000-0000-000088030000}"/>
    <cellStyle name="ปกติ 2 3" xfId="905" xr:uid="{00000000-0005-0000-0000-000089030000}"/>
    <cellStyle name="ปกติ 2 4" xfId="906" xr:uid="{00000000-0005-0000-0000-00008A030000}"/>
    <cellStyle name="ปกติ 3" xfId="907" xr:uid="{00000000-0005-0000-0000-00008B030000}"/>
    <cellStyle name="ปกติ 3 2" xfId="908" xr:uid="{00000000-0005-0000-0000-00008C030000}"/>
    <cellStyle name="ปกติ 4" xfId="909" xr:uid="{00000000-0005-0000-0000-00008D030000}"/>
    <cellStyle name="ปกติ 4 2" xfId="910" xr:uid="{00000000-0005-0000-0000-00008E030000}"/>
    <cellStyle name="ปกติ 5" xfId="911" xr:uid="{00000000-0005-0000-0000-00008F030000}"/>
    <cellStyle name="ปกติ 6" xfId="912" xr:uid="{00000000-0005-0000-0000-000090030000}"/>
    <cellStyle name="ปกติ 7" xfId="913" xr:uid="{00000000-0005-0000-0000-000091030000}"/>
    <cellStyle name="ปกติ_GK-P Y'50 Fs" xfId="914" xr:uid="{00000000-0005-0000-0000-000092030000}"/>
    <cellStyle name="ฤธถ [0]_95" xfId="915" xr:uid="{00000000-0005-0000-0000-000093030000}"/>
    <cellStyle name="ฤธถ_95" xfId="916" xr:uid="{00000000-0005-0000-0000-000094030000}"/>
    <cellStyle name="ล๋ศญ [0]_95" xfId="917" xr:uid="{00000000-0005-0000-0000-000095030000}"/>
    <cellStyle name="ล๋ศญ_95" xfId="918" xr:uid="{00000000-0005-0000-0000-000096030000}"/>
    <cellStyle name="วฅมุ_4ฟ๙ฝวภ๛" xfId="919" xr:uid="{00000000-0005-0000-0000-000097030000}"/>
    <cellStyle name="쉼표 [0]_FN TRIALBALANCE02" xfId="920" xr:uid="{00000000-0005-0000-0000-000098030000}"/>
    <cellStyle name="쉼표_Final DRR mtd 2002" xfId="921" xr:uid="{00000000-0005-0000-0000-000099030000}"/>
    <cellStyle name="콤마 [0]_요약 BS" xfId="922" xr:uid="{00000000-0005-0000-0000-00009A030000}"/>
    <cellStyle name="콤마_요약 BS" xfId="923" xr:uid="{00000000-0005-0000-0000-00009B030000}"/>
    <cellStyle name="표준_12 2004 FSS FS" xfId="924" xr:uid="{00000000-0005-0000-0000-00009C030000}"/>
    <cellStyle name="一般_Cashflow" xfId="925" xr:uid="{00000000-0005-0000-0000-00009D030000}"/>
    <cellStyle name="千分位[0]_laroux" xfId="926" xr:uid="{00000000-0005-0000-0000-00009E030000}"/>
    <cellStyle name="千分位_laroux" xfId="927" xr:uid="{00000000-0005-0000-0000-00009F030000}"/>
    <cellStyle name="常规_Sheet1" xfId="928" xr:uid="{00000000-0005-0000-0000-0000A0030000}"/>
    <cellStyle name="標準_FIXED ASSET" xfId="929" xr:uid="{00000000-0005-0000-0000-0000A1030000}"/>
    <cellStyle name="貨幣 [0]_laroux" xfId="930" xr:uid="{00000000-0005-0000-0000-0000A2030000}"/>
    <cellStyle name="貨幣[0]_laroux" xfId="931" xr:uid="{00000000-0005-0000-0000-0000A3030000}"/>
    <cellStyle name="貨幣_laroux" xfId="932" xr:uid="{00000000-0005-0000-0000-0000A4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8"/>
  <sheetViews>
    <sheetView view="pageBreakPreview" topLeftCell="A127" zoomScale="85" zoomScaleNormal="90" zoomScaleSheetLayoutView="85" workbookViewId="0">
      <selection activeCell="I108" sqref="I108"/>
    </sheetView>
  </sheetViews>
  <sheetFormatPr defaultColWidth="9.33203125" defaultRowHeight="23.15" customHeight="1"/>
  <cols>
    <col min="1" max="1" width="2.77734375" style="1" customWidth="1"/>
    <col min="2" max="3" width="3" style="1" customWidth="1"/>
    <col min="4" max="4" width="4.44140625" style="1" customWidth="1"/>
    <col min="5" max="5" width="47.77734375" style="1" customWidth="1"/>
    <col min="6" max="6" width="12.44140625" style="2" customWidth="1"/>
    <col min="7" max="7" width="20" style="2" customWidth="1"/>
    <col min="8" max="8" width="20" style="26" customWidth="1"/>
    <col min="9" max="9" width="20" style="72" customWidth="1"/>
    <col min="10" max="10" width="20" style="3" customWidth="1"/>
    <col min="11" max="16384" width="9.33203125" style="1"/>
  </cols>
  <sheetData>
    <row r="1" spans="1:10" ht="23.15" customHeight="1">
      <c r="J1" s="37">
        <v>2</v>
      </c>
    </row>
    <row r="2" spans="1:10" ht="23.15" customHeight="1">
      <c r="A2" s="114" t="s">
        <v>97</v>
      </c>
      <c r="B2" s="114"/>
      <c r="C2" s="114"/>
      <c r="D2" s="114"/>
      <c r="E2" s="114"/>
      <c r="F2" s="114"/>
      <c r="G2" s="114"/>
      <c r="H2" s="114"/>
      <c r="I2" s="114"/>
      <c r="J2" s="114"/>
    </row>
    <row r="3" spans="1:10" ht="23.15" customHeight="1">
      <c r="A3" s="114" t="s">
        <v>0</v>
      </c>
      <c r="B3" s="114"/>
      <c r="C3" s="114"/>
      <c r="D3" s="114"/>
      <c r="E3" s="114"/>
      <c r="F3" s="114"/>
      <c r="G3" s="114"/>
      <c r="H3" s="114"/>
      <c r="I3" s="114"/>
      <c r="J3" s="114"/>
    </row>
    <row r="4" spans="1:10" ht="23.15" customHeight="1">
      <c r="A4" s="114" t="s">
        <v>116</v>
      </c>
      <c r="B4" s="114"/>
      <c r="C4" s="114"/>
      <c r="D4" s="114"/>
      <c r="E4" s="114"/>
      <c r="F4" s="114"/>
      <c r="G4" s="114"/>
      <c r="H4" s="114"/>
      <c r="I4" s="114"/>
      <c r="J4" s="114"/>
    </row>
    <row r="5" spans="1:10" s="12" customFormat="1" ht="23.15" customHeight="1">
      <c r="A5" s="11"/>
      <c r="B5" s="11"/>
      <c r="C5" s="11"/>
      <c r="D5" s="11"/>
      <c r="E5" s="11"/>
      <c r="F5" s="11"/>
      <c r="G5" s="24"/>
      <c r="H5" s="30"/>
      <c r="I5" s="11"/>
      <c r="J5" s="35" t="s">
        <v>1</v>
      </c>
    </row>
    <row r="6" spans="1:10" s="12" customFormat="1" ht="23.15" customHeight="1">
      <c r="A6" s="22"/>
      <c r="B6" s="22"/>
      <c r="C6" s="22"/>
      <c r="D6" s="22"/>
      <c r="E6" s="22"/>
      <c r="F6" s="22"/>
      <c r="G6" s="115" t="s">
        <v>5</v>
      </c>
      <c r="H6" s="115"/>
      <c r="I6" s="117" t="s">
        <v>6</v>
      </c>
      <c r="J6" s="117"/>
    </row>
    <row r="7" spans="1:10" s="12" customFormat="1" ht="23.15" customHeight="1">
      <c r="A7" s="15"/>
      <c r="B7" s="15"/>
      <c r="C7" s="15"/>
      <c r="D7" s="15"/>
      <c r="E7" s="15"/>
      <c r="F7" s="15" t="s">
        <v>2</v>
      </c>
      <c r="G7" s="70" t="s">
        <v>117</v>
      </c>
      <c r="H7" s="38" t="s">
        <v>118</v>
      </c>
      <c r="I7" s="70" t="s">
        <v>117</v>
      </c>
      <c r="J7" s="38" t="s">
        <v>118</v>
      </c>
    </row>
    <row r="8" spans="1:10" s="12" customFormat="1" ht="23.15" customHeight="1">
      <c r="A8" s="11"/>
      <c r="B8" s="11"/>
      <c r="C8" s="11"/>
      <c r="D8" s="11"/>
      <c r="E8" s="24"/>
      <c r="F8" s="11"/>
      <c r="G8" s="25" t="s">
        <v>3</v>
      </c>
      <c r="H8" s="30" t="s">
        <v>4</v>
      </c>
      <c r="I8" s="25" t="s">
        <v>3</v>
      </c>
      <c r="J8" s="33" t="s">
        <v>4</v>
      </c>
    </row>
    <row r="9" spans="1:10" s="12" customFormat="1" ht="23.15" customHeight="1">
      <c r="A9" s="116" t="s">
        <v>7</v>
      </c>
      <c r="B9" s="116"/>
      <c r="C9" s="116"/>
      <c r="D9" s="116"/>
      <c r="E9" s="116"/>
      <c r="F9" s="11"/>
      <c r="G9" s="24"/>
      <c r="H9" s="30"/>
      <c r="I9" s="73"/>
      <c r="J9" s="36"/>
    </row>
    <row r="10" spans="1:10" ht="23.15" customHeight="1">
      <c r="A10" s="1" t="s">
        <v>8</v>
      </c>
      <c r="G10" s="26"/>
      <c r="I10" s="26"/>
      <c r="J10" s="6"/>
    </row>
    <row r="11" spans="1:10" ht="23.15" customHeight="1">
      <c r="B11" s="1" t="s">
        <v>9</v>
      </c>
      <c r="G11" s="6">
        <v>125095961.80000001</v>
      </c>
      <c r="H11" s="6">
        <v>121277708.00999999</v>
      </c>
      <c r="I11" s="6">
        <v>18083322.399999999</v>
      </c>
      <c r="J11" s="6">
        <v>81643366.769999996</v>
      </c>
    </row>
    <row r="12" spans="1:10" ht="23.15" customHeight="1">
      <c r="B12" s="1" t="s">
        <v>10</v>
      </c>
      <c r="C12" s="83"/>
      <c r="F12" s="2">
        <v>6</v>
      </c>
      <c r="G12" s="6">
        <v>20502718.059999999</v>
      </c>
      <c r="H12" s="6">
        <v>7688688.1900000004</v>
      </c>
      <c r="I12" s="6">
        <v>20357789.82</v>
      </c>
      <c r="J12" s="6">
        <v>7611123.7599999979</v>
      </c>
    </row>
    <row r="13" spans="1:10" ht="23.15" customHeight="1">
      <c r="B13" s="1" t="s">
        <v>11</v>
      </c>
      <c r="F13" s="2">
        <v>7</v>
      </c>
      <c r="G13" s="6">
        <v>339853429.24000001</v>
      </c>
      <c r="H13" s="6">
        <v>376610560.63999993</v>
      </c>
      <c r="I13" s="6">
        <v>612526.67000000004</v>
      </c>
      <c r="J13" s="6">
        <v>17302388.219999999</v>
      </c>
    </row>
    <row r="14" spans="1:10" ht="23.15" customHeight="1">
      <c r="B14" s="1" t="s">
        <v>98</v>
      </c>
      <c r="F14" s="2">
        <v>5.0999999999999996</v>
      </c>
      <c r="G14" s="26">
        <v>0</v>
      </c>
      <c r="H14" s="26">
        <v>0</v>
      </c>
      <c r="I14" s="6">
        <v>319528671.69</v>
      </c>
      <c r="J14" s="6">
        <v>319528671.69</v>
      </c>
    </row>
    <row r="15" spans="1:10" ht="23.15" customHeight="1">
      <c r="D15" s="1" t="s">
        <v>24</v>
      </c>
      <c r="G15" s="63">
        <f>SUM(G11:G14)</f>
        <v>485452109.10000002</v>
      </c>
      <c r="H15" s="63">
        <f>SUM(H11:H14)</f>
        <v>505576956.83999991</v>
      </c>
      <c r="I15" s="63">
        <f>SUM(I11:I14)</f>
        <v>358582310.57999998</v>
      </c>
      <c r="J15" s="63">
        <f>SUM(J11:J14)</f>
        <v>426085550.44</v>
      </c>
    </row>
    <row r="16" spans="1:10" ht="23.15" customHeight="1">
      <c r="A16" s="1" t="s">
        <v>12</v>
      </c>
      <c r="G16" s="6"/>
      <c r="I16" s="74"/>
      <c r="J16" s="10"/>
    </row>
    <row r="17" spans="2:10" ht="23.15" customHeight="1">
      <c r="B17" s="1" t="s">
        <v>13</v>
      </c>
      <c r="G17" s="6">
        <v>23220952.920000002</v>
      </c>
      <c r="H17" s="6">
        <v>23220952.920000002</v>
      </c>
      <c r="I17" s="6">
        <v>14422000</v>
      </c>
      <c r="J17" s="6">
        <v>14422000</v>
      </c>
    </row>
    <row r="18" spans="2:10" ht="23.15" customHeight="1">
      <c r="B18" s="1" t="s">
        <v>99</v>
      </c>
      <c r="F18" s="2">
        <v>8</v>
      </c>
      <c r="G18" s="6">
        <v>0</v>
      </c>
      <c r="H18" s="26">
        <v>0</v>
      </c>
      <c r="I18" s="6">
        <v>100000000</v>
      </c>
      <c r="J18" s="26">
        <v>50000000</v>
      </c>
    </row>
    <row r="19" spans="2:10" ht="23.15" customHeight="1">
      <c r="B19" s="1" t="s">
        <v>14</v>
      </c>
      <c r="F19" s="2">
        <v>9</v>
      </c>
      <c r="G19" s="6">
        <v>154911034.95000005</v>
      </c>
      <c r="H19" s="6">
        <v>82445769.370000005</v>
      </c>
      <c r="I19" s="6">
        <v>154911034.95000005</v>
      </c>
      <c r="J19" s="6">
        <v>82445769.370000005</v>
      </c>
    </row>
    <row r="20" spans="2:10" ht="23.15" customHeight="1">
      <c r="B20" s="1" t="s">
        <v>15</v>
      </c>
      <c r="F20" s="2">
        <v>10</v>
      </c>
      <c r="G20" s="6">
        <v>161246996.16999999</v>
      </c>
      <c r="H20" s="6">
        <v>246425957.84</v>
      </c>
      <c r="I20" s="6">
        <v>161203977.14999992</v>
      </c>
      <c r="J20" s="6">
        <v>246458846.05000001</v>
      </c>
    </row>
    <row r="21" spans="2:10" ht="23.15" customHeight="1">
      <c r="B21" s="1" t="s">
        <v>16</v>
      </c>
      <c r="F21" s="2">
        <v>11</v>
      </c>
      <c r="G21" s="6">
        <v>652149.50999999989</v>
      </c>
      <c r="H21" s="6">
        <v>808665.37</v>
      </c>
      <c r="I21" s="6">
        <v>533434.23999999987</v>
      </c>
      <c r="J21" s="6">
        <v>661458.43999999994</v>
      </c>
    </row>
    <row r="22" spans="2:10" ht="23.15" customHeight="1">
      <c r="B22" s="1" t="s">
        <v>17</v>
      </c>
      <c r="G22" s="6">
        <v>27</v>
      </c>
      <c r="H22" s="6">
        <v>5145.54</v>
      </c>
      <c r="I22" s="6">
        <v>27</v>
      </c>
      <c r="J22" s="6">
        <v>5145.54</v>
      </c>
    </row>
    <row r="23" spans="2:10" ht="23.15" customHeight="1">
      <c r="B23" s="1" t="s">
        <v>18</v>
      </c>
      <c r="F23" s="2">
        <v>12</v>
      </c>
      <c r="G23" s="6">
        <v>18169345.459999993</v>
      </c>
      <c r="H23" s="6">
        <v>22308526.850000005</v>
      </c>
      <c r="I23" s="6">
        <v>18169345.459999993</v>
      </c>
      <c r="J23" s="6">
        <v>22308526.850000005</v>
      </c>
    </row>
    <row r="24" spans="2:10" ht="23.15" customHeight="1">
      <c r="B24" s="1" t="s">
        <v>19</v>
      </c>
      <c r="G24" s="58">
        <v>6928871.6699999999</v>
      </c>
      <c r="H24" s="58">
        <v>8142846.9700000007</v>
      </c>
      <c r="I24" s="58">
        <v>4371763.8600000003</v>
      </c>
      <c r="J24" s="58">
        <v>5677323.9900000002</v>
      </c>
    </row>
    <row r="25" spans="2:10" ht="23.15" customHeight="1">
      <c r="D25" s="1" t="s">
        <v>20</v>
      </c>
      <c r="G25" s="58">
        <f>SUM(G17:G24)</f>
        <v>365129377.68000007</v>
      </c>
      <c r="H25" s="58">
        <f>SUM(H17:H24)</f>
        <v>383357864.86000007</v>
      </c>
      <c r="I25" s="58">
        <f>SUM(I17:I24)</f>
        <v>453611582.65999997</v>
      </c>
      <c r="J25" s="58">
        <f>SUM(J17:J24)</f>
        <v>421979070.24000007</v>
      </c>
    </row>
    <row r="26" spans="2:10" ht="23.15" customHeight="1" thickBot="1">
      <c r="E26" s="1" t="s">
        <v>21</v>
      </c>
      <c r="G26" s="59">
        <f>+G25+G15</f>
        <v>850581486.78000009</v>
      </c>
      <c r="H26" s="59">
        <f>+H25+H15</f>
        <v>888934821.70000005</v>
      </c>
      <c r="I26" s="59">
        <f>+I25+I15</f>
        <v>812193893.24000001</v>
      </c>
      <c r="J26" s="59">
        <f>+J25+J15</f>
        <v>848064620.68000007</v>
      </c>
    </row>
    <row r="27" spans="2:10" ht="23.15" customHeight="1" thickTop="1">
      <c r="G27" s="6"/>
      <c r="I27" s="9"/>
      <c r="J27" s="32"/>
    </row>
    <row r="28" spans="2:10" ht="23.15" customHeight="1">
      <c r="G28" s="6"/>
      <c r="I28" s="9"/>
      <c r="J28" s="9"/>
    </row>
    <row r="29" spans="2:10" ht="23.15" customHeight="1">
      <c r="G29" s="6"/>
      <c r="I29" s="9"/>
      <c r="J29" s="9"/>
    </row>
    <row r="30" spans="2:10" ht="23.15" customHeight="1">
      <c r="G30" s="6"/>
      <c r="I30" s="9"/>
      <c r="J30" s="9"/>
    </row>
    <row r="31" spans="2:10" ht="23.15" customHeight="1">
      <c r="G31" s="6"/>
      <c r="I31" s="9"/>
      <c r="J31" s="9"/>
    </row>
    <row r="32" spans="2:10" ht="23.15" customHeight="1">
      <c r="G32" s="6"/>
      <c r="I32" s="9"/>
      <c r="J32" s="9"/>
    </row>
    <row r="33" spans="1:10" ht="23.15" customHeight="1">
      <c r="G33" s="6"/>
      <c r="I33" s="9"/>
      <c r="J33" s="9"/>
    </row>
    <row r="34" spans="1:10" ht="23.15" customHeight="1">
      <c r="G34" s="6"/>
      <c r="I34" s="9"/>
      <c r="J34" s="9"/>
    </row>
    <row r="35" spans="1:10" ht="23.15" customHeight="1">
      <c r="G35" s="6"/>
      <c r="I35" s="9"/>
      <c r="J35" s="9"/>
    </row>
    <row r="36" spans="1:10" ht="23.15" customHeight="1">
      <c r="G36" s="6"/>
      <c r="I36" s="9"/>
      <c r="J36" s="9"/>
    </row>
    <row r="37" spans="1:10" ht="23.15" customHeight="1">
      <c r="G37" s="6"/>
      <c r="I37" s="9"/>
      <c r="J37" s="9"/>
    </row>
    <row r="38" spans="1:10" ht="23.15" customHeight="1">
      <c r="G38" s="6"/>
      <c r="I38" s="9"/>
      <c r="J38" s="9"/>
    </row>
    <row r="39" spans="1:10" ht="23.15" customHeight="1">
      <c r="G39" s="6"/>
      <c r="I39" s="9"/>
      <c r="J39" s="9"/>
    </row>
    <row r="40" spans="1:10" ht="23.15" customHeight="1">
      <c r="G40" s="6"/>
      <c r="I40" s="9"/>
      <c r="J40" s="9"/>
    </row>
    <row r="41" spans="1:10" ht="23.15" customHeight="1">
      <c r="G41" s="6"/>
      <c r="I41" s="9"/>
      <c r="J41" s="9"/>
    </row>
    <row r="42" spans="1:10" ht="23.15" customHeight="1">
      <c r="G42" s="6"/>
      <c r="I42" s="9"/>
      <c r="J42" s="9"/>
    </row>
    <row r="43" spans="1:10" ht="23.15" customHeight="1">
      <c r="G43" s="6"/>
      <c r="I43" s="9"/>
      <c r="J43" s="9"/>
    </row>
    <row r="44" spans="1:10" ht="23.15" customHeight="1">
      <c r="G44" s="6"/>
      <c r="I44" s="9"/>
      <c r="J44" s="9"/>
    </row>
    <row r="45" spans="1:10" ht="23.15" customHeight="1">
      <c r="G45" s="6"/>
      <c r="I45" s="9"/>
      <c r="J45" s="9"/>
    </row>
    <row r="46" spans="1:10" ht="23.15" customHeight="1">
      <c r="A46" s="1" t="s">
        <v>22</v>
      </c>
      <c r="B46" s="18"/>
      <c r="C46" s="18"/>
      <c r="D46" s="18"/>
      <c r="E46" s="18"/>
      <c r="F46" s="18"/>
      <c r="G46" s="18"/>
      <c r="H46" s="28"/>
      <c r="I46" s="18"/>
      <c r="J46" s="34"/>
    </row>
    <row r="47" spans="1:10" ht="23.15" customHeight="1">
      <c r="B47" s="18"/>
      <c r="C47" s="18"/>
      <c r="D47" s="18"/>
      <c r="E47" s="18"/>
      <c r="F47" s="18"/>
      <c r="G47" s="18"/>
      <c r="H47" s="28"/>
      <c r="I47" s="74"/>
      <c r="J47" s="10">
        <v>3</v>
      </c>
    </row>
    <row r="48" spans="1:10" ht="23.15" customHeight="1">
      <c r="A48" s="114" t="s">
        <v>97</v>
      </c>
      <c r="B48" s="114"/>
      <c r="C48" s="114"/>
      <c r="D48" s="114"/>
      <c r="E48" s="114"/>
      <c r="F48" s="114"/>
      <c r="G48" s="114"/>
      <c r="H48" s="114"/>
      <c r="I48" s="114"/>
      <c r="J48" s="114"/>
    </row>
    <row r="49" spans="1:10" ht="23.15" customHeight="1">
      <c r="A49" s="114" t="s">
        <v>0</v>
      </c>
      <c r="B49" s="114"/>
      <c r="C49" s="114"/>
      <c r="D49" s="114"/>
      <c r="E49" s="114"/>
      <c r="F49" s="114"/>
      <c r="G49" s="114"/>
      <c r="H49" s="114"/>
      <c r="I49" s="114"/>
      <c r="J49" s="114"/>
    </row>
    <row r="50" spans="1:10" ht="23.15" customHeight="1">
      <c r="A50" s="114" t="s">
        <v>116</v>
      </c>
      <c r="B50" s="114"/>
      <c r="C50" s="114"/>
      <c r="D50" s="114"/>
      <c r="E50" s="114"/>
      <c r="F50" s="114"/>
      <c r="G50" s="114"/>
      <c r="H50" s="114"/>
      <c r="I50" s="114"/>
      <c r="J50" s="114"/>
    </row>
    <row r="51" spans="1:10" s="12" customFormat="1" ht="23.15" customHeight="1">
      <c r="A51" s="11"/>
      <c r="B51" s="11"/>
      <c r="C51" s="11"/>
      <c r="D51" s="11"/>
      <c r="E51" s="11"/>
      <c r="F51" s="11"/>
      <c r="G51" s="11"/>
      <c r="H51" s="30"/>
      <c r="I51" s="11"/>
      <c r="J51" s="35" t="s">
        <v>1</v>
      </c>
    </row>
    <row r="52" spans="1:10" s="12" customFormat="1" ht="23.15" customHeight="1">
      <c r="A52" s="22"/>
      <c r="B52" s="22"/>
      <c r="C52" s="22"/>
      <c r="D52" s="22"/>
      <c r="E52" s="22"/>
      <c r="F52" s="22"/>
      <c r="G52" s="115" t="s">
        <v>5</v>
      </c>
      <c r="H52" s="115"/>
      <c r="I52" s="117" t="s">
        <v>6</v>
      </c>
      <c r="J52" s="117"/>
    </row>
    <row r="53" spans="1:10" s="12" customFormat="1" ht="23.15" customHeight="1">
      <c r="A53" s="15"/>
      <c r="B53" s="15"/>
      <c r="C53" s="15"/>
      <c r="D53" s="15"/>
      <c r="E53" s="15"/>
      <c r="F53" s="15" t="s">
        <v>2</v>
      </c>
      <c r="G53" s="70" t="s">
        <v>117</v>
      </c>
      <c r="H53" s="38" t="s">
        <v>118</v>
      </c>
      <c r="I53" s="70" t="s">
        <v>117</v>
      </c>
      <c r="J53" s="38" t="s">
        <v>118</v>
      </c>
    </row>
    <row r="54" spans="1:10" s="12" customFormat="1" ht="23.15" customHeight="1">
      <c r="A54" s="11"/>
      <c r="B54" s="11"/>
      <c r="C54" s="11"/>
      <c r="D54" s="11"/>
      <c r="E54" s="11"/>
      <c r="F54" s="11"/>
      <c r="G54" s="25" t="s">
        <v>3</v>
      </c>
      <c r="H54" s="30" t="s">
        <v>4</v>
      </c>
      <c r="I54" s="25" t="s">
        <v>3</v>
      </c>
      <c r="J54" s="33" t="s">
        <v>4</v>
      </c>
    </row>
    <row r="55" spans="1:10" s="12" customFormat="1" ht="23.15" customHeight="1">
      <c r="A55" s="116" t="s">
        <v>23</v>
      </c>
      <c r="B55" s="116"/>
      <c r="C55" s="116"/>
      <c r="D55" s="116"/>
      <c r="E55" s="116"/>
      <c r="F55" s="11"/>
      <c r="G55" s="19"/>
      <c r="H55" s="39"/>
      <c r="I55" s="75"/>
      <c r="J55" s="21"/>
    </row>
    <row r="56" spans="1:10" ht="23.15" customHeight="1">
      <c r="A56" s="1" t="s">
        <v>25</v>
      </c>
      <c r="G56" s="6"/>
    </row>
    <row r="57" spans="1:10" ht="23.15" customHeight="1">
      <c r="B57" s="1" t="s">
        <v>26</v>
      </c>
      <c r="G57" s="6">
        <v>0</v>
      </c>
      <c r="H57" s="6">
        <v>30045343.060000002</v>
      </c>
      <c r="I57" s="3">
        <v>0</v>
      </c>
      <c r="J57" s="3">
        <v>30045343.060000002</v>
      </c>
    </row>
    <row r="58" spans="1:10" ht="23.15" customHeight="1">
      <c r="B58" s="1" t="s">
        <v>27</v>
      </c>
      <c r="C58" s="83"/>
      <c r="G58" s="8">
        <v>12662381.110000003</v>
      </c>
      <c r="H58" s="8">
        <v>12097246.970000001</v>
      </c>
      <c r="I58" s="8">
        <v>9300644.370000001</v>
      </c>
      <c r="J58" s="8">
        <v>8861175.1300000008</v>
      </c>
    </row>
    <row r="59" spans="1:10" ht="23.15" customHeight="1">
      <c r="B59" s="1" t="s">
        <v>119</v>
      </c>
      <c r="C59" s="83"/>
      <c r="G59" s="8">
        <v>81612.820000000007</v>
      </c>
      <c r="H59" s="8">
        <v>2674829.85</v>
      </c>
      <c r="I59" s="8">
        <v>51612.82</v>
      </c>
      <c r="J59" s="8">
        <v>2164829.85</v>
      </c>
    </row>
    <row r="60" spans="1:10" ht="23.15" customHeight="1">
      <c r="B60" s="1" t="s">
        <v>28</v>
      </c>
      <c r="G60" s="8">
        <v>336755.47</v>
      </c>
      <c r="H60" s="8">
        <v>326015.44</v>
      </c>
      <c r="I60" s="8">
        <v>275453.56</v>
      </c>
      <c r="J60" s="8">
        <v>266668.61</v>
      </c>
    </row>
    <row r="61" spans="1:10" ht="23.15" customHeight="1">
      <c r="D61" s="5" t="s">
        <v>29</v>
      </c>
      <c r="G61" s="63">
        <f>SUM(G57:G60)</f>
        <v>13080749.400000004</v>
      </c>
      <c r="H61" s="63">
        <f>SUM(H57:H60)</f>
        <v>45143435.32</v>
      </c>
      <c r="I61" s="63">
        <f>SUM(I57:I60)</f>
        <v>9627710.7500000019</v>
      </c>
      <c r="J61" s="63">
        <f>SUM(J57:J60)</f>
        <v>41338016.650000006</v>
      </c>
    </row>
    <row r="62" spans="1:10" ht="23.15" customHeight="1">
      <c r="A62" s="1" t="s">
        <v>30</v>
      </c>
      <c r="C62" s="5"/>
      <c r="G62" s="6"/>
      <c r="H62" s="6"/>
      <c r="I62" s="4"/>
      <c r="J62" s="4"/>
    </row>
    <row r="63" spans="1:10" ht="23.15" customHeight="1">
      <c r="B63" s="1" t="s">
        <v>31</v>
      </c>
      <c r="C63" s="5"/>
      <c r="G63" s="8">
        <v>390315.63</v>
      </c>
      <c r="H63" s="8">
        <v>561421.89</v>
      </c>
      <c r="I63" s="8">
        <v>319263.76999999996</v>
      </c>
      <c r="J63" s="8">
        <v>459222.38</v>
      </c>
    </row>
    <row r="64" spans="1:10" ht="23.15" customHeight="1">
      <c r="B64" s="1" t="s">
        <v>32</v>
      </c>
      <c r="C64" s="5"/>
      <c r="G64" s="8">
        <v>3811440.32</v>
      </c>
      <c r="H64" s="8">
        <v>3553852.4299999997</v>
      </c>
      <c r="I64" s="8">
        <v>3617363.54</v>
      </c>
      <c r="J64" s="8">
        <v>3379010.34</v>
      </c>
    </row>
    <row r="65" spans="2:10" ht="23.15" customHeight="1">
      <c r="B65" s="1" t="s">
        <v>33</v>
      </c>
      <c r="C65" s="5"/>
      <c r="G65" s="58">
        <v>15055607.57</v>
      </c>
      <c r="H65" s="58">
        <v>13127743.15</v>
      </c>
      <c r="I65" s="58">
        <v>10168000</v>
      </c>
      <c r="J65" s="58">
        <v>8168000</v>
      </c>
    </row>
    <row r="66" spans="2:10" ht="23.15" customHeight="1">
      <c r="D66" s="1" t="s">
        <v>34</v>
      </c>
      <c r="G66" s="58">
        <f>SUM(G63:G65)</f>
        <v>19257363.52</v>
      </c>
      <c r="H66" s="58">
        <f>SUM(H63:H65)</f>
        <v>17243017.469999999</v>
      </c>
      <c r="I66" s="58">
        <f>SUM(I63:I65)</f>
        <v>14104627.310000001</v>
      </c>
      <c r="J66" s="58">
        <f>SUM(J63:J65)</f>
        <v>12006232.719999999</v>
      </c>
    </row>
    <row r="67" spans="2:10" ht="23.15" customHeight="1">
      <c r="E67" s="1" t="s">
        <v>35</v>
      </c>
      <c r="G67" s="58">
        <f>+G66+G61</f>
        <v>32338112.920000002</v>
      </c>
      <c r="H67" s="58">
        <f>+H66+H61</f>
        <v>62386452.789999999</v>
      </c>
      <c r="I67" s="58">
        <f>+I66+I61</f>
        <v>23732338.060000002</v>
      </c>
      <c r="J67" s="58">
        <f>+J66+J61</f>
        <v>53344249.370000005</v>
      </c>
    </row>
    <row r="68" spans="2:10" ht="23.15" customHeight="1">
      <c r="G68" s="4"/>
      <c r="H68" s="10"/>
      <c r="I68" s="4"/>
      <c r="J68" s="4"/>
    </row>
    <row r="69" spans="2:10" ht="23.15" customHeight="1">
      <c r="G69" s="4"/>
      <c r="H69" s="10"/>
      <c r="I69" s="4"/>
      <c r="J69" s="4"/>
    </row>
    <row r="70" spans="2:10" ht="23.15" customHeight="1">
      <c r="G70" s="4"/>
      <c r="H70" s="10"/>
      <c r="I70" s="4"/>
      <c r="J70" s="4"/>
    </row>
    <row r="71" spans="2:10" ht="23.15" customHeight="1">
      <c r="G71" s="4"/>
      <c r="H71" s="10"/>
      <c r="I71" s="4"/>
      <c r="J71" s="4"/>
    </row>
    <row r="72" spans="2:10" ht="23.15" customHeight="1">
      <c r="G72" s="4"/>
      <c r="H72" s="10"/>
      <c r="I72" s="4"/>
      <c r="J72" s="4"/>
    </row>
    <row r="73" spans="2:10" ht="23.15" customHeight="1">
      <c r="G73" s="4"/>
      <c r="H73" s="10"/>
      <c r="I73" s="4"/>
      <c r="J73" s="4"/>
    </row>
    <row r="74" spans="2:10" ht="23.15" customHeight="1">
      <c r="G74" s="4"/>
      <c r="H74" s="10"/>
      <c r="I74" s="4"/>
      <c r="J74" s="4"/>
    </row>
    <row r="75" spans="2:10" ht="23.15" customHeight="1">
      <c r="G75" s="4"/>
      <c r="H75" s="10"/>
      <c r="I75" s="4"/>
      <c r="J75" s="4"/>
    </row>
    <row r="76" spans="2:10" ht="23.15" customHeight="1">
      <c r="G76" s="4"/>
      <c r="H76" s="10"/>
      <c r="I76" s="4"/>
      <c r="J76" s="4"/>
    </row>
    <row r="77" spans="2:10" ht="23.15" customHeight="1">
      <c r="G77" s="4"/>
      <c r="H77" s="10"/>
      <c r="I77" s="4"/>
      <c r="J77" s="4"/>
    </row>
    <row r="78" spans="2:10" ht="23.15" customHeight="1">
      <c r="G78" s="4"/>
      <c r="H78" s="10"/>
      <c r="I78" s="4"/>
      <c r="J78" s="4"/>
    </row>
    <row r="79" spans="2:10" ht="23.15" customHeight="1">
      <c r="G79" s="4"/>
      <c r="H79" s="10"/>
      <c r="I79" s="4"/>
      <c r="J79" s="4"/>
    </row>
    <row r="80" spans="2:10" ht="23.15" customHeight="1">
      <c r="G80" s="4"/>
      <c r="H80" s="10"/>
      <c r="I80" s="4"/>
      <c r="J80" s="4"/>
    </row>
    <row r="81" spans="1:10" ht="23.15" customHeight="1">
      <c r="G81" s="4"/>
      <c r="H81" s="10"/>
      <c r="I81" s="4"/>
      <c r="J81" s="4"/>
    </row>
    <row r="82" spans="1:10" ht="23.15" customHeight="1">
      <c r="G82" s="4"/>
      <c r="H82" s="10"/>
      <c r="I82" s="4"/>
      <c r="J82" s="4"/>
    </row>
    <row r="83" spans="1:10" ht="23.15" customHeight="1">
      <c r="G83" s="4"/>
      <c r="H83" s="10"/>
      <c r="I83" s="4"/>
      <c r="J83" s="4"/>
    </row>
    <row r="84" spans="1:10" ht="23.15" customHeight="1">
      <c r="G84" s="4"/>
      <c r="H84" s="10"/>
      <c r="I84" s="4"/>
      <c r="J84" s="4"/>
    </row>
    <row r="85" spans="1:10" ht="23.15" customHeight="1">
      <c r="G85" s="4"/>
      <c r="H85" s="10"/>
      <c r="I85" s="4"/>
      <c r="J85" s="4"/>
    </row>
    <row r="86" spans="1:10" ht="23.15" customHeight="1">
      <c r="G86" s="4"/>
      <c r="H86" s="10"/>
      <c r="I86" s="4"/>
      <c r="J86" s="4"/>
    </row>
    <row r="87" spans="1:10" ht="23.15" customHeight="1">
      <c r="G87" s="4"/>
      <c r="H87" s="10"/>
      <c r="I87" s="4"/>
      <c r="J87" s="4"/>
    </row>
    <row r="88" spans="1:10" ht="23.15" customHeight="1">
      <c r="G88" s="4"/>
      <c r="H88" s="10"/>
      <c r="I88" s="4"/>
      <c r="J88" s="4"/>
    </row>
    <row r="89" spans="1:10" ht="23.15" customHeight="1">
      <c r="G89" s="4"/>
      <c r="H89" s="10"/>
      <c r="I89" s="4"/>
      <c r="J89" s="4"/>
    </row>
    <row r="90" spans="1:10" ht="23.15" customHeight="1">
      <c r="G90" s="4"/>
      <c r="H90" s="10"/>
      <c r="I90" s="4"/>
      <c r="J90" s="4"/>
    </row>
    <row r="91" spans="1:10" ht="23.15" customHeight="1">
      <c r="G91" s="4"/>
      <c r="H91" s="10"/>
      <c r="I91" s="4"/>
      <c r="J91" s="4"/>
    </row>
    <row r="92" spans="1:10" ht="23.15" customHeight="1">
      <c r="A92" s="1" t="s">
        <v>22</v>
      </c>
    </row>
    <row r="93" spans="1:10" ht="23.15" customHeight="1">
      <c r="J93" s="27">
        <v>4</v>
      </c>
    </row>
    <row r="94" spans="1:10" ht="23.15" customHeight="1">
      <c r="A94" s="114" t="s">
        <v>97</v>
      </c>
      <c r="B94" s="114"/>
      <c r="C94" s="114"/>
      <c r="D94" s="114"/>
      <c r="E94" s="114"/>
      <c r="F94" s="114"/>
      <c r="G94" s="114"/>
      <c r="H94" s="114"/>
      <c r="I94" s="114"/>
      <c r="J94" s="114"/>
    </row>
    <row r="95" spans="1:10" ht="23.15" customHeight="1">
      <c r="A95" s="114" t="s">
        <v>0</v>
      </c>
      <c r="B95" s="114"/>
      <c r="C95" s="114"/>
      <c r="D95" s="114"/>
      <c r="E95" s="114"/>
      <c r="F95" s="114"/>
      <c r="G95" s="114"/>
      <c r="H95" s="114"/>
      <c r="I95" s="114"/>
      <c r="J95" s="114"/>
    </row>
    <row r="96" spans="1:10" ht="23.15" customHeight="1">
      <c r="A96" s="114" t="s">
        <v>116</v>
      </c>
      <c r="B96" s="114"/>
      <c r="C96" s="114"/>
      <c r="D96" s="114"/>
      <c r="E96" s="114"/>
      <c r="F96" s="114"/>
      <c r="G96" s="114"/>
      <c r="H96" s="114"/>
      <c r="I96" s="114"/>
      <c r="J96" s="114"/>
    </row>
    <row r="97" spans="1:10" s="12" customFormat="1" ht="23.15" customHeight="1">
      <c r="A97" s="11"/>
      <c r="B97" s="11"/>
      <c r="C97" s="11"/>
      <c r="D97" s="11"/>
      <c r="E97" s="11"/>
      <c r="F97" s="11"/>
      <c r="G97" s="11"/>
      <c r="H97" s="30"/>
      <c r="I97" s="11"/>
      <c r="J97" s="35" t="s">
        <v>1</v>
      </c>
    </row>
    <row r="98" spans="1:10" s="12" customFormat="1" ht="23.15" customHeight="1">
      <c r="A98" s="22"/>
      <c r="B98" s="22"/>
      <c r="C98" s="22"/>
      <c r="D98" s="22"/>
      <c r="E98" s="22"/>
      <c r="F98" s="22"/>
      <c r="G98" s="115" t="s">
        <v>5</v>
      </c>
      <c r="H98" s="115"/>
      <c r="I98" s="117" t="s">
        <v>6</v>
      </c>
      <c r="J98" s="117"/>
    </row>
    <row r="99" spans="1:10" s="12" customFormat="1" ht="23.15" customHeight="1">
      <c r="A99" s="15"/>
      <c r="B99" s="15"/>
      <c r="C99" s="15"/>
      <c r="D99" s="15"/>
      <c r="E99" s="15"/>
      <c r="F99" s="15" t="s">
        <v>2</v>
      </c>
      <c r="G99" s="70" t="s">
        <v>117</v>
      </c>
      <c r="H99" s="38" t="s">
        <v>118</v>
      </c>
      <c r="I99" s="70" t="s">
        <v>117</v>
      </c>
      <c r="J99" s="38" t="s">
        <v>118</v>
      </c>
    </row>
    <row r="100" spans="1:10" s="12" customFormat="1" ht="23.15" customHeight="1">
      <c r="A100" s="11"/>
      <c r="B100" s="11"/>
      <c r="C100" s="11"/>
      <c r="D100" s="11"/>
      <c r="E100" s="19"/>
      <c r="F100" s="11"/>
      <c r="G100" s="25" t="s">
        <v>3</v>
      </c>
      <c r="H100" s="30" t="s">
        <v>4</v>
      </c>
      <c r="I100" s="25" t="s">
        <v>3</v>
      </c>
      <c r="J100" s="33" t="s">
        <v>4</v>
      </c>
    </row>
    <row r="101" spans="1:10" ht="23.15" customHeight="1">
      <c r="A101" s="1" t="s">
        <v>36</v>
      </c>
      <c r="E101" s="3"/>
      <c r="I101" s="74"/>
      <c r="J101" s="4"/>
    </row>
    <row r="102" spans="1:10" ht="23.15" customHeight="1">
      <c r="B102" s="1" t="s">
        <v>37</v>
      </c>
      <c r="E102" s="3"/>
      <c r="I102" s="76"/>
      <c r="J102" s="4"/>
    </row>
    <row r="103" spans="1:10" ht="23.15" customHeight="1">
      <c r="C103" s="1" t="s">
        <v>38</v>
      </c>
      <c r="E103" s="3"/>
      <c r="G103" s="6"/>
      <c r="I103" s="17"/>
    </row>
    <row r="104" spans="1:10" ht="23.15" customHeight="1">
      <c r="D104" s="1" t="s">
        <v>39</v>
      </c>
      <c r="E104" s="3"/>
      <c r="G104" s="60">
        <v>615000000</v>
      </c>
      <c r="H104" s="60">
        <v>615000000</v>
      </c>
      <c r="I104" s="60">
        <v>615000000</v>
      </c>
      <c r="J104" s="60">
        <v>615000000</v>
      </c>
    </row>
    <row r="105" spans="1:10" ht="23.15" customHeight="1">
      <c r="C105" s="1" t="s">
        <v>40</v>
      </c>
      <c r="G105" s="4"/>
      <c r="H105" s="10"/>
      <c r="I105" s="10"/>
      <c r="J105" s="10"/>
    </row>
    <row r="106" spans="1:10" ht="23.15" customHeight="1">
      <c r="D106" s="1" t="s">
        <v>39</v>
      </c>
      <c r="G106" s="4">
        <v>615000000</v>
      </c>
      <c r="H106" s="4">
        <v>615000000</v>
      </c>
      <c r="I106" s="3">
        <v>615000000</v>
      </c>
      <c r="J106" s="3">
        <v>615000000</v>
      </c>
    </row>
    <row r="107" spans="1:10" ht="23.15" customHeight="1">
      <c r="B107" s="1" t="s">
        <v>41</v>
      </c>
      <c r="G107" s="4">
        <v>709150970.58000004</v>
      </c>
      <c r="H107" s="4">
        <v>709150970.58000004</v>
      </c>
      <c r="I107" s="4">
        <v>709150970.58000004</v>
      </c>
      <c r="J107" s="4">
        <v>709150970.58000004</v>
      </c>
    </row>
    <row r="108" spans="1:10" ht="23.15" customHeight="1">
      <c r="B108" s="1" t="s">
        <v>42</v>
      </c>
      <c r="G108" s="26"/>
      <c r="I108" s="26"/>
      <c r="J108" s="26"/>
    </row>
    <row r="109" spans="1:10" ht="23.15" customHeight="1">
      <c r="C109" s="1" t="s">
        <v>43</v>
      </c>
      <c r="G109" s="26"/>
      <c r="I109" s="26"/>
      <c r="J109" s="26"/>
    </row>
    <row r="110" spans="1:10" ht="23.15" customHeight="1">
      <c r="D110" s="1" t="s">
        <v>44</v>
      </c>
      <c r="G110" s="3">
        <v>25600000</v>
      </c>
      <c r="H110" s="3">
        <v>25600000</v>
      </c>
      <c r="I110" s="3">
        <v>25600000</v>
      </c>
      <c r="J110" s="3">
        <v>25600000</v>
      </c>
    </row>
    <row r="111" spans="1:10" ht="23.15" customHeight="1">
      <c r="C111" s="1" t="s">
        <v>45</v>
      </c>
      <c r="G111" s="62">
        <v>-531507596.72000003</v>
      </c>
      <c r="H111" s="58">
        <v>-523202601.67000008</v>
      </c>
      <c r="I111" s="62">
        <v>-561289415.4000001</v>
      </c>
      <c r="J111" s="62">
        <v>-555030599.2700001</v>
      </c>
    </row>
    <row r="112" spans="1:10" ht="23.15" customHeight="1">
      <c r="D112" s="1" t="s">
        <v>46</v>
      </c>
      <c r="G112" s="4">
        <f>SUM(G105:G111)</f>
        <v>818243373.8599999</v>
      </c>
      <c r="H112" s="4">
        <f>SUM(H105:H111)</f>
        <v>826548368.90999985</v>
      </c>
      <c r="I112" s="4">
        <f>SUM(I105:I111)</f>
        <v>788461555.17999983</v>
      </c>
      <c r="J112" s="4">
        <f>SUM(J105:J111)</f>
        <v>794720371.30999982</v>
      </c>
    </row>
    <row r="113" spans="5:10" ht="23.15" customHeight="1" thickBot="1">
      <c r="E113" s="1" t="s">
        <v>47</v>
      </c>
      <c r="G113" s="61">
        <f>+G112+G67</f>
        <v>850581486.77999985</v>
      </c>
      <c r="H113" s="61">
        <f>+H112+H67</f>
        <v>888934821.69999981</v>
      </c>
      <c r="I113" s="61">
        <f>+I112+I67</f>
        <v>812193893.23999977</v>
      </c>
      <c r="J113" s="61">
        <f>+J112+J67</f>
        <v>848064620.67999983</v>
      </c>
    </row>
    <row r="114" spans="5:10" ht="23.15" customHeight="1" thickTop="1">
      <c r="G114" s="6"/>
      <c r="H114" s="6"/>
      <c r="I114" s="4"/>
      <c r="J114" s="4"/>
    </row>
    <row r="116" spans="5:10" ht="23.15" customHeight="1">
      <c r="G116" s="6"/>
      <c r="H116" s="6"/>
      <c r="I116" s="4"/>
      <c r="J116" s="4"/>
    </row>
    <row r="117" spans="5:10" ht="23.15" customHeight="1">
      <c r="G117" s="6"/>
      <c r="H117" s="6"/>
      <c r="I117" s="4"/>
      <c r="J117" s="4"/>
    </row>
    <row r="118" spans="5:10" ht="23.15" customHeight="1">
      <c r="G118" s="6"/>
      <c r="H118" s="6"/>
      <c r="I118" s="4"/>
      <c r="J118" s="4"/>
    </row>
    <row r="119" spans="5:10" ht="23.15" customHeight="1">
      <c r="G119" s="71"/>
      <c r="I119" s="4"/>
      <c r="J119" s="4"/>
    </row>
    <row r="120" spans="5:10" ht="23.15" customHeight="1">
      <c r="G120" s="71"/>
      <c r="I120" s="4"/>
      <c r="J120" s="4"/>
    </row>
    <row r="121" spans="5:10" ht="23.15" customHeight="1">
      <c r="G121" s="71"/>
      <c r="I121" s="4"/>
      <c r="J121" s="4"/>
    </row>
    <row r="122" spans="5:10" ht="23.15" customHeight="1">
      <c r="G122" s="71"/>
      <c r="I122" s="4"/>
      <c r="J122" s="4"/>
    </row>
    <row r="123" spans="5:10" ht="23.15" customHeight="1">
      <c r="G123" s="71"/>
      <c r="I123" s="4"/>
      <c r="J123" s="4"/>
    </row>
    <row r="124" spans="5:10" ht="23.15" customHeight="1">
      <c r="G124" s="71"/>
      <c r="I124" s="4"/>
      <c r="J124" s="4"/>
    </row>
    <row r="125" spans="5:10" ht="23.15" customHeight="1">
      <c r="G125" s="71"/>
      <c r="I125" s="4"/>
      <c r="J125" s="4"/>
    </row>
    <row r="126" spans="5:10" ht="23.15" customHeight="1">
      <c r="G126" s="71"/>
      <c r="I126" s="4"/>
      <c r="J126" s="4"/>
    </row>
    <row r="127" spans="5:10" ht="23.15" customHeight="1">
      <c r="G127" s="71"/>
      <c r="I127" s="4"/>
      <c r="J127" s="4"/>
    </row>
    <row r="128" spans="5:10" ht="23.15" customHeight="1">
      <c r="G128" s="71"/>
      <c r="I128" s="4"/>
      <c r="J128" s="4"/>
    </row>
    <row r="129" spans="1:10" ht="23.15" customHeight="1">
      <c r="G129" s="71"/>
      <c r="I129" s="4"/>
      <c r="J129" s="4"/>
    </row>
    <row r="130" spans="1:10" ht="23.15" customHeight="1">
      <c r="I130" s="4"/>
      <c r="J130" s="4"/>
    </row>
    <row r="131" spans="1:10" ht="23.15" customHeight="1">
      <c r="I131" s="4"/>
      <c r="J131" s="4"/>
    </row>
    <row r="132" spans="1:10" ht="23.15" customHeight="1">
      <c r="I132" s="4"/>
      <c r="J132" s="4"/>
    </row>
    <row r="133" spans="1:10" ht="23.15" customHeight="1">
      <c r="I133" s="4"/>
      <c r="J133" s="4"/>
    </row>
    <row r="134" spans="1:10" ht="23.15" customHeight="1">
      <c r="I134" s="4"/>
      <c r="J134" s="4"/>
    </row>
    <row r="135" spans="1:10" ht="23.15" customHeight="1">
      <c r="I135" s="4"/>
      <c r="J135" s="4"/>
    </row>
    <row r="136" spans="1:10" ht="23.15" customHeight="1">
      <c r="I136" s="4"/>
      <c r="J136" s="4"/>
    </row>
    <row r="137" spans="1:10" ht="23.15" customHeight="1">
      <c r="I137" s="4"/>
      <c r="J137" s="4"/>
    </row>
    <row r="138" spans="1:10" ht="23.15" customHeight="1">
      <c r="A138" s="1" t="s">
        <v>22</v>
      </c>
      <c r="F138" s="1"/>
      <c r="G138" s="1"/>
      <c r="H138" s="28"/>
      <c r="I138" s="1"/>
      <c r="J138" s="34"/>
    </row>
  </sheetData>
  <mergeCells count="17">
    <mergeCell ref="G98:H98"/>
    <mergeCell ref="G52:H52"/>
    <mergeCell ref="I52:J52"/>
    <mergeCell ref="A96:J96"/>
    <mergeCell ref="I98:J98"/>
    <mergeCell ref="A95:J95"/>
    <mergeCell ref="A55:E55"/>
    <mergeCell ref="I6:J6"/>
    <mergeCell ref="A48:J48"/>
    <mergeCell ref="A94:J94"/>
    <mergeCell ref="A50:J50"/>
    <mergeCell ref="A49:J49"/>
    <mergeCell ref="A2:J2"/>
    <mergeCell ref="A3:J3"/>
    <mergeCell ref="A4:J4"/>
    <mergeCell ref="G6:H6"/>
    <mergeCell ref="A9:E9"/>
  </mergeCells>
  <pageMargins left="0.66929133858267698" right="0.23622047244094499" top="0.59055118110236204" bottom="0.15748031496063" header="0" footer="0"/>
  <pageSetup paperSize="9" scale="73" orientation="portrait" r:id="rId1"/>
  <headerFooter alignWithMargins="0"/>
  <rowBreaks count="2" manualBreakCount="2">
    <brk id="46" max="8" man="1"/>
    <brk id="9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6"/>
  <sheetViews>
    <sheetView view="pageBreakPreview" topLeftCell="A34" zoomScale="85" zoomScaleNormal="80" zoomScaleSheetLayoutView="85" workbookViewId="0">
      <selection activeCell="J1" sqref="J1:M1048576"/>
    </sheetView>
  </sheetViews>
  <sheetFormatPr defaultColWidth="9.33203125" defaultRowHeight="23.15" customHeight="1"/>
  <cols>
    <col min="1" max="1" width="3.6640625" style="1" customWidth="1"/>
    <col min="2" max="2" width="3.44140625" style="1" customWidth="1"/>
    <col min="3" max="3" width="4.6640625" style="1" customWidth="1"/>
    <col min="4" max="4" width="37.77734375" style="1" customWidth="1"/>
    <col min="5" max="5" width="12" style="2" customWidth="1"/>
    <col min="6" max="6" width="19.77734375" style="6" customWidth="1"/>
    <col min="7" max="7" width="21.109375" style="6" customWidth="1"/>
    <col min="8" max="8" width="19.77734375" style="1" customWidth="1"/>
    <col min="9" max="9" width="21.109375" style="1" customWidth="1"/>
    <col min="10" max="16384" width="9.33203125" style="1"/>
  </cols>
  <sheetData>
    <row r="1" spans="1:9" ht="23.15" customHeight="1">
      <c r="I1" s="1">
        <v>5</v>
      </c>
    </row>
    <row r="2" spans="1:9" ht="23.15" customHeight="1">
      <c r="A2" s="114" t="s">
        <v>97</v>
      </c>
      <c r="B2" s="114"/>
      <c r="C2" s="114"/>
      <c r="D2" s="114"/>
      <c r="E2" s="114"/>
      <c r="F2" s="114"/>
      <c r="G2" s="114"/>
      <c r="H2" s="114"/>
      <c r="I2" s="114"/>
    </row>
    <row r="3" spans="1:9" ht="23.15" customHeight="1">
      <c r="A3" s="114" t="s">
        <v>48</v>
      </c>
      <c r="B3" s="114"/>
      <c r="C3" s="114"/>
      <c r="D3" s="114"/>
      <c r="E3" s="114"/>
      <c r="F3" s="114"/>
      <c r="G3" s="114"/>
      <c r="H3" s="114"/>
      <c r="I3" s="114"/>
    </row>
    <row r="4" spans="1:9" ht="23.15" customHeight="1">
      <c r="A4" s="114" t="s">
        <v>120</v>
      </c>
      <c r="B4" s="114"/>
      <c r="C4" s="114"/>
      <c r="D4" s="114"/>
      <c r="E4" s="114"/>
      <c r="F4" s="114"/>
      <c r="G4" s="114"/>
      <c r="H4" s="114"/>
      <c r="I4" s="114"/>
    </row>
    <row r="5" spans="1:9" ht="23.15" customHeight="1">
      <c r="A5" s="12"/>
      <c r="B5" s="77"/>
      <c r="C5" s="77"/>
      <c r="D5" s="77"/>
      <c r="E5" s="77"/>
      <c r="F5" s="7"/>
      <c r="G5" s="7"/>
      <c r="H5" s="118" t="s">
        <v>1</v>
      </c>
      <c r="I5" s="118"/>
    </row>
    <row r="6" spans="1:9" ht="23.15" customHeight="1">
      <c r="A6" s="78"/>
      <c r="B6" s="78"/>
      <c r="C6" s="78"/>
      <c r="D6" s="78"/>
      <c r="E6" s="78"/>
      <c r="F6" s="115" t="s">
        <v>5</v>
      </c>
      <c r="G6" s="119"/>
      <c r="H6" s="117" t="s">
        <v>6</v>
      </c>
      <c r="I6" s="117"/>
    </row>
    <row r="7" spans="1:9" ht="23.15" customHeight="1">
      <c r="A7" s="79"/>
      <c r="B7" s="79"/>
      <c r="C7" s="79"/>
      <c r="D7" s="79"/>
      <c r="E7" s="84" t="s">
        <v>2</v>
      </c>
      <c r="F7" s="79">
        <v>2023</v>
      </c>
      <c r="G7" s="79">
        <v>2022</v>
      </c>
      <c r="H7" s="79">
        <v>2023</v>
      </c>
      <c r="I7" s="79">
        <v>2022</v>
      </c>
    </row>
    <row r="8" spans="1:9" ht="23.15" customHeight="1">
      <c r="A8" s="77"/>
      <c r="B8" s="77"/>
      <c r="C8" s="77"/>
      <c r="D8" s="77"/>
      <c r="E8" s="11"/>
      <c r="F8" s="57"/>
      <c r="G8" s="109"/>
      <c r="H8" s="57"/>
      <c r="I8" s="110"/>
    </row>
    <row r="9" spans="1:9" ht="23.15" customHeight="1">
      <c r="A9" s="1" t="s">
        <v>49</v>
      </c>
      <c r="D9" s="80"/>
      <c r="F9" s="81"/>
      <c r="G9" s="82"/>
      <c r="H9" s="81"/>
      <c r="I9" s="82"/>
    </row>
    <row r="10" spans="1:9" ht="23.15" customHeight="1">
      <c r="B10" s="1" t="s">
        <v>50</v>
      </c>
      <c r="D10" s="80"/>
      <c r="F10" s="4">
        <v>6747596.4500000002</v>
      </c>
      <c r="G10" s="8">
        <v>55196192.319999993</v>
      </c>
      <c r="H10" s="4">
        <v>2585395.4499999955</v>
      </c>
      <c r="I10" s="4">
        <v>45614192.319999993</v>
      </c>
    </row>
    <row r="11" spans="1:9" ht="23.15" customHeight="1">
      <c r="B11" s="1" t="s">
        <v>96</v>
      </c>
      <c r="D11" s="80"/>
      <c r="F11" s="4">
        <v>15215428.560000001</v>
      </c>
      <c r="G11" s="8">
        <v>12615428.58</v>
      </c>
      <c r="H11" s="4">
        <v>15215428.560000001</v>
      </c>
      <c r="I11" s="8">
        <v>12615428.58</v>
      </c>
    </row>
    <row r="12" spans="1:9" ht="23.15" customHeight="1">
      <c r="B12" s="1" t="s">
        <v>51</v>
      </c>
      <c r="F12" s="8">
        <v>264818.71000000002</v>
      </c>
      <c r="G12" s="6">
        <v>1188777.080000001</v>
      </c>
      <c r="H12" s="4">
        <v>128672.15999999875</v>
      </c>
      <c r="I12" s="4">
        <v>1145377.6400000001</v>
      </c>
    </row>
    <row r="13" spans="1:9" ht="23.15" customHeight="1">
      <c r="C13" s="1" t="s">
        <v>52</v>
      </c>
      <c r="F13" s="63">
        <f>SUM(F10:F12)</f>
        <v>22227843.720000003</v>
      </c>
      <c r="G13" s="63">
        <f>SUM(G10:G12)</f>
        <v>69000397.979999989</v>
      </c>
      <c r="H13" s="63">
        <f>SUM(H10:H12)</f>
        <v>17929496.169999998</v>
      </c>
      <c r="I13" s="63">
        <f>SUM(I10:I12)</f>
        <v>59374998.539999992</v>
      </c>
    </row>
    <row r="14" spans="1:9" ht="23.15" customHeight="1">
      <c r="A14" s="85" t="s">
        <v>53</v>
      </c>
      <c r="F14" s="8"/>
      <c r="G14" s="8"/>
      <c r="H14" s="8"/>
      <c r="I14" s="8"/>
    </row>
    <row r="15" spans="1:9" ht="23.15" customHeight="1">
      <c r="B15" s="1" t="s">
        <v>54</v>
      </c>
      <c r="E15" s="1"/>
      <c r="F15" s="4">
        <v>7517864.7599999998</v>
      </c>
      <c r="G15" s="4">
        <v>61490324.039999984</v>
      </c>
      <c r="H15" s="4">
        <v>3726001.0700000264</v>
      </c>
      <c r="I15" s="4">
        <v>53861626.969999991</v>
      </c>
    </row>
    <row r="16" spans="1:9" ht="23.15" customHeight="1">
      <c r="B16" s="1" t="s">
        <v>127</v>
      </c>
      <c r="E16" s="1"/>
      <c r="F16" s="4">
        <v>4895632.6100000003</v>
      </c>
      <c r="G16" s="4">
        <v>2116917.3900000006</v>
      </c>
      <c r="H16" s="4">
        <v>4895632.6099999994</v>
      </c>
      <c r="I16" s="4">
        <v>2116917.3900000006</v>
      </c>
    </row>
    <row r="17" spans="1:9" ht="23.15" customHeight="1">
      <c r="B17" s="1" t="s">
        <v>55</v>
      </c>
      <c r="F17" s="6">
        <v>1190752.28</v>
      </c>
      <c r="G17" s="6">
        <v>6987201.0300000003</v>
      </c>
      <c r="H17" s="4">
        <v>465383.17000000039</v>
      </c>
      <c r="I17" s="4">
        <v>5977186.7999999998</v>
      </c>
    </row>
    <row r="18" spans="1:9" ht="23.15" customHeight="1">
      <c r="B18" s="86" t="s">
        <v>56</v>
      </c>
      <c r="E18" s="6"/>
      <c r="F18" s="4">
        <v>10683330.869999999</v>
      </c>
      <c r="G18" s="6">
        <v>12963805.019999998</v>
      </c>
      <c r="H18" s="4">
        <v>9164153.3500000015</v>
      </c>
      <c r="I18" s="4">
        <v>11267830.129999999</v>
      </c>
    </row>
    <row r="19" spans="1:9" ht="23.15" customHeight="1">
      <c r="B19" s="86" t="s">
        <v>57</v>
      </c>
      <c r="F19" s="4">
        <v>81881.149999999994</v>
      </c>
      <c r="G19" s="6">
        <v>342148.34999998519</v>
      </c>
      <c r="H19" s="4">
        <v>79570.70000000007</v>
      </c>
      <c r="I19" s="4">
        <v>338914.29999999993</v>
      </c>
    </row>
    <row r="20" spans="1:9" ht="23.15" customHeight="1">
      <c r="C20" s="86" t="s">
        <v>58</v>
      </c>
      <c r="F20" s="63">
        <f>SUM(F15:F19)</f>
        <v>24369461.669999998</v>
      </c>
      <c r="G20" s="63">
        <f>SUM(G15:G19)</f>
        <v>83900395.829999954</v>
      </c>
      <c r="H20" s="63">
        <f>SUM(H15:H19)</f>
        <v>18330740.900000025</v>
      </c>
      <c r="I20" s="63">
        <f>SUM(I15:I19)</f>
        <v>73562475.589999989</v>
      </c>
    </row>
    <row r="21" spans="1:9" ht="23.15" customHeight="1">
      <c r="A21" s="1" t="s">
        <v>94</v>
      </c>
      <c r="F21" s="34">
        <f>+F13-F20</f>
        <v>-2141617.9499999955</v>
      </c>
      <c r="G21" s="34">
        <f>+G13-G20</f>
        <v>-14899997.849999964</v>
      </c>
      <c r="H21" s="34">
        <f>+H13-H20</f>
        <v>-401244.73000002652</v>
      </c>
      <c r="I21" s="34">
        <f>+I13-I20</f>
        <v>-14187477.049999997</v>
      </c>
    </row>
    <row r="22" spans="1:9" ht="23.15" customHeight="1">
      <c r="A22" s="1" t="s">
        <v>95</v>
      </c>
      <c r="F22" s="6">
        <v>0</v>
      </c>
      <c r="G22" s="6">
        <v>0</v>
      </c>
      <c r="H22" s="6">
        <v>0</v>
      </c>
      <c r="I22" s="9">
        <v>0</v>
      </c>
    </row>
    <row r="23" spans="1:9" ht="23.15" customHeight="1">
      <c r="A23" s="1" t="s">
        <v>59</v>
      </c>
      <c r="F23" s="64">
        <f>SUM(F21:F22)</f>
        <v>-2141617.9499999955</v>
      </c>
      <c r="G23" s="64">
        <f>SUM(G21:G22)</f>
        <v>-14899997.849999964</v>
      </c>
      <c r="H23" s="64">
        <f>SUM(H21:H22)</f>
        <v>-401244.73000002652</v>
      </c>
      <c r="I23" s="64">
        <f>SUM(I21:I22)</f>
        <v>-14187477.049999997</v>
      </c>
    </row>
    <row r="24" spans="1:9" ht="23.15" customHeight="1">
      <c r="A24" s="1" t="s">
        <v>60</v>
      </c>
      <c r="F24" s="8">
        <v>0</v>
      </c>
      <c r="G24" s="8">
        <v>0</v>
      </c>
      <c r="H24" s="4">
        <v>0</v>
      </c>
      <c r="I24" s="4">
        <v>0</v>
      </c>
    </row>
    <row r="25" spans="1:9" ht="23.15" customHeight="1" thickBot="1">
      <c r="A25" s="1" t="s">
        <v>61</v>
      </c>
      <c r="F25" s="59">
        <f>SUM(F23:F24)</f>
        <v>-2141617.9499999955</v>
      </c>
      <c r="G25" s="59">
        <f>SUM(G23:G24)</f>
        <v>-14899997.849999964</v>
      </c>
      <c r="H25" s="59">
        <f>SUM(H23:H24)</f>
        <v>-401244.73000002652</v>
      </c>
      <c r="I25" s="59">
        <f>SUM(I23:I24)</f>
        <v>-14187477.049999997</v>
      </c>
    </row>
    <row r="26" spans="1:9" ht="23.15" customHeight="1" thickTop="1">
      <c r="F26" s="8"/>
      <c r="G26" s="26"/>
      <c r="H26" s="10"/>
      <c r="I26" s="10"/>
    </row>
    <row r="27" spans="1:9" ht="23.15" customHeight="1">
      <c r="A27" s="1" t="s">
        <v>62</v>
      </c>
      <c r="E27" s="2">
        <v>13</v>
      </c>
      <c r="F27" s="31">
        <f>+F23/F28</f>
        <v>-3.4823056097560904E-3</v>
      </c>
      <c r="G27" s="31">
        <f>+G23/G28</f>
        <v>-2.4227638780487747E-2</v>
      </c>
      <c r="H27" s="31">
        <f>+H23/H28</f>
        <v>-6.5243045528459601E-4</v>
      </c>
      <c r="I27" s="31">
        <f>+I23/I28</f>
        <v>-2.3069068373983734E-2</v>
      </c>
    </row>
    <row r="28" spans="1:9" ht="23.15" customHeight="1">
      <c r="A28" s="5" t="s">
        <v>63</v>
      </c>
      <c r="F28" s="27">
        <v>615000000</v>
      </c>
      <c r="G28" s="27">
        <v>615000000</v>
      </c>
      <c r="H28" s="27">
        <v>615000000</v>
      </c>
      <c r="I28" s="27">
        <v>615000000</v>
      </c>
    </row>
    <row r="29" spans="1:9" ht="23.15" customHeight="1">
      <c r="F29" s="10"/>
      <c r="G29" s="10"/>
      <c r="H29" s="10"/>
      <c r="I29" s="25"/>
    </row>
    <row r="30" spans="1:9" ht="23.15" customHeight="1">
      <c r="F30" s="10"/>
      <c r="G30" s="10"/>
      <c r="H30" s="10"/>
      <c r="I30" s="100" t="s">
        <v>3</v>
      </c>
    </row>
    <row r="31" spans="1:9" ht="23.15" customHeight="1">
      <c r="F31" s="10"/>
      <c r="G31" s="10"/>
      <c r="H31" s="10"/>
      <c r="I31" s="23"/>
    </row>
    <row r="32" spans="1:9" ht="23.15" customHeight="1">
      <c r="F32" s="10"/>
      <c r="G32" s="10"/>
      <c r="H32" s="10"/>
      <c r="I32" s="23"/>
    </row>
    <row r="33" spans="1:9" ht="23.15" customHeight="1">
      <c r="F33" s="10"/>
      <c r="G33" s="10"/>
      <c r="H33" s="10"/>
      <c r="I33" s="23"/>
    </row>
    <row r="34" spans="1:9" ht="23.15" customHeight="1">
      <c r="F34" s="10"/>
      <c r="G34" s="10"/>
      <c r="H34" s="10"/>
      <c r="I34" s="23"/>
    </row>
    <row r="35" spans="1:9" ht="23.15" customHeight="1">
      <c r="F35" s="10"/>
      <c r="G35" s="10"/>
      <c r="H35" s="10"/>
      <c r="I35" s="23"/>
    </row>
    <row r="36" spans="1:9" ht="23.15" customHeight="1">
      <c r="F36" s="10"/>
      <c r="G36" s="10"/>
      <c r="H36" s="10"/>
      <c r="I36" s="23"/>
    </row>
    <row r="37" spans="1:9" ht="23.15" customHeight="1">
      <c r="F37" s="10"/>
      <c r="G37" s="10"/>
      <c r="H37" s="10"/>
      <c r="I37" s="23"/>
    </row>
    <row r="38" spans="1:9" ht="23.15" customHeight="1">
      <c r="F38" s="10"/>
      <c r="G38" s="10"/>
      <c r="H38" s="10"/>
      <c r="I38" s="23"/>
    </row>
    <row r="39" spans="1:9" ht="23.15" customHeight="1">
      <c r="F39" s="10"/>
      <c r="G39" s="10"/>
      <c r="H39" s="10"/>
      <c r="I39" s="23"/>
    </row>
    <row r="40" spans="1:9" ht="23.15" customHeight="1">
      <c r="F40" s="10"/>
      <c r="G40" s="10"/>
      <c r="H40" s="10"/>
      <c r="I40" s="23"/>
    </row>
    <row r="41" spans="1:9" ht="23.15" customHeight="1">
      <c r="F41" s="10"/>
      <c r="G41" s="10"/>
      <c r="H41" s="10"/>
      <c r="I41" s="23"/>
    </row>
    <row r="42" spans="1:9" ht="23.15" customHeight="1">
      <c r="F42" s="10"/>
      <c r="G42" s="10"/>
      <c r="H42" s="10"/>
      <c r="I42" s="23"/>
    </row>
    <row r="43" spans="1:9" ht="23.15" customHeight="1">
      <c r="F43" s="10"/>
      <c r="G43" s="10"/>
      <c r="H43" s="10"/>
      <c r="I43" s="23"/>
    </row>
    <row r="44" spans="1:9" ht="22.5" customHeight="1">
      <c r="F44" s="10"/>
      <c r="G44" s="10"/>
      <c r="H44" s="10"/>
      <c r="I44" s="23"/>
    </row>
    <row r="45" spans="1:9" ht="23.15" customHeight="1">
      <c r="A45" s="1" t="s">
        <v>22</v>
      </c>
      <c r="F45" s="10"/>
      <c r="G45" s="10"/>
      <c r="H45" s="10"/>
      <c r="I45" s="23"/>
    </row>
    <row r="46" spans="1:9" ht="23.15" customHeight="1">
      <c r="F46" s="10"/>
      <c r="G46" s="10"/>
      <c r="H46" s="10"/>
      <c r="I46" s="23"/>
    </row>
  </sheetData>
  <mergeCells count="6">
    <mergeCell ref="A2:I2"/>
    <mergeCell ref="A3:I3"/>
    <mergeCell ref="A4:I4"/>
    <mergeCell ref="H5:I5"/>
    <mergeCell ref="H6:I6"/>
    <mergeCell ref="F6:G6"/>
  </mergeCells>
  <pageMargins left="0.66929133858267698" right="0.35433070866141703" top="0.59055118110236204" bottom="0.15748031496063" header="0" footer="0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6"/>
  <sheetViews>
    <sheetView view="pageBreakPreview" zoomScale="85" zoomScaleNormal="80" zoomScaleSheetLayoutView="85" workbookViewId="0">
      <selection activeCell="G8" sqref="G8:I8"/>
    </sheetView>
  </sheetViews>
  <sheetFormatPr defaultColWidth="9.33203125" defaultRowHeight="23.15" customHeight="1"/>
  <cols>
    <col min="1" max="1" width="3.6640625" style="1" customWidth="1"/>
    <col min="2" max="2" width="3.44140625" style="1" customWidth="1"/>
    <col min="3" max="3" width="4.6640625" style="1" customWidth="1"/>
    <col min="4" max="4" width="37.77734375" style="1" customWidth="1"/>
    <col min="5" max="5" width="12" style="2" customWidth="1"/>
    <col min="6" max="6" width="19.77734375" style="6" customWidth="1"/>
    <col min="7" max="7" width="21.109375" style="6" customWidth="1"/>
    <col min="8" max="8" width="19.77734375" style="1" customWidth="1"/>
    <col min="9" max="9" width="21.109375" style="1" customWidth="1"/>
    <col min="10" max="16384" width="9.33203125" style="1"/>
  </cols>
  <sheetData>
    <row r="1" spans="1:9" ht="23.15" customHeight="1">
      <c r="I1" s="1">
        <v>6</v>
      </c>
    </row>
    <row r="2" spans="1:9" ht="23.15" customHeight="1">
      <c r="A2" s="114" t="s">
        <v>97</v>
      </c>
      <c r="B2" s="114"/>
      <c r="C2" s="114"/>
      <c r="D2" s="114"/>
      <c r="E2" s="114"/>
      <c r="F2" s="114"/>
      <c r="G2" s="114"/>
      <c r="H2" s="114"/>
      <c r="I2" s="114"/>
    </row>
    <row r="3" spans="1:9" ht="23.15" customHeight="1">
      <c r="A3" s="114" t="s">
        <v>48</v>
      </c>
      <c r="B3" s="114"/>
      <c r="C3" s="114"/>
      <c r="D3" s="114"/>
      <c r="E3" s="114"/>
      <c r="F3" s="114"/>
      <c r="G3" s="114"/>
      <c r="H3" s="114"/>
      <c r="I3" s="114"/>
    </row>
    <row r="4" spans="1:9" ht="23.15" customHeight="1">
      <c r="A4" s="114" t="s">
        <v>121</v>
      </c>
      <c r="B4" s="114"/>
      <c r="C4" s="114"/>
      <c r="D4" s="114"/>
      <c r="E4" s="114"/>
      <c r="F4" s="114"/>
      <c r="G4" s="114"/>
      <c r="H4" s="114"/>
      <c r="I4" s="114"/>
    </row>
    <row r="5" spans="1:9" ht="23.15" customHeight="1">
      <c r="A5" s="12"/>
      <c r="B5" s="77"/>
      <c r="C5" s="77"/>
      <c r="D5" s="77"/>
      <c r="E5" s="77"/>
      <c r="F5" s="7"/>
      <c r="G5" s="7"/>
      <c r="H5" s="118" t="s">
        <v>1</v>
      </c>
      <c r="I5" s="118"/>
    </row>
    <row r="6" spans="1:9" ht="23.15" customHeight="1">
      <c r="A6" s="78"/>
      <c r="B6" s="78"/>
      <c r="C6" s="78"/>
      <c r="D6" s="78"/>
      <c r="E6" s="78"/>
      <c r="F6" s="115" t="s">
        <v>5</v>
      </c>
      <c r="G6" s="119"/>
      <c r="H6" s="117" t="s">
        <v>6</v>
      </c>
      <c r="I6" s="117"/>
    </row>
    <row r="7" spans="1:9" ht="23.15" customHeight="1">
      <c r="A7" s="79"/>
      <c r="B7" s="79"/>
      <c r="C7" s="79"/>
      <c r="D7" s="79"/>
      <c r="E7" s="84" t="s">
        <v>2</v>
      </c>
      <c r="F7" s="79">
        <v>2023</v>
      </c>
      <c r="G7" s="79">
        <v>2022</v>
      </c>
      <c r="H7" s="79">
        <v>2023</v>
      </c>
      <c r="I7" s="79">
        <v>2022</v>
      </c>
    </row>
    <row r="8" spans="1:9" ht="23.15" customHeight="1">
      <c r="A8" s="77"/>
      <c r="B8" s="77"/>
      <c r="C8" s="77"/>
      <c r="D8" s="77"/>
      <c r="E8" s="11"/>
      <c r="F8" s="57"/>
      <c r="G8" s="111"/>
      <c r="H8" s="57"/>
      <c r="I8" s="112"/>
    </row>
    <row r="9" spans="1:9" ht="23.15" customHeight="1">
      <c r="A9" s="1" t="s">
        <v>49</v>
      </c>
      <c r="D9" s="80"/>
      <c r="F9" s="81"/>
      <c r="G9" s="82"/>
      <c r="H9" s="81"/>
      <c r="I9" s="82"/>
    </row>
    <row r="10" spans="1:9" ht="23.15" customHeight="1">
      <c r="B10" s="1" t="s">
        <v>50</v>
      </c>
      <c r="D10" s="80"/>
      <c r="F10" s="4">
        <v>45578405.919999994</v>
      </c>
      <c r="G10" s="8">
        <v>107681451.41999999</v>
      </c>
      <c r="H10" s="4">
        <v>20351325.919999994</v>
      </c>
      <c r="I10" s="4">
        <v>94899451.419999987</v>
      </c>
    </row>
    <row r="11" spans="1:9" ht="23.15" customHeight="1">
      <c r="B11" s="1" t="s">
        <v>96</v>
      </c>
      <c r="D11" s="80"/>
      <c r="F11" s="4">
        <v>30430857.140000001</v>
      </c>
      <c r="G11" s="8">
        <v>25680857.140000001</v>
      </c>
      <c r="H11" s="4">
        <v>30430857.140000001</v>
      </c>
      <c r="I11" s="8">
        <v>25680857.140000001</v>
      </c>
    </row>
    <row r="12" spans="1:9" ht="23.15" customHeight="1">
      <c r="B12" s="1" t="s">
        <v>51</v>
      </c>
      <c r="F12" s="8">
        <v>1741853.4499999983</v>
      </c>
      <c r="G12" s="6">
        <v>4040398.120000001</v>
      </c>
      <c r="H12" s="4">
        <v>1504409.4899999984</v>
      </c>
      <c r="I12" s="4">
        <v>3965179.2</v>
      </c>
    </row>
    <row r="13" spans="1:9" ht="23.15" customHeight="1">
      <c r="C13" s="1" t="s">
        <v>52</v>
      </c>
      <c r="F13" s="63">
        <f>SUM(F10:F12)</f>
        <v>77751116.510000005</v>
      </c>
      <c r="G13" s="63">
        <f>SUM(G10:G12)</f>
        <v>137402706.67999998</v>
      </c>
      <c r="H13" s="63">
        <f>SUM(H10:H12)</f>
        <v>52286592.549999997</v>
      </c>
      <c r="I13" s="63">
        <f>SUM(I10:I12)</f>
        <v>124545487.75999999</v>
      </c>
    </row>
    <row r="14" spans="1:9" ht="23.15" customHeight="1">
      <c r="A14" s="85" t="s">
        <v>53</v>
      </c>
      <c r="F14" s="8"/>
      <c r="G14" s="8"/>
      <c r="H14" s="8"/>
      <c r="I14" s="8"/>
    </row>
    <row r="15" spans="1:9" ht="23.15" customHeight="1">
      <c r="B15" s="1" t="s">
        <v>54</v>
      </c>
      <c r="E15" s="1"/>
      <c r="F15" s="4">
        <v>43373219.640000023</v>
      </c>
      <c r="G15" s="4">
        <v>121204036.45999999</v>
      </c>
      <c r="H15" s="4">
        <v>21811869.400000025</v>
      </c>
      <c r="I15" s="4">
        <v>111091389.53</v>
      </c>
    </row>
    <row r="16" spans="1:9" ht="23.15" customHeight="1">
      <c r="B16" s="1" t="s">
        <v>127</v>
      </c>
      <c r="E16" s="1"/>
      <c r="F16" s="4">
        <v>9420480.3499999996</v>
      </c>
      <c r="G16" s="4">
        <v>4784029.53</v>
      </c>
      <c r="H16" s="4">
        <v>9420480.3499999996</v>
      </c>
      <c r="I16" s="4">
        <v>4784029.53</v>
      </c>
    </row>
    <row r="17" spans="1:9" ht="23.15" customHeight="1">
      <c r="B17" s="1" t="s">
        <v>55</v>
      </c>
      <c r="F17" s="6">
        <v>5103889.21</v>
      </c>
      <c r="G17" s="6">
        <v>13231121.1</v>
      </c>
      <c r="H17" s="4">
        <v>2243448.58</v>
      </c>
      <c r="I17" s="4">
        <v>11733532.949999999</v>
      </c>
    </row>
    <row r="18" spans="1:9" ht="23.15" customHeight="1">
      <c r="B18" s="86" t="s">
        <v>56</v>
      </c>
      <c r="E18" s="6"/>
      <c r="F18" s="4">
        <v>27786396.389999997</v>
      </c>
      <c r="G18" s="6">
        <v>25458416.329999998</v>
      </c>
      <c r="H18" s="4">
        <v>24702341.809999999</v>
      </c>
      <c r="I18" s="4">
        <v>27159551.799999997</v>
      </c>
    </row>
    <row r="19" spans="1:9" ht="23.15" customHeight="1">
      <c r="B19" s="86" t="s">
        <v>57</v>
      </c>
      <c r="F19" s="4">
        <v>372125.97</v>
      </c>
      <c r="G19" s="6">
        <v>683911.9</v>
      </c>
      <c r="H19" s="4">
        <v>367268.54000000004</v>
      </c>
      <c r="I19" s="4">
        <v>677222.1</v>
      </c>
    </row>
    <row r="20" spans="1:9" ht="23.15" customHeight="1">
      <c r="C20" s="86" t="s">
        <v>58</v>
      </c>
      <c r="F20" s="63">
        <f>SUM(F15:F19)</f>
        <v>86056111.560000017</v>
      </c>
      <c r="G20" s="63">
        <f>SUM(G15:G19)</f>
        <v>165361515.32000002</v>
      </c>
      <c r="H20" s="63">
        <f>SUM(H15:H19)</f>
        <v>58545408.680000015</v>
      </c>
      <c r="I20" s="63">
        <f>SUM(I15:I19)</f>
        <v>155445725.91</v>
      </c>
    </row>
    <row r="21" spans="1:9" ht="23.15" customHeight="1">
      <c r="A21" s="1" t="s">
        <v>94</v>
      </c>
      <c r="F21" s="34">
        <f>+F13-F20</f>
        <v>-8304995.0500000119</v>
      </c>
      <c r="G21" s="34">
        <f>+G13-G20</f>
        <v>-27958808.640000045</v>
      </c>
      <c r="H21" s="34">
        <f>+H13-H20</f>
        <v>-6258816.1300000176</v>
      </c>
      <c r="I21" s="34">
        <f>+I13-I20</f>
        <v>-30900238.150000006</v>
      </c>
    </row>
    <row r="22" spans="1:9" ht="23.15" customHeight="1">
      <c r="A22" s="1" t="s">
        <v>95</v>
      </c>
      <c r="F22" s="6">
        <v>0</v>
      </c>
      <c r="G22" s="6">
        <v>0</v>
      </c>
      <c r="H22" s="6">
        <v>0</v>
      </c>
      <c r="I22" s="9">
        <v>0</v>
      </c>
    </row>
    <row r="23" spans="1:9" ht="23.15" customHeight="1">
      <c r="A23" s="1" t="s">
        <v>59</v>
      </c>
      <c r="F23" s="64">
        <f>SUM(F21:F22)</f>
        <v>-8304995.0500000119</v>
      </c>
      <c r="G23" s="64">
        <f>SUM(G21:G22)</f>
        <v>-27958808.640000045</v>
      </c>
      <c r="H23" s="64">
        <f>SUM(H21:H22)</f>
        <v>-6258816.1300000176</v>
      </c>
      <c r="I23" s="64">
        <f>SUM(I21:I22)</f>
        <v>-30900238.150000006</v>
      </c>
    </row>
    <row r="24" spans="1:9" ht="23.15" customHeight="1">
      <c r="A24" s="1" t="s">
        <v>60</v>
      </c>
      <c r="F24" s="8">
        <v>0</v>
      </c>
      <c r="G24" s="8">
        <v>0</v>
      </c>
      <c r="H24" s="4">
        <v>0</v>
      </c>
      <c r="I24" s="4">
        <v>0</v>
      </c>
    </row>
    <row r="25" spans="1:9" ht="23.15" customHeight="1" thickBot="1">
      <c r="A25" s="1" t="s">
        <v>61</v>
      </c>
      <c r="F25" s="59">
        <f>SUM(F23:F24)</f>
        <v>-8304995.0500000119</v>
      </c>
      <c r="G25" s="59">
        <f>SUM(G23:G24)</f>
        <v>-27958808.640000045</v>
      </c>
      <c r="H25" s="59">
        <f>SUM(H23:H24)</f>
        <v>-6258816.1300000176</v>
      </c>
      <c r="I25" s="59">
        <f>SUM(I23:I24)</f>
        <v>-30900238.150000006</v>
      </c>
    </row>
    <row r="26" spans="1:9" ht="23.15" customHeight="1" thickTop="1">
      <c r="F26" s="8"/>
      <c r="G26" s="26"/>
      <c r="H26" s="10"/>
      <c r="I26" s="10"/>
    </row>
    <row r="27" spans="1:9" ht="23.15" customHeight="1">
      <c r="A27" s="1" t="s">
        <v>62</v>
      </c>
      <c r="E27" s="2">
        <v>13</v>
      </c>
      <c r="F27" s="31">
        <f>+F23/F28</f>
        <v>-1.3504056991869937E-2</v>
      </c>
      <c r="G27" s="31">
        <f>+G23/G28</f>
        <v>-4.546147746341471E-2</v>
      </c>
      <c r="H27" s="31">
        <f>+H23/H28</f>
        <v>-1.0176936796747997E-2</v>
      </c>
      <c r="I27" s="31">
        <f>+I23/I28</f>
        <v>-5.0244289674796758E-2</v>
      </c>
    </row>
    <row r="28" spans="1:9" ht="23.15" customHeight="1">
      <c r="A28" s="5" t="s">
        <v>63</v>
      </c>
      <c r="F28" s="27">
        <v>615000000</v>
      </c>
      <c r="G28" s="27">
        <v>615000000</v>
      </c>
      <c r="H28" s="27">
        <v>615000000</v>
      </c>
      <c r="I28" s="27">
        <v>615000000</v>
      </c>
    </row>
    <row r="29" spans="1:9" ht="23.15" customHeight="1">
      <c r="F29" s="10"/>
      <c r="G29" s="10"/>
      <c r="H29" s="10"/>
      <c r="I29" s="25"/>
    </row>
    <row r="30" spans="1:9" ht="23.15" customHeight="1">
      <c r="F30" s="10"/>
      <c r="G30" s="10"/>
      <c r="H30" s="10"/>
      <c r="I30" s="100" t="s">
        <v>3</v>
      </c>
    </row>
    <row r="31" spans="1:9" ht="23.15" customHeight="1">
      <c r="F31" s="10"/>
      <c r="G31" s="10"/>
      <c r="H31" s="10"/>
      <c r="I31" s="23"/>
    </row>
    <row r="32" spans="1:9" ht="23.15" customHeight="1">
      <c r="F32" s="10"/>
      <c r="G32" s="10"/>
      <c r="H32" s="10"/>
      <c r="I32" s="23"/>
    </row>
    <row r="33" spans="1:9" ht="23.15" customHeight="1">
      <c r="F33" s="10"/>
      <c r="G33" s="10"/>
      <c r="H33" s="10"/>
      <c r="I33" s="23"/>
    </row>
    <row r="34" spans="1:9" ht="23.15" customHeight="1">
      <c r="F34" s="10"/>
      <c r="G34" s="10"/>
      <c r="H34" s="10"/>
      <c r="I34" s="23"/>
    </row>
    <row r="35" spans="1:9" ht="23.15" customHeight="1">
      <c r="F35" s="10"/>
      <c r="G35" s="10"/>
      <c r="H35" s="10"/>
      <c r="I35" s="23"/>
    </row>
    <row r="36" spans="1:9" ht="23.15" customHeight="1">
      <c r="F36" s="10"/>
      <c r="G36" s="10"/>
      <c r="H36" s="10"/>
      <c r="I36" s="23"/>
    </row>
    <row r="37" spans="1:9" ht="23.15" customHeight="1">
      <c r="F37" s="10"/>
      <c r="G37" s="10"/>
      <c r="H37" s="10"/>
      <c r="I37" s="23"/>
    </row>
    <row r="38" spans="1:9" ht="23.15" customHeight="1">
      <c r="F38" s="10"/>
      <c r="G38" s="10"/>
      <c r="H38" s="10"/>
      <c r="I38" s="23"/>
    </row>
    <row r="39" spans="1:9" ht="23.15" customHeight="1">
      <c r="F39" s="10"/>
      <c r="G39" s="10"/>
      <c r="H39" s="10"/>
      <c r="I39" s="23"/>
    </row>
    <row r="40" spans="1:9" ht="23.15" customHeight="1">
      <c r="F40" s="10"/>
      <c r="G40" s="10"/>
      <c r="H40" s="10"/>
      <c r="I40" s="23"/>
    </row>
    <row r="41" spans="1:9" ht="23.15" customHeight="1">
      <c r="F41" s="10"/>
      <c r="G41" s="10"/>
      <c r="H41" s="10"/>
      <c r="I41" s="23"/>
    </row>
    <row r="42" spans="1:9" ht="23.15" customHeight="1">
      <c r="F42" s="10"/>
      <c r="G42" s="10"/>
      <c r="H42" s="10"/>
      <c r="I42" s="23"/>
    </row>
    <row r="43" spans="1:9" ht="23.15" customHeight="1">
      <c r="F43" s="10"/>
      <c r="G43" s="10"/>
      <c r="H43" s="10"/>
      <c r="I43" s="23"/>
    </row>
    <row r="44" spans="1:9" ht="22.5" customHeight="1">
      <c r="F44" s="10"/>
      <c r="G44" s="10"/>
      <c r="H44" s="10"/>
      <c r="I44" s="23"/>
    </row>
    <row r="45" spans="1:9" ht="23.15" customHeight="1">
      <c r="A45" s="1" t="s">
        <v>22</v>
      </c>
      <c r="F45" s="10"/>
      <c r="G45" s="10"/>
      <c r="H45" s="10"/>
      <c r="I45" s="23"/>
    </row>
    <row r="46" spans="1:9" ht="23.15" customHeight="1">
      <c r="F46" s="10"/>
      <c r="G46" s="10"/>
      <c r="H46" s="10"/>
      <c r="I46" s="23"/>
    </row>
  </sheetData>
  <mergeCells count="6">
    <mergeCell ref="A2:I2"/>
    <mergeCell ref="A3:I3"/>
    <mergeCell ref="A4:I4"/>
    <mergeCell ref="H5:I5"/>
    <mergeCell ref="F6:G6"/>
    <mergeCell ref="H6:I6"/>
  </mergeCells>
  <pageMargins left="0.66929133858267698" right="0.35433070866141703" top="0.59055118110236204" bottom="0.15748031496063" header="0" footer="0"/>
  <pageSetup paperSize="9" scale="7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view="pageBreakPreview" topLeftCell="A7" zoomScale="85" zoomScaleNormal="100" zoomScaleSheetLayoutView="85" workbookViewId="0">
      <selection activeCell="A35" sqref="A35"/>
    </sheetView>
  </sheetViews>
  <sheetFormatPr defaultColWidth="9.33203125" defaultRowHeight="23.15" customHeight="1"/>
  <cols>
    <col min="1" max="1" width="39.6640625" style="40" customWidth="1"/>
    <col min="2" max="2" width="10.33203125" style="40" customWidth="1"/>
    <col min="3" max="3" width="19.44140625" style="46" customWidth="1"/>
    <col min="4" max="4" width="15.44140625" style="46" bestFit="1" customWidth="1"/>
    <col min="5" max="5" width="14.6640625" style="46" customWidth="1"/>
    <col min="6" max="7" width="16.33203125" style="46" bestFit="1" customWidth="1"/>
    <col min="8" max="16384" width="9.33203125" style="40"/>
  </cols>
  <sheetData>
    <row r="1" spans="1:7" ht="23.15" customHeight="1">
      <c r="G1" s="41">
        <v>7</v>
      </c>
    </row>
    <row r="2" spans="1:7" ht="23.15" customHeight="1">
      <c r="A2" s="120" t="s">
        <v>97</v>
      </c>
      <c r="B2" s="120"/>
      <c r="C2" s="120"/>
      <c r="D2" s="120"/>
      <c r="E2" s="120"/>
      <c r="F2" s="120"/>
      <c r="G2" s="120"/>
    </row>
    <row r="3" spans="1:7" ht="23.15" customHeight="1">
      <c r="A3" s="120" t="s">
        <v>64</v>
      </c>
      <c r="B3" s="120"/>
      <c r="C3" s="120"/>
      <c r="D3" s="120"/>
      <c r="E3" s="120"/>
      <c r="F3" s="120"/>
      <c r="G3" s="120"/>
    </row>
    <row r="4" spans="1:7" ht="23.15" customHeight="1">
      <c r="A4" s="120" t="s">
        <v>121</v>
      </c>
      <c r="B4" s="120"/>
      <c r="C4" s="120"/>
      <c r="D4" s="120"/>
      <c r="E4" s="120"/>
      <c r="F4" s="120"/>
      <c r="G4" s="120"/>
    </row>
    <row r="5" spans="1:7" ht="23.15" customHeight="1">
      <c r="A5" s="43"/>
      <c r="B5" s="43"/>
      <c r="C5" s="44"/>
      <c r="D5" s="45"/>
      <c r="E5" s="45"/>
      <c r="F5" s="45"/>
      <c r="G5" s="87" t="s">
        <v>1</v>
      </c>
    </row>
    <row r="6" spans="1:7" ht="23.15" customHeight="1">
      <c r="A6" s="42"/>
      <c r="B6" s="42"/>
      <c r="E6" s="121" t="s">
        <v>67</v>
      </c>
      <c r="F6" s="121"/>
    </row>
    <row r="7" spans="1:7" ht="23.15" customHeight="1">
      <c r="A7" s="47"/>
      <c r="B7" s="47"/>
      <c r="C7" s="93" t="s">
        <v>70</v>
      </c>
      <c r="D7" s="93" t="s">
        <v>71</v>
      </c>
      <c r="E7" s="89" t="s">
        <v>43</v>
      </c>
      <c r="F7" s="90"/>
      <c r="G7" s="91"/>
    </row>
    <row r="8" spans="1:7" ht="23.15" customHeight="1">
      <c r="A8" s="43"/>
      <c r="B8" s="88" t="s">
        <v>2</v>
      </c>
      <c r="C8" s="94" t="s">
        <v>72</v>
      </c>
      <c r="D8" s="94" t="s">
        <v>72</v>
      </c>
      <c r="E8" s="92" t="s">
        <v>68</v>
      </c>
      <c r="F8" s="92" t="s">
        <v>45</v>
      </c>
      <c r="G8" s="92" t="s">
        <v>69</v>
      </c>
    </row>
    <row r="9" spans="1:7" ht="23.15" customHeight="1">
      <c r="A9" s="41"/>
      <c r="B9" s="48"/>
      <c r="C9" s="49"/>
      <c r="D9" s="49"/>
      <c r="E9" s="49"/>
      <c r="F9" s="49"/>
      <c r="G9" s="49"/>
    </row>
    <row r="10" spans="1:7" ht="23.15" customHeight="1">
      <c r="A10" s="1" t="s">
        <v>122</v>
      </c>
      <c r="B10" s="48"/>
      <c r="C10" s="54">
        <v>615000000</v>
      </c>
      <c r="D10" s="54">
        <v>709150970.58000004</v>
      </c>
      <c r="E10" s="54">
        <v>25600000</v>
      </c>
      <c r="F10" s="54">
        <v>-523202601.67000008</v>
      </c>
      <c r="G10" s="50">
        <f>SUM(C10:F10)</f>
        <v>826548368.90999985</v>
      </c>
    </row>
    <row r="11" spans="1:7" ht="23.15" customHeight="1">
      <c r="A11" s="1" t="s">
        <v>65</v>
      </c>
      <c r="B11" s="48"/>
      <c r="C11" s="54"/>
      <c r="D11" s="54"/>
      <c r="E11" s="54"/>
      <c r="F11" s="54"/>
      <c r="G11" s="54"/>
    </row>
    <row r="12" spans="1:7" ht="23.15" customHeight="1">
      <c r="A12" s="1" t="s">
        <v>59</v>
      </c>
      <c r="B12" s="48"/>
      <c r="C12" s="50">
        <v>0</v>
      </c>
      <c r="D12" s="50">
        <v>0</v>
      </c>
      <c r="E12" s="50">
        <v>0</v>
      </c>
      <c r="F12" s="50">
        <f>'Page 6'!F23</f>
        <v>-8304995.0500000119</v>
      </c>
      <c r="G12" s="50">
        <f>SUM(C12:F12)</f>
        <v>-8304995.0500000119</v>
      </c>
    </row>
    <row r="13" spans="1:7" ht="23.15" customHeight="1" thickBot="1">
      <c r="A13" s="1" t="s">
        <v>123</v>
      </c>
      <c r="B13" s="48"/>
      <c r="C13" s="65">
        <f>SUM(C10:C12)</f>
        <v>615000000</v>
      </c>
      <c r="D13" s="65">
        <f>SUM(D10:D12)</f>
        <v>709150970.58000004</v>
      </c>
      <c r="E13" s="65">
        <f>SUM(E10:E12)</f>
        <v>25600000</v>
      </c>
      <c r="F13" s="65">
        <f>SUM(F10:F12)</f>
        <v>-531507596.72000009</v>
      </c>
      <c r="G13" s="65">
        <f>SUM(G10:G12)</f>
        <v>818243373.8599999</v>
      </c>
    </row>
    <row r="14" spans="1:7" ht="23.15" customHeight="1" thickTop="1">
      <c r="A14" s="41"/>
      <c r="B14" s="48"/>
      <c r="C14" s="54"/>
      <c r="D14" s="54"/>
      <c r="E14" s="54"/>
      <c r="F14" s="54"/>
      <c r="G14" s="54"/>
    </row>
    <row r="15" spans="1:7" ht="23.15" customHeight="1">
      <c r="A15" s="1" t="s">
        <v>66</v>
      </c>
      <c r="B15" s="48"/>
      <c r="C15" s="54">
        <v>615000000</v>
      </c>
      <c r="D15" s="54">
        <v>709150970.58000004</v>
      </c>
      <c r="E15" s="54">
        <v>25600000</v>
      </c>
      <c r="F15" s="54">
        <v>-462075615.31</v>
      </c>
      <c r="G15" s="50">
        <f>SUM(C15:F15)</f>
        <v>887675355.26999998</v>
      </c>
    </row>
    <row r="16" spans="1:7" ht="23.15" customHeight="1">
      <c r="A16" s="1" t="s">
        <v>65</v>
      </c>
      <c r="B16" s="48"/>
      <c r="C16" s="54"/>
      <c r="D16" s="54"/>
      <c r="E16" s="54"/>
      <c r="F16" s="54"/>
      <c r="G16" s="50"/>
    </row>
    <row r="17" spans="1:7" ht="23.15" customHeight="1">
      <c r="A17" s="1" t="s">
        <v>59</v>
      </c>
      <c r="B17" s="48"/>
      <c r="C17" s="50">
        <v>0</v>
      </c>
      <c r="D17" s="50">
        <v>0</v>
      </c>
      <c r="E17" s="50">
        <v>0</v>
      </c>
      <c r="F17" s="50">
        <f>'Page 6'!G23</f>
        <v>-27958808.640000045</v>
      </c>
      <c r="G17" s="50">
        <f>SUM(C17:F17)</f>
        <v>-27958808.640000045</v>
      </c>
    </row>
    <row r="18" spans="1:7" ht="23.15" customHeight="1" thickBot="1">
      <c r="A18" s="1" t="s">
        <v>107</v>
      </c>
      <c r="B18" s="48"/>
      <c r="C18" s="65">
        <f>SUM(C15:C17)</f>
        <v>615000000</v>
      </c>
      <c r="D18" s="65">
        <f>SUM(D15:D17)</f>
        <v>709150970.58000004</v>
      </c>
      <c r="E18" s="65">
        <f>SUM(E15:E17)</f>
        <v>25600000</v>
      </c>
      <c r="F18" s="65">
        <f>SUM(F15:F17)</f>
        <v>-490034423.95000005</v>
      </c>
      <c r="G18" s="65">
        <f>SUM(G15:G17)</f>
        <v>859716546.62999988</v>
      </c>
    </row>
    <row r="19" spans="1:7" ht="20" thickTop="1">
      <c r="A19" s="50"/>
      <c r="B19" s="51"/>
      <c r="C19" s="52"/>
      <c r="D19" s="52"/>
      <c r="E19" s="52"/>
      <c r="F19" s="52"/>
      <c r="G19" s="52"/>
    </row>
    <row r="20" spans="1:7" ht="22">
      <c r="A20" s="50"/>
      <c r="B20" s="51"/>
      <c r="C20" s="52"/>
      <c r="D20" s="52"/>
      <c r="E20" s="52"/>
      <c r="F20" s="52"/>
      <c r="G20" s="100" t="s">
        <v>3</v>
      </c>
    </row>
    <row r="21" spans="1:7" ht="19.5">
      <c r="A21" s="50"/>
      <c r="B21" s="51"/>
      <c r="C21" s="52"/>
      <c r="D21" s="52"/>
      <c r="E21" s="52"/>
      <c r="F21" s="52"/>
      <c r="G21" s="52"/>
    </row>
    <row r="22" spans="1:7" ht="19.5">
      <c r="A22" s="50"/>
      <c r="B22" s="51"/>
      <c r="C22" s="52"/>
      <c r="D22" s="52"/>
      <c r="E22" s="52"/>
      <c r="F22" s="52"/>
      <c r="G22" s="52"/>
    </row>
    <row r="23" spans="1:7" ht="19.5">
      <c r="A23" s="50"/>
      <c r="B23" s="51"/>
      <c r="C23" s="52"/>
      <c r="D23" s="52"/>
      <c r="E23" s="52"/>
      <c r="F23" s="52"/>
      <c r="G23" s="52"/>
    </row>
    <row r="24" spans="1:7" ht="19.5">
      <c r="A24" s="50"/>
      <c r="B24" s="51"/>
      <c r="C24" s="52"/>
      <c r="D24" s="52"/>
      <c r="E24" s="52"/>
      <c r="F24" s="52"/>
      <c r="G24" s="52"/>
    </row>
    <row r="25" spans="1:7" ht="19.5">
      <c r="A25" s="50"/>
      <c r="B25" s="51"/>
      <c r="C25" s="52"/>
      <c r="D25" s="52"/>
      <c r="E25" s="52"/>
      <c r="F25" s="52"/>
      <c r="G25" s="52"/>
    </row>
    <row r="26" spans="1:7" ht="19.5">
      <c r="A26" s="50"/>
      <c r="B26" s="51"/>
      <c r="C26" s="52"/>
      <c r="D26" s="52"/>
      <c r="E26" s="52"/>
      <c r="F26" s="52"/>
      <c r="G26" s="52"/>
    </row>
    <row r="27" spans="1:7" ht="19.5">
      <c r="A27" s="50"/>
      <c r="B27" s="51"/>
      <c r="C27" s="52"/>
      <c r="D27" s="52"/>
      <c r="E27" s="52"/>
      <c r="F27" s="52"/>
      <c r="G27" s="52"/>
    </row>
    <row r="28" spans="1:7" ht="19.5">
      <c r="A28" s="50"/>
      <c r="B28" s="51"/>
      <c r="C28" s="52"/>
      <c r="D28" s="52"/>
      <c r="E28" s="52"/>
      <c r="F28" s="52"/>
      <c r="G28" s="52"/>
    </row>
    <row r="29" spans="1:7" ht="19.5">
      <c r="A29" s="50"/>
      <c r="B29" s="51"/>
      <c r="C29" s="52"/>
      <c r="D29" s="52"/>
      <c r="E29" s="52"/>
      <c r="F29" s="52"/>
      <c r="G29" s="52"/>
    </row>
    <row r="30" spans="1:7" ht="19.5">
      <c r="A30" s="50"/>
      <c r="B30" s="51"/>
      <c r="C30" s="52"/>
      <c r="D30" s="52"/>
      <c r="E30" s="52"/>
      <c r="F30" s="52"/>
      <c r="G30" s="52"/>
    </row>
    <row r="31" spans="1:7" ht="19.5">
      <c r="A31" s="50"/>
      <c r="B31" s="51"/>
      <c r="C31" s="52"/>
      <c r="D31" s="52"/>
      <c r="E31" s="52"/>
      <c r="F31" s="52"/>
      <c r="G31" s="52"/>
    </row>
    <row r="32" spans="1:7" ht="23.15" customHeight="1">
      <c r="A32" s="53"/>
      <c r="B32" s="53"/>
      <c r="C32" s="53"/>
      <c r="D32" s="53"/>
      <c r="E32" s="53"/>
      <c r="F32" s="53"/>
      <c r="G32" s="53"/>
    </row>
    <row r="33" spans="1:7" ht="22.5" customHeight="1">
      <c r="A33" s="53"/>
      <c r="B33" s="53"/>
      <c r="C33" s="53"/>
      <c r="D33" s="53"/>
      <c r="E33" s="53"/>
      <c r="F33" s="53"/>
      <c r="G33" s="53"/>
    </row>
    <row r="34" spans="1:7" ht="23.15" customHeight="1">
      <c r="A34" s="53"/>
      <c r="B34" s="53"/>
      <c r="C34" s="53"/>
      <c r="D34" s="53"/>
      <c r="E34" s="53"/>
      <c r="F34" s="53"/>
      <c r="G34" s="53"/>
    </row>
    <row r="35" spans="1:7" ht="23.15" customHeight="1">
      <c r="A35" s="53"/>
      <c r="B35" s="53"/>
      <c r="C35" s="53"/>
      <c r="D35" s="53"/>
      <c r="E35" s="53"/>
      <c r="F35" s="53"/>
      <c r="G35" s="53"/>
    </row>
    <row r="36" spans="1:7" ht="23.15" customHeight="1">
      <c r="A36" s="53"/>
      <c r="B36" s="53"/>
      <c r="C36" s="53"/>
      <c r="D36" s="53"/>
      <c r="E36" s="53"/>
      <c r="F36" s="53"/>
      <c r="G36" s="53"/>
    </row>
    <row r="37" spans="1:7" ht="23.15" customHeight="1">
      <c r="A37" s="53"/>
      <c r="B37" s="53"/>
      <c r="C37" s="53"/>
      <c r="D37" s="53"/>
      <c r="E37" s="53"/>
      <c r="F37" s="53"/>
      <c r="G37" s="53"/>
    </row>
    <row r="38" spans="1:7" ht="23.15" customHeight="1">
      <c r="A38" s="53"/>
      <c r="B38" s="53"/>
      <c r="C38" s="53"/>
      <c r="D38" s="53"/>
      <c r="E38" s="53"/>
      <c r="F38" s="53"/>
      <c r="G38" s="53"/>
    </row>
    <row r="39" spans="1:7" ht="23.15" customHeight="1">
      <c r="A39" s="53"/>
      <c r="B39" s="53"/>
      <c r="C39" s="53"/>
      <c r="D39" s="53"/>
      <c r="E39" s="53"/>
      <c r="F39" s="53"/>
      <c r="G39" s="53"/>
    </row>
    <row r="40" spans="1:7" ht="23.15" customHeight="1">
      <c r="A40" s="53"/>
      <c r="B40" s="53"/>
      <c r="C40" s="53"/>
      <c r="D40" s="53"/>
      <c r="E40" s="53"/>
      <c r="F40" s="53"/>
      <c r="G40" s="53"/>
    </row>
    <row r="41" spans="1:7" ht="23.15" customHeight="1">
      <c r="A41" s="1" t="s">
        <v>22</v>
      </c>
      <c r="B41" s="41"/>
      <c r="C41" s="49"/>
      <c r="D41" s="49"/>
      <c r="E41" s="49"/>
      <c r="F41" s="49"/>
      <c r="G41" s="55"/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9"/>
  <sheetViews>
    <sheetView view="pageBreakPreview" zoomScale="90" zoomScaleNormal="110" zoomScaleSheetLayoutView="90" workbookViewId="0">
      <selection activeCell="A34" sqref="A34"/>
    </sheetView>
  </sheetViews>
  <sheetFormatPr defaultColWidth="9.33203125" defaultRowHeight="23.15" customHeight="1"/>
  <cols>
    <col min="1" max="1" width="39.6640625" style="40" customWidth="1"/>
    <col min="2" max="2" width="9" style="40" bestFit="1" customWidth="1"/>
    <col min="3" max="3" width="19.33203125" style="46" customWidth="1"/>
    <col min="4" max="4" width="15.44140625" style="46" customWidth="1"/>
    <col min="5" max="5" width="14.44140625" style="46" customWidth="1"/>
    <col min="6" max="6" width="15.33203125" style="46" customWidth="1"/>
    <col min="7" max="7" width="16.109375" style="46" customWidth="1"/>
    <col min="8" max="16384" width="9.33203125" style="40"/>
  </cols>
  <sheetData>
    <row r="1" spans="1:7" ht="23.15" customHeight="1">
      <c r="G1" s="41">
        <v>8</v>
      </c>
    </row>
    <row r="2" spans="1:7" ht="23.15" customHeight="1">
      <c r="A2" s="120" t="s">
        <v>97</v>
      </c>
      <c r="B2" s="120"/>
      <c r="C2" s="120"/>
      <c r="D2" s="120"/>
      <c r="E2" s="120"/>
      <c r="F2" s="120"/>
      <c r="G2" s="120"/>
    </row>
    <row r="3" spans="1:7" ht="23.15" customHeight="1">
      <c r="A3" s="120" t="s">
        <v>73</v>
      </c>
      <c r="B3" s="120"/>
      <c r="C3" s="120"/>
      <c r="D3" s="120"/>
      <c r="E3" s="120"/>
      <c r="F3" s="120"/>
      <c r="G3" s="120"/>
    </row>
    <row r="4" spans="1:7" ht="23.15" customHeight="1">
      <c r="A4" s="120" t="s">
        <v>121</v>
      </c>
      <c r="B4" s="120"/>
      <c r="C4" s="120"/>
      <c r="D4" s="120"/>
      <c r="E4" s="120"/>
      <c r="F4" s="120"/>
      <c r="G4" s="120"/>
    </row>
    <row r="5" spans="1:7" ht="23.15" customHeight="1">
      <c r="A5" s="43"/>
      <c r="B5" s="43"/>
      <c r="C5" s="44"/>
      <c r="D5" s="45"/>
      <c r="E5" s="45"/>
      <c r="F5" s="45"/>
      <c r="G5" s="87" t="s">
        <v>1</v>
      </c>
    </row>
    <row r="6" spans="1:7" ht="23.15" customHeight="1">
      <c r="A6" s="42"/>
      <c r="B6" s="42"/>
      <c r="E6" s="121" t="s">
        <v>67</v>
      </c>
      <c r="F6" s="121"/>
    </row>
    <row r="7" spans="1:7" ht="23.15" customHeight="1">
      <c r="A7" s="47"/>
      <c r="B7" s="47"/>
      <c r="C7" s="93" t="s">
        <v>70</v>
      </c>
      <c r="D7" s="93" t="s">
        <v>71</v>
      </c>
      <c r="E7" s="89" t="s">
        <v>43</v>
      </c>
      <c r="F7" s="90"/>
      <c r="G7" s="91"/>
    </row>
    <row r="8" spans="1:7" ht="23.15" customHeight="1">
      <c r="A8" s="43"/>
      <c r="B8" s="88" t="s">
        <v>2</v>
      </c>
      <c r="C8" s="94" t="s">
        <v>72</v>
      </c>
      <c r="D8" s="94" t="s">
        <v>72</v>
      </c>
      <c r="E8" s="92" t="s">
        <v>68</v>
      </c>
      <c r="F8" s="92" t="s">
        <v>45</v>
      </c>
      <c r="G8" s="92" t="s">
        <v>69</v>
      </c>
    </row>
    <row r="9" spans="1:7" ht="23.15" customHeight="1">
      <c r="A9" s="41"/>
      <c r="B9" s="48"/>
      <c r="C9" s="49"/>
      <c r="D9" s="49"/>
      <c r="E9" s="49"/>
      <c r="F9" s="49"/>
      <c r="G9" s="49"/>
    </row>
    <row r="10" spans="1:7" ht="23.15" customHeight="1">
      <c r="A10" s="1" t="s">
        <v>122</v>
      </c>
      <c r="B10" s="48"/>
      <c r="C10" s="54">
        <v>615000000</v>
      </c>
      <c r="D10" s="54">
        <v>709150970.58000004</v>
      </c>
      <c r="E10" s="54">
        <v>25600000</v>
      </c>
      <c r="F10" s="54">
        <v>-555030599.2700001</v>
      </c>
      <c r="G10" s="54">
        <f>SUM(C10:F10)</f>
        <v>794720371.30999982</v>
      </c>
    </row>
    <row r="11" spans="1:7" ht="23.15" customHeight="1">
      <c r="A11" s="1" t="s">
        <v>65</v>
      </c>
      <c r="B11" s="48"/>
      <c r="C11" s="54"/>
      <c r="D11" s="54"/>
      <c r="E11" s="54"/>
      <c r="F11" s="54"/>
      <c r="G11" s="54"/>
    </row>
    <row r="12" spans="1:7" ht="23.15" customHeight="1">
      <c r="A12" s="1" t="s">
        <v>59</v>
      </c>
      <c r="B12" s="48"/>
      <c r="C12" s="50">
        <v>0</v>
      </c>
      <c r="D12" s="50">
        <v>0</v>
      </c>
      <c r="E12" s="50">
        <v>0</v>
      </c>
      <c r="F12" s="50">
        <f>'Page 6'!H23</f>
        <v>-6258816.1300000176</v>
      </c>
      <c r="G12" s="54">
        <f>SUM(C12:F12)</f>
        <v>-6258816.1300000176</v>
      </c>
    </row>
    <row r="13" spans="1:7" ht="23.15" customHeight="1" thickBot="1">
      <c r="A13" s="1" t="s">
        <v>123</v>
      </c>
      <c r="B13" s="48"/>
      <c r="C13" s="65">
        <f>SUM(C10:C12)</f>
        <v>615000000</v>
      </c>
      <c r="D13" s="65">
        <f>SUM(D10:D12)</f>
        <v>709150970.58000004</v>
      </c>
      <c r="E13" s="65">
        <f>SUM(E10:E12)</f>
        <v>25600000</v>
      </c>
      <c r="F13" s="65">
        <f>SUM(F10:F12)</f>
        <v>-561289415.4000001</v>
      </c>
      <c r="G13" s="65">
        <f>SUM(G10:G12)</f>
        <v>788461555.17999983</v>
      </c>
    </row>
    <row r="14" spans="1:7" ht="23.15" customHeight="1" thickTop="1">
      <c r="A14" s="41"/>
      <c r="B14" s="48"/>
      <c r="C14" s="54"/>
      <c r="D14" s="54"/>
      <c r="E14" s="54"/>
      <c r="F14" s="54"/>
      <c r="G14" s="54"/>
    </row>
    <row r="15" spans="1:7" ht="23.15" customHeight="1">
      <c r="A15" s="1" t="s">
        <v>66</v>
      </c>
      <c r="B15" s="48"/>
      <c r="C15" s="54">
        <v>615000000</v>
      </c>
      <c r="D15" s="54">
        <v>709150970.58000004</v>
      </c>
      <c r="E15" s="54">
        <v>25600000</v>
      </c>
      <c r="F15" s="54">
        <v>-493716087.25999999</v>
      </c>
      <c r="G15" s="54">
        <f>SUM(C15:F15)</f>
        <v>856034883.31999993</v>
      </c>
    </row>
    <row r="16" spans="1:7" ht="23.15" customHeight="1">
      <c r="A16" s="1" t="s">
        <v>65</v>
      </c>
      <c r="B16" s="48"/>
      <c r="C16" s="54"/>
      <c r="D16" s="54"/>
      <c r="E16" s="54"/>
      <c r="F16" s="54"/>
      <c r="G16" s="54"/>
    </row>
    <row r="17" spans="1:7" ht="23.15" customHeight="1">
      <c r="A17" s="1" t="s">
        <v>59</v>
      </c>
      <c r="B17" s="48"/>
      <c r="C17" s="50">
        <v>0</v>
      </c>
      <c r="D17" s="50">
        <v>0</v>
      </c>
      <c r="E17" s="50">
        <v>0</v>
      </c>
      <c r="F17" s="50">
        <f>'Page 6'!I23</f>
        <v>-30900238.150000006</v>
      </c>
      <c r="G17" s="54">
        <f>SUM(C17:F17)</f>
        <v>-30900238.150000006</v>
      </c>
    </row>
    <row r="18" spans="1:7" ht="23.15" customHeight="1" thickBot="1">
      <c r="A18" s="1" t="s">
        <v>107</v>
      </c>
      <c r="B18" s="48"/>
      <c r="C18" s="65">
        <f>SUM(C15:C17)</f>
        <v>615000000</v>
      </c>
      <c r="D18" s="65">
        <f>SUM(D15:D17)</f>
        <v>709150970.58000004</v>
      </c>
      <c r="E18" s="65">
        <f>SUM(E15:E17)</f>
        <v>25600000</v>
      </c>
      <c r="F18" s="65">
        <f>SUM(F15:F17)</f>
        <v>-524616325.40999997</v>
      </c>
      <c r="G18" s="65">
        <f>SUM(G15:G17)</f>
        <v>825134645.16999996</v>
      </c>
    </row>
    <row r="19" spans="1:7" ht="23.15" customHeight="1" thickTop="1">
      <c r="A19" s="56"/>
      <c r="B19" s="56"/>
      <c r="C19" s="66"/>
      <c r="D19" s="66"/>
      <c r="E19" s="66"/>
      <c r="F19" s="66"/>
      <c r="G19" s="66"/>
    </row>
    <row r="20" spans="1:7" ht="23.15" customHeight="1">
      <c r="A20" s="56"/>
      <c r="B20" s="56"/>
      <c r="C20" s="56"/>
      <c r="D20" s="56"/>
      <c r="E20" s="56"/>
      <c r="F20" s="56"/>
      <c r="G20" s="100" t="s">
        <v>3</v>
      </c>
    </row>
    <row r="21" spans="1:7" ht="23.15" customHeight="1">
      <c r="A21" s="56"/>
      <c r="B21" s="56"/>
      <c r="C21" s="56"/>
      <c r="D21" s="56"/>
      <c r="E21" s="56"/>
      <c r="F21" s="56"/>
      <c r="G21" s="56"/>
    </row>
    <row r="22" spans="1:7" ht="23.15" customHeight="1">
      <c r="A22" s="56"/>
      <c r="B22" s="56"/>
      <c r="C22" s="56"/>
      <c r="D22" s="56"/>
      <c r="E22" s="56"/>
      <c r="F22" s="56"/>
      <c r="G22" s="56"/>
    </row>
    <row r="23" spans="1:7" ht="23.15" customHeight="1">
      <c r="A23" s="56"/>
      <c r="B23" s="56"/>
      <c r="C23" s="56"/>
      <c r="D23" s="56"/>
      <c r="E23" s="56"/>
      <c r="F23" s="56"/>
      <c r="G23" s="56"/>
    </row>
    <row r="24" spans="1:7" ht="23.15" customHeight="1">
      <c r="A24" s="56"/>
      <c r="B24" s="56"/>
      <c r="C24" s="56"/>
      <c r="D24" s="56"/>
      <c r="E24" s="56"/>
      <c r="F24" s="56"/>
      <c r="G24" s="56"/>
    </row>
    <row r="25" spans="1:7" ht="23.15" customHeight="1">
      <c r="A25" s="56"/>
      <c r="B25" s="56"/>
      <c r="C25" s="56"/>
      <c r="D25" s="56"/>
      <c r="E25" s="56"/>
      <c r="F25" s="56"/>
      <c r="G25" s="56"/>
    </row>
    <row r="26" spans="1:7" ht="23.15" customHeight="1">
      <c r="A26" s="56"/>
      <c r="B26" s="56"/>
      <c r="C26" s="56"/>
      <c r="D26" s="56"/>
      <c r="E26" s="56"/>
      <c r="F26" s="56"/>
      <c r="G26" s="56"/>
    </row>
    <row r="27" spans="1:7" ht="23.15" customHeight="1">
      <c r="A27" s="56"/>
      <c r="B27" s="56"/>
      <c r="C27" s="56"/>
      <c r="D27" s="56"/>
      <c r="E27" s="56"/>
      <c r="F27" s="56"/>
      <c r="G27" s="56"/>
    </row>
    <row r="28" spans="1:7" ht="23.15" customHeight="1">
      <c r="A28" s="56"/>
      <c r="B28" s="56"/>
      <c r="C28" s="56"/>
      <c r="D28" s="56"/>
      <c r="E28" s="56"/>
      <c r="F28" s="56"/>
      <c r="G28" s="56"/>
    </row>
    <row r="29" spans="1:7" ht="23.15" customHeight="1">
      <c r="A29" s="56"/>
      <c r="B29" s="56"/>
      <c r="C29" s="56"/>
      <c r="D29" s="56"/>
      <c r="E29" s="56"/>
      <c r="F29" s="56"/>
      <c r="G29" s="56"/>
    </row>
    <row r="30" spans="1:7" ht="23.15" customHeight="1">
      <c r="A30" s="56"/>
      <c r="B30" s="56"/>
      <c r="C30" s="56"/>
      <c r="D30" s="56"/>
      <c r="E30" s="56"/>
      <c r="F30" s="56"/>
      <c r="G30" s="56"/>
    </row>
    <row r="31" spans="1:7" ht="23.15" customHeight="1">
      <c r="A31" s="56"/>
      <c r="B31" s="56"/>
      <c r="C31" s="56"/>
      <c r="D31" s="56"/>
      <c r="E31" s="56"/>
      <c r="F31" s="56"/>
      <c r="G31" s="56"/>
    </row>
    <row r="32" spans="1:7" ht="23.15" customHeight="1">
      <c r="A32" s="56"/>
      <c r="B32" s="56"/>
      <c r="C32" s="56"/>
      <c r="D32" s="56"/>
      <c r="E32" s="56"/>
      <c r="F32" s="56"/>
      <c r="G32" s="56"/>
    </row>
    <row r="33" spans="1:7" ht="23.15" customHeight="1">
      <c r="A33" s="56"/>
      <c r="B33" s="56"/>
      <c r="C33" s="56"/>
      <c r="D33" s="56"/>
      <c r="E33" s="56"/>
      <c r="F33" s="56"/>
      <c r="G33" s="56"/>
    </row>
    <row r="34" spans="1:7" ht="23.15" customHeight="1">
      <c r="A34" s="56"/>
      <c r="B34" s="56"/>
      <c r="C34" s="56"/>
      <c r="D34" s="56"/>
      <c r="E34" s="56"/>
      <c r="F34" s="56"/>
      <c r="G34" s="56"/>
    </row>
    <row r="35" spans="1:7" ht="23.15" customHeight="1">
      <c r="A35" s="56"/>
      <c r="B35" s="56"/>
      <c r="C35" s="56"/>
      <c r="D35" s="56"/>
      <c r="E35" s="56"/>
      <c r="F35" s="56"/>
      <c r="G35" s="56"/>
    </row>
    <row r="36" spans="1:7" ht="23.15" customHeight="1">
      <c r="A36" s="56"/>
      <c r="B36" s="56"/>
      <c r="C36" s="56"/>
      <c r="D36" s="56"/>
      <c r="E36" s="56"/>
      <c r="F36" s="56"/>
      <c r="G36" s="56"/>
    </row>
    <row r="37" spans="1:7" ht="23.15" customHeight="1">
      <c r="A37" s="56"/>
      <c r="B37" s="56"/>
      <c r="C37" s="56"/>
      <c r="D37" s="56"/>
      <c r="E37" s="56"/>
      <c r="F37" s="56"/>
      <c r="G37" s="56"/>
    </row>
    <row r="38" spans="1:7" ht="23.15" customHeight="1">
      <c r="A38" s="56"/>
      <c r="B38" s="56"/>
      <c r="C38" s="56"/>
      <c r="D38" s="56"/>
      <c r="E38" s="56"/>
      <c r="F38" s="56"/>
      <c r="G38" s="56"/>
    </row>
    <row r="39" spans="1:7" ht="23.15" customHeight="1">
      <c r="A39" s="1" t="s">
        <v>22</v>
      </c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6"/>
  <sheetViews>
    <sheetView tabSelected="1" view="pageBreakPreview" topLeftCell="A4" zoomScale="80" zoomScaleNormal="80" zoomScaleSheetLayoutView="80" workbookViewId="0">
      <selection activeCell="I10" sqref="I10"/>
    </sheetView>
  </sheetViews>
  <sheetFormatPr defaultColWidth="9.33203125" defaultRowHeight="23.15" customHeight="1"/>
  <cols>
    <col min="1" max="1" width="2.77734375" style="20" customWidth="1"/>
    <col min="2" max="3" width="3.44140625" style="20" customWidth="1"/>
    <col min="4" max="4" width="60.109375" style="20" customWidth="1"/>
    <col min="5" max="5" width="12.109375" style="20" customWidth="1"/>
    <col min="6" max="6" width="17" style="20" bestFit="1" customWidth="1"/>
    <col min="7" max="7" width="16.44140625" style="105" bestFit="1" customWidth="1"/>
    <col min="8" max="8" width="16.44140625" style="21" bestFit="1" customWidth="1"/>
    <col min="9" max="9" width="16.44140625" style="105" bestFit="1" customWidth="1"/>
    <col min="10" max="16384" width="9.33203125" style="20"/>
  </cols>
  <sheetData>
    <row r="1" spans="1:9" s="1" customFormat="1" ht="23.15" customHeight="1">
      <c r="G1" s="27"/>
      <c r="H1" s="3"/>
      <c r="I1" s="27">
        <v>9</v>
      </c>
    </row>
    <row r="2" spans="1:9" s="1" customFormat="1" ht="23.15" customHeight="1">
      <c r="A2" s="114" t="s">
        <v>97</v>
      </c>
      <c r="B2" s="114"/>
      <c r="C2" s="114"/>
      <c r="D2" s="114"/>
      <c r="E2" s="114"/>
      <c r="F2" s="114"/>
      <c r="G2" s="114"/>
      <c r="H2" s="114"/>
      <c r="I2" s="114"/>
    </row>
    <row r="3" spans="1:9" s="12" customFormat="1" ht="23.15" customHeight="1">
      <c r="A3" s="114" t="s">
        <v>74</v>
      </c>
      <c r="B3" s="114"/>
      <c r="C3" s="114"/>
      <c r="D3" s="114"/>
      <c r="E3" s="114"/>
      <c r="F3" s="114"/>
      <c r="G3" s="114"/>
      <c r="H3" s="114"/>
      <c r="I3" s="114"/>
    </row>
    <row r="4" spans="1:9" s="12" customFormat="1" ht="23.15" customHeight="1">
      <c r="A4" s="114" t="s">
        <v>121</v>
      </c>
      <c r="B4" s="114"/>
      <c r="C4" s="114"/>
      <c r="D4" s="114"/>
      <c r="E4" s="114"/>
      <c r="F4" s="114"/>
      <c r="G4" s="114"/>
      <c r="H4" s="114"/>
      <c r="I4" s="114"/>
    </row>
    <row r="5" spans="1:9" s="1" customFormat="1" ht="23.15" customHeight="1">
      <c r="E5" s="77"/>
      <c r="F5" s="7"/>
      <c r="G5" s="7"/>
      <c r="I5" s="103" t="s">
        <v>1</v>
      </c>
    </row>
    <row r="6" spans="1:9" s="1" customFormat="1" ht="23.15" customHeight="1">
      <c r="A6" s="97"/>
      <c r="B6" s="97"/>
      <c r="C6" s="97"/>
      <c r="D6" s="13"/>
      <c r="E6" s="78"/>
      <c r="F6" s="115" t="s">
        <v>5</v>
      </c>
      <c r="G6" s="119"/>
      <c r="H6" s="117" t="s">
        <v>6</v>
      </c>
      <c r="I6" s="117"/>
    </row>
    <row r="7" spans="1:9" s="1" customFormat="1" ht="23.15" customHeight="1">
      <c r="A7" s="98"/>
      <c r="B7" s="98"/>
      <c r="C7" s="98"/>
      <c r="D7" s="14"/>
      <c r="E7" s="84" t="s">
        <v>2</v>
      </c>
      <c r="F7" s="79">
        <v>2023</v>
      </c>
      <c r="G7" s="79">
        <v>2022</v>
      </c>
      <c r="H7" s="79">
        <v>2023</v>
      </c>
      <c r="I7" s="79">
        <v>2022</v>
      </c>
    </row>
    <row r="8" spans="1:9" s="1" customFormat="1" ht="23.15" customHeight="1">
      <c r="E8" s="11"/>
      <c r="F8" s="57"/>
      <c r="G8" s="104"/>
      <c r="H8" s="57"/>
      <c r="I8" s="104"/>
    </row>
    <row r="9" spans="1:9" s="1" customFormat="1" ht="23.15" customHeight="1">
      <c r="A9" s="95" t="s">
        <v>75</v>
      </c>
      <c r="B9" s="95"/>
      <c r="C9" s="95"/>
      <c r="D9" s="95"/>
      <c r="F9" s="3"/>
      <c r="G9" s="27"/>
      <c r="H9" s="3"/>
      <c r="I9" s="27"/>
    </row>
    <row r="10" spans="1:9" s="1" customFormat="1" ht="23.15" customHeight="1">
      <c r="B10" s="96" t="s">
        <v>100</v>
      </c>
      <c r="C10" s="96"/>
      <c r="E10" s="3"/>
      <c r="F10" s="3">
        <f>'Page 6'!F21</f>
        <v>-8304995.0500000119</v>
      </c>
      <c r="G10" s="3">
        <f>'Page 6'!G21</f>
        <v>-27958808.640000045</v>
      </c>
      <c r="H10" s="3">
        <f>'Page 6'!H21</f>
        <v>-6258816.1300000176</v>
      </c>
      <c r="I10" s="3">
        <f>'Page 6'!I21</f>
        <v>-30900238.150000006</v>
      </c>
    </row>
    <row r="11" spans="1:9" s="1" customFormat="1" ht="23.15" customHeight="1">
      <c r="B11" s="96" t="s">
        <v>106</v>
      </c>
      <c r="E11" s="3"/>
      <c r="F11" s="3"/>
      <c r="G11" s="16"/>
      <c r="H11" s="16"/>
      <c r="I11" s="16"/>
    </row>
    <row r="12" spans="1:9" s="1" customFormat="1" ht="23.15" customHeight="1">
      <c r="C12" s="1" t="s">
        <v>101</v>
      </c>
      <c r="E12" s="3"/>
      <c r="F12" s="3">
        <v>601331.59</v>
      </c>
      <c r="G12" s="3">
        <v>-420000</v>
      </c>
      <c r="H12" s="3">
        <v>601331.59</v>
      </c>
      <c r="I12" s="3">
        <v>4319210.9000000004</v>
      </c>
    </row>
    <row r="13" spans="1:9" s="1" customFormat="1" ht="23.15" customHeight="1">
      <c r="C13" s="99" t="s">
        <v>126</v>
      </c>
      <c r="E13" s="3"/>
      <c r="F13" s="3">
        <v>-18217875.93</v>
      </c>
      <c r="G13" s="3">
        <v>186870.91</v>
      </c>
      <c r="H13" s="3">
        <v>-17937743.310000002</v>
      </c>
      <c r="I13" s="3">
        <v>186870.90999999992</v>
      </c>
    </row>
    <row r="14" spans="1:9" s="1" customFormat="1" ht="23.15" customHeight="1">
      <c r="C14" s="99" t="s">
        <v>76</v>
      </c>
      <c r="E14" s="3"/>
      <c r="F14" s="3">
        <v>17061520.379999999</v>
      </c>
      <c r="G14" s="3">
        <v>18142152.809999973</v>
      </c>
      <c r="H14" s="3">
        <v>17061925.449999996</v>
      </c>
      <c r="I14" s="3">
        <v>18148101.809999973</v>
      </c>
    </row>
    <row r="15" spans="1:9" s="1" customFormat="1" ht="23.15" customHeight="1">
      <c r="C15" s="99" t="s">
        <v>77</v>
      </c>
      <c r="E15" s="3"/>
      <c r="F15" s="3">
        <v>257587.89</v>
      </c>
      <c r="G15" s="3">
        <v>305980.89000000036</v>
      </c>
      <c r="H15" s="16">
        <v>238353.2</v>
      </c>
      <c r="I15" s="3">
        <v>278892.65000000037</v>
      </c>
    </row>
    <row r="16" spans="1:9" s="1" customFormat="1" ht="23.15" customHeight="1">
      <c r="C16" s="99" t="s">
        <v>125</v>
      </c>
      <c r="E16" s="3"/>
      <c r="F16" s="3">
        <v>-44210.95</v>
      </c>
      <c r="G16" s="3">
        <v>0</v>
      </c>
      <c r="H16" s="16">
        <v>-44210.95</v>
      </c>
      <c r="I16" s="3">
        <v>0</v>
      </c>
    </row>
    <row r="17" spans="2:9" s="1" customFormat="1" ht="23.15" customHeight="1">
      <c r="C17" s="99" t="s">
        <v>78</v>
      </c>
      <c r="E17" s="3"/>
      <c r="F17" s="3">
        <v>-294045.05</v>
      </c>
      <c r="G17" s="3">
        <v>-154240.65999999968</v>
      </c>
      <c r="H17" s="16">
        <v>-88761.94</v>
      </c>
      <c r="I17" s="3">
        <v>-79966.39</v>
      </c>
    </row>
    <row r="18" spans="2:9" s="1" customFormat="1" ht="23.15" customHeight="1">
      <c r="C18" s="99" t="s">
        <v>79</v>
      </c>
      <c r="E18" s="3"/>
      <c r="F18" s="62">
        <v>372125.97000000003</v>
      </c>
      <c r="G18" s="62">
        <v>683911.9</v>
      </c>
      <c r="H18" s="62">
        <v>367268.54000000004</v>
      </c>
      <c r="I18" s="62">
        <v>677222.1</v>
      </c>
    </row>
    <row r="19" spans="2:9" s="1" customFormat="1" ht="23.15" customHeight="1">
      <c r="B19" s="1" t="s">
        <v>102</v>
      </c>
      <c r="C19" s="3"/>
      <c r="E19" s="3"/>
      <c r="F19" s="16">
        <f>SUM(F10:F18)</f>
        <v>-8568561.1500000115</v>
      </c>
      <c r="G19" s="16">
        <f>SUM(G10:G18)</f>
        <v>-9214132.7900000717</v>
      </c>
      <c r="H19" s="16">
        <f>SUM(H10:H18)</f>
        <v>-6060653.550000025</v>
      </c>
      <c r="I19" s="16">
        <f>SUM(I10:I18)</f>
        <v>-7369906.1700000344</v>
      </c>
    </row>
    <row r="20" spans="2:9" s="1" customFormat="1" ht="23.15" customHeight="1">
      <c r="B20" s="99" t="s">
        <v>80</v>
      </c>
      <c r="C20" s="99"/>
      <c r="E20" s="3"/>
      <c r="F20" s="16"/>
      <c r="G20" s="16"/>
      <c r="H20" s="16"/>
      <c r="I20" s="16"/>
    </row>
    <row r="21" spans="2:9" s="1" customFormat="1" ht="23.15" customHeight="1">
      <c r="D21" s="99" t="s">
        <v>81</v>
      </c>
      <c r="E21" s="3"/>
      <c r="F21" s="3">
        <v>-13407687.519999998</v>
      </c>
      <c r="G21" s="3">
        <v>-2834003.6800000011</v>
      </c>
      <c r="H21" s="3">
        <v>-13340323.710000003</v>
      </c>
      <c r="I21" s="3">
        <v>-2742193.0300000017</v>
      </c>
    </row>
    <row r="22" spans="2:9" s="1" customFormat="1" ht="23.15" customHeight="1">
      <c r="D22" s="99" t="s">
        <v>11</v>
      </c>
      <c r="E22" s="3"/>
      <c r="F22" s="3">
        <v>54975007.329999998</v>
      </c>
      <c r="G22" s="3">
        <v>12619218.699999999</v>
      </c>
      <c r="H22" s="16">
        <v>34627604.859999999</v>
      </c>
      <c r="I22" s="3">
        <v>3325170.9500000048</v>
      </c>
    </row>
    <row r="23" spans="2:9" s="1" customFormat="1" ht="23.15" customHeight="1">
      <c r="D23" s="99" t="s">
        <v>108</v>
      </c>
      <c r="E23" s="3"/>
      <c r="F23" s="3">
        <v>163943</v>
      </c>
      <c r="G23" s="3">
        <v>6221.5</v>
      </c>
      <c r="H23" s="16">
        <v>0</v>
      </c>
      <c r="I23" s="3">
        <v>0</v>
      </c>
    </row>
    <row r="24" spans="2:9" s="1" customFormat="1" ht="23.15" customHeight="1">
      <c r="B24" s="1" t="s">
        <v>82</v>
      </c>
      <c r="D24" s="4"/>
      <c r="E24" s="4"/>
      <c r="F24" s="19"/>
      <c r="G24" s="19"/>
      <c r="H24" s="19"/>
      <c r="I24" s="19"/>
    </row>
    <row r="25" spans="2:9" s="1" customFormat="1" ht="23.15" customHeight="1">
      <c r="D25" s="99" t="s">
        <v>83</v>
      </c>
      <c r="E25" s="3"/>
      <c r="F25" s="3">
        <v>565473.1399999999</v>
      </c>
      <c r="G25" s="3">
        <v>-2681516.8000000003</v>
      </c>
      <c r="H25" s="16">
        <v>439808.24</v>
      </c>
      <c r="I25" s="3">
        <v>895354.7</v>
      </c>
    </row>
    <row r="26" spans="2:9" s="1" customFormat="1" ht="23.15" customHeight="1">
      <c r="D26" s="99" t="s">
        <v>119</v>
      </c>
      <c r="E26" s="3"/>
      <c r="F26" s="3">
        <v>-2593217.0300000003</v>
      </c>
      <c r="G26" s="3">
        <v>2366334.35</v>
      </c>
      <c r="H26" s="16">
        <v>-2113217.0300000003</v>
      </c>
      <c r="I26" s="3">
        <v>1816334.35</v>
      </c>
    </row>
    <row r="27" spans="2:9" s="1" customFormat="1" ht="23.15" customHeight="1">
      <c r="D27" s="99" t="s">
        <v>103</v>
      </c>
      <c r="E27" s="3"/>
      <c r="F27" s="62">
        <v>1927864.42</v>
      </c>
      <c r="G27" s="62">
        <v>-915760</v>
      </c>
      <c r="H27" s="107">
        <v>2000000</v>
      </c>
      <c r="I27" s="107">
        <v>-1000000</v>
      </c>
    </row>
    <row r="28" spans="2:9" s="1" customFormat="1" ht="23.15" customHeight="1">
      <c r="B28" s="1" t="s">
        <v>128</v>
      </c>
      <c r="D28" s="3"/>
      <c r="E28" s="3"/>
      <c r="F28" s="4">
        <f>+SUM(F19:F27)</f>
        <v>33062822.18999999</v>
      </c>
      <c r="G28" s="4">
        <f>+SUM(G19:G27)</f>
        <v>-653638.72000007425</v>
      </c>
      <c r="H28" s="4">
        <f>+SUM(H19:H27)</f>
        <v>15553218.809999973</v>
      </c>
      <c r="I28" s="4">
        <f>+SUM(I19:I27)</f>
        <v>-5075239.2000000309</v>
      </c>
    </row>
    <row r="29" spans="2:9" s="1" customFormat="1" ht="23.15" customHeight="1">
      <c r="B29" s="1" t="s">
        <v>84</v>
      </c>
      <c r="D29" s="3"/>
      <c r="E29" s="3"/>
      <c r="F29" s="16">
        <v>286371.11</v>
      </c>
      <c r="G29" s="3">
        <v>89862.76</v>
      </c>
      <c r="H29" s="16">
        <v>81088</v>
      </c>
      <c r="I29" s="3">
        <v>15588.49</v>
      </c>
    </row>
    <row r="30" spans="2:9" s="1" customFormat="1" ht="23.15" customHeight="1">
      <c r="B30" s="1" t="s">
        <v>85</v>
      </c>
      <c r="D30" s="3"/>
      <c r="E30" s="3"/>
      <c r="F30" s="3">
        <v>-1465907.67</v>
      </c>
      <c r="G30" s="3">
        <v>-1577829.47</v>
      </c>
      <c r="H30" s="3">
        <v>-1210379.8400000001</v>
      </c>
      <c r="I30" s="3">
        <v>-1449266.73</v>
      </c>
    </row>
    <row r="31" spans="2:9" s="1" customFormat="1" ht="23.15" customHeight="1">
      <c r="B31" s="1" t="s">
        <v>111</v>
      </c>
      <c r="D31" s="3"/>
      <c r="E31" s="3"/>
      <c r="F31" s="3">
        <v>2515939.9700000002</v>
      </c>
      <c r="G31" s="3">
        <v>2116283.67</v>
      </c>
      <c r="H31" s="3">
        <v>2515939.9700000002</v>
      </c>
      <c r="I31" s="3">
        <v>2116283.67</v>
      </c>
    </row>
    <row r="32" spans="2:9" s="1" customFormat="1" ht="23.15" customHeight="1">
      <c r="D32" s="99" t="s">
        <v>86</v>
      </c>
      <c r="E32" s="3"/>
      <c r="F32" s="67">
        <f>SUM(F28:F31)</f>
        <v>34399225.599999987</v>
      </c>
      <c r="G32" s="67">
        <f>SUM(G28:G31)</f>
        <v>-25321.760000074282</v>
      </c>
      <c r="H32" s="67">
        <f>SUM(H28:H31)</f>
        <v>16939866.939999972</v>
      </c>
      <c r="I32" s="67">
        <f>SUM(I28:I31)</f>
        <v>-4392633.7700000312</v>
      </c>
    </row>
    <row r="33" spans="1:9" s="1" customFormat="1" ht="23.15" customHeight="1">
      <c r="D33" s="3"/>
      <c r="E33" s="3"/>
      <c r="F33" s="3"/>
      <c r="G33" s="3"/>
      <c r="H33" s="16"/>
      <c r="I33" s="16"/>
    </row>
    <row r="34" spans="1:9" s="1" customFormat="1" ht="23.15" customHeight="1">
      <c r="D34" s="3"/>
      <c r="E34" s="3"/>
      <c r="F34" s="3"/>
      <c r="G34" s="3"/>
      <c r="H34" s="16"/>
      <c r="I34" s="100" t="s">
        <v>3</v>
      </c>
    </row>
    <row r="35" spans="1:9" s="1" customFormat="1" ht="23.15" customHeight="1">
      <c r="D35" s="3"/>
      <c r="E35" s="3"/>
      <c r="F35" s="3"/>
      <c r="G35" s="3"/>
      <c r="H35" s="16"/>
      <c r="I35" s="16"/>
    </row>
    <row r="36" spans="1:9" s="1" customFormat="1" ht="23.15" customHeight="1">
      <c r="D36" s="3"/>
      <c r="E36" s="3"/>
      <c r="F36" s="3"/>
      <c r="G36" s="3"/>
      <c r="H36" s="16"/>
      <c r="I36" s="16"/>
    </row>
    <row r="37" spans="1:9" s="1" customFormat="1" ht="23.15" customHeight="1">
      <c r="D37" s="3"/>
      <c r="E37" s="3"/>
      <c r="F37" s="3"/>
      <c r="G37" s="3"/>
      <c r="H37" s="16"/>
      <c r="I37" s="16"/>
    </row>
    <row r="38" spans="1:9" s="1" customFormat="1" ht="23.15" customHeight="1">
      <c r="D38" s="3"/>
      <c r="E38" s="3"/>
      <c r="F38" s="3"/>
      <c r="G38" s="3"/>
      <c r="H38" s="16"/>
      <c r="I38" s="16"/>
    </row>
    <row r="39" spans="1:9" s="1" customFormat="1" ht="23.15" customHeight="1">
      <c r="D39" s="3"/>
      <c r="E39" s="3"/>
      <c r="F39" s="3"/>
      <c r="G39" s="3"/>
      <c r="H39" s="16"/>
      <c r="I39" s="16"/>
    </row>
    <row r="40" spans="1:9" s="1" customFormat="1" ht="23.15" customHeight="1">
      <c r="D40" s="3"/>
      <c r="E40" s="3"/>
      <c r="F40" s="3"/>
      <c r="G40" s="3"/>
      <c r="H40" s="16"/>
      <c r="I40" s="16"/>
    </row>
    <row r="41" spans="1:9" s="1" customFormat="1" ht="23.15" customHeight="1">
      <c r="D41" s="3"/>
      <c r="E41" s="3"/>
      <c r="F41" s="3"/>
      <c r="G41" s="3"/>
      <c r="H41" s="16"/>
      <c r="I41" s="16"/>
    </row>
    <row r="42" spans="1:9" s="1" customFormat="1" ht="23.15" customHeight="1">
      <c r="D42" s="3"/>
      <c r="E42" s="3"/>
      <c r="F42" s="3"/>
      <c r="G42" s="3"/>
      <c r="H42" s="16"/>
      <c r="I42" s="16"/>
    </row>
    <row r="43" spans="1:9" s="1" customFormat="1" ht="23.15" customHeight="1">
      <c r="A43" s="1" t="s">
        <v>22</v>
      </c>
      <c r="D43" s="3"/>
      <c r="E43" s="3"/>
      <c r="F43" s="3"/>
      <c r="G43" s="3"/>
      <c r="H43" s="3"/>
      <c r="I43" s="27"/>
    </row>
    <row r="44" spans="1:9" s="1" customFormat="1" ht="23.15" customHeight="1">
      <c r="D44" s="3"/>
      <c r="E44" s="3"/>
      <c r="F44" s="3"/>
      <c r="G44" s="3"/>
      <c r="H44" s="3"/>
      <c r="I44" s="27">
        <v>10</v>
      </c>
    </row>
    <row r="45" spans="1:9" s="1" customFormat="1" ht="23.15" customHeight="1">
      <c r="A45" s="114" t="s">
        <v>97</v>
      </c>
      <c r="B45" s="114"/>
      <c r="C45" s="114"/>
      <c r="D45" s="114"/>
      <c r="E45" s="114"/>
      <c r="F45" s="114"/>
      <c r="G45" s="114"/>
      <c r="H45" s="114"/>
      <c r="I45" s="114"/>
    </row>
    <row r="46" spans="1:9" s="1" customFormat="1" ht="23.15" customHeight="1">
      <c r="A46" s="114" t="s">
        <v>74</v>
      </c>
      <c r="B46" s="114"/>
      <c r="C46" s="114"/>
      <c r="D46" s="114"/>
      <c r="E46" s="114"/>
      <c r="F46" s="114"/>
      <c r="G46" s="114"/>
      <c r="H46" s="114"/>
      <c r="I46" s="114"/>
    </row>
    <row r="47" spans="1:9" s="1" customFormat="1" ht="23.15" customHeight="1">
      <c r="A47" s="114" t="s">
        <v>121</v>
      </c>
      <c r="B47" s="114"/>
      <c r="C47" s="114"/>
      <c r="D47" s="114"/>
      <c r="E47" s="114"/>
      <c r="F47" s="114"/>
      <c r="G47" s="114"/>
      <c r="H47" s="114"/>
      <c r="I47" s="114"/>
    </row>
    <row r="48" spans="1:9" s="1" customFormat="1" ht="23.15" customHeight="1">
      <c r="E48" s="77"/>
      <c r="F48" s="7"/>
      <c r="G48" s="7"/>
      <c r="I48" s="103" t="s">
        <v>1</v>
      </c>
    </row>
    <row r="49" spans="1:9" s="1" customFormat="1" ht="23.15" customHeight="1">
      <c r="A49" s="97"/>
      <c r="B49" s="97"/>
      <c r="C49" s="97"/>
      <c r="D49" s="13"/>
      <c r="E49" s="78"/>
      <c r="F49" s="115" t="s">
        <v>5</v>
      </c>
      <c r="G49" s="119"/>
      <c r="H49" s="117" t="s">
        <v>6</v>
      </c>
      <c r="I49" s="117"/>
    </row>
    <row r="50" spans="1:9" s="1" customFormat="1" ht="23.15" customHeight="1">
      <c r="A50" s="98"/>
      <c r="B50" s="98"/>
      <c r="C50" s="98"/>
      <c r="D50" s="14"/>
      <c r="E50" s="84" t="s">
        <v>2</v>
      </c>
      <c r="F50" s="79">
        <v>2023</v>
      </c>
      <c r="G50" s="79">
        <v>2022</v>
      </c>
      <c r="H50" s="79">
        <v>2023</v>
      </c>
      <c r="I50" s="79">
        <v>2022</v>
      </c>
    </row>
    <row r="51" spans="1:9" s="1" customFormat="1" ht="23.15" customHeight="1">
      <c r="D51" s="4"/>
      <c r="E51" s="19"/>
      <c r="F51" s="68"/>
      <c r="G51" s="68"/>
      <c r="H51" s="68"/>
      <c r="I51" s="68"/>
    </row>
    <row r="52" spans="1:9" s="1" customFormat="1" ht="23.15" customHeight="1">
      <c r="A52" s="102" t="s">
        <v>87</v>
      </c>
      <c r="D52" s="3"/>
      <c r="E52" s="3"/>
      <c r="F52" s="3"/>
      <c r="G52" s="3"/>
      <c r="H52" s="3"/>
      <c r="I52" s="33"/>
    </row>
    <row r="53" spans="1:9" s="1" customFormat="1" ht="23.15" customHeight="1">
      <c r="B53" s="1" t="s">
        <v>115</v>
      </c>
      <c r="D53" s="3"/>
      <c r="E53" s="3"/>
      <c r="F53" s="3">
        <v>0</v>
      </c>
      <c r="G53" s="3">
        <v>0</v>
      </c>
      <c r="H53" s="3">
        <v>0</v>
      </c>
      <c r="I53" s="3">
        <v>70000000</v>
      </c>
    </row>
    <row r="54" spans="1:9" s="1" customFormat="1" ht="23.15" customHeight="1">
      <c r="B54" s="1" t="s">
        <v>110</v>
      </c>
      <c r="D54" s="3"/>
      <c r="E54" s="3"/>
      <c r="F54" s="3">
        <v>0</v>
      </c>
      <c r="G54" s="3">
        <v>0</v>
      </c>
      <c r="H54" s="3">
        <v>-50000000</v>
      </c>
      <c r="I54" s="3">
        <v>-50000000</v>
      </c>
    </row>
    <row r="55" spans="1:9" s="1" customFormat="1" ht="23.15" customHeight="1">
      <c r="B55" s="1" t="s">
        <v>124</v>
      </c>
      <c r="D55" s="3"/>
      <c r="E55" s="3"/>
      <c r="F55" s="3">
        <v>-47010.5</v>
      </c>
      <c r="G55" s="3">
        <v>0</v>
      </c>
      <c r="H55" s="3">
        <v>0</v>
      </c>
      <c r="I55" s="3">
        <v>0</v>
      </c>
    </row>
    <row r="56" spans="1:9" s="1" customFormat="1" ht="23.15" customHeight="1">
      <c r="B56" s="1" t="s">
        <v>109</v>
      </c>
      <c r="D56" s="3"/>
      <c r="E56" s="3"/>
      <c r="F56" s="3">
        <v>44212.95</v>
      </c>
      <c r="G56" s="3">
        <v>0</v>
      </c>
      <c r="H56" s="3">
        <v>44212.95</v>
      </c>
      <c r="I56" s="3">
        <v>0</v>
      </c>
    </row>
    <row r="57" spans="1:9" s="1" customFormat="1" ht="23.15" customHeight="1">
      <c r="B57" s="1" t="s">
        <v>113</v>
      </c>
      <c r="D57" s="3"/>
      <c r="E57" s="4"/>
      <c r="F57" s="4">
        <v>0</v>
      </c>
      <c r="G57" s="3">
        <v>-10000000.000000002</v>
      </c>
      <c r="H57" s="4">
        <v>0</v>
      </c>
      <c r="I57" s="3">
        <v>-10000000</v>
      </c>
    </row>
    <row r="58" spans="1:9" s="1" customFormat="1" ht="23.15" customHeight="1">
      <c r="D58" s="99" t="s">
        <v>114</v>
      </c>
      <c r="E58" s="3"/>
      <c r="F58" s="67">
        <f>SUM(F53:F57)</f>
        <v>-2797.5500000000029</v>
      </c>
      <c r="G58" s="67">
        <f>SUM(G53:G57)</f>
        <v>-10000000.000000002</v>
      </c>
      <c r="H58" s="67">
        <f>SUM(H53:H57)</f>
        <v>-49955787.049999997</v>
      </c>
      <c r="I58" s="67">
        <f>SUM(I53:I57)</f>
        <v>10000000</v>
      </c>
    </row>
    <row r="59" spans="1:9" s="1" customFormat="1" ht="23.15" customHeight="1">
      <c r="D59" s="3"/>
      <c r="E59" s="3"/>
      <c r="F59" s="3"/>
      <c r="G59" s="16"/>
      <c r="H59" s="16"/>
      <c r="I59" s="16"/>
    </row>
    <row r="60" spans="1:9" s="1" customFormat="1" ht="23.15" customHeight="1">
      <c r="A60" s="1" t="s">
        <v>88</v>
      </c>
      <c r="D60" s="4"/>
      <c r="E60" s="4"/>
      <c r="F60" s="4"/>
      <c r="G60" s="3"/>
      <c r="H60" s="3"/>
      <c r="I60" s="3"/>
    </row>
    <row r="61" spans="1:9" s="1" customFormat="1" ht="23.15" customHeight="1">
      <c r="B61" s="1" t="s">
        <v>112</v>
      </c>
      <c r="D61" s="3"/>
      <c r="E61" s="4"/>
      <c r="F61" s="4">
        <v>-30141910.170000002</v>
      </c>
      <c r="G61" s="3">
        <v>1524793.5400000028</v>
      </c>
      <c r="H61" s="4">
        <v>-30141910.170000002</v>
      </c>
      <c r="I61" s="3">
        <v>1524793.5400000028</v>
      </c>
    </row>
    <row r="62" spans="1:9" s="1" customFormat="1" ht="23.15" customHeight="1">
      <c r="B62" s="1" t="s">
        <v>104</v>
      </c>
      <c r="D62" s="3"/>
      <c r="E62" s="4"/>
      <c r="F62" s="4">
        <v>0</v>
      </c>
      <c r="G62" s="3">
        <v>-1300000</v>
      </c>
      <c r="H62" s="4">
        <v>0</v>
      </c>
      <c r="I62" s="3">
        <v>-1300000</v>
      </c>
    </row>
    <row r="63" spans="1:9" s="1" customFormat="1" ht="23.15" customHeight="1">
      <c r="B63" s="1" t="s">
        <v>89</v>
      </c>
      <c r="D63" s="3"/>
      <c r="E63" s="4"/>
      <c r="F63" s="4">
        <v>-160366.23000000004</v>
      </c>
      <c r="G63" s="3">
        <v>-150300.34000000003</v>
      </c>
      <c r="H63" s="4">
        <v>-131173.66000000003</v>
      </c>
      <c r="I63" s="3">
        <v>-122940.14000000001</v>
      </c>
    </row>
    <row r="64" spans="1:9" s="1" customFormat="1" ht="23.15" customHeight="1">
      <c r="B64" s="1" t="s">
        <v>90</v>
      </c>
      <c r="D64" s="3"/>
      <c r="E64" s="3"/>
      <c r="F64" s="4">
        <v>-275897.86</v>
      </c>
      <c r="G64" s="3">
        <v>-725418.77</v>
      </c>
      <c r="H64" s="4">
        <v>-271040.43</v>
      </c>
      <c r="I64" s="3">
        <v>-718728.97000000009</v>
      </c>
    </row>
    <row r="65" spans="1:10" s="1" customFormat="1" ht="23.15" customHeight="1">
      <c r="D65" s="99" t="s">
        <v>105</v>
      </c>
      <c r="E65" s="3"/>
      <c r="F65" s="67">
        <f>SUM(F61:F64)</f>
        <v>-30578174.260000002</v>
      </c>
      <c r="G65" s="67">
        <f>SUM(G61:G64)</f>
        <v>-650925.56999999727</v>
      </c>
      <c r="H65" s="67">
        <f>SUM(H61:H64)</f>
        <v>-30544124.260000002</v>
      </c>
      <c r="I65" s="67">
        <f>SUM(I61:I64)</f>
        <v>-616875.56999999727</v>
      </c>
    </row>
    <row r="66" spans="1:10" s="1" customFormat="1" ht="23.15" customHeight="1">
      <c r="D66" s="3"/>
      <c r="E66" s="3"/>
      <c r="F66" s="3"/>
      <c r="G66" s="106"/>
      <c r="H66" s="106"/>
      <c r="I66" s="106"/>
    </row>
    <row r="67" spans="1:10" s="1" customFormat="1" ht="23.15" customHeight="1">
      <c r="A67" s="1" t="s">
        <v>91</v>
      </c>
      <c r="D67" s="3"/>
      <c r="E67" s="3"/>
      <c r="F67" s="16">
        <f>+F65+F58+F32</f>
        <v>3818253.7899999842</v>
      </c>
      <c r="G67" s="16">
        <f>+G65+G58+G32</f>
        <v>-10676247.330000073</v>
      </c>
      <c r="H67" s="16">
        <f>+H65+H58+H32</f>
        <v>-63560044.370000035</v>
      </c>
      <c r="I67" s="16">
        <f>+I65+I58+I32</f>
        <v>4990490.6599999722</v>
      </c>
    </row>
    <row r="68" spans="1:10" s="1" customFormat="1" ht="23.15" customHeight="1">
      <c r="A68" s="1" t="s">
        <v>92</v>
      </c>
      <c r="D68" s="3"/>
      <c r="E68" s="3"/>
      <c r="F68" s="16">
        <v>121277708.00999999</v>
      </c>
      <c r="G68" s="3">
        <v>133562425.34999999</v>
      </c>
      <c r="H68" s="16">
        <v>81643366.769999996</v>
      </c>
      <c r="I68" s="3">
        <v>7353836.3599999994</v>
      </c>
    </row>
    <row r="69" spans="1:10" s="1" customFormat="1" ht="23.15" customHeight="1" thickBot="1">
      <c r="A69" s="1" t="s">
        <v>93</v>
      </c>
      <c r="D69" s="3"/>
      <c r="E69" s="113">
        <v>14.1</v>
      </c>
      <c r="F69" s="69">
        <f>SUM(F67:F68)</f>
        <v>125095961.79999998</v>
      </c>
      <c r="G69" s="69">
        <f>SUM(G67:G68)</f>
        <v>122886178.01999992</v>
      </c>
      <c r="H69" s="69">
        <f>SUM(H67:H68)</f>
        <v>18083322.399999961</v>
      </c>
      <c r="I69" s="69">
        <f>SUM(I67:I68)</f>
        <v>12344327.019999972</v>
      </c>
      <c r="J69" s="108"/>
    </row>
    <row r="70" spans="1:10" s="1" customFormat="1" ht="23.15" customHeight="1" thickTop="1">
      <c r="D70" s="3"/>
      <c r="E70" s="6"/>
      <c r="F70" s="16"/>
      <c r="G70" s="16"/>
      <c r="H70" s="16"/>
      <c r="I70" s="16"/>
    </row>
    <row r="71" spans="1:10" s="1" customFormat="1" ht="23.15" customHeight="1">
      <c r="D71" s="3"/>
      <c r="E71" s="6"/>
      <c r="F71" s="16"/>
      <c r="G71" s="16"/>
      <c r="H71" s="16"/>
      <c r="I71" s="101" t="s">
        <v>3</v>
      </c>
    </row>
    <row r="72" spans="1:10" s="1" customFormat="1" ht="23.15" customHeight="1">
      <c r="E72" s="2"/>
      <c r="F72" s="29"/>
      <c r="G72" s="29"/>
      <c r="H72" s="29"/>
      <c r="I72" s="29"/>
    </row>
    <row r="73" spans="1:10" s="1" customFormat="1" ht="23.15" customHeight="1">
      <c r="E73" s="2"/>
      <c r="F73" s="29"/>
      <c r="G73" s="29"/>
      <c r="H73" s="29"/>
      <c r="I73" s="29"/>
    </row>
    <row r="74" spans="1:10" s="1" customFormat="1" ht="23.15" customHeight="1">
      <c r="E74" s="2"/>
      <c r="F74" s="29"/>
      <c r="G74" s="29"/>
      <c r="H74" s="29"/>
      <c r="I74" s="29"/>
    </row>
    <row r="75" spans="1:10" s="1" customFormat="1" ht="23.15" customHeight="1">
      <c r="E75" s="2"/>
      <c r="F75" s="29"/>
      <c r="G75" s="29"/>
      <c r="H75" s="29"/>
      <c r="I75" s="29"/>
    </row>
    <row r="76" spans="1:10" s="1" customFormat="1" ht="23.15" customHeight="1">
      <c r="E76" s="2"/>
      <c r="F76" s="29"/>
      <c r="G76" s="29"/>
      <c r="H76" s="29"/>
      <c r="I76" s="29"/>
    </row>
    <row r="77" spans="1:10" s="1" customFormat="1" ht="23.15" customHeight="1">
      <c r="E77" s="2"/>
      <c r="F77" s="29"/>
      <c r="G77" s="29"/>
      <c r="H77" s="29"/>
      <c r="I77" s="29"/>
    </row>
    <row r="78" spans="1:10" s="1" customFormat="1" ht="23.15" customHeight="1">
      <c r="E78" s="2"/>
      <c r="F78" s="29"/>
      <c r="G78" s="29"/>
      <c r="H78" s="29"/>
      <c r="I78" s="29"/>
    </row>
    <row r="79" spans="1:10" s="1" customFormat="1" ht="23.15" customHeight="1">
      <c r="E79" s="2"/>
      <c r="F79" s="29"/>
      <c r="G79" s="29"/>
      <c r="H79" s="29"/>
      <c r="I79" s="29"/>
    </row>
    <row r="80" spans="1:10" s="1" customFormat="1" ht="23.15" customHeight="1">
      <c r="E80" s="2"/>
      <c r="F80" s="29"/>
      <c r="G80" s="29"/>
      <c r="H80" s="29"/>
      <c r="I80" s="29"/>
    </row>
    <row r="81" spans="1:9" s="1" customFormat="1" ht="23.15" customHeight="1">
      <c r="E81" s="2"/>
      <c r="F81" s="29"/>
      <c r="G81" s="29"/>
      <c r="H81" s="29"/>
      <c r="I81" s="29"/>
    </row>
    <row r="82" spans="1:9" s="1" customFormat="1" ht="23.15" customHeight="1">
      <c r="E82" s="2"/>
      <c r="F82" s="29"/>
      <c r="G82" s="29"/>
      <c r="H82" s="29"/>
      <c r="I82" s="29"/>
    </row>
    <row r="83" spans="1:9" s="1" customFormat="1" ht="23.15" customHeight="1">
      <c r="E83" s="2"/>
      <c r="F83" s="29"/>
      <c r="G83" s="29"/>
      <c r="H83" s="29"/>
      <c r="I83" s="29"/>
    </row>
    <row r="84" spans="1:9" s="1" customFormat="1" ht="23.15" customHeight="1">
      <c r="E84" s="2"/>
      <c r="F84" s="29"/>
      <c r="G84" s="29"/>
      <c r="H84" s="29"/>
      <c r="I84" s="29"/>
    </row>
    <row r="85" spans="1:9" s="1" customFormat="1" ht="22.5" customHeight="1">
      <c r="E85" s="2"/>
      <c r="F85" s="29"/>
      <c r="G85" s="29"/>
      <c r="H85" s="29"/>
      <c r="I85" s="29"/>
    </row>
    <row r="86" spans="1:9" s="1" customFormat="1" ht="23.15" customHeight="1">
      <c r="A86" s="1" t="s">
        <v>22</v>
      </c>
      <c r="F86" s="3"/>
      <c r="G86" s="27"/>
      <c r="I86" s="27"/>
    </row>
  </sheetData>
  <mergeCells count="10">
    <mergeCell ref="A2:I2"/>
    <mergeCell ref="A4:I4"/>
    <mergeCell ref="A3:I3"/>
    <mergeCell ref="F6:G6"/>
    <mergeCell ref="H6:I6"/>
    <mergeCell ref="F49:G49"/>
    <mergeCell ref="H49:I49"/>
    <mergeCell ref="A45:I45"/>
    <mergeCell ref="A46:I46"/>
    <mergeCell ref="A47:I47"/>
  </mergeCells>
  <pageMargins left="0.66929133858267698" right="0.23622047244094499" top="0.6" bottom="0.17" header="0" footer="0"/>
  <pageSetup paperSize="9" scale="76" fitToHeight="0" orientation="portrait" r:id="rId1"/>
  <headerFooter alignWithMargins="0"/>
  <rowBreaks count="1" manualBreakCount="1">
    <brk id="4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9CC93B-5030-4960-9598-B14DDE48E47F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aeee6af2-70e8-41b6-85e0-2a066621390e"/>
    <ds:schemaRef ds:uri="d02029ff-06d1-490c-bbd1-10c56f13a402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850A807-6CD9-488B-A27F-9E4773BFBAB3}"/>
</file>

<file path=customXml/itemProps3.xml><?xml version="1.0" encoding="utf-8"?>
<ds:datastoreItem xmlns:ds="http://schemas.openxmlformats.org/officeDocument/2006/customXml" ds:itemID="{E4EB667B-4E0B-4D92-BF7B-C6C3604BB5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</vt:lpstr>
      <vt:lpstr>Page 5</vt:lpstr>
      <vt:lpstr>Page 6</vt:lpstr>
      <vt:lpstr>Page 7</vt:lpstr>
      <vt:lpstr>Page 8</vt:lpstr>
      <vt:lpstr>Page 9-10</vt:lpstr>
      <vt:lpstr>'Page 2-4'!Print_Area</vt:lpstr>
      <vt:lpstr>'Page 5'!Print_Area</vt:lpstr>
      <vt:lpstr>'Page 6'!Print_Area</vt:lpstr>
      <vt:lpstr>'Page 7'!Print_Area</vt:lpstr>
      <vt:lpstr>'Page 8'!Print_Area</vt:lpstr>
      <vt:lpstr>'Page 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Chayin Hunpongkittikool</cp:lastModifiedBy>
  <cp:lastPrinted>2023-08-09T07:26:58Z</cp:lastPrinted>
  <dcterms:created xsi:type="dcterms:W3CDTF">2012-02-23T07:32:54Z</dcterms:created>
  <dcterms:modified xsi:type="dcterms:W3CDTF">2023-08-09T07:27:47Z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