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M:\ABAS-Listed\PP Prime Public Company Limited\P P Prime PCL_June Q2'23\"/>
    </mc:Choice>
  </mc:AlternateContent>
  <xr:revisionPtr revIDLastSave="0" documentId="13_ncr:1_{931F5721-0629-4A0C-9512-74F95984BF41}" xr6:coauthVersionLast="47" xr6:coauthVersionMax="47" xr10:uidLastSave="{00000000-0000-0000-0000-000000000000}"/>
  <bookViews>
    <workbookView xWindow="-108" yWindow="-108" windowWidth="23256" windowHeight="11964" tabRatio="805" activeTab="5" xr2:uid="{00000000-000D-0000-FFFF-FFFF00000000}"/>
  </bookViews>
  <sheets>
    <sheet name="3-5" sheetId="16" r:id="rId1"/>
    <sheet name="Thai6" sheetId="8" r:id="rId2"/>
    <sheet name="Thai7" sheetId="15" r:id="rId3"/>
    <sheet name="Thai8" sheetId="17" r:id="rId4"/>
    <sheet name="Thai9" sheetId="18" r:id="rId5"/>
    <sheet name="Thai10-11" sheetId="1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\\192.168.100.123\account" localSheetId="0" hidden="1">{"'Eng (page2)'!$A$1:$D$52"}</definedName>
    <definedName name="\\192.168.100.123\account" hidden="1">{"'Eng (page2)'!$A$1:$D$52"}</definedName>
    <definedName name="__________________kkk1" hidden="1">#REF!</definedName>
    <definedName name="_________________kkk1" hidden="1">#REF!</definedName>
    <definedName name="________________kkk1" hidden="1">#REF!</definedName>
    <definedName name="_______________kkk1" hidden="1">#REF!</definedName>
    <definedName name="______________kkk1" hidden="1">#REF!</definedName>
    <definedName name="_____________kkk1" hidden="1">#REF!</definedName>
    <definedName name="____________kkk1" hidden="1">#REF!</definedName>
    <definedName name="___________FAX2" hidden="1">[1]BRIXCUV!$R$23:$W$23</definedName>
    <definedName name="___________kkk1" localSheetId="0" hidden="1">#REF!</definedName>
    <definedName name="___________kkk1" hidden="1">#REF!</definedName>
    <definedName name="__________FAX2" hidden="1">[1]BRIXCUV!$R$23:$W$23</definedName>
    <definedName name="__________kkk1" localSheetId="0" hidden="1">#REF!</definedName>
    <definedName name="__________kkk1" hidden="1">#REF!</definedName>
    <definedName name="_________FAX2" hidden="1">[2]BRIXCUV!$R$23:$W$23</definedName>
    <definedName name="_________kkk1" localSheetId="0" hidden="1">#REF!</definedName>
    <definedName name="_________kkk1" hidden="1">#REF!</definedName>
    <definedName name="________FAX2" hidden="1">[2]BRIXCUV!$R$23:$W$23</definedName>
    <definedName name="________kkk1" localSheetId="0" hidden="1">#REF!</definedName>
    <definedName name="________kkk1" hidden="1">#REF!</definedName>
    <definedName name="_______FAX2" hidden="1">[3]BRIXCUV!$R$23:$W$23</definedName>
    <definedName name="_______kkk1" localSheetId="0" hidden="1">#REF!</definedName>
    <definedName name="_______kkk1" hidden="1">#REF!</definedName>
    <definedName name="______FAX2" hidden="1">[4]BRIXCUV!$R$23:$W$23</definedName>
    <definedName name="______K2" localSheetId="0" hidden="1">#REF!</definedName>
    <definedName name="______K2" hidden="1">#REF!</definedName>
    <definedName name="______kkk1" localSheetId="0" hidden="1">#REF!</definedName>
    <definedName name="______kkk1" hidden="1">#REF!</definedName>
    <definedName name="_____FAX2" hidden="1">[2]BRIXCUV!$R$23:$W$23</definedName>
    <definedName name="_____kkk1" localSheetId="0" hidden="1">#REF!</definedName>
    <definedName name="_____kkk1" hidden="1">#REF!</definedName>
    <definedName name="____FAX2" hidden="1">[5]BRIXCUV!$R$23:$W$23</definedName>
    <definedName name="____kkk1" localSheetId="0" hidden="1">#REF!</definedName>
    <definedName name="____kkk1" hidden="1">#REF!</definedName>
    <definedName name="___FAX2" hidden="1">[5]BRIXCUV!$R$23:$W$23</definedName>
    <definedName name="___K2" localSheetId="0" hidden="1">#REF!</definedName>
    <definedName name="___K2" hidden="1">#REF!</definedName>
    <definedName name="___kkk1" localSheetId="0" hidden="1">#REF!</definedName>
    <definedName name="___kkk1" hidden="1">#REF!</definedName>
    <definedName name="___UB1" localSheetId="0" hidden="1">{"'Feb 99'!$A$1:$G$30"}</definedName>
    <definedName name="___UB1" hidden="1">{"'Feb 99'!$A$1:$G$30"}</definedName>
    <definedName name="___UB2" localSheetId="0" hidden="1">{"'Feb 99'!$A$1:$G$30"}</definedName>
    <definedName name="___UB2" hidden="1">{"'Feb 99'!$A$1:$G$30"}</definedName>
    <definedName name="__1__123Graph_AChart_1" hidden="1">[6]BRIXCUV!$R$23:$W$23</definedName>
    <definedName name="__123Graph_A" hidden="1">[7]AM_COST!#REF!</definedName>
    <definedName name="__123Graph_APIS" hidden="1">[8]D!$B$7:$B$18</definedName>
    <definedName name="__123Graph_B" localSheetId="0" hidden="1">#REF!</definedName>
    <definedName name="__123Graph_B" hidden="1">#REF!</definedName>
    <definedName name="__123Graph_BCurrent" localSheetId="0" hidden="1">'[9]1201'!#REF!</definedName>
    <definedName name="__123Graph_BCurrent" hidden="1">'[9]1201'!#REF!</definedName>
    <definedName name="__123Graph_BPIS" hidden="1">[8]D!$C$7:$C$18</definedName>
    <definedName name="__123Graph_CPIS" hidden="1">[8]D!$D$7:$D$18</definedName>
    <definedName name="__123Graph_D" hidden="1">[10]ชื่อหุ้น!#REF!</definedName>
    <definedName name="__123Graph_DCurrent" hidden="1">'[9]1201'!#REF!</definedName>
    <definedName name="__123Graph_DPIS" hidden="1">[8]D!$E$7:$E$18</definedName>
    <definedName name="__123Graph_FCurrent" hidden="1">'[9]1201'!#REF!</definedName>
    <definedName name="__123Graph_LBL_A" hidden="1">'[11]D-Lab'!#REF!</definedName>
    <definedName name="__123Graph_LBL_B" hidden="1">'[11]D-Lab'!#REF!</definedName>
    <definedName name="__123Graph_X" localSheetId="0" hidden="1">#REF!</definedName>
    <definedName name="__123Graph_X" hidden="1">#REF!</definedName>
    <definedName name="__123Graph_XCurrent" localSheetId="0" hidden="1">'[9]1201'!#REF!</definedName>
    <definedName name="__123Graph_XCurrent" hidden="1">'[9]1201'!#REF!</definedName>
    <definedName name="__123Graph_XPIS" hidden="1">[8]D!$A$7:$A$18</definedName>
    <definedName name="__2__123Graph_BChart_1" hidden="1">[6]BRIXCUV!$R$24:$W$24</definedName>
    <definedName name="__3__123Graph_CChart_1" hidden="1">[6]BRIXCUV!$R$25:$W$25</definedName>
    <definedName name="__4__123Graph_AChart_1" hidden="1">[2]BRIXCUV!$R$23:$W$23</definedName>
    <definedName name="__5__123Graph_BChart_1" hidden="1">[12]BRIXCUV!$R$24:$W$24</definedName>
    <definedName name="__6__123Graph_CChart_1" hidden="1">[12]BRIXCUV!$R$25:$W$25</definedName>
    <definedName name="__FAX2" hidden="1">[5]BRIXCUV!$R$23:$W$23</definedName>
    <definedName name="__IntlFixup" hidden="1">TRUE</definedName>
    <definedName name="__Key2" hidden="1">#REF!</definedName>
    <definedName name="__kkk1" localSheetId="0" hidden="1">#REF!</definedName>
    <definedName name="__kkk1" hidden="1">#REF!</definedName>
    <definedName name="__UB1" localSheetId="0" hidden="1">{"'Feb 99'!$A$1:$G$30"}</definedName>
    <definedName name="__UB1" hidden="1">{"'Feb 99'!$A$1:$G$30"}</definedName>
    <definedName name="__UB2" localSheetId="0" hidden="1">{"'Feb 99'!$A$1:$G$30"}</definedName>
    <definedName name="__UB2" hidden="1">{"'Feb 99'!$A$1:$G$30"}</definedName>
    <definedName name="_004" hidden="1">#REF!</definedName>
    <definedName name="_1__123Graph_ACHART_1" hidden="1">#REF!</definedName>
    <definedName name="_1__123Graph_ACHART_5" hidden="1">#REF!</definedName>
    <definedName name="_1__123Graph_ATEILM_RKTE" hidden="1">[8]D!$B$27:$B$31</definedName>
    <definedName name="_11__123Graph_AChart_1" hidden="1">[13]BRIXCUV!$R$23:$W$23</definedName>
    <definedName name="_1102" hidden="1">'[14]stat local'!$D$769:$D$3475</definedName>
    <definedName name="_12__123Graph_CChart_1" hidden="1">[2]BRIXCUV!$R$25:$W$25</definedName>
    <definedName name="_13__123Graph_AChart_1" hidden="1">[5]BRIXCUV!$R$23:$W$23</definedName>
    <definedName name="_16__123Graph_AChart_1" hidden="1">[15]BRIXCUV!$R$23:$W$23</definedName>
    <definedName name="_18__123Graph_ACHART_5" localSheetId="0" hidden="1">#REF!</definedName>
    <definedName name="_18__123Graph_ACHART_5" hidden="1">#REF!</definedName>
    <definedName name="_2__123Graph_ACHART_5" localSheetId="0" hidden="1">#REF!</definedName>
    <definedName name="_2__123Graph_ACHART_5" hidden="1">#REF!</definedName>
    <definedName name="_2__123Graph_ATEILM_RKTE2" hidden="1">[8]D!$B$27:$B$31</definedName>
    <definedName name="_2__123Graph_BCHART_1" localSheetId="0" hidden="1">#REF!</definedName>
    <definedName name="_2__123Graph_BCHART_1" hidden="1">#REF!</definedName>
    <definedName name="_22__123Graph_BChart_1" hidden="1">[13]BRIXCUV!$R$24:$W$24</definedName>
    <definedName name="_25__123Graph_BCHART_5" localSheetId="0" hidden="1">#REF!</definedName>
    <definedName name="_25__123Graph_BCHART_5" hidden="1">#REF!</definedName>
    <definedName name="_2555" localSheetId="0" hidden="1">#REF!</definedName>
    <definedName name="_2555" hidden="1">#REF!</definedName>
    <definedName name="_26__123Graph_BChart_1" hidden="1">[5]BRIXCUV!$R$24:$W$24</definedName>
    <definedName name="_27__123Graph_BChart_1" hidden="1">[15]BRIXCUV!$R$24:$W$24</definedName>
    <definedName name="_3__123Graph_AChart_1" hidden="1">[5]BRIXCUV!$R$23:$W$23</definedName>
    <definedName name="_3__123Graph_CChart_1" hidden="1">[16]BRIXCUV!$R$25:$W$25</definedName>
    <definedName name="_3__123Graph_XTEILM_RKTE2" hidden="1">[8]D!$A$27:$A$31</definedName>
    <definedName name="_31__123Graph_XCHART_5" localSheetId="0" hidden="1">#REF!</definedName>
    <definedName name="_31__123Graph_XCHART_5" hidden="1">#REF!</definedName>
    <definedName name="_33__123Graph_CChart_1" hidden="1">[13]BRIXCUV!$R$25:$W$25</definedName>
    <definedName name="_38__123Graph_CChart_1" hidden="1">[15]BRIXCUV!$R$25:$W$25</definedName>
    <definedName name="_39__123Graph_CChart_1" hidden="1">[5]BRIXCUV!$R$25:$W$25</definedName>
    <definedName name="_4__123Graph_AChart_1" hidden="1">[3]BRIXCUV!$R$23:$W$23</definedName>
    <definedName name="_4__123Graph_BChart_1" hidden="1">[1]BRIXCUV!$R$24:$W$24</definedName>
    <definedName name="_4__123Graph_BCHART_5" localSheetId="0" hidden="1">#REF!</definedName>
    <definedName name="_4__123Graph_BCHART_5" hidden="1">#REF!</definedName>
    <definedName name="_5__123Graph_BChart_1" hidden="1">[3]BRIXCUV!$R$24:$W$24</definedName>
    <definedName name="_6__123Graph_BChart_1" hidden="1">[5]BRIXCUV!$R$24:$W$24</definedName>
    <definedName name="_6__123Graph_CChart_1" hidden="1">[3]BRIXCUV!$R$25:$W$25</definedName>
    <definedName name="_6__123Graph_XCHART_5" localSheetId="0" hidden="1">#REF!</definedName>
    <definedName name="_6__123Graph_XCHART_5" hidden="1">#REF!</definedName>
    <definedName name="_8__123Graph_BChart_1" hidden="1">[2]BRIXCUV!$R$24:$W$24</definedName>
    <definedName name="_9__123Graph_CChart_1" hidden="1">[5]BRIXCUV!$R$25:$W$25</definedName>
    <definedName name="_a12" localSheetId="0" hidden="1">{#N/A,#N/A,FALSE,"Sheet1"}</definedName>
    <definedName name="_a12" hidden="1">{#N/A,#N/A,FALSE,"Sheet1"}</definedName>
    <definedName name="_a21" localSheetId="0" hidden="1">{#N/A,#N/A,FALSE,"Sheet1"}</definedName>
    <definedName name="_a21" hidden="1">{#N/A,#N/A,FALSE,"Sheet1"}</definedName>
    <definedName name="_ali2" localSheetId="0" hidden="1">{"'Feb 99'!$A$1:$G$30"}</definedName>
    <definedName name="_ali2" hidden="1">{"'Feb 99'!$A$1:$G$30"}</definedName>
    <definedName name="_asa12" localSheetId="0" hidden="1">{"'Feb 99'!$A$1:$G$30"}</definedName>
    <definedName name="_asa12" hidden="1">{"'Feb 99'!$A$1:$G$30"}</definedName>
    <definedName name="_C630" localSheetId="0" hidden="1">{"conso",#N/A,FALSE,"cash flow"}</definedName>
    <definedName name="_C630" hidden="1">{"conso",#N/A,FALSE,"cash flow"}</definedName>
    <definedName name="_Dist_Bin" hidden="1">#REF!</definedName>
    <definedName name="_Dist_Values" localSheetId="0" hidden="1">#REF!</definedName>
    <definedName name="_Dist_Values" hidden="1">#REF!</definedName>
    <definedName name="_E3" localSheetId="0" hidden="1">{#N/A,#N/A,FALSE,"Sheet1"}</definedName>
    <definedName name="_E3" hidden="1">{#N/A,#N/A,FALSE,"Sheet1"}</definedName>
    <definedName name="_ean2" localSheetId="0" hidden="1">{"'Feb 99'!$A$1:$G$30"}</definedName>
    <definedName name="_ean2" hidden="1">{"'Feb 99'!$A$1:$G$30"}</definedName>
    <definedName name="_eu_lblSeed1" hidden="1">6648124</definedName>
    <definedName name="_eu_lblSeed2" hidden="1">3105613</definedName>
    <definedName name="_eu_lblSeed3" hidden="1">9092828</definedName>
    <definedName name="_eu_lblSeed4" hidden="1">8231087</definedName>
    <definedName name="_eu_lblSeed5" hidden="1">8045525</definedName>
    <definedName name="_eu_lblSeed6" hidden="1">1463957</definedName>
    <definedName name="_eu_lblSeed7" hidden="1">1146085</definedName>
    <definedName name="_eu_lblSeed8" hidden="1">0</definedName>
    <definedName name="_F3" localSheetId="0" hidden="1">{#VALUE!,#N/A,FALSE,0}</definedName>
    <definedName name="_F3" hidden="1">{#VALUE!,#N/A,FALSE,0}</definedName>
    <definedName name="_FAX2" hidden="1">[15]BRIXCUV!$R$23:$W$23</definedName>
    <definedName name="_feb02" localSheetId="0" hidden="1">#REF!</definedName>
    <definedName name="_feb02" hidden="1">#REF!</definedName>
    <definedName name="_Fill" hidden="1">'[17]C-1'!$C$81</definedName>
    <definedName name="_xlnm._FilterDatabase" hidden="1">'[18]ค่าซ่อมรถ DMC'!$A$4:$Q$4</definedName>
    <definedName name="_H8" localSheetId="0" hidden="1">{#N/A,#N/A,FALSE,"Sheet1"}</definedName>
    <definedName name="_H8" hidden="1">{#N/A,#N/A,FALSE,"Sheet1"}</definedName>
    <definedName name="_KA1" localSheetId="0" hidden="1">{#N/A,#N/A,FALSE,"Sheet1"}</definedName>
    <definedName name="_KA1" hidden="1">{#N/A,#N/A,FALSE,"Sheet1"}</definedName>
    <definedName name="_KA6" localSheetId="0" hidden="1">{#N/A,#N/A,FALSE,"Sheet1"}</definedName>
    <definedName name="_KA6" hidden="1">{#N/A,#N/A,FALSE,"Sheet1"}</definedName>
    <definedName name="_Ke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kkk1" hidden="1">#REF!</definedName>
    <definedName name="_LWK1" localSheetId="0" hidden="1">{"'NPL @ 30 June 00'!$B$22"}</definedName>
    <definedName name="_LWK1" hidden="1">{"'NPL @ 30 June 00'!$B$22"}</definedName>
    <definedName name="_lwk2" localSheetId="0" hidden="1">{"'NPL @ 30 June 00'!$B$22"}</definedName>
    <definedName name="_lwk2" hidden="1">{"'NPL @ 30 June 00'!$B$22"}</definedName>
    <definedName name="_m7" hidden="1">#N/A</definedName>
    <definedName name="_MatInverse_In" hidden="1">#REF!</definedName>
    <definedName name="_MatInverse_Out" localSheetId="0" hidden="1">#REF!</definedName>
    <definedName name="_MatInverse_Out" hidden="1">#REF!</definedName>
    <definedName name="_NPS2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NPS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O3" localSheetId="0" hidden="1">{#N/A,#N/A,FALSE,"Sheet1"}</definedName>
    <definedName name="_O3" hidden="1">{#N/A,#N/A,FALSE,"Sheet1"}</definedName>
    <definedName name="_O4" localSheetId="0" hidden="1">{#N/A,#N/A,FALSE,"Sheet1"}</definedName>
    <definedName name="_O4" hidden="1">{#N/A,#N/A,FALSE,"Sheet1"}</definedName>
    <definedName name="_Order2" hidden="1">255</definedName>
    <definedName name="_osm2" hidden="1">#REF!</definedName>
    <definedName name="_ots1" localSheetId="0" hidden="1">{#VALUE!,#N/A,FALSE,0}</definedName>
    <definedName name="_ots1" hidden="1">{#VALUE!,#N/A,FALSE,0}</definedName>
    <definedName name="_Parse_In" hidden="1">#REF!</definedName>
    <definedName name="_Parse_Out" localSheetId="0" hidden="1">#REF!</definedName>
    <definedName name="_Parse_Out" hidden="1">#REF!</definedName>
    <definedName name="_Regression_Int" hidden="1">1</definedName>
    <definedName name="_sec1" localSheetId="0" hidden="1">{"cashflow",#N/A,FALSE,"cash flow"}</definedName>
    <definedName name="_sec1" hidden="1">{"cashflow",#N/A,FALSE,"cash flow"}</definedName>
    <definedName name="_Sort" hidden="1">#REF!</definedName>
    <definedName name="_T2" localSheetId="0" hidden="1">{#N/A,#N/A,FALSE,"Sheet1"}</definedName>
    <definedName name="_T2" hidden="1">{#N/A,#N/A,FALSE,"Sheet1"}</definedName>
    <definedName name="_Table1_Out" hidden="1">#REF!</definedName>
    <definedName name="_Table2_Out" localSheetId="0" hidden="1">#REF!</definedName>
    <definedName name="_Table2_Out" hidden="1">#REF!</definedName>
    <definedName name="_tbt10" localSheetId="0" hidden="1">{#N/A,#N/A,FALSE,"Sheet1"}</definedName>
    <definedName name="_tbt10" hidden="1">{#N/A,#N/A,FALSE,"Sheet1"}</definedName>
    <definedName name="_tbt4" localSheetId="0" hidden="1">{#N/A,#N/A,FALSE,"Sheet1"}</definedName>
    <definedName name="_tbt4" hidden="1">{#N/A,#N/A,FALSE,"Sheet1"}</definedName>
    <definedName name="_U5" hidden="1">#REF!</definedName>
    <definedName name="_ua1" localSheetId="0" hidden="1">{"'Feb 99'!$A$1:$G$30"}</definedName>
    <definedName name="_ua1" hidden="1">{"'Feb 99'!$A$1:$G$30"}</definedName>
    <definedName name="_uA2" localSheetId="0" hidden="1">{"'Feb 99'!$A$1:$G$30"}</definedName>
    <definedName name="_uA2" hidden="1">{"'Feb 99'!$A$1:$G$30"}</definedName>
    <definedName name="_UB1" localSheetId="0" hidden="1">{"'Feb 99'!$A$1:$G$30"}</definedName>
    <definedName name="_UB1" hidden="1">{"'Feb 99'!$A$1:$G$30"}</definedName>
    <definedName name="_UB2" localSheetId="0" hidden="1">{"'Feb 99'!$A$1:$G$30"}</definedName>
    <definedName name="_UB2" hidden="1">{"'Feb 99'!$A$1:$G$30"}</definedName>
    <definedName name="_WE2" localSheetId="0" hidden="1">{"'Feb 99'!$A$1:$G$30"}</definedName>
    <definedName name="_WE2" hidden="1">{"'Feb 99'!$A$1:$G$30"}</definedName>
    <definedName name="A2A" localSheetId="0" hidden="1">{#N/A,#N/A,FALSE,"Sheet1"}</definedName>
    <definedName name="A2A" hidden="1">{#N/A,#N/A,FALSE,"Sheet1"}</definedName>
    <definedName name="A2B" localSheetId="0" hidden="1">{#N/A,#N/A,FALSE,"Sheet1"}</definedName>
    <definedName name="A2B" hidden="1">{#N/A,#N/A,FALSE,"Sheet1"}</definedName>
    <definedName name="A2l4" localSheetId="0" hidden="1">{"'Feb 99'!$A$1:$G$30"}</definedName>
    <definedName name="A2l4" hidden="1">{"'Feb 99'!$A$1:$G$30"}</definedName>
    <definedName name="A2PRJE" localSheetId="0" hidden="1">{#N/A,#N/A,FALSE,"Sheet1"}</definedName>
    <definedName name="A2PRJE" hidden="1">{#N/A,#N/A,FALSE,"Sheet1"}</definedName>
    <definedName name="A3_AL" localSheetId="0" hidden="1">{"'Feb 99'!$A$1:$G$30"}</definedName>
    <definedName name="A3_AL" hidden="1">{"'Feb 99'!$A$1:$G$30"}</definedName>
    <definedName name="A3A" localSheetId="0" hidden="1">{#N/A,#N/A,FALSE,"Sheet1"}</definedName>
    <definedName name="A3A" hidden="1">{#N/A,#N/A,FALSE,"Sheet1"}</definedName>
    <definedName name="aa" hidden="1">[19]คีย์ข้อมูลรายละเอียดต่างๆ!#REF!</definedName>
    <definedName name="aa_ss" localSheetId="0" hidden="1">#REF!</definedName>
    <definedName name="aa_ss" hidden="1">#REF!</definedName>
    <definedName name="aaaaa" localSheetId="0" hidden="1">{"'Eng (page2)'!$A$1:$D$52"}</definedName>
    <definedName name="aaaaa" hidden="1">{"'Eng (page2)'!$A$1:$D$52"}</definedName>
    <definedName name="aaaaaaaaaaaaaaaaaaaaaaa" localSheetId="0" hidden="1">{#N/A,#N/A,FALSE,"Sheet1"}</definedName>
    <definedName name="aaaaaaaaaaaaaaaaaaaaaaa" hidden="1">{#N/A,#N/A,FALSE,"Sheet1"}</definedName>
    <definedName name="aaaaaaaaaaaaaaaaaaaaaaaaaaaaaaaaaaaaaaaaaaaaaaaaaaaaaaaaaaaaaaaaaaaaaaaaaaaaaaaaaaaaaaaaaaaaaaaaaaaaaaaaaaaaaaaaaaaaaaaaaaaaaaaaaaa" localSheetId="0" hidden="1">{#N/A,#N/A,FALSE,"Sheet1"}</definedName>
    <definedName name="aaaaaaaaaaaaaaaaaaaaaaaaaaaaaaaaaaaaaaaaaaaaaaaaaaaaaaaaaaaaaaaaaaaaaaaaaaaaaaaaaaaaaaaaaaaaaaaaaaaaaaaaaaaaaaaaaaaaaaaaaaaaaaaaaaa" hidden="1">{#N/A,#N/A,FALSE,"Sheet1"}</definedName>
    <definedName name="aas" hidden="1">#REF!</definedName>
    <definedName name="Access_Button" hidden="1">"recSPC1_Sheet9_List"</definedName>
    <definedName name="AccessDatabase" hidden="1">"\\Suchart\suchart\ATHAPORN\recSPC1.mdb"</definedName>
    <definedName name="acdv" hidden="1">#REF!</definedName>
    <definedName name="ACON" localSheetId="0" hidden="1">{#N/A,#N/A,TRUE,"일정"}</definedName>
    <definedName name="ACON" hidden="1">{#N/A,#N/A,TRUE,"일정"}</definedName>
    <definedName name="ADA" localSheetId="0" hidden="1">{"'Feb 99'!$A$1:$G$30"}</definedName>
    <definedName name="ADA" hidden="1">{"'Feb 99'!$A$1:$G$30"}</definedName>
    <definedName name="adjustment" localSheetId="0" hidden="1">{#N/A,#N/A,FALSE,"Sheet1"}</definedName>
    <definedName name="adjustment" hidden="1">{#N/A,#N/A,FALSE,"Sheet1"}</definedName>
    <definedName name="Aey" hidden="1">'[20]Detail-Sep'!#REF!</definedName>
    <definedName name="afavew" localSheetId="0" hidden="1">#REF!</definedName>
    <definedName name="afavew" hidden="1">#REF!</definedName>
    <definedName name="aftrqg" localSheetId="0" hidden="1">#REF!</definedName>
    <definedName name="aftrqg" hidden="1">#REF!</definedName>
    <definedName name="ahm" localSheetId="0" hidden="1">{"'Feb 99'!$A$1:$G$30"}</definedName>
    <definedName name="ahm" hidden="1">{"'Feb 99'!$A$1:$G$30"}</definedName>
    <definedName name="ake" hidden="1">#REF!</definedName>
    <definedName name="ALh" localSheetId="0" hidden="1">{"'Feb 99'!$A$1:$G$30"}</definedName>
    <definedName name="ALh" hidden="1">{"'Feb 99'!$A$1:$G$30"}</definedName>
    <definedName name="ALI" localSheetId="0" hidden="1">{"'Feb 99'!$A$1:$G$30"}</definedName>
    <definedName name="ALI" hidden="1">{"'Feb 99'!$A$1:$G$30"}</definedName>
    <definedName name="alu" localSheetId="0" hidden="1">{"'Feb 99'!$A$1:$G$30"}</definedName>
    <definedName name="alu" hidden="1">{"'Feb 99'!$A$1:$G$30"}</definedName>
    <definedName name="anythign" localSheetId="0" hidden="1">{#N/A,#N/A,FALSE,"Sheet1"}</definedName>
    <definedName name="anythign" hidden="1">{#N/A,#N/A,FALSE,"Sheet1"}</definedName>
    <definedName name="aqaq" localSheetId="0" hidden="1">{"cashflow",#N/A,FALSE,"cash flow"}</definedName>
    <definedName name="aqaq" hidden="1">{"cashflow",#N/A,FALSE,"cash flow"}</definedName>
    <definedName name="araw98" localSheetId="0" hidden="1">{#N/A,#N/A,FALSE,"FG2540"}</definedName>
    <definedName name="araw98" hidden="1">{#N/A,#N/A,FALSE,"FG2540"}</definedName>
    <definedName name="araw982" localSheetId="0" hidden="1">{#N/A,#N/A,FALSE,"FG2540"}</definedName>
    <definedName name="araw982" hidden="1">{#N/A,#N/A,FALSE,"FG2540"}</definedName>
    <definedName name="AS2HasNoAutoHeaderFooter" hidden="1">" "</definedName>
    <definedName name="AS2StaticLS" hidden="1">#REF!</definedName>
    <definedName name="asasasasasasasa" localSheetId="0" hidden="1">{"'Feb 99'!$A$1:$G$30"}</definedName>
    <definedName name="asasasasasasasa" hidden="1">{"'Feb 99'!$A$1:$G$30"}</definedName>
    <definedName name="asdadsad" localSheetId="0" hidden="1">{#N/A,#N/A,FALSE,"Sheet1"}</definedName>
    <definedName name="asdadsad" hidden="1">{#N/A,#N/A,FALSE,"Sheet1"}</definedName>
    <definedName name="asds" localSheetId="0" hidden="1">{"'Eng (page2)'!$A$1:$D$52"}</definedName>
    <definedName name="asds" hidden="1">{"'Eng (page2)'!$A$1:$D$52"}</definedName>
    <definedName name="ass" localSheetId="0" hidden="1">{#N/A,#N/A,FALSE,"Sheet1"}</definedName>
    <definedName name="ass" hidden="1">{#N/A,#N/A,FALSE,"Sheet1"}</definedName>
    <definedName name="assasas" localSheetId="0" hidden="1">{"'Feb 99'!$A$1:$G$30"}</definedName>
    <definedName name="assasas" hidden="1">{"'Feb 99'!$A$1:$G$30"}</definedName>
    <definedName name="assfgg" hidden="1">#REF!</definedName>
    <definedName name="au" localSheetId="0" hidden="1">{"'Feb 99'!$A$1:$G$30"}</definedName>
    <definedName name="au" hidden="1">{"'Feb 99'!$A$1:$G$30"}</definedName>
    <definedName name="AuraStyleDefaultsReset" hidden="1">#N/A</definedName>
    <definedName name="aususa" localSheetId="0" hidden="1">{#N/A,#N/A,FALSE,"Sheet1"}</definedName>
    <definedName name="aususa" hidden="1">{#N/A,#N/A,FALSE,"Sheet1"}</definedName>
    <definedName name="avr" hidden="1">#REF!</definedName>
    <definedName name="aweeee" localSheetId="0" hidden="1">{#N/A,#N/A,FALSE,"Sheet1"}</definedName>
    <definedName name="aweeee" hidden="1">{#N/A,#N/A,FALSE,"Sheet1"}</definedName>
    <definedName name="ax" localSheetId="0" hidden="1">{"'Eng (page2)'!$A$1:$D$52"}</definedName>
    <definedName name="ax" hidden="1">{"'Eng (page2)'!$A$1:$D$52"}</definedName>
    <definedName name="axaax" localSheetId="0" hidden="1">{"cashflow",#N/A,FALSE,"cash flow"}</definedName>
    <definedName name="axaax" hidden="1">{"cashflow",#N/A,FALSE,"cash flow"}</definedName>
    <definedName name="axaxax" localSheetId="0" hidden="1">{"conso",#N/A,FALSE,"cash flow"}</definedName>
    <definedName name="axaxax" hidden="1">{"conso",#N/A,FALSE,"cash flow"}</definedName>
    <definedName name="AYY" localSheetId="0" hidden="1">{"'Feb 99'!$A$1:$G$30"}</definedName>
    <definedName name="AYY" hidden="1">{"'Feb 99'!$A$1:$G$30"}</definedName>
    <definedName name="B1.1" hidden="1">#REF!</definedName>
    <definedName name="B2A" localSheetId="0" hidden="1">{#N/A,#N/A,FALSE,"Sheet1"}</definedName>
    <definedName name="B2A" hidden="1">{#N/A,#N/A,FALSE,"Sheet1"}</definedName>
    <definedName name="bank" hidden="1">#REF!</definedName>
    <definedName name="bbbbb" localSheetId="0" hidden="1">{"conso",#N/A,FALSE,"cash flow"}</definedName>
    <definedName name="bbbbb" hidden="1">{"conso",#N/A,FALSE,"cash flow"}</definedName>
    <definedName name="bbbbbbbbbbbbbbbb" localSheetId="0" hidden="1">{#N/A,#N/A,FALSE,"Sheet1"}</definedName>
    <definedName name="bbbbbbbbbbbbbbbb" hidden="1">{#N/A,#N/A,FALSE,"Sheet1"}</definedName>
    <definedName name="BDIP" localSheetId="0" hidden="1">{#VALUE!,#N/A,FALSE,0}</definedName>
    <definedName name="BDIP" hidden="1">{#VALUE!,#N/A,FALSE,0}</definedName>
    <definedName name="bfddbd" localSheetId="0" hidden="1">{#N/A,#N/A,FALSE,"Sheet1"}</definedName>
    <definedName name="bfddbd" hidden="1">{#N/A,#N/A,FALSE,"Sheet1"}</definedName>
    <definedName name="bfdsb" localSheetId="0" hidden="1">{#N/A,#N/A,FALSE,"Sheet1"}</definedName>
    <definedName name="bfdsb" hidden="1">{#N/A,#N/A,FALSE,"Sheet1"}</definedName>
    <definedName name="bfdsfd" localSheetId="0" hidden="1">{#VALUE!,#N/A,FALSE,0}</definedName>
    <definedName name="bfdsfd" hidden="1">{#VALUE!,#N/A,FALSE,0}</definedName>
    <definedName name="BIGC" localSheetId="0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k" localSheetId="0" hidden="1">{"cashflow",#N/A,FALSE,"cash flow"}</definedName>
    <definedName name="bk" hidden="1">{"cashflow",#N/A,FALSE,"cash flow"}</definedName>
    <definedName name="bnbj" hidden="1">#REF!</definedName>
    <definedName name="book" localSheetId="0" hidden="1">#REF!</definedName>
    <definedName name="book" hidden="1">#REF!</definedName>
    <definedName name="bosan" localSheetId="0" hidden="1">{#N/A,#N/A,FALSE,"Sheet1"}</definedName>
    <definedName name="bosan" hidden="1">{#N/A,#N/A,FALSE,"Sheet1"}</definedName>
    <definedName name="brebtgbrt" hidden="1">#REF!</definedName>
    <definedName name="bsdv" localSheetId="0" hidden="1">{#N/A,#N/A,FALSE,"Sheet1"}</definedName>
    <definedName name="bsdv" hidden="1">{#N/A,#N/A,FALSE,"Sheet1"}</definedName>
    <definedName name="bu" localSheetId="0" hidden="1">{#N/A,#N/A,FALSE,"Sheet1"}</definedName>
    <definedName name="bu" hidden="1">{#N/A,#N/A,FALSE,"Sheet1"}</definedName>
    <definedName name="CAS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S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t" localSheetId="0" hidden="1">{"'Eng (page2)'!$A$1:$D$52"}</definedName>
    <definedName name="cat" hidden="1">{"'Eng (page2)'!$A$1:$D$52"}</definedName>
    <definedName name="catch방안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tch방안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BWorkbookPriority" hidden="1">-170780926</definedName>
    <definedName name="cccc" hidden="1">#REF!</definedName>
    <definedName name="ccccccccccccc" localSheetId="0" hidden="1">{#N/A,#N/A,FALSE,"Sheet1"}</definedName>
    <definedName name="ccccccccccccc" hidden="1">{#N/A,#N/A,FALSE,"Sheet1"}</definedName>
    <definedName name="cccccccccccccccccccccccc" localSheetId="0" hidden="1">{#N/A,#N/A,FALSE,"Sheet1"}</definedName>
    <definedName name="cccccccccccccccccccccccc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localSheetId="0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FS" localSheetId="0" hidden="1">{#N/A,#N/A,FALSE,"Sheet1"}</definedName>
    <definedName name="CFS" hidden="1">{#N/A,#N/A,FALSE,"Sheet1"}</definedName>
    <definedName name="citta" localSheetId="0" hidden="1">{"'Feb 99'!$A$1:$G$30"}</definedName>
    <definedName name="citta" hidden="1">{"'Feb 99'!$A$1:$G$30"}</definedName>
    <definedName name="coconut" localSheetId="0" hidden="1">{#N/A,#N/A,FALSE,"Aging Summary";#N/A,#N/A,FALSE,"Ratio Analysis";#N/A,#N/A,FALSE,"Test 120 Day Accts";#N/A,#N/A,FALSE,"Tickmarks"}</definedName>
    <definedName name="coconut" hidden="1">{#N/A,#N/A,FALSE,"Aging Summary";#N/A,#N/A,FALSE,"Ratio Analysis";#N/A,#N/A,FALSE,"Test 120 Day Accts";#N/A,#N/A,FALSE,"Tickmarks"}</definedName>
    <definedName name="cos" localSheetId="0" hidden="1">{"'Feb 99'!$A$1:$G$30"}</definedName>
    <definedName name="cos" hidden="1">{"'Feb 99'!$A$1:$G$30"}</definedName>
    <definedName name="cosw" localSheetId="0" hidden="1">{"'Feb 99'!$A$1:$G$30"}</definedName>
    <definedName name="cosw" hidden="1">{"'Feb 99'!$A$1:$G$30"}</definedName>
    <definedName name="cut" localSheetId="0" hidden="1">{"'Eng (page2)'!$A$1:$D$52"}</definedName>
    <definedName name="cut" hidden="1">{"'Eng (page2)'!$A$1:$D$52"}</definedName>
    <definedName name="CVCV" localSheetId="0" hidden="1">{#N/A,#N/A,FALSE,"Sheet1"}</definedName>
    <definedName name="CVCV" hidden="1">{#N/A,#N/A,FALSE,"Sheet1"}</definedName>
    <definedName name="cvdsvcdv" localSheetId="0" hidden="1">{#VALUE!,#N/A,FALSE,0}</definedName>
    <definedName name="cvdsvcdv" hidden="1">{#VALUE!,#N/A,FALSE,0}</definedName>
    <definedName name="dadadsa" localSheetId="0" hidden="1">{"'Feb 99'!$A$1:$G$30"}</definedName>
    <definedName name="dadadsa" hidden="1">{"'Feb 99'!$A$1:$G$30"}</definedName>
    <definedName name="das" hidden="1">#REF!</definedName>
    <definedName name="DATA_06" hidden="1">#REF!</definedName>
    <definedName name="DATA_08" hidden="1">#REF!</definedName>
    <definedName name="DATA_x06" hidden="1">#REF!</definedName>
    <definedName name="dddddd" localSheetId="0" hidden="1">{"'Eng (page2)'!$A$1:$D$52"}</definedName>
    <definedName name="dddddd" hidden="1">{"'Eng (page2)'!$A$1:$D$52"}</definedName>
    <definedName name="ddddddd" localSheetId="0" hidden="1">{#N/A,#N/A,FALSE,"Sheet1"}</definedName>
    <definedName name="ddddddd" hidden="1">{#N/A,#N/A,FALSE,"Sheet1"}</definedName>
    <definedName name="dddddddddddddd" localSheetId="0" hidden="1">{#N/A,#N/A,FALSE,"Sheet1"}</definedName>
    <definedName name="dddddddddddddd" hidden="1">{#N/A,#N/A,FALSE,"Sheet1"}</definedName>
    <definedName name="dddfdf" localSheetId="0" hidden="1">{#N/A,#N/A,FALSE,"Sheet1"}</definedName>
    <definedName name="dddfdf" hidden="1">{#N/A,#N/A,FALSE,"Sheet1"}</definedName>
    <definedName name="deegwfd" localSheetId="0" hidden="1">{"conso",#N/A,FALSE,"cash flow"}</definedName>
    <definedName name="deegwfd" hidden="1">{"conso",#N/A,FALSE,"cash flow"}</definedName>
    <definedName name="dffdsv" localSheetId="0" hidden="1">{#VALUE!,#N/A,FALSE,0}</definedName>
    <definedName name="dffdsv" hidden="1">{#VALUE!,#N/A,FALSE,0}</definedName>
    <definedName name="dfgdf" localSheetId="0" hidden="1">{"conso",#N/A,FALSE,"cash flow"}</definedName>
    <definedName name="dfgdf" hidden="1">{"conso",#N/A,FALSE,"cash flow"}</definedName>
    <definedName name="dfsafsf" hidden="1">#REF!</definedName>
    <definedName name="dfsawa" localSheetId="0" hidden="1">#REF!</definedName>
    <definedName name="dfsawa" hidden="1">#REF!</definedName>
    <definedName name="dgfg" localSheetId="0" hidden="1">{#N/A,#N/A,FALSE,"Sheet1"}</definedName>
    <definedName name="dgfg" hidden="1">{#N/A,#N/A,FALSE,"Sheet1"}</definedName>
    <definedName name="djhg" localSheetId="0" hidden="1">{#N/A,#N/A,FALSE,"Sheet1"}</definedName>
    <definedName name="djhg" hidden="1">{#N/A,#N/A,FALSE,"Sheet1"}</definedName>
    <definedName name="dooe" localSheetId="0" hidden="1">{"'Eng (page2)'!$A$1:$D$52"}</definedName>
    <definedName name="dooe" hidden="1">{"'Eng (page2)'!$A$1:$D$52"}</definedName>
    <definedName name="dqfFAA" hidden="1">#REF!</definedName>
    <definedName name="dsf" localSheetId="0" hidden="1">{"'Feb 99'!$A$1:$G$30"}</definedName>
    <definedName name="dsf" hidden="1">{"'Feb 99'!$A$1:$G$30"}</definedName>
    <definedName name="dsfdsf" localSheetId="0" hidden="1">{#N/A,#N/A,FALSE,"Sheet1"}</definedName>
    <definedName name="dsfdsf" hidden="1">{#N/A,#N/A,FALSE,"Sheet1"}</definedName>
    <definedName name="dssbfeq" hidden="1">#REF!</definedName>
    <definedName name="dv" localSheetId="0" hidden="1">#REF!</definedName>
    <definedName name="dv" hidden="1">#REF!</definedName>
    <definedName name="dwwww" localSheetId="0" hidden="1">{#N/A,#N/A,FALSE,"Sheet1"}</definedName>
    <definedName name="dwwww" hidden="1">{#N/A,#N/A,FALSE,"Sheet1"}</definedName>
    <definedName name="E1l2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E1l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E4.1" localSheetId="0" hidden="1">{#N/A,#N/A,FALSE,"Sheet1"}</definedName>
    <definedName name="E4.1" hidden="1">{#N/A,#N/A,FALSE,"Sheet1"}</definedName>
    <definedName name="ean" localSheetId="0" hidden="1">{"'Feb 99'!$A$1:$G$30"}</definedName>
    <definedName name="ean" hidden="1">{"'Feb 99'!$A$1:$G$30"}</definedName>
    <definedName name="edeeder" localSheetId="0" hidden="1">{"cashflow",#N/A,FALSE,"cash flow"}</definedName>
    <definedName name="edeeder" hidden="1">{"cashflow",#N/A,FALSE,"cash flow"}</definedName>
    <definedName name="eeee" localSheetId="0" hidden="1">{"'Eng (page2)'!$A$1:$D$52"}</definedName>
    <definedName name="eeee" hidden="1">{"'Eng (page2)'!$A$1:$D$52"}</definedName>
    <definedName name="eeeeeeeeee" localSheetId="0" hidden="1">{#N/A,#N/A,FALSE,"Sheet1"}</definedName>
    <definedName name="eeeeeeeeee" hidden="1">{#N/A,#N/A,FALSE,"Sheet1"}</definedName>
    <definedName name="eeeeeeeeeeeeeee" localSheetId="0" hidden="1">{#N/A,#N/A,FALSE,"Sheet1"}</definedName>
    <definedName name="eeeeeeeeeeeeeee" hidden="1">{#N/A,#N/A,FALSE,"Sheet1"}</definedName>
    <definedName name="eeeeeeeeeeeeeeeeee" localSheetId="0" hidden="1">{#N/A,#N/A,FALSE,"Sheet1"}</definedName>
    <definedName name="eeeeeeeeeeeeeeeeee" hidden="1">{#N/A,#N/A,FALSE,"Sheet1"}</definedName>
    <definedName name="EEF" localSheetId="0" hidden="1">{"'Feb 99'!$A$1:$G$30"}</definedName>
    <definedName name="EEF" hidden="1">{"'Feb 99'!$A$1:$G$30"}</definedName>
    <definedName name="eefe" localSheetId="0" hidden="1">{#N/A,#N/A,FALSE,"Sheet1"}</definedName>
    <definedName name="eefe" hidden="1">{#N/A,#N/A,FALSE,"Sheet1"}</definedName>
    <definedName name="eefrh" localSheetId="0" hidden="1">{"cashflow",#N/A,FALSE,"cash flow"}</definedName>
    <definedName name="eefrh" hidden="1">{"cashflow",#N/A,FALSE,"cash flow"}</definedName>
    <definedName name="egfeqgegeg" hidden="1">#REF!</definedName>
    <definedName name="egre" localSheetId="0" hidden="1">#REF!</definedName>
    <definedName name="egre" hidden="1">#REF!</definedName>
    <definedName name="eqq" localSheetId="0" hidden="1">{"cashflow",#N/A,FALSE,"cash flow"}</definedName>
    <definedName name="eqq" hidden="1">{"cashflow",#N/A,FALSE,"cash flow"}</definedName>
    <definedName name="ererr" localSheetId="0" hidden="1">{#N/A,#N/A,FALSE,"Sheet1"}</definedName>
    <definedName name="ererr" hidden="1">{#N/A,#N/A,FALSE,"Sheet1"}</definedName>
    <definedName name="ert" hidden="1">#REF!</definedName>
    <definedName name="esgtwhwrh" localSheetId="0" hidden="1">#REF!</definedName>
    <definedName name="esgtwhwrh" hidden="1">#REF!</definedName>
    <definedName name="EV__LASTREFTIME__" hidden="1">39567.659837963</definedName>
    <definedName name="ew" localSheetId="0" hidden="1">{#N/A,#N/A,FALSE,"Sheet1"}</definedName>
    <definedName name="ew" hidden="1">{#N/A,#N/A,FALSE,"Sheet1"}</definedName>
    <definedName name="ewew" localSheetId="0" hidden="1">{"cashflow",#N/A,FALSE,"cash flow"}</definedName>
    <definedName name="ewew" hidden="1">{"cashflow",#N/A,FALSE,"cash flow"}</definedName>
    <definedName name="EY" localSheetId="0" hidden="1">{"'Feb 99'!$A$1:$G$30"}</definedName>
    <definedName name="EY" hidden="1">{"'Feb 99'!$A$1:$G$30"}</definedName>
    <definedName name="eymy" localSheetId="0" hidden="1">{"'Feb 99'!$A$1:$G$30"}</definedName>
    <definedName name="eymy" hidden="1">{"'Feb 99'!$A$1:$G$30"}</definedName>
    <definedName name="Faiz" localSheetId="0" hidden="1">{#N/A,#N/A,FALSE,"Sheet1"}</definedName>
    <definedName name="Faiz" hidden="1">{#N/A,#N/A,FALSE,"Sheet1"}</definedName>
    <definedName name="FDC" localSheetId="0" hidden="1">{"'2000 Product Group Hierarchy'!$A$1:$F$184"}</definedName>
    <definedName name="FDC" hidden="1">{"'2000 Product Group Hierarchy'!$A$1:$F$184"}</definedName>
    <definedName name="few" localSheetId="0" hidden="1">{#N/A,#N/A,FALSE,"Sheet1"}</definedName>
    <definedName name="few" hidden="1">{#N/A,#N/A,FALSE,"Sheet1"}</definedName>
    <definedName name="fff" localSheetId="0" hidden="1">{"'Eng (page2)'!$A$1:$D$52"}</definedName>
    <definedName name="fff" hidden="1">{"'Eng (page2)'!$A$1:$D$52"}</definedName>
    <definedName name="ffffffff" localSheetId="0" hidden="1">{#N/A,#N/A,FALSE,"Sheet1"}</definedName>
    <definedName name="ffffffff" hidden="1">{#N/A,#N/A,FALSE,"Sheet1"}</definedName>
    <definedName name="ffffffffffff" localSheetId="0" hidden="1">{#N/A,#N/A,FALSE,"Sheet1"}</definedName>
    <definedName name="ffffffffffff" hidden="1">{#N/A,#N/A,FALSE,"Sheet1"}</definedName>
    <definedName name="ffffffffffffff" localSheetId="0" hidden="1">{#N/A,#N/A,FALSE,"Sheet1"}</definedName>
    <definedName name="ffffffffffffff" hidden="1">{#N/A,#N/A,FALSE,"Sheet1"}</definedName>
    <definedName name="ffffffffffffffff" localSheetId="0" hidden="1">{#N/A,#N/A,FALSE,"Sheet1"}</definedName>
    <definedName name="ffffffffffffffff" hidden="1">{#N/A,#N/A,FALSE,"Sheet1"}</definedName>
    <definedName name="fffffffffffffffff" localSheetId="0" hidden="1">{#N/A,#N/A,FALSE,"Sheet1"}</definedName>
    <definedName name="fffffffffffffffff" hidden="1">{#N/A,#N/A,FALSE,"Sheet1"}</definedName>
    <definedName name="fgff" localSheetId="0" hidden="1">{#N/A,#N/A,TRUE,"SUM";#N/A,#N/A,TRUE,"EE";#N/A,#N/A,TRUE,"AC";#N/A,#N/A,TRUE,"SN"}</definedName>
    <definedName name="fgff" hidden="1">{#N/A,#N/A,TRUE,"SUM";#N/A,#N/A,TRUE,"EE";#N/A,#N/A,TRUE,"AC";#N/A,#N/A,TRUE,"SN"}</definedName>
    <definedName name="fgh" hidden="1">#REF!</definedName>
    <definedName name="fgnfn" localSheetId="0" hidden="1">#REF!</definedName>
    <definedName name="fgnfn" hidden="1">#REF!</definedName>
    <definedName name="fgsg" localSheetId="0" hidden="1">#REF!</definedName>
    <definedName name="fgsg" hidden="1">#REF!</definedName>
    <definedName name="fill" hidden="1">#REF!</definedName>
    <definedName name="first" localSheetId="0" hidden="1">{#N/A,#N/A,FALSE,"FG2540"}</definedName>
    <definedName name="first" hidden="1">{#N/A,#N/A,FALSE,"FG2540"}</definedName>
    <definedName name="g" hidden="1">#REF!</definedName>
    <definedName name="gaee" localSheetId="0" hidden="1">{#N/A,#N/A,FALSE,"Sheet1"}</definedName>
    <definedName name="gaee" hidden="1">{#N/A,#N/A,FALSE,"Sheet1"}</definedName>
    <definedName name="galsas" localSheetId="0" hidden="1">{"'Feb 99'!$A$1:$G$30"}</definedName>
    <definedName name="galsas" hidden="1">{"'Feb 99'!$A$1:$G$30"}</definedName>
    <definedName name="gdfdf" localSheetId="0" hidden="1">{#N/A,#N/A,FALSE,"Sheet1"}</definedName>
    <definedName name="gdfdf" hidden="1">{#N/A,#N/A,FALSE,"Sheet1"}</definedName>
    <definedName name="geer" localSheetId="0" hidden="1">{#N/A,#N/A,FALSE,"Sheet1"}</definedName>
    <definedName name="geer" hidden="1">{#N/A,#N/A,FALSE,"Sheet1"}</definedName>
    <definedName name="geg" hidden="1">#REF!</definedName>
    <definedName name="gf" localSheetId="0" hidden="1">#REF!</definedName>
    <definedName name="gf" hidden="1">#REF!</definedName>
    <definedName name="ggfkt" localSheetId="0" hidden="1">#REF!</definedName>
    <definedName name="ggfkt" hidden="1">#REF!</definedName>
    <definedName name="gggg" localSheetId="0" hidden="1">{#N/A,#N/A,FALSE,"Sheet1"}</definedName>
    <definedName name="gggg" hidden="1">{#N/A,#N/A,FALSE,"Sheet1"}</definedName>
    <definedName name="gggggggggg" localSheetId="0" hidden="1">{#N/A,#N/A,FALSE,"Sheet1"}</definedName>
    <definedName name="gggggggggg" hidden="1">{#N/A,#N/A,FALSE,"Sheet1"}</definedName>
    <definedName name="gggggggggggggggggggggg" localSheetId="0" hidden="1">{#N/A,#N/A,FALSE,"Sheet1"}</definedName>
    <definedName name="gggggggggggggggggggggg" hidden="1">{#N/A,#N/A,FALSE,"Sheet1"}</definedName>
    <definedName name="ggt" hidden="1">#REF!</definedName>
    <definedName name="ghuu" localSheetId="0" hidden="1">{"'Eng (page2)'!$A$1:$D$52"}</definedName>
    <definedName name="ghuu" hidden="1">{"'Eng (page2)'!$A$1:$D$52"}</definedName>
    <definedName name="hahahaha" localSheetId="0" hidden="1">{#N/A,#N/A,FALSE,"Sheet1"}</definedName>
    <definedName name="hahahaha" hidden="1">{#N/A,#N/A,FALSE,"Sheet1"}</definedName>
    <definedName name="hayamin" hidden="1">#REF!</definedName>
    <definedName name="Header1" hidden="1">IF(COUNTA(#REF!)=0,0,INDEX(#REF!,MATCH(ROW(#REF!),#REF!,TRUE)))+1</definedName>
    <definedName name="Header2" hidden="1">[21]!Header1-1 &amp; "." &amp; MAX(1,COUNTA(INDEX(#REF!,MATCH([21]!Header1-1,#REF!,FALSE)):#REF!))</definedName>
    <definedName name="Header3Find" hidden="1">MID([21]!Header2,1,FIND(".",[21]!Header2,1))&amp;MID([21]!Header2,FIND(".",[21]!Header2,1)+1,LEN([21]!Header2))-1</definedName>
    <definedName name="heare" localSheetId="0" hidden="1">{#N/A,#N/A,FALSE,"Sheet1"}</definedName>
    <definedName name="heare" hidden="1">{#N/A,#N/A,FALSE,"Sheet1"}</definedName>
    <definedName name="hg" localSheetId="0" hidden="1">{#N/A,#N/A,FALSE,"Sheet1"}</definedName>
    <definedName name="hg" hidden="1">{#N/A,#N/A,FALSE,"Sheet1"}</definedName>
    <definedName name="hhhhhh" localSheetId="0" hidden="1">{#N/A,#N/A,FALSE,"Sheet1"}</definedName>
    <definedName name="hhhhhh" hidden="1">{#N/A,#N/A,FALSE,"Sheet1"}</definedName>
    <definedName name="hhhhhhhhhhhhhhhhhhhhhhhh" localSheetId="0" hidden="1">{#N/A,#N/A,FALSE,"Sheet1"}</definedName>
    <definedName name="hhhhhhhhhhhhhhhhhhhhhhhh" hidden="1">{#N/A,#N/A,FALSE,"Sheet1"}</definedName>
    <definedName name="hhj" hidden="1">[22]BRIXCUV!$R$12:$W$12</definedName>
    <definedName name="hijo" localSheetId="0" hidden="1">{"'Eng (page2)'!$A$1:$D$52"}</definedName>
    <definedName name="hijo" hidden="1">{"'Eng (page2)'!$A$1:$D$52"}</definedName>
    <definedName name="hitech" hidden="1">#REF!</definedName>
    <definedName name="hitech123" hidden="1">#REF!</definedName>
    <definedName name="HJ" hidden="1">#REF!</definedName>
    <definedName name="hjk" hidden="1">#REF!</definedName>
    <definedName name="hrrt" localSheetId="0" hidden="1">{#N/A,#N/A,FALSE,"Sheet1"}</definedName>
    <definedName name="hrrt" hidden="1">{#N/A,#N/A,FALSE,"Sheet1"}</definedName>
    <definedName name="hsd" localSheetId="0" hidden="1">{"'Feb 99'!$A$1:$G$30"}</definedName>
    <definedName name="hsd" hidden="1">{"'Feb 99'!$A$1:$G$30"}</definedName>
    <definedName name="HSHHADA" localSheetId="0" hidden="1">{#N/A,#N/A,FALSE,"Sheet1"}</definedName>
    <definedName name="HSHHADA" hidden="1">{#N/A,#N/A,FALSE,"Sheet1"}</definedName>
    <definedName name="HTH" hidden="1">#REF!</definedName>
    <definedName name="HTML_CodePage" hidden="1">874</definedName>
    <definedName name="HTML_Control" localSheetId="0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"4PAST_P"</definedName>
    <definedName name="HTML1_1" hidden="1">"'[SOIHi98.xls]1998 Hierarchy'!$A$1:$G$172"</definedName>
    <definedName name="HTML1_10" hidden="1">"Tom.E.Adams@solutia.com"</definedName>
    <definedName name="HTML1_11" hidden="1">1</definedName>
    <definedName name="HTML1_12" hidden="1">"G:\My Files\PGHier.htm"</definedName>
    <definedName name="HTML1_2" hidden="1">1</definedName>
    <definedName name="HTML1_3" hidden="1">"SOIHi98"</definedName>
    <definedName name="HTML1_4" hidden="1">"1998 Product Group Hierarchy"</definedName>
    <definedName name="HTML1_5" hidden="1">""</definedName>
    <definedName name="HTML1_6" hidden="1">-4146</definedName>
    <definedName name="HTML1_7" hidden="1">-4146</definedName>
    <definedName name="HTML1_8" hidden="1">"3/11/98"</definedName>
    <definedName name="HTML1_9" hidden="1">"Tom E Adams"</definedName>
    <definedName name="HTML2_1" hidden="1">"'[SOIHi99.xls]1999 Hierarchy'!$A$1:$G$161"</definedName>
    <definedName name="HTML2_10" hidden="1">""</definedName>
    <definedName name="HTML2_11" hidden="1">1</definedName>
    <definedName name="HTML2_12" hidden="1">"S:\InetPub\wwwroot\consol\SOIHI99.htm"</definedName>
    <definedName name="HTML2_2" hidden="1">1</definedName>
    <definedName name="HTML2_3" hidden="1">"SOIHi99"</definedName>
    <definedName name="HTML2_4" hidden="1">"1999 Product Group Hierarchy"</definedName>
    <definedName name="HTML2_5" hidden="1">""</definedName>
    <definedName name="HTML2_6" hidden="1">-4146</definedName>
    <definedName name="HTML2_7" hidden="1">-4146</definedName>
    <definedName name="HTML2_8" hidden="1">"8/7/98"</definedName>
    <definedName name="HTML2_9" hidden="1">"TEADAM"</definedName>
    <definedName name="HTML3_1" hidden="1">"'[SOIHi99.xls]1999 Product Group Hierarchy'!$A$1:$G$161"</definedName>
    <definedName name="HTML3_10" hidden="1">""</definedName>
    <definedName name="HTML3_11" hidden="1">1</definedName>
    <definedName name="HTML3_12" hidden="1">"S:\InetPub\wwwroot\consol\SOIHI99.htm"</definedName>
    <definedName name="HTML3_2" hidden="1">1</definedName>
    <definedName name="HTML3_3" hidden="1">"SOIHi99"</definedName>
    <definedName name="HTML3_4" hidden="1">"1999 Product Group Hierarchy {Early Release}"</definedName>
    <definedName name="HTML3_5" hidden="1">""</definedName>
    <definedName name="HTML3_6" hidden="1">-4146</definedName>
    <definedName name="HTML3_7" hidden="1">-4146</definedName>
    <definedName name="HTML3_8" hidden="1">"8/7/98"</definedName>
    <definedName name="HTML3_9" hidden="1">"TEADAM"</definedName>
    <definedName name="HTML4_1" hidden="1">"'[SOIHi99.xls]1999 Product Group Hierarchy'!$A$1:$G$162"</definedName>
    <definedName name="HTML4_10" hidden="1">"teadam@solutia.com"</definedName>
    <definedName name="HTML4_11" hidden="1">1</definedName>
    <definedName name="HTML4_12" hidden="1">"G:\MyFiles\Work\SOIHI99.htm"</definedName>
    <definedName name="HTML4_2" hidden="1">1</definedName>
    <definedName name="HTML4_3" hidden="1">"SOIHi99"</definedName>
    <definedName name="HTML4_4" hidden="1">"1999 Product Group Hierarchy"</definedName>
    <definedName name="HTML4_5" hidden="1">""</definedName>
    <definedName name="HTML4_6" hidden="1">-4146</definedName>
    <definedName name="HTML4_7" hidden="1">-4146</definedName>
    <definedName name="HTML4_8" hidden="1">"2/4/99"</definedName>
    <definedName name="HTML4_9" hidden="1">"TEADAM"</definedName>
    <definedName name="HTML5_1" hidden="1">"'[SOIHi00.xls]2000 Product Group Hierarchy'!$A$1:$F$170"</definedName>
    <definedName name="HTML5_10" hidden="1">""</definedName>
    <definedName name="HTML5_11" hidden="1">1</definedName>
    <definedName name="HTML5_12" hidden="1">"S:\InetPub\wwwroot\ref_detail\SOIHI00.htm"</definedName>
    <definedName name="HTML5_2" hidden="1">1</definedName>
    <definedName name="HTML5_3" hidden="1">"SOIHi00"</definedName>
    <definedName name="HTML5_4" hidden="1">"2000 Product Group Hierarchy"</definedName>
    <definedName name="HTML5_5" hidden="1">""</definedName>
    <definedName name="HTML5_6" hidden="1">-4146</definedName>
    <definedName name="HTML5_7" hidden="1">-4146</definedName>
    <definedName name="HTML5_8" hidden="1">"02/17/2000"</definedName>
    <definedName name="HTML5_9" hidden="1">"TEADAM"</definedName>
    <definedName name="htmlcontrol2" localSheetId="0" hidden="1">{"'NPL @ 30 June 00'!$B$22"}</definedName>
    <definedName name="htmlcontrol2" hidden="1">{"'NPL @ 30 June 00'!$B$22"}</definedName>
    <definedName name="HTMLCount" hidden="1">5</definedName>
    <definedName name="HTMLCtrl2" localSheetId="0" hidden="1">{"'NPL @ 30 June 00'!$B$22"}</definedName>
    <definedName name="HTMLCtrl2" hidden="1">{"'NPL @ 30 June 00'!$B$22"}</definedName>
    <definedName name="HUHUHUH" localSheetId="0" hidden="1">{#N/A,#N/A,FALSE,"Sheet1"}</definedName>
    <definedName name="HUHUHUH" hidden="1">{#N/A,#N/A,FALSE,"Sheet1"}</definedName>
    <definedName name="hvlpp" hidden="1">#REF!</definedName>
    <definedName name="ienc" localSheetId="0" hidden="1">{"'Feb 99'!$A$1:$G$30"}</definedName>
    <definedName name="ienc" hidden="1">{"'Feb 99'!$A$1:$G$30"}</definedName>
    <definedName name="ii" localSheetId="0" hidden="1">{"'Eng (page2)'!$A$1:$D$52"}</definedName>
    <definedName name="ii" hidden="1">{"'Eng (page2)'!$A$1:$D$52"}</definedName>
    <definedName name="iii" localSheetId="0" hidden="1">{#N/A,#N/A,FALSE,"Sheet1"}</definedName>
    <definedName name="iii" hidden="1">{#N/A,#N/A,FALSE,"Sheet1"}</definedName>
    <definedName name="iiiiiiiiiiiiii" localSheetId="0" hidden="1">{#N/A,#N/A,FALSE,"Sheet1"}</definedName>
    <definedName name="iiiiiiiiiiiiii" hidden="1">{#N/A,#N/A,FALSE,"Sheet1"}</definedName>
    <definedName name="Insurance" localSheetId="0" hidden="1">{#N/A,#N/A,FALSE,"Sheet1"}</definedName>
    <definedName name="Insurance" hidden="1">{#N/A,#N/A,FALSE,"Sheet1"}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ENCY" hidden="1">"c8960"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OVER_SHARES" hidden="1">"c1349"</definedName>
    <definedName name="IQ_BV_SHARE" hidden="1">"c100"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Y" hidden="1">"c102"</definedName>
    <definedName name="IQ_CAL_Y_EST" hidden="1">"c6797"</definedName>
    <definedName name="IQ_CAL_Y_EST_CIQ" hidden="1">"c6809"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_CIQ" hidden="1">"c4566"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_CIQ" hidden="1">"c4803"</definedName>
    <definedName name="IQ_DISTRIBUTABLE_CASH_PAYOUT" hidden="1">"c3005"</definedName>
    <definedName name="IQ_DISTRIBUTABLE_CASH_SHARE" hidden="1">"c3003"</definedName>
    <definedName name="IQ_DISTRIBUTABLE_CASH_SHARE_ACT_OR_EST_CIQ" hidden="1">"c4811"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_SBC_ACT_OR_EST_CIQ" hidden="1">"c4841"</definedName>
    <definedName name="IQ_EBIT_SBC_GW_ACT_OR_EST_CIQ" hidden="1">"c4845"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_CIQ" hidden="1">"c5060"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XCL_SBC" hidden="1">"c3081"</definedName>
    <definedName name="IQ_EBITDA_HIGH_EST" hidden="1">"c370"</definedName>
    <definedName name="IQ_EBITDA_HIGH_EST_CIQ" hidden="1">"c3624"</definedName>
    <definedName name="IQ_EBITDA_INT" hidden="1">"c373"</definedName>
    <definedName name="IQ_EBITDA_LOW_EST" hidden="1">"c371"</definedName>
    <definedName name="IQ_EBITDA_LOW_EST_CIQ" hidden="1">"c3625"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NUM_EST" hidden="1">"c374"</definedName>
    <definedName name="IQ_EBITDA_NUM_EST_CIQ" hidden="1">"c3626"</definedName>
    <definedName name="IQ_EBITDA_OVER_TOTAL_IE" hidden="1">"c1371"</definedName>
    <definedName name="IQ_EBITDA_SBC_ACT_OR_EST_CIQ" hidden="1">"c4862"</definedName>
    <definedName name="IQ_EBITDA_STDDEV_EST" hidden="1">"c375"</definedName>
    <definedName name="IQ_EBITDA_STDDEV_EST_CIQ" hidden="1">"c3627"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_CIQ" hidden="1">"c4875"</definedName>
    <definedName name="IQ_EBT_SBC_GW_ACT_OR_EST_CIQ" hidden="1">"c4879"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CIQ" hidden="1">"c4994"</definedName>
    <definedName name="IQ_EPS_GW_ACT_OR_EST_CIQ" hidden="1">"c5066"</definedName>
    <definedName name="IQ_EPS_GW_EST" hidden="1">"c1737"</definedName>
    <definedName name="IQ_EPS_GW_EST_CIQ" hidden="1">"c4723"</definedName>
    <definedName name="IQ_EPS_GW_HIGH_EST" hidden="1">"c1739"</definedName>
    <definedName name="IQ_EPS_GW_HIGH_EST_CIQ" hidden="1">"c4725"</definedName>
    <definedName name="IQ_EPS_GW_LOW_EST" hidden="1">"c1740"</definedName>
    <definedName name="IQ_EPS_GW_LOW_EST_CIQ" hidden="1">"c4726"</definedName>
    <definedName name="IQ_EPS_GW_MEDIAN_EST" hidden="1">"c1738"</definedName>
    <definedName name="IQ_EPS_GW_MEDIAN_EST_CIQ" hidden="1">"c4724"</definedName>
    <definedName name="IQ_EPS_GW_NUM_EST" hidden="1">"c1741"</definedName>
    <definedName name="IQ_EPS_GW_NUM_EST_CIQ" hidden="1">"c4727"</definedName>
    <definedName name="IQ_EPS_GW_STDDEV_EST" hidden="1">"c1742"</definedName>
    <definedName name="IQ_EPS_GW_STDDEV_EST_CIQ" hidden="1">"c4728"</definedName>
    <definedName name="IQ_EPS_HIGH_EST" hidden="1">"c400"</definedName>
    <definedName name="IQ_EPS_HIGH_EST_CIQ" hidden="1">"c4995"</definedName>
    <definedName name="IQ_EPS_LOW_EST" hidden="1">"c401"</definedName>
    <definedName name="IQ_EPS_LOW_EST_CIQ" hidden="1">"c4996"</definedName>
    <definedName name="IQ_EPS_MEDIAN_EST" hidden="1">"c1661"</definedName>
    <definedName name="IQ_EPS_MEDIAN_EST_CIQ" hidden="1">"c4997"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CIQ" hidden="1">"c4667"</definedName>
    <definedName name="IQ_EPS_NORM_HIGH_EST" hidden="1">"c2228"</definedName>
    <definedName name="IQ_EPS_NORM_HIGH_EST_CIQ" hidden="1">"c4669"</definedName>
    <definedName name="IQ_EPS_NORM_LOW_EST" hidden="1">"c2229"</definedName>
    <definedName name="IQ_EPS_NORM_LOW_EST_CIQ" hidden="1">"c4670"</definedName>
    <definedName name="IQ_EPS_NORM_MEDIAN_EST" hidden="1">"c2227"</definedName>
    <definedName name="IQ_EPS_NORM_MEDIAN_EST_CIQ" hidden="1">"c4668"</definedName>
    <definedName name="IQ_EPS_NORM_NUM_EST" hidden="1">"c2230"</definedName>
    <definedName name="IQ_EPS_NORM_NUM_EST_CIQ" hidden="1">"c4671"</definedName>
    <definedName name="IQ_EPS_NORM_STDDEV_EST" hidden="1">"c2231"</definedName>
    <definedName name="IQ_EPS_NORM_STDDEV_EST_CIQ" hidden="1">"c4672"</definedName>
    <definedName name="IQ_EPS_NUM_EST" hidden="1">"c402"</definedName>
    <definedName name="IQ_EPS_NUM_EST_CIQ" hidden="1">"c4992"</definedName>
    <definedName name="IQ_EPS_REPORT_ACT_OR_EST_CIQ" hidden="1">"c5067"</definedName>
    <definedName name="IQ_EPS_REPORTED_EST" hidden="1">"c1744"</definedName>
    <definedName name="IQ_EPS_REPORTED_EST_CIQ" hidden="1">"c4730"</definedName>
    <definedName name="IQ_EPS_REPORTED_HIGH_EST" hidden="1">"c1746"</definedName>
    <definedName name="IQ_EPS_REPORTED_HIGH_EST_CIQ" hidden="1">"c4732"</definedName>
    <definedName name="IQ_EPS_REPORTED_LOW_EST" hidden="1">"c1747"</definedName>
    <definedName name="IQ_EPS_REPORTED_LOW_EST_CIQ" hidden="1">"c4733"</definedName>
    <definedName name="IQ_EPS_REPORTED_MEDIAN_EST" hidden="1">"c1745"</definedName>
    <definedName name="IQ_EPS_REPORTED_MEDIAN_EST_CIQ" hidden="1">"c4731"</definedName>
    <definedName name="IQ_EPS_REPORTED_NUM_EST" hidden="1">"c1748"</definedName>
    <definedName name="IQ_EPS_REPORTED_NUM_EST_CIQ" hidden="1">"c4734"</definedName>
    <definedName name="IQ_EPS_REPORTED_STDDEV_EST" hidden="1">"c1749"</definedName>
    <definedName name="IQ_EPS_REPORTED_STDDEV_EST_CIQ" hidden="1">"c4735"</definedName>
    <definedName name="IQ_EPS_SBC_ACT_OR_EST_CIQ" hidden="1">"c4901"</definedName>
    <definedName name="IQ_EPS_SBC_GW_ACT_OR_EST_CIQ" hidden="1">"c4905"</definedName>
    <definedName name="IQ_EPS_STDDEV_EST" hidden="1">"c403"</definedName>
    <definedName name="IQ_EPS_STDDEV_EST_CIQ" hidden="1">"c4993"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_GW" hidden="1">"c1743"</definedName>
    <definedName name="IQ_EST_ACT_EPS_GW_CIQ" hidden="1">"c4729"</definedName>
    <definedName name="IQ_EST_ACT_EPS_NORM" hidden="1">"c2232"</definedName>
    <definedName name="IQ_EST_ACT_EPS_NORM_CIQ" hidden="1">"c4673"</definedName>
    <definedName name="IQ_EST_ACT_EPS_REPORTED" hidden="1">"c1750"</definedName>
    <definedName name="IQ_EST_ACT_EPS_REPORTED_CIQ" hidden="1">"c4736"</definedName>
    <definedName name="IQ_EST_CURRENCY" hidden="1">"c2140"</definedName>
    <definedName name="IQ_EST_CURRENCY_CIQ" hidden="1">"c4769"</definedName>
    <definedName name="IQ_EST_DATE" hidden="1">"c1634"</definedName>
    <definedName name="IQ_EST_DATE_CIQ" hidden="1">"c4770"</definedName>
    <definedName name="IQ_EST_EPS_GROWTH_1YR" hidden="1">"c1636"</definedName>
    <definedName name="IQ_EST_EPS_GROWTH_1YR_CIQ" hidden="1">"c3628"</definedName>
    <definedName name="IQ_EST_EPS_GROWTH_5YR" hidden="1">"c1655"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W_DIFF" hidden="1">"c1891"</definedName>
    <definedName name="IQ_EST_EPS_GW_DIFF_CIQ" hidden="1">"c4761"</definedName>
    <definedName name="IQ_EST_EPS_GW_SURPRISE_PERCENT" hidden="1">"c1892"</definedName>
    <definedName name="IQ_EST_EPS_GW_SURPRISE_PERCENT_CIQ" hidden="1">"c4762"</definedName>
    <definedName name="IQ_EST_EPS_NORM_DIFF" hidden="1">"c2247"</definedName>
    <definedName name="IQ_EST_EPS_NORM_DIFF_CIQ" hidden="1">"c4745"</definedName>
    <definedName name="IQ_EST_EPS_NORM_SURPRISE_PERCENT" hidden="1">"c2248"</definedName>
    <definedName name="IQ_EST_EPS_NORM_SURPRISE_PERCENT_CIQ" hidden="1">"c4746"</definedName>
    <definedName name="IQ_EST_EPS_REPORT_DIFF" hidden="1">"c1893"</definedName>
    <definedName name="IQ_EST_EPS_REPORT_DIFF_CIQ" hidden="1">"c4763"</definedName>
    <definedName name="IQ_EST_EPS_REPORT_SURPRISE_PERCENT" hidden="1">"c1894"</definedName>
    <definedName name="IQ_EST_EPS_REPORT_SURPRISE_PERCENT_CIQ" hidden="1">"c4764"</definedName>
    <definedName name="IQ_EST_FOOTNOTE" hidden="1">"c4540"</definedName>
    <definedName name="IQ_EST_FOOTNOTE_CIQ" hidden="1">"c12022"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_CIQ" hidden="1">"c4960"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_CIQ" hidden="1">"c4971"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Y" hidden="1">"c441"</definedName>
    <definedName name="IQ_FISCAL_Y_EST" hidden="1">"c6795"</definedName>
    <definedName name="IQ_FISCAL_Y_EST_CIQ" hidden="1">"c6807"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Q" hidden="1">500</definedName>
    <definedName name="IQ_LEAD_UNDERWRITER" hidden="1">"c8957"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_CIQ" hidden="1">"c4987"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41526.4280092593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_CIQ" hidden="1">"c5012"</definedName>
    <definedName name="IQ_NI_SBC_GW_ACT_OR_EST_CIQ" hidden="1">"c5016"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"c11750"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CIQ" hidden="1">"c3613"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_CIQ" hidden="1">"c5045"</definedName>
    <definedName name="IQ_RECURRING_PROFIT_SHARE_ACT_OR_EST_CIQ" hidden="1">"c5046"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_CIQ" hidden="1">"c5059"</definedName>
    <definedName name="IQ_REVENUE_EST" hidden="1">"c1126"</definedName>
    <definedName name="IQ_REVENUE_EST_CIQ" hidden="1">"c3616"</definedName>
    <definedName name="IQ_REVENUE_HIGH_EST" hidden="1">"c1127"</definedName>
    <definedName name="IQ_REVENUE_HIGH_EST_CIQ" hidden="1">"c3618"</definedName>
    <definedName name="IQ_REVENUE_LOW_EST" hidden="1">"c1128"</definedName>
    <definedName name="IQ_REVENUE_LOW_EST_CIQ" hidden="1">"c3619"</definedName>
    <definedName name="IQ_REVENUE_MEDIAN_EST" hidden="1">"c1662"</definedName>
    <definedName name="IQ_REVENUE_MEDIAN_EST_CIQ" hidden="1">"c3617"</definedName>
    <definedName name="IQ_REVENUE_NUM_EST" hidden="1">"c1129"</definedName>
    <definedName name="IQ_REVENUE_NUM_EST_CIQ" hidden="1">"c3620"</definedName>
    <definedName name="IQ_REVISION_DATE_" hidden="1">39853.1578935185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ERVICE_FEE" hidden="1">"c8951"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UCT_FIN_CLASS" hidden="1">"c8950"</definedName>
    <definedName name="IQ_STRUCT_FIN_SERIES" hidden="1">"c8956"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STDDEV" hidden="1">"c1654"</definedName>
    <definedName name="IQ_TARGET_PRICE_STDDEV_CIQ" hidden="1">"c4662"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ITEM_CIQID" hidden="1">"c8949"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isifa" hidden="1">#REF!</definedName>
    <definedName name="ity" localSheetId="0" hidden="1">{#N/A,#N/A,FALSE,"Sheet1"}</definedName>
    <definedName name="ity" hidden="1">{#N/A,#N/A,FALSE,"Sheet1"}</definedName>
    <definedName name="iu" localSheetId="0" hidden="1">{"'NPL @ 30 June 00'!$B$22"}</definedName>
    <definedName name="iu" hidden="1">{"'NPL @ 30 June 00'!$B$22"}</definedName>
    <definedName name="jack" localSheetId="0" hidden="1">{"'Feb 99'!$A$1:$G$30"}</definedName>
    <definedName name="jack" hidden="1">{"'Feb 99'!$A$1:$G$30"}</definedName>
    <definedName name="jakjhajrlhya" localSheetId="0" hidden="1">{#N/A,#N/A,FALSE,"Sheet1"}</definedName>
    <definedName name="jakjhajrlhya" hidden="1">{#N/A,#N/A,FALSE,"Sheet1"}</definedName>
    <definedName name="Jas" localSheetId="0" hidden="1">{"'Feb 99'!$A$1:$G$30"}</definedName>
    <definedName name="Jas" hidden="1">{"'Feb 99'!$A$1:$G$30"}</definedName>
    <definedName name="Jchaeyt" hidden="1">#REF!</definedName>
    <definedName name="jfkd" localSheetId="0" hidden="1">{"'Eng (page2)'!$A$1:$D$52"}</definedName>
    <definedName name="jfkd" hidden="1">{"'Eng (page2)'!$A$1:$D$52"}</definedName>
    <definedName name="jgfn" localSheetId="0" hidden="1">{#VALUE!,#N/A,FALSE,0}</definedName>
    <definedName name="jgfn" hidden="1">{#VALUE!,#N/A,FALSE,0}</definedName>
    <definedName name="jghkd" hidden="1">#REF!</definedName>
    <definedName name="jhj" localSheetId="0" hidden="1">{"'Feb 99'!$A$1:$G$30"}</definedName>
    <definedName name="jhj" hidden="1">{"'Feb 99'!$A$1:$G$30"}</definedName>
    <definedName name="jhk" hidden="1">#REF!</definedName>
    <definedName name="jjjjjjjjjjjjjj" localSheetId="0" hidden="1">{#N/A,#N/A,FALSE,"Sheet1"}</definedName>
    <definedName name="jjjjjjjjjjjjjj" hidden="1">{#N/A,#N/A,FALSE,"Sheet1"}</definedName>
    <definedName name="jjjjjjjjjjjjjjjj" localSheetId="0" hidden="1">{#N/A,#N/A,FALSE,"Sheet1"}</definedName>
    <definedName name="jjjjjjjjjjjjjjjj" hidden="1">{#N/A,#N/A,FALSE,"Sheet1"}</definedName>
    <definedName name="jjjjjjjjjjjjjjjjjjjjjjj" localSheetId="0" hidden="1">{#N/A,#N/A,FALSE,"Sheet1"}</definedName>
    <definedName name="jjjjjjjjjjjjjjjjjjjjjjj" hidden="1">{#N/A,#N/A,FALSE,"Sheet1"}</definedName>
    <definedName name="jjjjjjjjjjjjjjjjjjjjjjjjj" localSheetId="0" hidden="1">{#N/A,#N/A,FALSE,"Sheet1"}</definedName>
    <definedName name="jjjjjjjjjjjjjjjjjjjjjjjjj" hidden="1">{#N/A,#N/A,FALSE,"Sheet1"}</definedName>
    <definedName name="jjjjjjjjjjjjjjjjjjjjjjjjjj" localSheetId="0" hidden="1">{#N/A,#N/A,FALSE,"Sheet1"}</definedName>
    <definedName name="jjjjjjjjjjjjjjjjjjjjjjjjjj" hidden="1">{#N/A,#N/A,FALSE,"Sheet1"}</definedName>
    <definedName name="jjkjk" hidden="1">[23]BRIXCUV!$R$23:$W$23</definedName>
    <definedName name="jjkkj" localSheetId="0" hidden="1">{#VALUE!,#N/A,FALSE,0}</definedName>
    <definedName name="jjkkj" hidden="1">{#VALUE!,#N/A,FALSE,0}</definedName>
    <definedName name="jkjhjkyu" hidden="1">#REF!</definedName>
    <definedName name="jkmhcd" localSheetId="0" hidden="1">{"'Eng (page2)'!$A$1:$D$52"}</definedName>
    <definedName name="jkmhcd" hidden="1">{"'Eng (page2)'!$A$1:$D$52"}</definedName>
    <definedName name="jlk" hidden="1">#REF!</definedName>
    <definedName name="JngjRENgre" localSheetId="0" hidden="1">{#N/A,#N/A,FALSE,"Sheet1"}</definedName>
    <definedName name="JngjRENgre" hidden="1">{#N/A,#N/A,FALSE,"Sheet1"}</definedName>
    <definedName name="jnjjj" localSheetId="0" hidden="1">{#VALUE!,#N/A,FALSE,0}</definedName>
    <definedName name="jnjjj" hidden="1">{#VALUE!,#N/A,FALSE,0}</definedName>
    <definedName name="john" hidden="1">#REF!</definedName>
    <definedName name="jrtr" localSheetId="0" hidden="1">{#N/A,#N/A,FALSE,"Sheet1"}</definedName>
    <definedName name="jrtr" hidden="1">{#N/A,#N/A,FALSE,"Sheet1"}</definedName>
    <definedName name="jshdjkfv" localSheetId="0" hidden="1">{#N/A,#N/A,FALSE,"FG2540"}</definedName>
    <definedName name="jshdjkfv" hidden="1">{#N/A,#N/A,FALSE,"FG2540"}</definedName>
    <definedName name="jttrt" localSheetId="0" hidden="1">{#N/A,#N/A,FALSE,"Sheet1"}</definedName>
    <definedName name="jttrt" hidden="1">{#N/A,#N/A,FALSE,"Sheet1"}</definedName>
    <definedName name="K2a" localSheetId="0" hidden="1">{#N/A,#N/A,FALSE,"Sheet1"}</definedName>
    <definedName name="K2a" hidden="1">{#N/A,#N/A,FALSE,"Sheet1"}</definedName>
    <definedName name="K7a" hidden="1">255</definedName>
    <definedName name="KAi" localSheetId="0" hidden="1">{#N/A,#N/A,FALSE,"Sheet1"}</definedName>
    <definedName name="KAi" hidden="1">{#N/A,#N/A,FALSE,"Sheet1"}</definedName>
    <definedName name="kam" localSheetId="0" hidden="1">{"'Feb 99'!$A$1:$G$30"}</definedName>
    <definedName name="kam" hidden="1">{"'Feb 99'!$A$1:$G$30"}</definedName>
    <definedName name="KANG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KANG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ke" hidden="1">#REF!</definedName>
    <definedName name="khgdjgh" localSheetId="0" hidden="1">#REF!</definedName>
    <definedName name="khgdjgh" hidden="1">#REF!</definedName>
    <definedName name="khjgdfgfhghi" localSheetId="0" hidden="1">{"cashflow",#N/A,FALSE,"cash flow"}</definedName>
    <definedName name="khjgdfgfhghi" hidden="1">{"cashflow",#N/A,FALSE,"cash flow"}</definedName>
    <definedName name="KHJGDFGFHGHJ" localSheetId="0" hidden="1">{"cashflow",#N/A,FALSE,"cash flow"}</definedName>
    <definedName name="KHJGDFGFHGHJ" hidden="1">{"cashflow",#N/A,FALSE,"cash flow"}</definedName>
    <definedName name="Khor" localSheetId="0" hidden="1">{"'Feb 99'!$A$1:$G$30"}</definedName>
    <definedName name="Khor" hidden="1">{"'Feb 99'!$A$1:$G$30"}</definedName>
    <definedName name="ki" localSheetId="0" hidden="1">{#N/A,#N/A,FALSE,"Sheet1"}</definedName>
    <definedName name="ki" hidden="1">{#N/A,#N/A,FALSE,"Sheet1"}</definedName>
    <definedName name="kie" localSheetId="0" hidden="1">{"'Eng (page2)'!$A$1:$D$52"}</definedName>
    <definedName name="kie" hidden="1">{"'Eng (page2)'!$A$1:$D$52"}</definedName>
    <definedName name="kim" hidden="1">#REF!</definedName>
    <definedName name="kjj" hidden="1">#REF!</definedName>
    <definedName name="kjjhj" localSheetId="0" hidden="1">{"cashflow",#N/A,FALSE,"cash flow"}</definedName>
    <definedName name="kjjhj" hidden="1">{"cashflow",#N/A,FALSE,"cash flow"}</definedName>
    <definedName name="kjlkj" localSheetId="0" hidden="1">{#N/A,#N/A,FALSE,"Sheet1"}</definedName>
    <definedName name="kjlkj" hidden="1">{#N/A,#N/A,FALSE,"Sheet1"}</definedName>
    <definedName name="kk" localSheetId="0" hidden="1">{"'Eng (page2)'!$A$1:$D$52"}</definedName>
    <definedName name="kk" hidden="1">{"'Eng (page2)'!$A$1:$D$52"}</definedName>
    <definedName name="KKA" localSheetId="0" hidden="1">{#N/A,#N/A,FALSE,"Sheet1"}</definedName>
    <definedName name="KKA" hidden="1">{#N/A,#N/A,FALSE,"Sheet1"}</definedName>
    <definedName name="kkk" localSheetId="0" hidden="1">{"'Eng (page2)'!$A$1:$D$52"}</definedName>
    <definedName name="kkk" hidden="1">{"'Eng (page2)'!$A$1:$D$52"}</definedName>
    <definedName name="kkkkkkkkkkkkkkkkkkkkkkkkkk" localSheetId="0" hidden="1">{#N/A,#N/A,FALSE,"Sheet1"}</definedName>
    <definedName name="kkkkkkkkkkkkkkkkkkkkkkkkkk" hidden="1">{#N/A,#N/A,FALSE,"Sheet1"}</definedName>
    <definedName name="kkko" hidden="1">#REF!</definedName>
    <definedName name="kkksss" localSheetId="0" hidden="1">#REF!</definedName>
    <definedName name="kkksss" hidden="1">#REF!</definedName>
    <definedName name="kkzc" localSheetId="0" hidden="1">{#N/A,#N/A,FALSE,"Sheet1"}</definedName>
    <definedName name="kkzc" hidden="1">{#N/A,#N/A,FALSE,"Sheet1"}</definedName>
    <definedName name="klk" localSheetId="0" hidden="1">{"'Eng (page2)'!$A$1:$D$52"}</definedName>
    <definedName name="klk" hidden="1">{"'Eng (page2)'!$A$1:$D$52"}</definedName>
    <definedName name="KLO" localSheetId="0" hidden="1">{"'Eng (page2)'!$A$1:$D$52"}</definedName>
    <definedName name="KLO" hidden="1">{"'Eng (page2)'!$A$1:$D$52"}</definedName>
    <definedName name="kp" localSheetId="0" hidden="1">{"'Eng (page2)'!$A$1:$D$52"}</definedName>
    <definedName name="kp" hidden="1">{"'Eng (page2)'!$A$1:$D$52"}</definedName>
    <definedName name="KPPP" localSheetId="0" hidden="1">{#N/A,#N/A,FALSE,"Sheet1"}</definedName>
    <definedName name="KPPP" hidden="1">{#N/A,#N/A,FALSE,"Sheet1"}</definedName>
    <definedName name="Kys" localSheetId="0" hidden="1">{#N/A,#N/A,FALSE,"FG2540"}</definedName>
    <definedName name="Kys" hidden="1">{#N/A,#N/A,FALSE,"FG2540"}</definedName>
    <definedName name="ldsa" hidden="1">#REF!</definedName>
    <definedName name="LESLIE" localSheetId="0" hidden="1">{#N/A,#N/A,FALSE,"Sheet1"}</definedName>
    <definedName name="LESLIE" hidden="1">{#N/A,#N/A,FALSE,"Sheet1"}</definedName>
    <definedName name="LESLIE2" localSheetId="0" hidden="1">{#N/A,#N/A,FALSE,"Sheet1"}</definedName>
    <definedName name="LESLIE2" hidden="1">{#N/A,#N/A,FALSE,"Sheet1"}</definedName>
    <definedName name="lidhalsfdhe.f" localSheetId="0" hidden="1">{"'Feb 99'!$A$1:$G$30"}</definedName>
    <definedName name="lidhalsfdhe.f" hidden="1">{"'Feb 99'!$A$1:$G$30"}</definedName>
    <definedName name="list_portfolios" hidden="1">[24]Org!$C$35:$E$54</definedName>
    <definedName name="ljlhlhl" localSheetId="0" hidden="1">{#N/A,#N/A,FALSE,"Sheet1"}</definedName>
    <definedName name="ljlhlhl" hidden="1">{#N/A,#N/A,FALSE,"Sheet1"}</definedName>
    <definedName name="lkj" hidden="1">#REF!</definedName>
    <definedName name="llllllllll" localSheetId="0" hidden="1">{#N/A,#N/A,FALSE,"Sheet1"}</definedName>
    <definedName name="llllllllll" hidden="1">{#N/A,#N/A,FALSE,"Sheet1"}</definedName>
    <definedName name="lllllllllllllllllllllllllllllllllll" localSheetId="0" hidden="1">{#N/A,#N/A,FALSE,"Sheet1"}</definedName>
    <definedName name="lllllllllllllllllllllllllllllllllll" hidden="1">{#N/A,#N/A,FALSE,"Sheet1"}</definedName>
    <definedName name="lloo" hidden="1">#REF!</definedName>
    <definedName name="lnbg" localSheetId="0" hidden="1">{"'Feb 99'!$A$1:$G$30"}</definedName>
    <definedName name="lnbg" hidden="1">{"'Feb 99'!$A$1:$G$30"}</definedName>
    <definedName name="LOCAL_MYSQL_DATE_FORMAT" localSheetId="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KE" localSheetId="0" hidden="1">{#N/A,#N/A,FALSE,"Sheet1"}</definedName>
    <definedName name="LOKE" hidden="1">{#N/A,#N/A,FALSE,"Sheet1"}</definedName>
    <definedName name="LWK" localSheetId="0" hidden="1">{"'NPL @ 30 June 00'!$B$22"}</definedName>
    <definedName name="LWK" hidden="1">{"'NPL @ 30 June 00'!$B$22"}</definedName>
    <definedName name="M2M" localSheetId="0" hidden="1">{#N/A,#N/A,FALSE,"Sheet1"}</definedName>
    <definedName name="M2M" hidden="1">{#N/A,#N/A,FALSE,"Sheet1"}</definedName>
    <definedName name="MASTER" localSheetId="0" hidden="1">{#N/A,#N/A,TRUE,"일정"}</definedName>
    <definedName name="MASTER" hidden="1">{#N/A,#N/A,TRUE,"일정"}</definedName>
    <definedName name="min" localSheetId="0" hidden="1">{"'Feb 99'!$A$1:$G$30"}</definedName>
    <definedName name="min" hidden="1">{"'Feb 99'!$A$1:$G$30"}</definedName>
    <definedName name="mm" hidden="1">#REF!</definedName>
    <definedName name="mmmmmm" localSheetId="0" hidden="1">{#N/A,#N/A,FALSE,"Sheet1"}</definedName>
    <definedName name="mmmmmm" hidden="1">{#N/A,#N/A,FALSE,"Sheet1"}</definedName>
    <definedName name="mmmmmmmm" localSheetId="0" hidden="1">{#N/A,#N/A,FALSE,"Sheet1"}</definedName>
    <definedName name="mmmmmmmm" hidden="1">{#N/A,#N/A,FALSE,"Sheet1"}</definedName>
    <definedName name="mmmmmmmmmmmmm" localSheetId="0" hidden="1">{#N/A,#N/A,FALSE,"Sheet1"}</definedName>
    <definedName name="mmmmmmmmmmmmm" hidden="1">{#N/A,#N/A,FALSE,"Sheet1"}</definedName>
    <definedName name="mmmmmmmmmmmmmmmmmm" localSheetId="0" hidden="1">{#N/A,#N/A,FALSE,"Sheet1"}</definedName>
    <definedName name="mmmmmmmmmmmmmmmmmm" hidden="1">{#N/A,#N/A,FALSE,"Sheet1"}</definedName>
    <definedName name="mmmmmmmmmmmmmmmmmmmmmmm" localSheetId="0" hidden="1">{#N/A,#N/A,FALSE,"Sheet1"}</definedName>
    <definedName name="mmmmmmmmmmmmmmmmmmmmmmm" hidden="1">{#N/A,#N/A,FALSE,"Sheet1"}</definedName>
    <definedName name="moderntrade" hidden="1">#REF!</definedName>
    <definedName name="MT" localSheetId="0" hidden="1">#REF!</definedName>
    <definedName name="MT" hidden="1">#REF!</definedName>
    <definedName name="my" localSheetId="0" hidden="1">{#N/A,#N/A,FALSE,"Sheet1"}</definedName>
    <definedName name="my" hidden="1">{#N/A,#N/A,FALSE,"Sheet1"}</definedName>
    <definedName name="ngf" localSheetId="0" hidden="1">{"'Feb 99'!$A$1:$G$30"}</definedName>
    <definedName name="ngf" hidden="1">{"'Feb 99'!$A$1:$G$30"}</definedName>
    <definedName name="ni" localSheetId="0" hidden="1">{"conso",#N/A,FALSE,"cash flow"}</definedName>
    <definedName name="ni" hidden="1">{"conso",#N/A,FALSE,"cash flow"}</definedName>
    <definedName name="nii" hidden="1">#REF!</definedName>
    <definedName name="Niva" localSheetId="0" hidden="1">{"'Feb 99'!$A$1:$G$30"}</definedName>
    <definedName name="Niva" hidden="1">{"'Feb 99'!$A$1:$G$30"}</definedName>
    <definedName name="njjl" hidden="1">#REF!</definedName>
    <definedName name="nn" localSheetId="0" hidden="1">{"'Eng (page2)'!$A$1:$D$52"}</definedName>
    <definedName name="nn" hidden="1">{"'Eng (page2)'!$A$1:$D$52"}</definedName>
    <definedName name="nnnnn" localSheetId="0" hidden="1">{#N/A,#N/A,FALSE,"Sheet1"}</definedName>
    <definedName name="nnnnn" hidden="1">{#N/A,#N/A,FALSE,"Sheet1"}</definedName>
    <definedName name="nnnnnnn" localSheetId="0" hidden="1">{#N/A,#N/A,FALSE,"Sheet1"}</definedName>
    <definedName name="nnnnnnn" hidden="1">{#N/A,#N/A,FALSE,"Sheet1"}</definedName>
    <definedName name="nnnnnnnnnnnn" localSheetId="0" hidden="1">{#N/A,#N/A,FALSE,"Sheet1"}</definedName>
    <definedName name="nnnnnnnnnnnn" hidden="1">{#N/A,#N/A,FALSE,"Sheet1"}</definedName>
    <definedName name="nnnnnnnnnnnnnnnnnnnnn" localSheetId="0" hidden="1">{#N/A,#N/A,FALSE,"Sheet1"}</definedName>
    <definedName name="nnnnnnnnnnnnnnnnnnnnn" hidden="1">{#N/A,#N/A,FALSE,"Sheet1"}</definedName>
    <definedName name="nnnnnnnnnnnnnnnnnnnnnn" localSheetId="0" hidden="1">{#N/A,#N/A,FALSE,"Sheet1"}</definedName>
    <definedName name="nnnnnnnnnnnnnnnnnnnnnn" hidden="1">{#N/A,#N/A,FALSE,"Sheet1"}</definedName>
    <definedName name="noel" localSheetId="0" hidden="1">{#N/A,#N/A,FALSE,"Sheet1"}</definedName>
    <definedName name="noel" hidden="1">{#N/A,#N/A,FALSE,"Sheet1"}</definedName>
    <definedName name="noInputPeriod" hidden="1">121</definedName>
    <definedName name="nok" hidden="1">#REF!</definedName>
    <definedName name="nrttt" localSheetId="0" hidden="1">{#N/A,#N/A,FALSE,"Sheet1"}</definedName>
    <definedName name="nrttt" hidden="1">{#N/A,#N/A,FALSE,"Sheet1"}</definedName>
    <definedName name="nrtttttt" localSheetId="0" hidden="1">{#N/A,#N/A,FALSE,"Sheet1"}</definedName>
    <definedName name="nrtttttt" hidden="1">{#N/A,#N/A,FALSE,"Sheet1"}</definedName>
    <definedName name="nu" localSheetId="0" hidden="1">{"cashflow",#N/A,FALSE,"cash flow"}</definedName>
    <definedName name="nu" hidden="1">{"cashflow",#N/A,FALSE,"cash flow"}</definedName>
    <definedName name="nuu" localSheetId="0" hidden="1">{"cashflow",#N/A,FALSE,"cash flow"}</definedName>
    <definedName name="nuu" hidden="1">{"cashflow",#N/A,FALSE,"cash flow"}</definedName>
    <definedName name="OCTAP" hidden="1">#REF!</definedName>
    <definedName name="OHP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OHP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old" hidden="1">#REF!</definedName>
    <definedName name="olj" localSheetId="0" hidden="1">{"'Eng (page2)'!$A$1:$D$52"}</definedName>
    <definedName name="olj" hidden="1">{"'Eng (page2)'!$A$1:$D$52"}</definedName>
    <definedName name="oooooooooooo" localSheetId="0" hidden="1">{#N/A,#N/A,FALSE,"Sheet1"}</definedName>
    <definedName name="oooooooooooo" hidden="1">{#N/A,#N/A,FALSE,"Sheet1"}</definedName>
    <definedName name="opo" hidden="1">#REF!</definedName>
    <definedName name="Order2" hidden="1">255</definedName>
    <definedName name="ot" localSheetId="0" hidden="1">{#VALUE!,#N/A,FALSE,0}</definedName>
    <definedName name="ot" hidden="1">{#VALUE!,#N/A,FALSE,0}</definedName>
    <definedName name="ots" localSheetId="0" hidden="1">{#VALUE!,#N/A,FALSE,0}</definedName>
    <definedName name="ots" hidden="1">{#VALUE!,#N/A,FALSE,0}</definedName>
    <definedName name="pae" hidden="1">#REF!</definedName>
    <definedName name="pak" localSheetId="0" hidden="1">#REF!</definedName>
    <definedName name="pak" hidden="1">#REF!</definedName>
    <definedName name="PC" localSheetId="0" hidden="1">{"conso",#N/A,FALSE,"cash flow"}</definedName>
    <definedName name="PC" hidden="1">{"conso",#N/A,FALSE,"cash flow"}</definedName>
    <definedName name="per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pe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pfdoij" hidden="1">#REF!</definedName>
    <definedName name="phone" localSheetId="0" hidden="1">#REF!</definedName>
    <definedName name="phone" hidden="1">#REF!</definedName>
    <definedName name="pmip04" localSheetId="0" hidden="1">{#VALUE!,#N/A,FALSE,0}</definedName>
    <definedName name="pmip04" hidden="1">{#VALUE!,#N/A,FALSE,0}</definedName>
    <definedName name="PMIPJV" localSheetId="0" hidden="1">{#VALUE!,#N/A,FALSE,0}</definedName>
    <definedName name="PMIPJV" hidden="1">{#VALUE!,#N/A,FALSE,0}</definedName>
    <definedName name="po" hidden="1">#REF!</definedName>
    <definedName name="pom" localSheetId="0" hidden="1">#REF!</definedName>
    <definedName name="pom" hidden="1">#REF!</definedName>
    <definedName name="PPPP" localSheetId="0" hidden="1">{#N/A,#N/A,TRUE,"일정"}</definedName>
    <definedName name="PPPP" hidden="1">{#N/A,#N/A,TRUE,"일정"}</definedName>
    <definedName name="PPPPPP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PPPPPP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ppppppppppppppppp" localSheetId="0" hidden="1">{#N/A,#N/A,FALSE,"Sheet1"}</definedName>
    <definedName name="ppppppppppppppppp" hidden="1">{#N/A,#N/A,FALSE,"Sheet1"}</definedName>
    <definedName name="ppppppppppppppppppppppppppppppppppppppppppppppppppppppp" localSheetId="0" hidden="1">{#N/A,#N/A,FALSE,"Sheet1"}</definedName>
    <definedName name="ppppppppppppppppppppppppppppppppppppppppppppppppppppppp" hidden="1">{#N/A,#N/A,FALSE,"Sheet1"}</definedName>
    <definedName name="PRJE1" localSheetId="0" hidden="1">{"'Eng (page2)'!$A$1:$D$52"}</definedName>
    <definedName name="PRJE1" hidden="1">{"'Eng (page2)'!$A$1:$D$52"}</definedName>
    <definedName name="PYA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YA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aqa" localSheetId="0" hidden="1">{"conso",#N/A,FALSE,"cash flow"}</definedName>
    <definedName name="qaqa" hidden="1">{"conso",#N/A,FALSE,"cash flow"}</definedName>
    <definedName name="qaqas" localSheetId="0" hidden="1">{"cashflow",#N/A,FALSE,"cash flow"}</definedName>
    <definedName name="qaqas" hidden="1">{"cashflow",#N/A,FALSE,"cash flow"}</definedName>
    <definedName name="qaqasa" localSheetId="0" hidden="1">{"conso",#N/A,FALSE,"cash flow"}</definedName>
    <definedName name="qaqasa" hidden="1">{"conso",#N/A,FALSE,"cash flow"}</definedName>
    <definedName name="qaqass" localSheetId="0" hidden="1">{"conso",#N/A,FALSE,"cash flow"}</definedName>
    <definedName name="qaqass" hidden="1">{"conso",#N/A,FALSE,"cash flow"}</definedName>
    <definedName name="qqqqq" localSheetId="0" hidden="1">{"cashflow",#N/A,FALSE,"cash flow"}</definedName>
    <definedName name="qqqqq" hidden="1">{"cashflow",#N/A,FALSE,"cash flow"}</definedName>
    <definedName name="qqqqqqqqqqqqqqqqqqq" localSheetId="0" hidden="1">{#N/A,#N/A,FALSE,"Sheet1"}</definedName>
    <definedName name="qqqqqqqqqqqqqqqqqqq" hidden="1">{#N/A,#N/A,FALSE,"Sheet1"}</definedName>
    <definedName name="qw" hidden="1">#REF!</definedName>
    <definedName name="qwe" localSheetId="0" hidden="1">#REF!</definedName>
    <definedName name="qwe" hidden="1">#REF!</definedName>
    <definedName name="qwqwq" localSheetId="0" hidden="1">{"cashflow",#N/A,FALSE,"cash flow"}</definedName>
    <definedName name="qwqwq" hidden="1">{"cashflow",#N/A,FALSE,"cash flow"}</definedName>
    <definedName name="qww" localSheetId="0" hidden="1">{"'Feb 99'!$A$1:$G$30"}</definedName>
    <definedName name="qww" hidden="1">{"'Feb 99'!$A$1:$G$30"}</definedName>
    <definedName name="REC" localSheetId="0" hidden="1">{"conso",#N/A,FALSE,"cash flow"}</definedName>
    <definedName name="REC" hidden="1">{"conso",#N/A,FALSE,"cash flow"}</definedName>
    <definedName name="recon" localSheetId="0" hidden="1">{#N/A,#N/A,FALSE,"Aging Summary";#N/A,#N/A,FALSE,"Ratio Analysis";#N/A,#N/A,FALSE,"Test 120 Day Accts";#N/A,#N/A,FALSE,"Tickmarks"}</definedName>
    <definedName name="recon" hidden="1">{#N/A,#N/A,FALSE,"Aging Summary";#N/A,#N/A,FALSE,"Ratio Analysis";#N/A,#N/A,FALSE,"Test 120 Day Accts";#N/A,#N/A,FALSE,"Tickmarks"}</definedName>
    <definedName name="regreg" localSheetId="0" hidden="1">{#N/A,#N/A,FALSE,"Sheet1"}</definedName>
    <definedName name="regreg" hidden="1">{#N/A,#N/A,FALSE,"Sheet1"}</definedName>
    <definedName name="rer" localSheetId="0" hidden="1">{"cashflow",#N/A,FALSE,"cash flow"}</definedName>
    <definedName name="rer" hidden="1">{"cashflow",#N/A,FALSE,"cash flow"}</definedName>
    <definedName name="rere" localSheetId="0" hidden="1">{"conso",#N/A,FALSE,"cash flow"}</definedName>
    <definedName name="rere" hidden="1">{"conso",#N/A,FALSE,"cash flow"}</definedName>
    <definedName name="rgvvfv" localSheetId="0" hidden="1">{#N/A,#N/A,FALSE,"Sheet1"}</definedName>
    <definedName name="rgvvfv" hidden="1">{#N/A,#N/A,FALSE,"Sheet1"}</definedName>
    <definedName name="rhrt" hidden="1">#REF!</definedName>
    <definedName name="rina" localSheetId="0" hidden="1">{"'Feb 99'!$A$1:$G$30"}</definedName>
    <definedName name="rina" hidden="1">{"'Feb 99'!$A$1:$G$30"}</definedName>
    <definedName name="riza" localSheetId="0" hidden="1">{#N/A,#N/A,FALSE,"Sheet1"}</definedName>
    <definedName name="riza" hidden="1">{#N/A,#N/A,FALSE,"Sheet1"}</definedName>
    <definedName name="rrrr" localSheetId="0" hidden="1">{#N/A,#N/A,FALSE,"Sheet1"}</definedName>
    <definedName name="rrrr" hidden="1">{#N/A,#N/A,FALSE,"Sheet1"}</definedName>
    <definedName name="rrrrrrrrrr" localSheetId="0" hidden="1">{#N/A,#N/A,FALSE,"Sheet1"}</definedName>
    <definedName name="rrrrrrrrrr" hidden="1">{#N/A,#N/A,FALSE,"Sheet1"}</definedName>
    <definedName name="rrrrrrrrrrrrr" localSheetId="0" hidden="1">{#N/A,#N/A,FALSE,"Sheet1"}</definedName>
    <definedName name="rrrrrrrrrrrrr" hidden="1">{#N/A,#N/A,FALSE,"Sheet1"}</definedName>
    <definedName name="rrrrrrrrrrrrrrrrrrrrrrrrrrr" localSheetId="0" hidden="1">{#N/A,#N/A,FALSE,"Sheet1"}</definedName>
    <definedName name="rrrrrrrrrrrrrrrrrrrrrrrrrrr" hidden="1">{#N/A,#N/A,FALSE,"Sheet1"}</definedName>
    <definedName name="ryhetteh" hidden="1">#REF!</definedName>
    <definedName name="sadasd" localSheetId="0" hidden="1">{#N/A,#N/A,FALSE,"Sheet1"}</definedName>
    <definedName name="sadasd" hidden="1">{#N/A,#N/A,FALSE,"Sheet1"}</definedName>
    <definedName name="sadsa" localSheetId="0" hidden="1">{#N/A,#N/A,FALSE,"Sheet1"}</definedName>
    <definedName name="sadsa" hidden="1">{#N/A,#N/A,FALSE,"Sheet1"}</definedName>
    <definedName name="sakda" localSheetId="0" hidden="1">{"cashflow",#N/A,FALSE,"cash flow"}</definedName>
    <definedName name="sakda" hidden="1">{"cashflow",#N/A,FALSE,"cash flow"}</definedName>
    <definedName name="sakda.p" localSheetId="0" hidden="1">{"conso",#N/A,FALSE,"cash flow"}</definedName>
    <definedName name="sakda.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tff10" localSheetId="0" hidden="1">{#N/A,#N/A,FALSE,"Sheet1"}</definedName>
    <definedName name="satff10" hidden="1">{#N/A,#N/A,FALSE,"Sheet1"}</definedName>
    <definedName name="sca" hidden="1">#REF!</definedName>
    <definedName name="sdAWSD" localSheetId="0" hidden="1">{"'Feb 99'!$A$1:$G$30"}</definedName>
    <definedName name="sdAWSD" hidden="1">{"'Feb 99'!$A$1:$G$30"}</definedName>
    <definedName name="sdddsfd" localSheetId="0" hidden="1">{"'Feb 99'!$A$1:$G$30"}</definedName>
    <definedName name="sdddsfd" hidden="1">{"'Feb 99'!$A$1:$G$30"}</definedName>
    <definedName name="sdfdsfsdfsdfsd" localSheetId="0" hidden="1">{"conso",#N/A,FALSE,"cash flow"}</definedName>
    <definedName name="sdfdsfsdfsdfsd" hidden="1">{"conso",#N/A,FALSE,"cash flow"}</definedName>
    <definedName name="sdfsdfdsfdgdfgdfsdfdgd" localSheetId="0" hidden="1">{"cashflow",#N/A,FALSE,"cash flow"}</definedName>
    <definedName name="sdfsdfdsfdgdfgdfsdfdgd" hidden="1">{"cashflow",#N/A,FALSE,"cash flow"}</definedName>
    <definedName name="sdvvv" localSheetId="0" hidden="1">{#N/A,#N/A,FALSE,"Sheet1"}</definedName>
    <definedName name="sdvvv" hidden="1">{#N/A,#N/A,FALSE,"Sheet1"}</definedName>
    <definedName name="seacc" localSheetId="0" hidden="1">{"cashflow",#N/A,FALSE,"cash flow"}</definedName>
    <definedName name="seacc" hidden="1">{"cashflow",#N/A,FALSE,"cash flow"}</definedName>
    <definedName name="sell" localSheetId="0" hidden="1">{"'Eng (page2)'!$A$1:$D$52"}</definedName>
    <definedName name="sell" hidden="1">{"'Eng (page2)'!$A$1:$D$52"}</definedName>
    <definedName name="ser" localSheetId="0" hidden="1">{#N/A,#N/A,FALSE,"Sheet1"}</definedName>
    <definedName name="ser" hidden="1">{#N/A,#N/A,FALSE,"Sheet1"}</definedName>
    <definedName name="sfgrds" hidden="1">#REF!</definedName>
    <definedName name="sfsf2" localSheetId="0" hidden="1">#REF!</definedName>
    <definedName name="sfsf2" hidden="1">#REF!</definedName>
    <definedName name="sfsfs" localSheetId="0" hidden="1">#REF!</definedName>
    <definedName name="sfsfs" hidden="1">#REF!</definedName>
    <definedName name="sgf" hidden="1">#REF!</definedName>
    <definedName name="sgr" hidden="1">'[25]PS-1995'!#REF!</definedName>
    <definedName name="sgswre" localSheetId="0" hidden="1">#REF!</definedName>
    <definedName name="sgswre" hidden="1">#REF!</definedName>
    <definedName name="sha" localSheetId="0" hidden="1">{#VALUE!,#N/A,FALSE,0}</definedName>
    <definedName name="sha" hidden="1">{#VALUE!,#N/A,FALSE,0}</definedName>
    <definedName name="sheet" hidden="1">#REF!</definedName>
    <definedName name="shitttt" hidden="1">255</definedName>
    <definedName name="sidh" localSheetId="0" hidden="1">{#VALUE!,#N/A,FALSE,0}</definedName>
    <definedName name="sidh" hidden="1">{#VALUE!,#N/A,FALSE,0}</definedName>
    <definedName name="siisi" hidden="1">#REF!</definedName>
    <definedName name="software" localSheetId="0" hidden="1">{"'Eng (page2)'!$A$1:$D$52"}</definedName>
    <definedName name="software" hidden="1">{"'Eng (page2)'!$A$1:$D$52"}</definedName>
    <definedName name="Sort" hidden="1">#REF!</definedName>
    <definedName name="SSSEE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s" localSheetId="0" hidden="1">{"conso",#N/A,FALSE,"cash flow"}</definedName>
    <definedName name="sssss" hidden="1">{"conso",#N/A,FALSE,"cash flow"}</definedName>
    <definedName name="sssssss" localSheetId="0" hidden="1">{#N/A,#N/A,FALSE,"Sheet1"}</definedName>
    <definedName name="sssssss" hidden="1">{#N/A,#N/A,FALSE,"Sheet1"}</definedName>
    <definedName name="ssssssss" localSheetId="0" hidden="1">{"'Feb 99'!$A$1:$G$30"}</definedName>
    <definedName name="ssssssss" hidden="1">{"'Feb 99'!$A$1:$G$30"}</definedName>
    <definedName name="staff1" localSheetId="0" hidden="1">{#N/A,#N/A,FALSE,"Sheet1"}</definedName>
    <definedName name="staff1" hidden="1">{#N/A,#N/A,FALSE,"Sheet1"}</definedName>
    <definedName name="staff3" localSheetId="0" hidden="1">{#N/A,#N/A,FALSE,"Sheet1"}</definedName>
    <definedName name="staff3" hidden="1">{#N/A,#N/A,FALSE,"Sheet1"}</definedName>
    <definedName name="staff4" localSheetId="0" hidden="1">{#N/A,#N/A,FALSE,"Sheet1"}</definedName>
    <definedName name="staff4" hidden="1">{#N/A,#N/A,FALSE,"Sheet1"}</definedName>
    <definedName name="staff5" localSheetId="0" hidden="1">{#N/A,#N/A,FALSE,"Sheet1"}</definedName>
    <definedName name="staff5" hidden="1">{#N/A,#N/A,FALSE,"Sheet1"}</definedName>
    <definedName name="staff6" localSheetId="0" hidden="1">{#N/A,#N/A,FALSE,"Sheet1"}</definedName>
    <definedName name="staff6" hidden="1">{#N/A,#N/A,FALSE,"Sheet1"}</definedName>
    <definedName name="staff7" localSheetId="0" hidden="1">{#N/A,#N/A,FALSE,"Sheet1"}</definedName>
    <definedName name="staff7" hidden="1">{#N/A,#N/A,FALSE,"Sheet1"}</definedName>
    <definedName name="staff8" localSheetId="0" hidden="1">{#N/A,#N/A,FALSE,"Sheet1"}</definedName>
    <definedName name="staff8" hidden="1">{#N/A,#N/A,FALSE,"Sheet1"}</definedName>
    <definedName name="staff9" localSheetId="0" hidden="1">{#N/A,#N/A,FALSE,"Sheet1"}</definedName>
    <definedName name="staff9" hidden="1">{#N/A,#N/A,FALSE,"Sheet1"}</definedName>
    <definedName name="stamp" localSheetId="0" hidden="1">{"'Eng (page2)'!$A$1:$D$52"}</definedName>
    <definedName name="stamp" hidden="1">{"'Eng (page2)'!$A$1:$D$52"}</definedName>
    <definedName name="stu" hidden="1">[26]BRIXCUV!$R$23:$W$23</definedName>
    <definedName name="su" localSheetId="0" hidden="1">#REF!</definedName>
    <definedName name="su" hidden="1">#REF!</definedName>
    <definedName name="subcon" localSheetId="0" hidden="1">{#N/A,#N/A,FALSE,"Sheet1"}</definedName>
    <definedName name="subcon" hidden="1">{#N/A,#N/A,FALSE,"Sheet1"}</definedName>
    <definedName name="suzee" localSheetId="0" hidden="1">{#N/A,#N/A,FALSE,"Sheet1"}</definedName>
    <definedName name="suzee" hidden="1">{#N/A,#N/A,FALSE,"Sheet1"}</definedName>
    <definedName name="SYAM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YAM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" hidden="1">#REF!</definedName>
    <definedName name="ta" localSheetId="0" hidden="1">{"conso",#N/A,FALSE,"cash flow"}</definedName>
    <definedName name="ta" hidden="1">{"conso",#N/A,FALSE,"cash flow"}</definedName>
    <definedName name="tax" hidden="1">#REF!</definedName>
    <definedName name="TB_June" localSheetId="0" hidden="1">#REF!</definedName>
    <definedName name="TB_June" hidden="1">#REF!</definedName>
    <definedName name="tbt" localSheetId="0" hidden="1">{#N/A,#N/A,FALSE,"Sheet1"}</definedName>
    <definedName name="tbt" hidden="1">{#N/A,#N/A,FALSE,"Sheet1"}</definedName>
    <definedName name="terence" localSheetId="0" hidden="1">{"'Feb 99'!$A$1:$G$30"}</definedName>
    <definedName name="terence" hidden="1">{"'Feb 99'!$A$1:$G$30"}</definedName>
    <definedName name="thanyaporn" localSheetId="0" hidden="1">{#N/A,#N/A,FALSE,"Aging Summary";#N/A,#N/A,FALSE,"Ratio Analysis";#N/A,#N/A,FALSE,"Test 120 Day Accts";#N/A,#N/A,FALSE,"Tickmarks"}</definedName>
    <definedName name="thanyaporn" hidden="1">{#N/A,#N/A,FALSE,"Aging Summary";#N/A,#N/A,FALSE,"Ratio Analysis";#N/A,#N/A,FALSE,"Test 120 Day Accts";#N/A,#N/A,FALSE,"Tickmarks"}</definedName>
    <definedName name="thep" hidden="1">#REF!</definedName>
    <definedName name="tjy" hidden="1">'[25]PS-1995'!#REF!</definedName>
    <definedName name="tok" localSheetId="0" hidden="1">#REF!</definedName>
    <definedName name="tok" hidden="1">#REF!</definedName>
    <definedName name="ton" localSheetId="0" hidden="1">#REF!</definedName>
    <definedName name="ton" hidden="1">#REF!</definedName>
    <definedName name="Tools" localSheetId="0" hidden="1">{"EXPORT",#N/A,FALSE,"A8CONTENT"}</definedName>
    <definedName name="Tools" hidden="1">{"EXPORT",#N/A,FALSE,"A8CONTENT"}</definedName>
    <definedName name="tre4r564t" localSheetId="0" hidden="1">{"'Eng (page2)'!$A$1:$D$52"}</definedName>
    <definedName name="tre4r564t" hidden="1">{"'Eng (page2)'!$A$1:$D$52"}</definedName>
    <definedName name="try" hidden="1">#REF!</definedName>
    <definedName name="tttt" localSheetId="0" hidden="1">{#N/A,#N/A,FALSE,"Sheet1"}</definedName>
    <definedName name="tttt" hidden="1">{#N/A,#N/A,FALSE,"Sheet1"}</definedName>
    <definedName name="ttttttt" localSheetId="0" hidden="1">{#N/A,#N/A,FALSE,"Sheet1"}</definedName>
    <definedName name="ttttttt" hidden="1">{#N/A,#N/A,FALSE,"Sheet1"}</definedName>
    <definedName name="tty" localSheetId="0" hidden="1">{#N/A,#N/A,FALSE,"Sheet1"}</definedName>
    <definedName name="tty" hidden="1">{#N/A,#N/A,FALSE,"Sheet1"}</definedName>
    <definedName name="ttys" hidden="1">#REF!</definedName>
    <definedName name="twtwe" localSheetId="0" hidden="1">{#N/A,#N/A,FALSE,"Sheet1"}</definedName>
    <definedName name="twtwe" hidden="1">{#N/A,#N/A,FALSE,"Sheet1"}</definedName>
    <definedName name="tyi" localSheetId="0" hidden="1">{#N/A,#N/A,FALSE,"Sheet1"}</definedName>
    <definedName name="tyi" hidden="1">{#N/A,#N/A,FALSE,"Sheet1"}</definedName>
    <definedName name="tyuty" hidden="1">#REF!</definedName>
    <definedName name="U" localSheetId="0" hidden="1">{"'Eng (page2)'!$A$1:$D$52"}</definedName>
    <definedName name="U" hidden="1">{"'Eng (page2)'!$A$1:$D$52"}</definedName>
    <definedName name="U.31" localSheetId="0" hidden="1">{#N/A,#N/A,FALSE,"Sheet1"}</definedName>
    <definedName name="U.31" hidden="1">{#N/A,#N/A,FALSE,"Sheet1"}</definedName>
    <definedName name="U.3131" localSheetId="0" hidden="1">{#N/A,#N/A,FALSE,"Sheet1"}</definedName>
    <definedName name="U.3131" hidden="1">{#N/A,#N/A,FALSE,"Sheet1"}</definedName>
    <definedName name="u2.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u2.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U5.2" localSheetId="0" hidden="1">{"'Feb 99'!$A$1:$G$30"}</definedName>
    <definedName name="U5.2" hidden="1">{"'Feb 99'!$A$1:$G$30"}</definedName>
    <definedName name="uhuh" localSheetId="0" hidden="1">{"'Feb 99'!$A$1:$G$30"}</definedName>
    <definedName name="uhuh" hidden="1">{"'Feb 99'!$A$1:$G$30"}</definedName>
    <definedName name="ujj" localSheetId="0" hidden="1">{"'Eng (page2)'!$A$1:$D$52"}</definedName>
    <definedName name="ujj" hidden="1">{"'Eng (page2)'!$A$1:$D$52"}</definedName>
    <definedName name="un" hidden="1">#REF!</definedName>
    <definedName name="uo" localSheetId="0" hidden="1">{#VALUE!,#N/A,FALSE,0}</definedName>
    <definedName name="uo" hidden="1">{#VALUE!,#N/A,FALSE,0}</definedName>
    <definedName name="Uor" localSheetId="0" hidden="1">{"'Eng (page2)'!$A$1:$D$52"}</definedName>
    <definedName name="Uor" hidden="1">{"'Eng (page2)'!$A$1:$D$52"}</definedName>
    <definedName name="utty" localSheetId="0" hidden="1">{#N/A,#N/A,FALSE,"Sheet1"}</definedName>
    <definedName name="utty" hidden="1">{#N/A,#N/A,FALSE,"Sheet1"}</definedName>
    <definedName name="uu" localSheetId="0" hidden="1">{"'Eng (page2)'!$A$1:$D$52"}</definedName>
    <definedName name="uu" hidden="1">{"'Eng (page2)'!$A$1:$D$52"}</definedName>
    <definedName name="UUS" localSheetId="0" hidden="1">{"'Feb 99'!$A$1:$G$30"}</definedName>
    <definedName name="UUS" hidden="1">{"'Feb 99'!$A$1:$G$30"}</definedName>
    <definedName name="uuuuu" hidden="1">#REF!</definedName>
    <definedName name="uuuuuu" localSheetId="0" hidden="1">{#N/A,#N/A,FALSE,"Sheet1"}</definedName>
    <definedName name="uuuuuu" hidden="1">{#N/A,#N/A,FALSE,"Sheet1"}</definedName>
    <definedName name="uuuuuuuuuuu" localSheetId="0" hidden="1">{#N/A,#N/A,FALSE,"Sheet1"}</definedName>
    <definedName name="uuuuuuuuuuu" hidden="1">{#N/A,#N/A,FALSE,"Sheet1"}</definedName>
    <definedName name="uuuuuuuuuuuu" localSheetId="0" hidden="1">{#N/A,#N/A,FALSE,"Sheet1"}</definedName>
    <definedName name="uuuuuuuuuuuu" hidden="1">{#N/A,#N/A,FALSE,"Sheet1"}</definedName>
    <definedName name="uuuuuuuuuuuuuuuuuuuuuuuu" localSheetId="0" hidden="1">{#N/A,#N/A,FALSE,"Sheet1"}</definedName>
    <definedName name="uuuuuuuuuuuuuuuuuuuuuuuu" hidden="1">{#N/A,#N/A,FALSE,"Sheet1"}</definedName>
    <definedName name="vdsv" localSheetId="0" hidden="1">{#VALUE!,#N/A,FALSE,0}</definedName>
    <definedName name="vdsv" hidden="1">{#VALUE!,#N/A,FALSE,0}</definedName>
    <definedName name="vdsvgnfn" localSheetId="0" hidden="1">{#VALUE!,#N/A,FALSE,0}</definedName>
    <definedName name="vdsvgnfn" hidden="1">{#VALUE!,#N/A,FALSE,0}</definedName>
    <definedName name="vertex42_copyright" hidden="1">"© 2006-2018 Vertex42 LLC"</definedName>
    <definedName name="vertex42_id" hidden="1">"gantt-chart_L.xlsx"</definedName>
    <definedName name="vertex42_title" hidden="1">"Gantt Chart Template"</definedName>
    <definedName name="vf" localSheetId="0" hidden="1">{#N/A,#N/A,FALSE,"Sheet1"}</definedName>
    <definedName name="vf" hidden="1">{#N/A,#N/A,FALSE,"Sheet1"}</definedName>
    <definedName name="viiuuiiu" hidden="1">#REF!</definedName>
    <definedName name="VRP" localSheetId="0" hidden="1">{"'Feb 99'!$A$1:$G$30"}</definedName>
    <definedName name="VRP" hidden="1">{"'Feb 99'!$A$1:$G$30"}</definedName>
    <definedName name="VS" localSheetId="0" hidden="1">{#N/A,#N/A,FALSE,"Sheet1"}</definedName>
    <definedName name="VS" hidden="1">{#N/A,#N/A,FALSE,"Sheet1"}</definedName>
    <definedName name="vvvv" hidden="1">#REF!</definedName>
    <definedName name="vvvvvvvvv" localSheetId="0" hidden="1">{#N/A,#N/A,FALSE,"Sheet1"}</definedName>
    <definedName name="vvvvvvvvv" hidden="1">{#N/A,#N/A,FALSE,"Sheet1"}</definedName>
    <definedName name="vvvvvvvvvvvvv" localSheetId="0" hidden="1">{#N/A,#N/A,FALSE,"Sheet1"}</definedName>
    <definedName name="vvvvvvvvvvvvv" hidden="1">{#N/A,#N/A,FALSE,"Sheet1"}</definedName>
    <definedName name="vvvvvvvvvvvvvvvvvv" localSheetId="0" hidden="1">{#N/A,#N/A,FALSE,"Sheet1"}</definedName>
    <definedName name="vvvvvvvvvvvvvvvvvv" hidden="1">{#N/A,#N/A,FALSE,"Sheet1"}</definedName>
    <definedName name="w" hidden="1">#REF!</definedName>
    <definedName name="w3r2w3r" localSheetId="0" hidden="1">#REF!</definedName>
    <definedName name="w3r2w3r" hidden="1">#REF!</definedName>
    <definedName name="wanida" localSheetId="0" hidden="1">{"conso",#N/A,FALSE,"cash flow"}</definedName>
    <definedName name="wanida" hidden="1">{"conso",#N/A,FALSE,"cash flow"}</definedName>
    <definedName name="watcvcv" localSheetId="0" hidden="1">{#N/A,#N/A,FALSE,"Sheet1"}</definedName>
    <definedName name="watcvcv" hidden="1">{#N/A,#N/A,FALSE,"Sheet1"}</definedName>
    <definedName name="watd" localSheetId="0" hidden="1">{#N/A,#N/A,FALSE,"Sheet1"}</definedName>
    <definedName name="watd" hidden="1">{#N/A,#N/A,FALSE,"Sheet1"}</definedName>
    <definedName name="WATER" hidden="1">[13]BRIXCUV!$R$25:$W$25</definedName>
    <definedName name="watf" localSheetId="0" hidden="1">{#N/A,#N/A,FALSE,"Sheet1"}</definedName>
    <definedName name="watf" hidden="1">{#N/A,#N/A,FALSE,"Sheet1"}</definedName>
    <definedName name="WATWR1" hidden="1">[13]BRIXCUV!$R$24:$W$24</definedName>
    <definedName name="WDEWFCD" localSheetId="0" hidden="1">#REF!</definedName>
    <definedName name="WDEWFCD" hidden="1">#REF!</definedName>
    <definedName name="weee" localSheetId="0" hidden="1">{"'Eng (page2)'!$A$1:$D$52"}</definedName>
    <definedName name="weee" hidden="1">{"'Eng (page2)'!$A$1:$D$52"}</definedName>
    <definedName name="wefwe" hidden="1">#REF!</definedName>
    <definedName name="wer" hidden="1">#REF!</definedName>
    <definedName name="werhtyu" hidden="1">#REF!</definedName>
    <definedName name="WHO" hidden="1">#REF!</definedName>
    <definedName name="wichan" hidden="1">#REF!</definedName>
    <definedName name="Willie" localSheetId="0" hidden="1">{"'Feb 99'!$A$1:$G$30"}</definedName>
    <definedName name="Willie" hidden="1">{"'Feb 99'!$A$1:$G$30"}</definedName>
    <definedName name="WLPP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LPP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m" hidden="1">#REF!</definedName>
    <definedName name="woan" localSheetId="0" hidden="1">{#N/A,#N/A,FALSE,"Sheet1"}</definedName>
    <definedName name="woan" hidden="1">{#N/A,#N/A,FALSE,"Sheet1"}</definedName>
    <definedName name="working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orking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qwqw" localSheetId="0" hidden="1">{"cashflow",#N/A,FALSE,"cash flow"}</definedName>
    <definedName name="wqwqw" hidden="1">{"cashflow",#N/A,FALSE,"cash flow"}</definedName>
    <definedName name="wrn.A." localSheetId="0" hidden="1">{#N/A,#N/A,TRUE,"SUM";#N/A,#N/A,TRUE,"EE";#N/A,#N/A,TRUE,"AC";#N/A,#N/A,TRUE,"SN"}</definedName>
    <definedName name="wrn.A." hidden="1">{#N/A,#N/A,TRUE,"SUM";#N/A,#N/A,TRUE,"EE";#N/A,#N/A,TRUE,"AC";#N/A,#N/A,TRUE,"SN"}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0" hidden="1">{"cashflow",#N/A,FALSE,"cash flow"}</definedName>
    <definedName name="wrn.Cashflow." hidden="1">{"cashflow",#N/A,FALSE,"cash flow"}</definedName>
    <definedName name="wrn.conso." localSheetId="0" hidden="1">{"conso",#N/A,FALSE,"cash flow"}</definedName>
    <definedName name="wrn.conso." hidden="1">{"conso",#N/A,FALSE,"cash flow"}</definedName>
    <definedName name="wrn.DDD.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DD.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OM." localSheetId="0" hidden="1">{"DOM",#N/A,FALSE,"A8CONTENT"}</definedName>
    <definedName name="wrn.DOM." hidden="1">{"DOM",#N/A,FALSE,"A8CONTENT"}</definedName>
    <definedName name="wrn.EXPORT." localSheetId="0" hidden="1">{"EXPORT",#N/A,FALSE,"A8CONTENT"}</definedName>
    <definedName name="wrn.EXPORT." hidden="1">{"EXPORT",#N/A,FALSE,"A8CONTENT"}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{#N/A,#N/A,FALSE,"Sheet1"}</definedName>
    <definedName name="wrn.MPLTC." hidden="1">{#N/A,#N/A,FALSE,"Sheet1"}</definedName>
    <definedName name="wrn.Production._.Finished._.Goods._.Stock._.Valuation." localSheetId="0" hidden="1">{#N/A,#N/A,FALSE,"FG2540"}</definedName>
    <definedName name="wrn.Production._.Finished._.Goods._.Stock._.Valuation." hidden="1">{#N/A,#N/A,FALSE,"FG2540"}</definedName>
    <definedName name="wrn.RPT.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tock." localSheetId="0" hidden="1">{#N/A,#N/A,FALSE,"fg";#N/A,#N/A,FALSE,"material";#N/A,#N/A,FALSE,"packaging";#N/A,#N/A,FALSE,"consumable"}</definedName>
    <definedName name="wrn.stock." hidden="1">{#N/A,#N/A,FALSE,"fg";#N/A,#N/A,FALSE,"material";#N/A,#N/A,FALSE,"packaging";#N/A,#N/A,FALSE,"consumable"}</definedName>
    <definedName name="wrn.자판정비._.월간회의자료." localSheetId="0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주간._.보고." localSheetId="0" hidden="1">{#N/A,#N/A,TRUE,"일정"}</definedName>
    <definedName name="wrn.주간._.보고." hidden="1">{#N/A,#N/A,TRUE,"일정"}</definedName>
    <definedName name="ww" hidden="1">#REF!</definedName>
    <definedName name="wwqq" localSheetId="0" hidden="1">{"cashflow",#N/A,FALSE,"cash flow"}</definedName>
    <definedName name="wwqq" hidden="1">{"cashflow",#N/A,FALSE,"cash flow"}</definedName>
    <definedName name="wwwww" localSheetId="0" hidden="1">{#N/A,#N/A,FALSE,"Sheet1"}</definedName>
    <definedName name="wwwww" hidden="1">{#N/A,#N/A,FALSE,"Sheet1"}</definedName>
    <definedName name="wwwwwwwwww" localSheetId="0" hidden="1">{#N/A,#N/A,FALSE,"Sheet1"}</definedName>
    <definedName name="wwwwwwwwww" hidden="1">{#N/A,#N/A,FALSE,"Sheet1"}</definedName>
    <definedName name="wwwwwwwwwwwwwww" localSheetId="0" hidden="1">{#N/A,#N/A,FALSE,"Sheet1"}</definedName>
    <definedName name="wwwwwwwwwwwwwww" hidden="1">{#N/A,#N/A,FALSE,"Sheet1"}</definedName>
    <definedName name="wwwwwwwwwwwwwwwwww" localSheetId="0" hidden="1">{#N/A,#N/A,FALSE,"Sheet1"}</definedName>
    <definedName name="wwwwwwwwwwwwwwwwww" hidden="1">{#N/A,#N/A,FALSE,"Sheet1"}</definedName>
    <definedName name="wwwwwwwwwwwwwwwwwww" localSheetId="0" hidden="1">{#N/A,#N/A,FALSE,"Sheet1"}</definedName>
    <definedName name="wwwwwwwwwwwwwwwwwww" hidden="1">{#N/A,#N/A,FALSE,"Sheet1"}</definedName>
    <definedName name="wwwwwwwwwwwwwwwwwwwwww" localSheetId="0" hidden="1">{#N/A,#N/A,FALSE,"Sheet1"}</definedName>
    <definedName name="wwwwwwwwwwwwwwwwwwwwww" hidden="1">{#N/A,#N/A,FALSE,"Sheet1"}</definedName>
    <definedName name="wwwwwwwwwwwwwwwwwwwwwwwwwwwwwwwwwwwwwwwwwwwwwwwwwwwwwww" localSheetId="0" hidden="1">{#N/A,#N/A,FALSE,"Sheet1"}</definedName>
    <definedName name="wwwwwwwwwwwwwwwwwwwwwwwwwwwwwwwwwwwwwwwwwwwwwwwwwwwwwww" hidden="1">{#N/A,#N/A,FALSE,"Sheet1"}</definedName>
    <definedName name="wy" localSheetId="0" hidden="1">{#N/A,#N/A,FALSE,"Sheet1"}</definedName>
    <definedName name="wy" hidden="1">{#N/A,#N/A,FALSE,"Sheet1"}</definedName>
    <definedName name="xaxa" localSheetId="0" hidden="1">{"cashflow",#N/A,FALSE,"cash flow"}</definedName>
    <definedName name="xaxa" hidden="1">{"cashflow",#N/A,FALSE,"cash flow"}</definedName>
    <definedName name="xaxasa" localSheetId="0" hidden="1">{"cashflow",#N/A,FALSE,"cash flow"}</definedName>
    <definedName name="xaxasa" hidden="1">{"cashflow",#N/A,FALSE,"cash flow"}</definedName>
    <definedName name="xaxax" localSheetId="0" hidden="1">{"cashflow",#N/A,FALSE,"cash flow"}</definedName>
    <definedName name="xaxax" hidden="1">{"cashflow",#N/A,FALSE,"cash flow"}</definedName>
    <definedName name="xazz" localSheetId="0" hidden="1">{"cashflow",#N/A,FALSE,"cash flow"}</definedName>
    <definedName name="xazz" hidden="1">{"cashflow",#N/A,FALSE,"cash flow"}</definedName>
    <definedName name="xc" hidden="1">#REF!</definedName>
    <definedName name="XREF_COLUMN_1" hidden="1">'[27]securities movement'!#REF!</definedName>
    <definedName name="XREF_COLUMN_10" localSheetId="0" hidden="1">#REF!</definedName>
    <definedName name="XREF_COLUMN_10" hidden="1">#REF!</definedName>
    <definedName name="XREF_COLUMN_2" localSheetId="0" hidden="1">#REF!</definedName>
    <definedName name="XREF_COLUMN_2" hidden="1">#REF!</definedName>
    <definedName name="XREF_COLUMN_3" localSheetId="0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xxx" hidden="1">#REF!</definedName>
    <definedName name="xxxxx" localSheetId="0" hidden="1">{"cashflow",#N/A,FALSE,"cash flow"}</definedName>
    <definedName name="xxxxx" hidden="1">{"cashflow",#N/A,FALSE,"cash flow"}</definedName>
    <definedName name="xxxxxxxxxxxxxxxxxxx" localSheetId="0" hidden="1">{#N/A,#N/A,FALSE,"Sheet1"}</definedName>
    <definedName name="xxxxxxxxxxxxxxxxxxx" hidden="1">{#N/A,#N/A,FALSE,"Sheet1"}</definedName>
    <definedName name="y" hidden="1">#REF!</definedName>
    <definedName name="yfy" localSheetId="0" hidden="1">{"'NPL @ 30 June 00'!$B$22"}</definedName>
    <definedName name="yfy" hidden="1">{"'NPL @ 30 June 00'!$B$22"}</definedName>
    <definedName name="yi" localSheetId="0" hidden="1">{#N/A,#N/A,FALSE,"Sheet1"}</definedName>
    <definedName name="yi" hidden="1">{#N/A,#N/A,FALSE,"Sheet1"}</definedName>
    <definedName name="ytnmt" hidden="1">[15]BRIXCUV!$R$23:$W$23</definedName>
    <definedName name="yukiyu" localSheetId="0" hidden="1">#REF!</definedName>
    <definedName name="yukiyu" hidden="1">#REF!</definedName>
    <definedName name="yy" localSheetId="0" hidden="1">{#N/A,#N/A,FALSE,"Sheet1"}</definedName>
    <definedName name="yy" hidden="1">{#N/A,#N/A,FALSE,"Sheet1"}</definedName>
    <definedName name="yyyyy" localSheetId="0" hidden="1">{#N/A,#N/A,FALSE,"Sheet1"}</definedName>
    <definedName name="yyyyy" hidden="1">{#N/A,#N/A,FALSE,"Sheet1"}</definedName>
    <definedName name="yyyyyyyyy" localSheetId="0" hidden="1">{#N/A,#N/A,FALSE,"Sheet1"}</definedName>
    <definedName name="yyyyyyyyy" hidden="1">{#N/A,#N/A,FALSE,"Sheet1"}</definedName>
    <definedName name="Z_0AAFF3E0_CA55_11D2_9003_006097E134DA_.wvu.PrintTitles" hidden="1">#REF!</definedName>
    <definedName name="Z_12440248_25D5_47E8_B42E_DB2DCF1309C5_.wvu.Rows" localSheetId="0" hidden="1">#REF!</definedName>
    <definedName name="Z_12440248_25D5_47E8_B42E_DB2DCF1309C5_.wvu.Rows" hidden="1">#REF!</definedName>
    <definedName name="Z_1919F5CC_2B77_11D2_BEDE_0000E20938B8_.wvu.Cols" localSheetId="0" hidden="1">#REF!</definedName>
    <definedName name="Z_1919F5CC_2B77_11D2_BEDE_0000E20938B8_.wvu.Cols" hidden="1">#REF!</definedName>
    <definedName name="Z_1919F5CC_2B77_11D2_BEDE_0000E20938B8_.wvu.FilterData" hidden="1">#REF!</definedName>
    <definedName name="Z_1919F5CC_2B77_11D2_BEDE_0000E20938B8_.wvu.PrintArea" hidden="1">#REF!</definedName>
    <definedName name="Z_1919F5CC_2B77_11D2_BEDE_0000E20938B8_.wvu.PrintTitles" localSheetId="0" hidden="1">#REF!,#REF!</definedName>
    <definedName name="Z_1919F5CC_2B77_11D2_BEDE_0000E20938B8_.wvu.PrintTitles" hidden="1">#REF!,#REF!</definedName>
    <definedName name="Z_39BC5E81_0594_11D1_8C74_006097B34275_.wvu.FilterData" localSheetId="0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hidden="1">#REF!</definedName>
    <definedName name="Z_45C1730E_6B27_11D5_B979_0050BA469DC7_.wvu.Rows" localSheetId="0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C45472D_5F15_11D5_8673_0050BA8BA72F_.wvu.Rows" hidden="1">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#REF!</definedName>
    <definedName name="Z_D941B1FA_7C65_11D5_B124_0050BA8BACAE_.wvu.Rows" hidden="1">#REF!</definedName>
    <definedName name="Z_DCA8D884_2605_11D1_A510_006097B38048_.wvu.FilterData" hidden="1">#REF!</definedName>
    <definedName name="Z_E2699901_D040_11D0_A510_006097B38048_.wvu.FilterData" hidden="1">#REF!</definedName>
    <definedName name="Z_F2F5FD0A_AB48_11D5_AF26_006097B14B24_.wvu.Rows" hidden="1">#REF!</definedName>
    <definedName name="zaxa" localSheetId="0" hidden="1">{"conso",#N/A,FALSE,"cash flow"}</definedName>
    <definedName name="zaxa" hidden="1">{"conso",#N/A,FALSE,"cash flow"}</definedName>
    <definedName name="zaza" localSheetId="0" hidden="1">{"conso",#N/A,FALSE,"cash flow"}</definedName>
    <definedName name="zaza" hidden="1">{"conso",#N/A,FALSE,"cash flow"}</definedName>
    <definedName name="zz" localSheetId="0" hidden="1">{"'Eng (page2)'!$A$1:$D$52"}</definedName>
    <definedName name="zz" hidden="1">{"'Eng (page2)'!$A$1:$D$52"}</definedName>
    <definedName name="zzzzzzzzzzzzzzzzz" localSheetId="0" hidden="1">{#N/A,#N/A,FALSE,"Sheet1"}</definedName>
    <definedName name="zzzzzzzzzzzzzzzzz" hidden="1">{#N/A,#N/A,FALSE,"Sheet1"}</definedName>
    <definedName name="เ" hidden="1">#REF!</definedName>
    <definedName name="เท" localSheetId="0" hidden="1">#REF!</definedName>
    <definedName name="เท" hidden="1">#REF!</definedName>
    <definedName name="โมเดริน" localSheetId="0" hidden="1">#REF!</definedName>
    <definedName name="โมเดริน" hidden="1">#REF!</definedName>
    <definedName name="กกก" hidden="1">#REF!</definedName>
    <definedName name="กกกกกก" localSheetId="0" hidden="1">{"conso",#N/A,FALSE,"cash flow"}</definedName>
    <definedName name="กกกกกก" hidden="1">{"conso",#N/A,FALSE,"cash flow"}</definedName>
    <definedName name="กาน" hidden="1">#REF!</definedName>
    <definedName name="กาน123" localSheetId="0" hidden="1">#REF!</definedName>
    <definedName name="กาน123" hidden="1">#REF!</definedName>
    <definedName name="ฆ๋ฒ?ฏธ๋?" localSheetId="0" hidden="1">#REF!</definedName>
    <definedName name="ฆ๋ฒ?ฏธ๋?" hidden="1">#REF!</definedName>
    <definedName name="งบ" hidden="1">#REF!</definedName>
    <definedName name="จจจจจจ" localSheetId="0" hidden="1">{"conso",#N/A,FALSE,"cash flow"}</definedName>
    <definedName name="จจจจจจ" hidden="1">{"conso",#N/A,FALSE,"cash flow"}</definedName>
    <definedName name="ด" hidden="1">'[25]PS-1995'!#REF!</definedName>
    <definedName name="ธฌฏฌ" hidden="1">'[11]D-Lab'!#REF!</definedName>
    <definedName name="นรร่" localSheetId="0" hidden="1">#REF!</definedName>
    <definedName name="นรร่" hidden="1">#REF!</definedName>
    <definedName name="นา" localSheetId="0" hidden="1">#REF!</definedName>
    <definedName name="นา" hidden="1">#REF!</definedName>
    <definedName name="นื" localSheetId="0" hidden="1">#REF!</definedName>
    <definedName name="นื" hidden="1">#REF!</definedName>
    <definedName name="ป" hidden="1">#REF!</definedName>
    <definedName name="ประมาณการรายได้1" hidden="1">#REF!</definedName>
    <definedName name="ประหน้างบบรรจุ1" hidden="1">#REF!</definedName>
    <definedName name="ฟก" hidden="1">#REF!</definedName>
    <definedName name="ฟภ์" hidden="1">#REF!</definedName>
    <definedName name="รนาก" hidden="1">#REF!</definedName>
    <definedName name="รวม1" hidden="1">#REF!</definedName>
    <definedName name="ส่งงบ" localSheetId="0" hidden="1">{"cashflow",#N/A,FALSE,"cash flow"}</definedName>
    <definedName name="ส่งงบ" hidden="1">{"cashflow",#N/A,FALSE,"cash flow"}</definedName>
    <definedName name="ห" hidden="1">#REF!</definedName>
    <definedName name="หหห" localSheetId="0" hidden="1">{"cashflow",#N/A,FALSE,"cash flow"}</definedName>
    <definedName name="หหห" hidden="1">{"cashflow",#N/A,FALSE,"cash flow"}</definedName>
    <definedName name="หหหห" hidden="1">#REF!</definedName>
    <definedName name="หหหหหหห" localSheetId="0" hidden="1">{"cashflow",#N/A,FALSE,"cash flow"}</definedName>
    <definedName name="หหหหหหห" hidden="1">{"cashflow",#N/A,FALSE,"cash flow"}</definedName>
    <definedName name="อุ้ย" hidden="1">#REF!</definedName>
    <definedName name="ㄱ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갑부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갑부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강수석" localSheetId="0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강수석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경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경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ㄴㄴ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ㄴ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ㄴㄹㄹ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ㄴㄹㄹ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ㄴㅇㄹㅁㄴㄹ" localSheetId="0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ㄴㅇㄹㅁㄴㄹ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ㄷㄱ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ㄷㄱ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ㄷㄷ" localSheetId="0" hidden="1">{#N/A,#N/A,TRUE,"일정"}</definedName>
    <definedName name="ㄷㄷ" hidden="1">{#N/A,#N/A,TRUE,"일정"}</definedName>
    <definedName name="ㄷㄷㄷ" localSheetId="0" hidden="1">{#N/A,#N/A,TRUE,"일정"}</definedName>
    <definedName name="ㄷㄷㄷ" hidden="1">{#N/A,#N/A,TRUE,"일정"}</definedName>
    <definedName name="또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2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3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4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ㄻㄴ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ㄻㄴ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ㄻㄴㄹㅁㄴ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ㄻㄴㄹㅁㄴ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ㄴㄹㅁㄹㅁ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ㄴㄹㅁㄹㅁ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ㄴㅇㄹㅁ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ㄴㅇㄹㅁ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ㅁ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ㅁ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ㅁㅁ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ㅁㅁ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ㅇㄹ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ㅇㄹ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물류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물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미승인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미승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ㅂㅂ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ㅂㅂ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종균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박종균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발주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발주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배치계획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배치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배치계획1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배치계획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보곤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보곤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서비스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서비스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시기조정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시기조정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ㅇㅇ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ㅇㅇ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원가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원가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원가이름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원가이름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일정계획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ㅈㄷㄱㅈㅁㄷㅅ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ㅈㄷㄱㅈㅁㄷㅅ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ㅈㅈㅈ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ㅈㅈㅈ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재고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재고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주정관" localSheetId="0" hidden="1">{#N/A,#N/A,TRUE,"일정"}</definedName>
    <definedName name="주정관" hidden="1">{#N/A,#N/A,TRUE,"일정"}</definedName>
    <definedName name="지경영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지경영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ㅊㅊ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ㅊㅊ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추가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1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2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3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4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진" localSheetId="0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추진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추진일정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추진일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ㅌㅌ" localSheetId="0" hidden="1">{#N/A,#N/A,TRUE,"일정"}</definedName>
    <definedName name="ㅌㅌ" hidden="1">{#N/A,#N/A,TRUE,"일정"}</definedName>
    <definedName name="판매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ㅏㅏ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ㅏㅏ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ㅏㅏㅏ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ㅏㅏㅏ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ㅐㅐ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ㅐ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ㅐㅐㅐ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ㅐㅐ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ㅣㅣㅣㅣㅣ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ㅣㅣㅣㅣㅣ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24" i="17" l="1"/>
  <c r="Y21" i="18"/>
  <c r="Y23" i="18"/>
  <c r="Z23" i="17"/>
  <c r="AB23" i="17" s="1"/>
  <c r="AD23" i="17" s="1"/>
  <c r="AH23" i="17" s="1"/>
  <c r="O23" i="18"/>
  <c r="O19" i="18"/>
  <c r="O21" i="18" s="1"/>
  <c r="AA21" i="18" s="1"/>
  <c r="AD21" i="17"/>
  <c r="P26" i="17"/>
  <c r="P21" i="17"/>
  <c r="P19" i="17"/>
  <c r="G77" i="19"/>
  <c r="O26" i="18" l="1"/>
  <c r="AA23" i="18"/>
  <c r="K77" i="19"/>
  <c r="K64" i="19"/>
  <c r="I12" i="8"/>
  <c r="I20" i="8" s="1"/>
  <c r="I23" i="8" s="1"/>
  <c r="M47" i="15" l="1"/>
  <c r="G85" i="19" l="1"/>
  <c r="G21" i="19"/>
  <c r="G13" i="19"/>
  <c r="I30" i="15" l="1"/>
  <c r="I28" i="15"/>
  <c r="L22" i="17"/>
  <c r="K23" i="15"/>
  <c r="I9" i="19"/>
  <c r="F38" i="16"/>
  <c r="L38" i="16"/>
  <c r="J38" i="16"/>
  <c r="K85" i="19"/>
  <c r="K21" i="19"/>
  <c r="K13" i="19"/>
  <c r="G26" i="18" l="1"/>
  <c r="J118" i="16" s="1"/>
  <c r="Y24" i="18"/>
  <c r="Y22" i="18"/>
  <c r="AA22" i="18" s="1"/>
  <c r="Y14" i="18"/>
  <c r="AA14" i="18" s="1"/>
  <c r="A98" i="19"/>
  <c r="M77" i="19"/>
  <c r="I77" i="19"/>
  <c r="M64" i="19"/>
  <c r="I64" i="19"/>
  <c r="G64" i="19"/>
  <c r="A50" i="19"/>
  <c r="A48" i="19"/>
  <c r="I25" i="19"/>
  <c r="I36" i="19" s="1"/>
  <c r="I40" i="19" s="1"/>
  <c r="W26" i="18"/>
  <c r="U26" i="18"/>
  <c r="Q26" i="18"/>
  <c r="J125" i="16" s="1"/>
  <c r="M26" i="18"/>
  <c r="J121" i="16" s="1"/>
  <c r="K26" i="18"/>
  <c r="J120" i="16" s="1"/>
  <c r="I26" i="18"/>
  <c r="J119" i="16" s="1"/>
  <c r="Q19" i="18"/>
  <c r="M19" i="18"/>
  <c r="K19" i="18"/>
  <c r="I19" i="18"/>
  <c r="G19" i="18"/>
  <c r="W19" i="18"/>
  <c r="U19" i="18"/>
  <c r="Y16" i="18"/>
  <c r="Y15" i="18"/>
  <c r="AA15" i="18" s="1"/>
  <c r="A3" i="18"/>
  <c r="X26" i="17"/>
  <c r="V26" i="17"/>
  <c r="R26" i="17"/>
  <c r="F125" i="16" s="1"/>
  <c r="N26" i="17"/>
  <c r="F121" i="16" s="1"/>
  <c r="L26" i="17"/>
  <c r="F120" i="16" s="1"/>
  <c r="J26" i="17"/>
  <c r="F119" i="16" s="1"/>
  <c r="H26" i="17"/>
  <c r="F118" i="16" s="1"/>
  <c r="Z22" i="17"/>
  <c r="Z26" i="17" s="1"/>
  <c r="AF19" i="17"/>
  <c r="AF21" i="17" s="1"/>
  <c r="R19" i="17"/>
  <c r="N19" i="17"/>
  <c r="L19" i="17"/>
  <c r="J19" i="17"/>
  <c r="H19" i="17"/>
  <c r="Z19" i="17"/>
  <c r="X19" i="17"/>
  <c r="V19" i="17"/>
  <c r="T19" i="17"/>
  <c r="AB16" i="17"/>
  <c r="AB15" i="17"/>
  <c r="AB14" i="17"/>
  <c r="AD14" i="17" s="1"/>
  <c r="AF26" i="17" l="1"/>
  <c r="F130" i="16" s="1"/>
  <c r="AH21" i="17"/>
  <c r="AB22" i="17"/>
  <c r="AD22" i="17" s="1"/>
  <c r="AD15" i="17"/>
  <c r="AH15" i="17" s="1"/>
  <c r="AD16" i="17"/>
  <c r="AH16" i="17" s="1"/>
  <c r="Y26" i="18"/>
  <c r="J127" i="16" s="1"/>
  <c r="AB17" i="17"/>
  <c r="I80" i="19"/>
  <c r="I84" i="19" s="1"/>
  <c r="I87" i="19" s="1"/>
  <c r="Y17" i="18"/>
  <c r="AA17" i="18" s="1"/>
  <c r="AA16" i="18"/>
  <c r="S19" i="18"/>
  <c r="AA19" i="18" l="1"/>
  <c r="AD17" i="17"/>
  <c r="AH17" i="17" s="1"/>
  <c r="AH22" i="17"/>
  <c r="AB19" i="17"/>
  <c r="Y19" i="18"/>
  <c r="AH14" i="17"/>
  <c r="AD19" i="17" l="1"/>
  <c r="AH19" i="17"/>
  <c r="O40" i="15"/>
  <c r="O42" i="15" s="1"/>
  <c r="O33" i="15"/>
  <c r="O12" i="15"/>
  <c r="O20" i="15" s="1"/>
  <c r="K40" i="15"/>
  <c r="K33" i="15"/>
  <c r="K42" i="15" s="1"/>
  <c r="K12" i="15"/>
  <c r="K20" i="15" s="1"/>
  <c r="O40" i="8"/>
  <c r="O42" i="8" s="1"/>
  <c r="O33" i="8"/>
  <c r="O12" i="8"/>
  <c r="O20" i="8" s="1"/>
  <c r="O23" i="8" s="1"/>
  <c r="K42" i="8"/>
  <c r="K40" i="8"/>
  <c r="K33" i="8"/>
  <c r="K12" i="8"/>
  <c r="K20" i="8" s="1"/>
  <c r="K23" i="8" s="1"/>
  <c r="A138" i="16"/>
  <c r="L129" i="16"/>
  <c r="L132" i="16" s="1"/>
  <c r="H129" i="16"/>
  <c r="H132" i="16" s="1"/>
  <c r="A95" i="16"/>
  <c r="A93" i="16"/>
  <c r="A92" i="16"/>
  <c r="L86" i="16"/>
  <c r="J86" i="16"/>
  <c r="H86" i="16"/>
  <c r="F86" i="16"/>
  <c r="L76" i="16"/>
  <c r="J76" i="16"/>
  <c r="H76" i="16"/>
  <c r="F76" i="16"/>
  <c r="A49" i="16"/>
  <c r="A47" i="16"/>
  <c r="H38" i="16"/>
  <c r="L21" i="16"/>
  <c r="J21" i="16"/>
  <c r="H21" i="16"/>
  <c r="F21" i="16"/>
  <c r="H88" i="16" l="1"/>
  <c r="H134" i="16" s="1"/>
  <c r="O23" i="15"/>
  <c r="O44" i="15" s="1"/>
  <c r="O53" i="15" s="1"/>
  <c r="O56" i="15" s="1"/>
  <c r="M9" i="19"/>
  <c r="M25" i="19" s="1"/>
  <c r="M36" i="19" s="1"/>
  <c r="M40" i="19" s="1"/>
  <c r="M80" i="19" s="1"/>
  <c r="M84" i="19" s="1"/>
  <c r="M87" i="19" s="1"/>
  <c r="F88" i="16"/>
  <c r="H40" i="16"/>
  <c r="L88" i="16"/>
  <c r="L134" i="16" s="1"/>
  <c r="L40" i="16"/>
  <c r="J88" i="16"/>
  <c r="K47" i="15"/>
  <c r="K50" i="15" s="1"/>
  <c r="K44" i="15"/>
  <c r="K53" i="15" s="1"/>
  <c r="K56" i="15" s="1"/>
  <c r="O47" i="8"/>
  <c r="O50" i="8" s="1"/>
  <c r="O44" i="8"/>
  <c r="O53" i="8" s="1"/>
  <c r="O56" i="8" s="1"/>
  <c r="K47" i="8"/>
  <c r="K50" i="8" s="1"/>
  <c r="K44" i="8"/>
  <c r="K53" i="8" s="1"/>
  <c r="K56" i="8" s="1"/>
  <c r="J40" i="16"/>
  <c r="F40" i="16"/>
  <c r="O47" i="15" l="1"/>
  <c r="O50" i="15" s="1"/>
  <c r="M33" i="8"/>
  <c r="I33" i="8"/>
  <c r="I40" i="8"/>
  <c r="I40" i="15"/>
  <c r="M40" i="15" l="1"/>
  <c r="M33" i="15"/>
  <c r="I33" i="15"/>
  <c r="I42" i="15" s="1"/>
  <c r="M12" i="15"/>
  <c r="M20" i="15" s="1"/>
  <c r="I12" i="15"/>
  <c r="I20" i="15" s="1"/>
  <c r="I23" i="15" l="1"/>
  <c r="T24" i="17" s="1"/>
  <c r="G9" i="19"/>
  <c r="M23" i="15"/>
  <c r="S24" i="18" s="1"/>
  <c r="S26" i="18" s="1"/>
  <c r="J126" i="16" s="1"/>
  <c r="K9" i="19"/>
  <c r="I44" i="15"/>
  <c r="I53" i="15" s="1"/>
  <c r="I56" i="15" s="1"/>
  <c r="M42" i="15"/>
  <c r="I47" i="15"/>
  <c r="T26" i="17" l="1"/>
  <c r="F126" i="16" s="1"/>
  <c r="AD24" i="17"/>
  <c r="J129" i="16"/>
  <c r="J132" i="16" s="1"/>
  <c r="J134" i="16" s="1"/>
  <c r="G25" i="19"/>
  <c r="G36" i="19" s="1"/>
  <c r="G40" i="19" s="1"/>
  <c r="G80" i="19" s="1"/>
  <c r="G84" i="19" s="1"/>
  <c r="G87" i="19" s="1"/>
  <c r="K25" i="19"/>
  <c r="K36" i="19" s="1"/>
  <c r="K40" i="19" s="1"/>
  <c r="K80" i="19" s="1"/>
  <c r="K84" i="19" s="1"/>
  <c r="K87" i="19" s="1"/>
  <c r="AA24" i="18"/>
  <c r="AA26" i="18" s="1"/>
  <c r="M50" i="15"/>
  <c r="M44" i="15"/>
  <c r="M53" i="15" s="1"/>
  <c r="M56" i="15" s="1"/>
  <c r="I50" i="15"/>
  <c r="AB26" i="17" l="1"/>
  <c r="M40" i="8"/>
  <c r="I42" i="8"/>
  <c r="M12" i="8"/>
  <c r="M20" i="8" s="1"/>
  <c r="F127" i="16" l="1"/>
  <c r="F129" i="16" s="1"/>
  <c r="F132" i="16" s="1"/>
  <c r="F134" i="16" s="1"/>
  <c r="AH24" i="17"/>
  <c r="AH26" i="17" s="1"/>
  <c r="AD26" i="17"/>
  <c r="M23" i="8"/>
  <c r="M42" i="8"/>
  <c r="I47" i="8" l="1"/>
  <c r="I50" i="8" s="1"/>
  <c r="I44" i="8"/>
  <c r="I53" i="8" s="1"/>
  <c r="I56" i="8" s="1"/>
  <c r="M47" i="8"/>
  <c r="M50" i="8" s="1"/>
  <c r="M44" i="8"/>
  <c r="M53" i="8" s="1"/>
  <c r="M56" i="8" s="1"/>
</calcChain>
</file>

<file path=xl/sharedStrings.xml><?xml version="1.0" encoding="utf-8"?>
<sst xmlns="http://schemas.openxmlformats.org/spreadsheetml/2006/main" count="472" uniqueCount="247">
  <si>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</si>
  <si>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</si>
  <si>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</si>
  <si>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</si>
  <si>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</si>
  <si>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</si>
  <si>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</si>
  <si>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</si>
  <si>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</si>
  <si>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</si>
  <si>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</si>
  <si>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</si>
  <si>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สินค้าคงเหลือ - สุทธิ</t>
  </si>
  <si>
    <t>ที่ถึงกำหนดชำระภายในหนึ่งปี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</si>
  <si>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</si>
  <si>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</si>
  <si>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</si>
  <si>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</si>
  <si>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>ที่ดิน อาคารและอุปกรณ์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</si>
  <si>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</si>
  <si>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</si>
  <si>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</si>
  <si>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</si>
  <si>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 ________________________________</t>
  </si>
  <si>
    <t>วันที่         ________________________________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</si>
  <si>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</si>
  <si>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</si>
  <si>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</si>
  <si>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</si>
  <si>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</si>
  <si>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</si>
  <si>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</si>
  <si>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 </t>
  </si>
  <si>
    <t>รวมหนี้สินไม่หมุนเวียน</t>
  </si>
  <si>
    <t>รวมหนี้สิน</t>
  </si>
  <si>
    <t xml:space="preserve">งบแสดงฐานะการเงิน 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</si>
  <si>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</si>
  <si>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</si>
  <si>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</si>
  <si>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</si>
  <si>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จัดสรรแล้ว</t>
  </si>
  <si>
    <t xml:space="preserve"> 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</si>
  <si>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</si>
  <si>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</si>
  <si>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</si>
  <si>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</si>
  <si>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</si>
  <si>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</si>
  <si>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</si>
  <si>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รายได้อื่น</t>
  </si>
  <si>
    <t>ค่าใช้จ่ายในการขาย</t>
  </si>
  <si>
    <t>ค่าใช้จ่ายในการบริหาร</t>
  </si>
  <si>
    <t xml:space="preserve">ต้นทุนทางการเงิน </t>
  </si>
  <si>
    <t>ภาษีเงินได้</t>
  </si>
  <si>
    <t>กำไร (ขาดทุน) เบ็ดเสร็จอื่น :</t>
  </si>
  <si>
    <t>กำไร (ขาดทุน) เบ็ดเสร็จรวมสำหรับงวด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</si>
  <si>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</si>
  <si>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</si>
  <si>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งบแสดงการเปลี่ยนแปลงส่วนของเจ้าของ (ยังไม่ได้ตรวจสอบ)</t>
  </si>
  <si>
    <t xml:space="preserve">ข้อมูลทางการเงินรวม </t>
  </si>
  <si>
    <t>จัดสรรแล้ว -</t>
  </si>
  <si>
    <t>รวมส่วนของ</t>
  </si>
  <si>
    <t>ทุนที่ออกและ</t>
  </si>
  <si>
    <t xml:space="preserve"> ทุนสำรอง</t>
  </si>
  <si>
    <t>ผู้เป็นเจ้าของ</t>
  </si>
  <si>
    <t>ชำระแล้ว</t>
  </si>
  <si>
    <t>มูลค่าหุ้นสามัญ</t>
  </si>
  <si>
    <t>ตามกฎหมาย</t>
  </si>
  <si>
    <t>ของบริษัทใหญ่</t>
  </si>
  <si>
    <t>งบกระแสเงินสด (ยังไม่ได้ตรวจสอบ)</t>
  </si>
  <si>
    <t>กระแสเงินสดจากกิจกรรมดำเนินงาน</t>
  </si>
  <si>
    <t>เป็นเงินสดสุทธิจากกิจกรรมดำเนินงาน</t>
  </si>
  <si>
    <t xml:space="preserve">   </t>
  </si>
  <si>
    <t>- ค่าเสื่อมราคาและค่าตัดจำหน่าย</t>
  </si>
  <si>
    <t>- ดอกเบี้ยรับ</t>
  </si>
  <si>
    <t>- ต้นทุนทางการเงิน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</si>
  <si>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</si>
  <si>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</si>
  <si>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</si>
  <si>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 xml:space="preserve">     </t>
  </si>
  <si>
    <t>- ลูกหนี้การค้าและลูกหนี้อื่น</t>
  </si>
  <si>
    <t xml:space="preserve">- สินค้าคงเหลือ 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</si>
  <si>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</si>
  <si>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</si>
  <si>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</si>
  <si>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</si>
  <si>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- จ่ายดอกเบี้ย</t>
  </si>
  <si>
    <t>กระแสเงินสดจากกิจกรรมลงทุน</t>
  </si>
  <si>
    <t>รับดอกเบี้ย</t>
  </si>
  <si>
    <t>กระแสเงินสดจากกิจกรรมจัดหาเงิน</t>
  </si>
  <si>
    <t>คงเหลือต้นงวด</t>
  </si>
  <si>
    <t>คงเหลือปลายงวด</t>
  </si>
  <si>
    <t>รายการที่ไม่กระทบเงินสด</t>
  </si>
  <si>
    <t>สินทรัพย์สิทธิการใช้ - สุทธิ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</si>
  <si>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</si>
  <si>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ส่วนของหนี้สินตามสัญญาเช่า</t>
  </si>
  <si>
    <t>ขาดทุนเบ็ดเสร็จอื่น</t>
  </si>
  <si>
    <t>เจ้าหนี้จากการซื้อที่ดิน อาคารและอุปกรณ์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</si>
  <si>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</si>
  <si>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</t>
  </si>
  <si>
    <t>หนี้สินไม่หมุนเวียนอื่น</t>
  </si>
  <si>
    <t>- (กลับรายการ) ผลขาดทุนด้านเครดิตที่คาดว่าจะเกิดขึ้น</t>
  </si>
  <si>
    <t>เงินสดรับจากการจำหน่ายที่ดิน อาคารและอุปกรณ์</t>
  </si>
  <si>
    <r>
      <t>หนี้สินและส่วนของเจ้าของ</t>
    </r>
    <r>
      <rPr>
        <sz val="13"/>
        <color indexed="8"/>
        <rFont val="Browallia New"/>
        <family val="2"/>
      </rPr>
      <t xml:space="preserve"> (ต่อ)</t>
    </r>
  </si>
  <si>
    <t>กำไร (ขาดทุน) อื่น - สุทธิ</t>
  </si>
  <si>
    <t>พ.ศ. 2565</t>
  </si>
  <si>
    <t>ยอดคงเหลือต้นงวด ณ วันที่ 1 มกราคม พ.ศ. 2565</t>
  </si>
  <si>
    <t>ทุนสำรองตาม</t>
  </si>
  <si>
    <t>กฎหมาย</t>
  </si>
  <si>
    <t>- (กำไร) จากการจำหน่ายที่ดิน อาคารและอุปกรณ์</t>
  </si>
  <si>
    <t>เงินสดจ่ายคืนเงินต้นของสัญญาเช่า</t>
  </si>
  <si>
    <t xml:space="preserve">บริษัท พีพี ไพร์ม จำกัด (มหาชน) </t>
  </si>
  <si>
    <t>หุ้นกู้แปลงสภาพ</t>
  </si>
  <si>
    <t>รวมองค์ประกอบอื่น</t>
  </si>
  <si>
    <t>การจ่ายโดยใช้</t>
  </si>
  <si>
    <t>หุ้นเป็นเกณฑ์</t>
  </si>
  <si>
    <t>ส่วนเกินทุน</t>
  </si>
  <si>
    <t>จากการตีราคา</t>
  </si>
  <si>
    <t>เงินฝากธนาคารที่ติดภาระค้ำประกัน</t>
  </si>
  <si>
    <t>เงินจ่ายล่วงหน้า - สุทธิ</t>
  </si>
  <si>
    <t>ส่วนของเงินกู้ยืมระยะยาวจากสถาบันการเงิน</t>
  </si>
  <si>
    <t>เงินกู้ยืมระยะยาวจากสถาบันการเงิน - สุทธิ</t>
  </si>
  <si>
    <t>ส่วนต่ำกว่ามูลค่าหุ้นสามัญ</t>
  </si>
  <si>
    <t>รายได้จากการขาย</t>
  </si>
  <si>
    <t>ต้นทุนขาย</t>
  </si>
  <si>
    <t>กำไร (ขาดทุน) ขั้นต้น</t>
  </si>
  <si>
    <t>กำไรหรือขาดทุนในภายหลัง</t>
  </si>
  <si>
    <t>ผลต่างของอัตราแลกเปลี่ยนจากการแปลงค่างบการเงิน</t>
  </si>
  <si>
    <t>การแปลงสภาพหุ้นกู้</t>
  </si>
  <si>
    <t>กำไร (ขาดทุน) สะสม</t>
  </si>
  <si>
    <t>ข้อมูลทางการเงิน</t>
  </si>
  <si>
    <t>ผลต่างของ</t>
  </si>
  <si>
    <t>อัตราแลกเปลี่ยน</t>
  </si>
  <si>
    <t>จากการแปลงค่า</t>
  </si>
  <si>
    <t>ของส่วนของเจ้าของ</t>
  </si>
  <si>
    <t>ส่วนได้เสียที่ไม่มี</t>
  </si>
  <si>
    <t>อำนาจควบคุม</t>
  </si>
  <si>
    <t>เจ้าของ</t>
  </si>
  <si>
    <t>เงินให้กู้ยืมระยะสั้นแก่กิจการที่เกี่ยวข้องกัน - สุทธิ</t>
  </si>
  <si>
    <t>เงินให้กู้ยืมระยะยาวแก่กิจการที่เกี่ยวข้องกัน - สุทธิ</t>
  </si>
  <si>
    <t>รวมรายการที่จะไม่จัดประเภทรายการใหม่ไปยัง</t>
  </si>
  <si>
    <t>ผลกระทบของอัตราแลกเปลี่ยนที่มีต่อเงินสด</t>
  </si>
  <si>
    <t>และรายการเทียบเท่าเงินสด</t>
  </si>
  <si>
    <t>ก่อนผลกระทบของอัตราแลกเปลี่ยน</t>
  </si>
  <si>
    <t>ส่วนของภาระผูกพันผลประโยชน์พนักงาน</t>
  </si>
  <si>
    <t>ที่จะถึงกำหนดชำระภายในหนึ่งปี</t>
  </si>
  <si>
    <t>เงินเบิกเกินบัญชีและเงินกู้ยืมระยะสั้น</t>
  </si>
  <si>
    <t>จากสถาบันการเงิน</t>
  </si>
  <si>
    <t>ความร้อนใต้พิภพ</t>
  </si>
  <si>
    <t>ส่วนเกิน</t>
  </si>
  <si>
    <t>เงินลงทุนในบริษัทย่อยและบริษัทร่วม - สุทธิ</t>
  </si>
  <si>
    <t>สินทรัพย์ภาษีเงินได้รอตัดบัญชี - สุทธิ</t>
  </si>
  <si>
    <t>กลับรายการ (ผลขาดทุน) ด้านเครดิตที่คาดว่าจะเกิดขึ้น</t>
  </si>
  <si>
    <t>ขาดทุนเบ็ดเสร็จรวมสำหรับงวด</t>
  </si>
  <si>
    <t>กำไร (ขาดทุน) เบ็ดเสร็จอื่น</t>
  </si>
  <si>
    <t>การวัดมูลค่าเงินลงทุน</t>
  </si>
  <si>
    <t>ขาดทุนก่อนภาษีเงินได้</t>
  </si>
  <si>
    <t xml:space="preserve">   มูลค่าชำระแล้วเต็มจำนวนหุ้นละ 1 บาท</t>
  </si>
  <si>
    <t xml:space="preserve">   หุ้นละ 1 บาท)</t>
  </si>
  <si>
    <t>มูลค่ายุติธรรมผ่านกำไร</t>
  </si>
  <si>
    <t>ในตราสารทุนด้วย</t>
  </si>
  <si>
    <t>รายการปรับปรุงขาดทุนก่อนภาษีเงินได้</t>
  </si>
  <si>
    <t>เงินสดจ่ายเพื่อไถ่ถอนหุ้นกู้</t>
  </si>
  <si>
    <t>การแปลงสภาพหุ้นกู้เป็นหุ้นสามัญ</t>
  </si>
  <si>
    <t>บริษัทย่อยยกหนี้ให้บริษัท</t>
  </si>
  <si>
    <t>กำไรหรือขาดทุนในภายหลัง - สุทธิจากภาษี</t>
  </si>
  <si>
    <t>เงินกู้ยืมระยะสั้นจากกิจการที่เกี่ยวข้องกันและอื่น ๆ</t>
  </si>
  <si>
    <t>กำไรจากการตีมูลค่าที่ดิน</t>
  </si>
  <si>
    <t>เงินสดรับจากเงินให้กู้ยืมระยะยาวแก่กิจการที่เกี่ยวข้องกัน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</si>
  <si>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</si>
  <si>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เงินสดจ่ายคืนเงินกู้ยืมระยะยาวจากสถาบันการเงิน</t>
  </si>
  <si>
    <t>เงินสดจ่ายเพื่อซื้อที่ดิน อาคารและอุปกรณ์ และสินทรัพย์ไม่มีตัวตน</t>
  </si>
  <si>
    <t>- (กำไร) จากอัตราแลกเปลี่ยนที่ยังไม่เกิดขึ้น</t>
  </si>
  <si>
    <t>ขาดทุนสำหรับงวด</t>
  </si>
  <si>
    <t>การแบ่งปันขาดทุน</t>
  </si>
  <si>
    <t>การแบ่งปันขาดทุนเบ็ดเสร็จรวม</t>
  </si>
  <si>
    <t>ขาดทุนต่อหุ้น</t>
  </si>
  <si>
    <t>ขาดทุนต่อหุ้นขั้นพื้นฐาน</t>
  </si>
  <si>
    <t>เงินมัดจำรับจากสัญญาขายโรงไฟฟ้าพลังงาน</t>
  </si>
  <si>
    <t xml:space="preserve">   มูลค่าตราไว้หุ้นละ 1 บาท </t>
  </si>
  <si>
    <t>ส่วนเกินมูลค่าหุ้นสามัญ</t>
  </si>
  <si>
    <t>ส่วนทุนจากการจ่ายโดยใช้หุ้นเป็นเกณฑ์</t>
  </si>
  <si>
    <t>รายการที่จะไม่จัดประเภทรายการใหม่ไปยัง</t>
  </si>
  <si>
    <t>การเปลี่ยนแปลงในมูลค่ายุติธรรมของเงินลงทุนในตราสารทุน</t>
  </si>
  <si>
    <t>ด้วยมูลค่ายุติธรรมผ่านกำไรขาดทุนเบ็ดเสร็จอื่น</t>
  </si>
  <si>
    <t>รวมรายการที่จะจัดประเภทรายการใหม่ไปยัง</t>
  </si>
  <si>
    <t>ส่วนทุนจาก</t>
  </si>
  <si>
    <t>- (กำไร) จากการวัดมูลค่ายุติธรรมของอสังหาริมทรัพย์</t>
  </si>
  <si>
    <t xml:space="preserve">  เพื่อการลงทุน</t>
  </si>
  <si>
    <t>30 มิถุนายน</t>
  </si>
  <si>
    <t>ยอดคงเหลือปลายงวด ณ วันที่ 30 มิถุนายน พ.ศ. 2565</t>
  </si>
  <si>
    <t>กำไร (ขาดทุน) เบ็ดเสร็จอื่นสำหรับงวด - สุทธิจากภาษี</t>
  </si>
  <si>
    <t>การแบ่งปันกำไร (ขาดทุน) เบ็ดเสร็จรวม</t>
  </si>
  <si>
    <t>รายการที่จะจัดประเภทรายการใหม่ไปยัง</t>
  </si>
  <si>
    <t>กำไร (ขาดทุน) สำหรับงวด</t>
  </si>
  <si>
    <t>การแบ่งปันกำไร (ขาดทุน)</t>
  </si>
  <si>
    <t>กำไร (ขาดทุน) ต่อหุ้น</t>
  </si>
  <si>
    <t>กำไร (ขาดทุน) ต่อหุ้นขั้นพื้นฐาน</t>
  </si>
  <si>
    <t>การออกหุ้นสามัญ</t>
  </si>
  <si>
    <t>ขาดทุนจากการตีมูลค่าที่ดิน</t>
  </si>
  <si>
    <t>- (กลับรายการ) ค่าเผื่อการลดมูลค่าสินค้าคงเหลือ</t>
  </si>
  <si>
    <t>กระแสเงินสดสุทธิได้มาจากกิจกรรมจัดหาเงิน</t>
  </si>
  <si>
    <t>กระแสเงินสดสุทธิใช้ไปในกิจกรรมดำเนินงาน</t>
  </si>
  <si>
    <t>เงินสดจ่ายเงินให้กู้ยืมระยะสั้นแก่กิจการที่เกี่ยวข้องกัน</t>
  </si>
  <si>
    <t>- (กลับรายการ) ค่าเผื่อการด้อยค่าของที่ดิน อาคารและอุปกรณ์</t>
  </si>
  <si>
    <t>เงินสดจ่ายคืนเงินกู้ยืมระยะสั้นจากกิจการที่เกี่ยวข้องกันและอื่นๆ</t>
  </si>
  <si>
    <t>เงินสดรับจากการออกหุ้นสามัญ</t>
  </si>
  <si>
    <t>- จ่ายภาษีเงินได้</t>
  </si>
  <si>
    <t>พ.ศ. 2566</t>
  </si>
  <si>
    <t>หนี้สินภาษีเงินได้รอการตัดบัญชี - สุทธิ</t>
  </si>
  <si>
    <t>ภาระผูกพันผลประโยชน์พนักงาน</t>
  </si>
  <si>
    <t xml:space="preserve">หุ้นสามัญจำนวน 14,975,241,114 หุ้น </t>
  </si>
  <si>
    <t xml:space="preserve">   (31 ธันวาคม พ.ศ. 2565 : หุ้นสามัญจำนวน </t>
  </si>
  <si>
    <t xml:space="preserve">   14,975,241,114 หุ้น มูลค่าที่ตราไว้หุ้นละ 1 บาท)</t>
  </si>
  <si>
    <t xml:space="preserve">   (31 ธันวาคม พ.ศ. 2565 : หุ้นสามัญจำนวน</t>
  </si>
  <si>
    <t xml:space="preserve">   10,594,091,201 หุ้น มูลค่าชำระแล้วเต็มจำนวน</t>
  </si>
  <si>
    <t>ณ วันที่ 30 มิถุนายน พ.ศ. 2566</t>
  </si>
  <si>
    <t>สำหรับงวดสามเดือนสิ้นสุดวันที่ 30 มิถุนายน พ.ศ. 2566</t>
  </si>
  <si>
    <t>สำหรับงวดหกเดือนสิ้นสุดวันที่ 30 มิถุนายน พ.ศ. 2566</t>
  </si>
  <si>
    <t>ยอดคงเหลือต้นงวด ณ วันที่ 1 มกราคม พ.ศ. 2566</t>
  </si>
  <si>
    <t>ยอดคงเหลือปลายงวด ณ วันที่ 30 มิถุนายน พ.ศ. 2566</t>
  </si>
  <si>
    <t>ส่วนต่ำกว่า</t>
  </si>
  <si>
    <t xml:space="preserve">ส่วนเกิน </t>
  </si>
  <si>
    <t>เงินรับล่วงหน้าค่าหุ้น</t>
  </si>
  <si>
    <t>- หนี้สินไม่หมุนเวียนอื่น</t>
  </si>
  <si>
    <t>- จ่ายผลประโยชน์พนักงาน</t>
  </si>
  <si>
    <t>เงินสดรับล่วงหน้าค่าหุ้น</t>
  </si>
  <si>
    <t>- (กลับรายการ) ค่าใช้จ่ายผลประโยชน์พนักงาน</t>
  </si>
  <si>
    <t xml:space="preserve">หุ้นสามัญจำนวน 11,306,873,736 หุ้น </t>
  </si>
  <si>
    <t>หุ้นกู้</t>
  </si>
  <si>
    <t>เงินสดใช้ไปในกิจกรรมดำเนินงาน</t>
  </si>
  <si>
    <t>21 (ค)</t>
  </si>
  <si>
    <t>21 (ง)</t>
  </si>
  <si>
    <t>14, 21 (จ)</t>
  </si>
  <si>
    <t>กำไรขั้นต้น</t>
  </si>
  <si>
    <t>กระแสเงินสดสุทธิ (ใช้ไปใน) ได้มาจากกิจกรรมลงทุน</t>
  </si>
  <si>
    <t>การเปลี่ยนแปลงในสินทรัพย์ระหว่างก่อสร้าง</t>
  </si>
  <si>
    <t>เงินฝากธนาคารที่ติดภาระค้ำประกันลดลง</t>
  </si>
  <si>
    <t>การยกเลิกสัญญาเช่า</t>
  </si>
  <si>
    <t>16, 18</t>
  </si>
  <si>
    <t>เงินสดและรายการเทียบเท่าเงินสด (ลดลง) เพิ่มขึ้น สุทธิ -</t>
  </si>
  <si>
    <t>เงินสดและรายการเทียบเท่าเงินสด (ลดลง) เพิ่มขึ้น สุทธิ</t>
  </si>
  <si>
    <t>เงินรับล่วงหน้า</t>
  </si>
  <si>
    <t>ค่าหุ้น</t>
  </si>
  <si>
    <t>เงินสดรับจากการออกหุ้นกู้แปลงสภาพ</t>
  </si>
  <si>
    <t>เงินสดจ่ายเพื่อการออกหุ้นกู้แปลงสภาพ</t>
  </si>
  <si>
    <t>เงินเบิกเกินบัญชีและเงินกู้ยืมระยะสั้นจากสถาบันการเงินลดลง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</si>
</sst>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#,##0;\(#,##0\)"/>
    <numFmt numFmtId="165" formatCode="#,##0;\(#,##0\);\-"/>
    <numFmt numFmtId="166" formatCode="_(* #,##0_);_(* \(#,##0\);_(* &quot;-&quot;??_);_(@_)"/>
    <numFmt numFmtId="167" formatCode="_(* #,##0.00_);_(* \(#,##0.00\);_(* &quot;-&quot;??_);_(@_)"/>
    <numFmt numFmtId="168" formatCode="#,##0.000;\(#,##0.000\);\-"/>
    <numFmt numFmtId="169" formatCode="_-* #,##0_-;\-* #,##0_-;_-* &quot;-&quot;??_-;_-@_-"/>
    <numFmt numFmtId="170" formatCode="#,##0;\(#,##0\);&quot;-&quot;;@"/>
    <numFmt numFmtId="171" formatCode="#,##0.0000;\(#,##0.0000\)"/>
    <numFmt numFmtId="172" formatCode="#,##0.00;\(#,##0.00\);&quot;-&quot;;@"/>
    <numFmt numFmtId="173" formatCode="#,##0.000;\(#,##0.000\);&quot;-&quot;;@"/>
  </numFmts>
  <fonts count="35">
    <font>
      <sz val="11"/>
      <color indexed="8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name val="Calibri"/>
      <family val="2"/>
    </font>
    <font>
      <b/>
      <sz val="13"/>
      <color indexed="8"/>
      <name val="Browallia New"/>
      <family val="2"/>
    </font>
    <font>
      <sz val="13"/>
      <color indexed="8"/>
      <name val="Browallia New"/>
      <family val="2"/>
    </font>
    <font>
      <sz val="13"/>
      <name val="Browallia New"/>
      <family val="2"/>
    </font>
    <font>
      <b/>
      <sz val="13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u/>
      <sz val="13"/>
      <color theme="1"/>
      <name val="Browallia New"/>
      <family val="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1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4" applyNumberFormat="0" applyAlignment="0" applyProtection="0"/>
    <xf numFmtId="0" fontId="16" fillId="28" borderId="5" applyNumberFormat="0" applyAlignment="0" applyProtection="0"/>
    <xf numFmtId="167" fontId="1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29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30" borderId="4" applyNumberFormat="0" applyAlignment="0" applyProtection="0"/>
    <xf numFmtId="0" fontId="23" fillId="0" borderId="9" applyNumberFormat="0" applyFill="0" applyAlignment="0" applyProtection="0"/>
    <xf numFmtId="0" fontId="24" fillId="31" borderId="0" applyNumberFormat="0" applyBorder="0" applyAlignment="0" applyProtection="0"/>
    <xf numFmtId="0" fontId="6" fillId="0" borderId="0"/>
    <xf numFmtId="0" fontId="7" fillId="0" borderId="0"/>
    <xf numFmtId="0" fontId="12" fillId="32" borderId="10" applyNumberFormat="0" applyFont="0" applyAlignment="0" applyProtection="0"/>
    <xf numFmtId="0" fontId="25" fillId="27" borderId="11" applyNumberFormat="0" applyAlignment="0" applyProtection="0"/>
    <xf numFmtId="9" fontId="6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/>
    <xf numFmtId="167" fontId="33" fillId="0" borderId="0" applyFont="0" applyFill="0" applyBorder="0" applyAlignment="0" applyProtection="0"/>
    <xf numFmtId="0" fontId="6" fillId="0" borderId="0"/>
    <xf numFmtId="167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3" fillId="0" borderId="0"/>
    <xf numFmtId="0" fontId="6" fillId="0" borderId="0"/>
    <xf numFmtId="167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8">
    <xf numFmtId="0" fontId="0" fillId="0" borderId="0" xfId="0"/>
    <xf numFmtId="165" fontId="10" fillId="33" borderId="1" xfId="39" applyNumberFormat="1" applyFont="1" applyFill="1" applyBorder="1" applyAlignment="1">
      <alignment horizontal="right" vertical="center"/>
    </xf>
    <xf numFmtId="0" fontId="11" fillId="0" borderId="0" xfId="46" applyFont="1" applyAlignment="1">
      <alignment vertical="center"/>
    </xf>
    <xf numFmtId="0" fontId="11" fillId="0" borderId="0" xfId="46" applyFont="1" applyAlignment="1">
      <alignment horizontal="center" vertical="center"/>
    </xf>
    <xf numFmtId="170" fontId="11" fillId="0" borderId="0" xfId="46" applyNumberFormat="1" applyFont="1" applyAlignment="1">
      <alignment vertical="center"/>
    </xf>
    <xf numFmtId="164" fontId="11" fillId="0" borderId="0" xfId="46" applyNumberFormat="1" applyFont="1" applyAlignment="1">
      <alignment vertical="center"/>
    </xf>
    <xf numFmtId="164" fontId="10" fillId="0" borderId="0" xfId="46" applyNumberFormat="1" applyFont="1" applyAlignment="1">
      <alignment vertical="center"/>
    </xf>
    <xf numFmtId="0" fontId="11" fillId="0" borderId="13" xfId="46" applyFont="1" applyBorder="1" applyAlignment="1">
      <alignment vertical="center"/>
    </xf>
    <xf numFmtId="170" fontId="11" fillId="0" borderId="13" xfId="46" applyNumberFormat="1" applyFont="1" applyBorder="1" applyAlignment="1">
      <alignment vertical="center"/>
    </xf>
    <xf numFmtId="164" fontId="11" fillId="0" borderId="13" xfId="46" applyNumberFormat="1" applyFont="1" applyBorder="1" applyAlignment="1">
      <alignment vertical="center"/>
    </xf>
    <xf numFmtId="164" fontId="10" fillId="0" borderId="0" xfId="46" applyNumberFormat="1" applyFont="1" applyAlignment="1">
      <alignment horizontal="right" vertical="center"/>
    </xf>
    <xf numFmtId="0" fontId="10" fillId="0" borderId="0" xfId="46" applyFont="1" applyAlignment="1">
      <alignment vertical="center"/>
    </xf>
    <xf numFmtId="164" fontId="11" fillId="0" borderId="0" xfId="46" applyNumberFormat="1" applyFont="1" applyAlignment="1">
      <alignment horizontal="right" vertical="center"/>
    </xf>
    <xf numFmtId="164" fontId="10" fillId="0" borderId="0" xfId="46" applyNumberFormat="1" applyFont="1" applyAlignment="1">
      <alignment horizontal="center" vertical="center"/>
    </xf>
    <xf numFmtId="165" fontId="10" fillId="0" borderId="0" xfId="46" applyNumberFormat="1" applyFont="1" applyAlignment="1">
      <alignment horizontal="right" vertical="center"/>
    </xf>
    <xf numFmtId="165" fontId="10" fillId="0" borderId="0" xfId="46" applyNumberFormat="1" applyFont="1" applyAlignment="1">
      <alignment vertical="center"/>
    </xf>
    <xf numFmtId="164" fontId="10" fillId="0" borderId="0" xfId="46" applyNumberFormat="1" applyFont="1" applyAlignment="1">
      <alignment horizontal="left" vertical="center"/>
    </xf>
    <xf numFmtId="0" fontId="10" fillId="0" borderId="13" xfId="46" applyFont="1" applyBorder="1" applyAlignment="1">
      <alignment vertical="center"/>
    </xf>
    <xf numFmtId="0" fontId="10" fillId="0" borderId="13" xfId="46" applyFont="1" applyBorder="1" applyAlignment="1">
      <alignment horizontal="justify" vertical="center"/>
    </xf>
    <xf numFmtId="170" fontId="10" fillId="0" borderId="13" xfId="46" applyNumberFormat="1" applyFont="1" applyBorder="1" applyAlignment="1">
      <alignment horizontal="justify" vertical="center"/>
    </xf>
    <xf numFmtId="170" fontId="10" fillId="0" borderId="0" xfId="46" applyNumberFormat="1" applyFont="1" applyAlignment="1">
      <alignment horizontal="center" vertical="center"/>
    </xf>
    <xf numFmtId="0" fontId="10" fillId="0" borderId="0" xfId="46" applyFont="1" applyAlignment="1">
      <alignment horizontal="center" vertical="center"/>
    </xf>
    <xf numFmtId="0" fontId="10" fillId="0" borderId="0" xfId="46" applyFont="1" applyAlignment="1">
      <alignment horizontal="right" vertical="center"/>
    </xf>
    <xf numFmtId="0" fontId="11" fillId="0" borderId="0" xfId="46" applyFont="1" applyAlignment="1">
      <alignment horizontal="right" vertical="center"/>
    </xf>
    <xf numFmtId="0" fontId="10" fillId="0" borderId="0" xfId="46" applyFont="1"/>
    <xf numFmtId="0" fontId="10" fillId="0" borderId="13" xfId="46" applyFont="1" applyBorder="1" applyAlignment="1">
      <alignment horizontal="right" vertical="center"/>
    </xf>
    <xf numFmtId="164" fontId="11" fillId="0" borderId="13" xfId="46" applyNumberFormat="1" applyFont="1" applyBorder="1" applyAlignment="1">
      <alignment horizontal="right" vertical="center"/>
    </xf>
    <xf numFmtId="165" fontId="10" fillId="0" borderId="13" xfId="46" applyNumberFormat="1" applyFont="1" applyBorder="1" applyAlignment="1">
      <alignment horizontal="right" vertical="center"/>
    </xf>
    <xf numFmtId="165" fontId="10" fillId="0" borderId="1" xfId="46" applyNumberFormat="1" applyFont="1" applyBorder="1" applyAlignment="1">
      <alignment vertical="center"/>
    </xf>
    <xf numFmtId="165" fontId="10" fillId="0" borderId="13" xfId="46" applyNumberFormat="1" applyFont="1" applyBorder="1" applyAlignment="1">
      <alignment vertical="center"/>
    </xf>
    <xf numFmtId="165" fontId="10" fillId="33" borderId="0" xfId="46" applyNumberFormat="1" applyFont="1" applyFill="1" applyAlignment="1">
      <alignment vertical="center"/>
    </xf>
    <xf numFmtId="165" fontId="10" fillId="33" borderId="13" xfId="46" applyNumberFormat="1" applyFont="1" applyFill="1" applyBorder="1" applyAlignment="1">
      <alignment horizontal="right" vertical="center"/>
    </xf>
    <xf numFmtId="165" fontId="10" fillId="33" borderId="1" xfId="46" applyNumberFormat="1" applyFont="1" applyFill="1" applyBorder="1" applyAlignment="1">
      <alignment vertical="center"/>
    </xf>
    <xf numFmtId="165" fontId="10" fillId="33" borderId="0" xfId="46" applyNumberFormat="1" applyFont="1" applyFill="1" applyAlignment="1">
      <alignment horizontal="right" vertical="center"/>
    </xf>
    <xf numFmtId="165" fontId="10" fillId="33" borderId="14" xfId="46" applyNumberFormat="1" applyFont="1" applyFill="1" applyBorder="1" applyAlignment="1">
      <alignment vertical="center"/>
    </xf>
    <xf numFmtId="164" fontId="11" fillId="0" borderId="0" xfId="46" applyNumberFormat="1" applyFont="1" applyAlignment="1">
      <alignment horizontal="left" vertical="center"/>
    </xf>
    <xf numFmtId="165" fontId="10" fillId="0" borderId="0" xfId="46" applyNumberFormat="1" applyFont="1" applyAlignment="1">
      <alignment horizontal="left" vertical="center"/>
    </xf>
    <xf numFmtId="165" fontId="11" fillId="0" borderId="0" xfId="46" applyNumberFormat="1" applyFont="1" applyAlignment="1">
      <alignment horizontal="right" vertical="center"/>
    </xf>
    <xf numFmtId="165" fontId="11" fillId="0" borderId="0" xfId="46" applyNumberFormat="1" applyFont="1" applyAlignment="1">
      <alignment horizontal="left" vertical="center"/>
    </xf>
    <xf numFmtId="165" fontId="11" fillId="0" borderId="13" xfId="46" applyNumberFormat="1" applyFont="1" applyBorder="1" applyAlignment="1">
      <alignment horizontal="right" vertical="center"/>
    </xf>
    <xf numFmtId="165" fontId="10" fillId="33" borderId="0" xfId="39" applyNumberFormat="1" applyFont="1" applyFill="1" applyAlignment="1">
      <alignment horizontal="right" vertical="center"/>
    </xf>
    <xf numFmtId="165" fontId="10" fillId="0" borderId="0" xfId="39" applyNumberFormat="1" applyFont="1" applyAlignment="1">
      <alignment horizontal="left" vertical="center"/>
    </xf>
    <xf numFmtId="165" fontId="10" fillId="0" borderId="0" xfId="39" applyNumberFormat="1" applyFont="1" applyAlignment="1">
      <alignment horizontal="right" vertical="center"/>
    </xf>
    <xf numFmtId="164" fontId="10" fillId="0" borderId="0" xfId="46" quotePrefix="1" applyNumberFormat="1" applyFont="1" applyAlignment="1">
      <alignment horizontal="left" vertical="center"/>
    </xf>
    <xf numFmtId="164" fontId="10" fillId="33" borderId="0" xfId="46" applyNumberFormat="1" applyFont="1" applyFill="1" applyAlignment="1">
      <alignment vertical="center"/>
    </xf>
    <xf numFmtId="165" fontId="10" fillId="0" borderId="0" xfId="39" applyNumberFormat="1" applyFont="1" applyAlignment="1">
      <alignment vertical="center"/>
    </xf>
    <xf numFmtId="165" fontId="30" fillId="33" borderId="0" xfId="39" applyNumberFormat="1" applyFont="1" applyFill="1" applyAlignment="1">
      <alignment horizontal="right" vertical="center"/>
    </xf>
    <xf numFmtId="165" fontId="30" fillId="0" borderId="0" xfId="39" applyNumberFormat="1" applyFont="1" applyAlignment="1">
      <alignment horizontal="right" vertical="center"/>
    </xf>
    <xf numFmtId="164" fontId="10" fillId="0" borderId="13" xfId="46" applyNumberFormat="1" applyFont="1" applyBorder="1" applyAlignment="1">
      <alignment horizontal="left" vertical="center"/>
    </xf>
    <xf numFmtId="164" fontId="10" fillId="0" borderId="13" xfId="46" applyNumberFormat="1" applyFont="1" applyBorder="1" applyAlignment="1">
      <alignment horizontal="center" vertical="center"/>
    </xf>
    <xf numFmtId="164" fontId="10" fillId="0" borderId="13" xfId="46" applyNumberFormat="1" applyFont="1" applyBorder="1" applyAlignment="1">
      <alignment horizontal="right" vertical="center"/>
    </xf>
    <xf numFmtId="165" fontId="10" fillId="0" borderId="13" xfId="46" applyNumberFormat="1" applyFont="1" applyBorder="1" applyAlignment="1">
      <alignment horizontal="left" vertical="center"/>
    </xf>
    <xf numFmtId="164" fontId="11" fillId="0" borderId="13" xfId="46" applyNumberFormat="1" applyFont="1" applyBorder="1" applyAlignment="1">
      <alignment horizontal="left" vertical="center"/>
    </xf>
    <xf numFmtId="165" fontId="11" fillId="33" borderId="0" xfId="46" applyNumberFormat="1" applyFont="1" applyFill="1" applyAlignment="1">
      <alignment horizontal="right" vertical="center"/>
    </xf>
    <xf numFmtId="164" fontId="10" fillId="0" borderId="0" xfId="39" applyNumberFormat="1" applyFont="1" applyAlignment="1">
      <alignment vertical="center"/>
    </xf>
    <xf numFmtId="164" fontId="10" fillId="33" borderId="0" xfId="39" applyNumberFormat="1" applyFont="1" applyFill="1" applyAlignment="1">
      <alignment horizontal="right" vertical="center"/>
    </xf>
    <xf numFmtId="164" fontId="10" fillId="33" borderId="1" xfId="39" applyNumberFormat="1" applyFont="1" applyFill="1" applyBorder="1" applyAlignment="1">
      <alignment horizontal="right" vertical="center"/>
    </xf>
    <xf numFmtId="168" fontId="10" fillId="33" borderId="0" xfId="46" applyNumberFormat="1" applyFont="1" applyFill="1" applyAlignment="1">
      <alignment horizontal="right" vertical="center"/>
    </xf>
    <xf numFmtId="165" fontId="11" fillId="0" borderId="0" xfId="46" applyNumberFormat="1" applyFont="1" applyAlignment="1">
      <alignment vertical="center"/>
    </xf>
    <xf numFmtId="165" fontId="11" fillId="0" borderId="13" xfId="46" applyNumberFormat="1" applyFont="1" applyBorder="1" applyAlignment="1">
      <alignment horizontal="left" vertical="center"/>
    </xf>
    <xf numFmtId="0" fontId="10" fillId="0" borderId="1" xfId="46" applyFont="1" applyBorder="1" applyAlignment="1">
      <alignment vertical="center"/>
    </xf>
    <xf numFmtId="0" fontId="10" fillId="0" borderId="1" xfId="46" applyFont="1" applyBorder="1" applyAlignment="1">
      <alignment horizontal="center" vertical="center"/>
    </xf>
    <xf numFmtId="164" fontId="10" fillId="0" borderId="1" xfId="46" applyNumberFormat="1" applyFont="1" applyBorder="1" applyAlignment="1">
      <alignment vertical="center"/>
    </xf>
    <xf numFmtId="165" fontId="29" fillId="0" borderId="0" xfId="46" applyNumberFormat="1" applyFont="1" applyAlignment="1">
      <alignment horizontal="right" vertical="center"/>
    </xf>
    <xf numFmtId="165" fontId="30" fillId="0" borderId="0" xfId="46" applyNumberFormat="1" applyFont="1" applyAlignment="1">
      <alignment horizontal="left" vertical="center"/>
    </xf>
    <xf numFmtId="165" fontId="30" fillId="0" borderId="0" xfId="46" applyNumberFormat="1" applyFont="1" applyAlignment="1">
      <alignment horizontal="right" vertical="center"/>
    </xf>
    <xf numFmtId="164" fontId="29" fillId="0" borderId="13" xfId="46" applyNumberFormat="1" applyFont="1" applyBorder="1" applyAlignment="1">
      <alignment vertical="center"/>
    </xf>
    <xf numFmtId="164" fontId="30" fillId="0" borderId="0" xfId="46" applyNumberFormat="1" applyFont="1" applyAlignment="1">
      <alignment horizontal="right" vertical="top"/>
    </xf>
    <xf numFmtId="164" fontId="29" fillId="0" borderId="0" xfId="46" applyNumberFormat="1" applyFont="1" applyAlignment="1">
      <alignment horizontal="right" vertical="center"/>
    </xf>
    <xf numFmtId="0" fontId="29" fillId="0" borderId="0" xfId="46" applyFont="1" applyAlignment="1">
      <alignment vertical="center"/>
    </xf>
    <xf numFmtId="164" fontId="29" fillId="0" borderId="0" xfId="46" applyNumberFormat="1" applyFont="1" applyAlignment="1">
      <alignment vertical="center"/>
    </xf>
    <xf numFmtId="165" fontId="29" fillId="0" borderId="13" xfId="46" applyNumberFormat="1" applyFont="1" applyBorder="1" applyAlignment="1">
      <alignment horizontal="right" vertical="center"/>
    </xf>
    <xf numFmtId="165" fontId="29" fillId="0" borderId="0" xfId="46" applyNumberFormat="1" applyFont="1" applyAlignment="1">
      <alignment horizontal="left" vertical="center"/>
    </xf>
    <xf numFmtId="165" fontId="30" fillId="33" borderId="0" xfId="46" applyNumberFormat="1" applyFont="1" applyFill="1" applyAlignment="1">
      <alignment horizontal="right" vertical="center"/>
    </xf>
    <xf numFmtId="165" fontId="30" fillId="0" borderId="0" xfId="39" applyNumberFormat="1" applyFont="1" applyAlignment="1">
      <alignment horizontal="left" vertical="center"/>
    </xf>
    <xf numFmtId="164" fontId="30" fillId="0" borderId="0" xfId="46" applyNumberFormat="1" applyFont="1" applyAlignment="1">
      <alignment vertical="center"/>
    </xf>
    <xf numFmtId="165" fontId="30" fillId="0" borderId="0" xfId="39" applyNumberFormat="1" applyFont="1" applyAlignment="1">
      <alignment vertical="center"/>
    </xf>
    <xf numFmtId="165" fontId="30" fillId="33" borderId="1" xfId="39" applyNumberFormat="1" applyFont="1" applyFill="1" applyBorder="1" applyAlignment="1">
      <alignment horizontal="right" vertical="center"/>
    </xf>
    <xf numFmtId="165" fontId="30" fillId="0" borderId="13" xfId="46" applyNumberFormat="1" applyFont="1" applyBorder="1" applyAlignment="1">
      <alignment horizontal="right" vertical="center"/>
    </xf>
    <xf numFmtId="165" fontId="30" fillId="33" borderId="13" xfId="46" applyNumberFormat="1" applyFont="1" applyFill="1" applyBorder="1" applyAlignment="1">
      <alignment horizontal="right" vertical="center"/>
    </xf>
    <xf numFmtId="165" fontId="30" fillId="0" borderId="13" xfId="46" applyNumberFormat="1" applyFont="1" applyBorder="1" applyAlignment="1">
      <alignment horizontal="left" vertical="center"/>
    </xf>
    <xf numFmtId="165" fontId="30" fillId="0" borderId="0" xfId="46" applyNumberFormat="1" applyFont="1" applyAlignment="1">
      <alignment vertical="center"/>
    </xf>
    <xf numFmtId="165" fontId="30" fillId="33" borderId="13" xfId="46" applyNumberFormat="1" applyFont="1" applyFill="1" applyBorder="1" applyAlignment="1">
      <alignment vertical="center"/>
    </xf>
    <xf numFmtId="165" fontId="30" fillId="0" borderId="13" xfId="46" applyNumberFormat="1" applyFont="1" applyBorder="1" applyAlignment="1">
      <alignment vertical="center"/>
    </xf>
    <xf numFmtId="165" fontId="29" fillId="33" borderId="0" xfId="46" applyNumberFormat="1" applyFont="1" applyFill="1" applyAlignment="1">
      <alignment horizontal="right" vertical="center"/>
    </xf>
    <xf numFmtId="164" fontId="30" fillId="0" borderId="0" xfId="39" applyNumberFormat="1" applyFont="1" applyAlignment="1">
      <alignment vertical="center"/>
    </xf>
    <xf numFmtId="164" fontId="30" fillId="33" borderId="0" xfId="39" applyNumberFormat="1" applyFont="1" applyFill="1" applyAlignment="1">
      <alignment vertical="center"/>
    </xf>
    <xf numFmtId="165" fontId="29" fillId="0" borderId="13" xfId="46" applyNumberFormat="1" applyFont="1" applyBorder="1" applyAlignment="1">
      <alignment horizontal="left" vertical="center"/>
    </xf>
    <xf numFmtId="165" fontId="30" fillId="0" borderId="14" xfId="46" applyNumberFormat="1" applyFont="1" applyBorder="1" applyAlignment="1">
      <alignment vertical="center"/>
    </xf>
    <xf numFmtId="165" fontId="30" fillId="33" borderId="14" xfId="46" applyNumberFormat="1" applyFont="1" applyFill="1" applyBorder="1" applyAlignment="1">
      <alignment vertical="center"/>
    </xf>
    <xf numFmtId="165" fontId="10" fillId="33" borderId="0" xfId="39" applyNumberFormat="1" applyFont="1" applyFill="1" applyAlignment="1">
      <alignment vertical="center"/>
    </xf>
    <xf numFmtId="165" fontId="30" fillId="33" borderId="0" xfId="39" applyNumberFormat="1" applyFont="1" applyFill="1" applyAlignment="1">
      <alignment vertical="center"/>
    </xf>
    <xf numFmtId="165" fontId="10" fillId="33" borderId="1" xfId="39" applyNumberFormat="1" applyFont="1" applyFill="1" applyBorder="1" applyAlignment="1">
      <alignment vertical="center"/>
    </xf>
    <xf numFmtId="0" fontId="8" fillId="0" borderId="0" xfId="0" applyFont="1" applyAlignment="1">
      <alignment horizontal="right"/>
    </xf>
    <xf numFmtId="164" fontId="30" fillId="0" borderId="0" xfId="46" applyNumberFormat="1" applyFont="1" applyAlignment="1">
      <alignment horizontal="center" vertical="center"/>
    </xf>
    <xf numFmtId="0" fontId="30" fillId="0" borderId="0" xfId="46" applyFont="1"/>
    <xf numFmtId="164" fontId="8" fillId="0" borderId="13" xfId="46" applyNumberFormat="1" applyFont="1" applyBorder="1" applyAlignment="1">
      <alignment vertical="center"/>
    </xf>
    <xf numFmtId="164" fontId="30" fillId="0" borderId="13" xfId="46" applyNumberFormat="1" applyFont="1" applyBorder="1" applyAlignment="1">
      <alignment vertical="center"/>
    </xf>
    <xf numFmtId="164" fontId="30" fillId="0" borderId="13" xfId="46" applyNumberFormat="1" applyFont="1" applyBorder="1" applyAlignment="1">
      <alignment horizontal="center" vertical="center"/>
    </xf>
    <xf numFmtId="165" fontId="29" fillId="0" borderId="0" xfId="46" applyNumberFormat="1" applyFont="1" applyAlignment="1">
      <alignment vertical="center"/>
    </xf>
    <xf numFmtId="0" fontId="8" fillId="0" borderId="0" xfId="46" applyFont="1" applyAlignment="1">
      <alignment horizontal="right"/>
    </xf>
    <xf numFmtId="165" fontId="8" fillId="0" borderId="0" xfId="46" applyNumberFormat="1" applyFont="1" applyAlignment="1">
      <alignment vertical="center"/>
    </xf>
    <xf numFmtId="165" fontId="8" fillId="0" borderId="0" xfId="46" applyNumberFormat="1" applyFont="1" applyAlignment="1">
      <alignment horizontal="right" vertical="center"/>
    </xf>
    <xf numFmtId="164" fontId="29" fillId="0" borderId="13" xfId="46" applyNumberFormat="1" applyFont="1" applyBorder="1" applyAlignment="1">
      <alignment horizontal="center" vertical="center"/>
    </xf>
    <xf numFmtId="165" fontId="30" fillId="33" borderId="0" xfId="46" applyNumberFormat="1" applyFont="1" applyFill="1" applyAlignment="1">
      <alignment vertical="center"/>
    </xf>
    <xf numFmtId="0" fontId="30" fillId="0" borderId="0" xfId="46" applyFont="1" applyAlignment="1">
      <alignment vertical="center"/>
    </xf>
    <xf numFmtId="165" fontId="30" fillId="33" borderId="1" xfId="46" applyNumberFormat="1" applyFont="1" applyFill="1" applyBorder="1" applyAlignment="1">
      <alignment vertical="center"/>
    </xf>
    <xf numFmtId="165" fontId="30" fillId="0" borderId="14" xfId="46" applyNumberFormat="1" applyFont="1" applyBorder="1" applyAlignment="1">
      <alignment horizontal="right" vertical="center"/>
    </xf>
    <xf numFmtId="165" fontId="30" fillId="33" borderId="14" xfId="46" applyNumberFormat="1" applyFont="1" applyFill="1" applyBorder="1" applyAlignment="1">
      <alignment horizontal="right" vertical="center"/>
    </xf>
    <xf numFmtId="164" fontId="30" fillId="0" borderId="0" xfId="46" applyNumberFormat="1" applyFont="1" applyAlignment="1">
      <alignment horizontal="left" vertical="center"/>
    </xf>
    <xf numFmtId="164" fontId="31" fillId="0" borderId="0" xfId="46" applyNumberFormat="1" applyFont="1" applyAlignment="1">
      <alignment horizontal="center" vertical="center"/>
    </xf>
    <xf numFmtId="49" fontId="31" fillId="0" borderId="0" xfId="46" applyNumberFormat="1" applyFont="1" applyAlignment="1">
      <alignment horizontal="center" vertical="center"/>
    </xf>
    <xf numFmtId="164" fontId="30" fillId="0" borderId="2" xfId="46" applyNumberFormat="1" applyFont="1" applyBorder="1" applyAlignment="1">
      <alignment vertical="center"/>
    </xf>
    <xf numFmtId="164" fontId="30" fillId="0" borderId="2" xfId="46" applyNumberFormat="1" applyFont="1" applyBorder="1" applyAlignment="1">
      <alignment horizontal="center" vertical="center"/>
    </xf>
    <xf numFmtId="165" fontId="30" fillId="0" borderId="2" xfId="46" applyNumberFormat="1" applyFont="1" applyBorder="1" applyAlignment="1">
      <alignment vertical="center"/>
    </xf>
    <xf numFmtId="165" fontId="30" fillId="0" borderId="1" xfId="46" applyNumberFormat="1" applyFont="1" applyBorder="1" applyAlignment="1">
      <alignment horizontal="right" vertical="center"/>
    </xf>
    <xf numFmtId="165" fontId="30" fillId="0" borderId="3" xfId="46" applyNumberFormat="1" applyFont="1" applyBorder="1" applyAlignment="1">
      <alignment vertical="center"/>
    </xf>
    <xf numFmtId="165" fontId="30" fillId="33" borderId="3" xfId="46" applyNumberFormat="1" applyFont="1" applyFill="1" applyBorder="1" applyAlignment="1">
      <alignment vertical="center"/>
    </xf>
    <xf numFmtId="165" fontId="30" fillId="33" borderId="17" xfId="46" applyNumberFormat="1" applyFont="1" applyFill="1" applyBorder="1" applyAlignment="1">
      <alignment vertical="center"/>
    </xf>
    <xf numFmtId="169" fontId="30" fillId="0" borderId="0" xfId="59" applyNumberFormat="1" applyFont="1" applyFill="1" applyAlignment="1">
      <alignment vertical="center"/>
    </xf>
    <xf numFmtId="0" fontId="9" fillId="0" borderId="0" xfId="46" applyFont="1"/>
    <xf numFmtId="169" fontId="30" fillId="0" borderId="13" xfId="59" applyNumberFormat="1" applyFont="1" applyFill="1" applyBorder="1" applyAlignment="1">
      <alignment vertical="center"/>
    </xf>
    <xf numFmtId="165" fontId="29" fillId="0" borderId="0" xfId="59" applyNumberFormat="1" applyFont="1" applyFill="1" applyAlignment="1">
      <alignment horizontal="right" vertical="center"/>
    </xf>
    <xf numFmtId="165" fontId="29" fillId="0" borderId="13" xfId="59" applyNumberFormat="1" applyFont="1" applyFill="1" applyBorder="1" applyAlignment="1">
      <alignment horizontal="right" vertical="center"/>
    </xf>
    <xf numFmtId="165" fontId="30" fillId="33" borderId="0" xfId="59" applyNumberFormat="1" applyFont="1" applyFill="1" applyAlignment="1">
      <alignment vertical="center"/>
    </xf>
    <xf numFmtId="165" fontId="30" fillId="33" borderId="0" xfId="59" applyNumberFormat="1" applyFont="1" applyFill="1" applyAlignment="1">
      <alignment horizontal="right" vertical="center"/>
    </xf>
    <xf numFmtId="165" fontId="30" fillId="33" borderId="13" xfId="59" applyNumberFormat="1" applyFont="1" applyFill="1" applyBorder="1" applyAlignment="1">
      <alignment vertical="center"/>
    </xf>
    <xf numFmtId="165" fontId="30" fillId="33" borderId="13" xfId="59" applyNumberFormat="1" applyFont="1" applyFill="1" applyBorder="1" applyAlignment="1">
      <alignment horizontal="right" vertical="center"/>
    </xf>
    <xf numFmtId="165" fontId="30" fillId="33" borderId="14" xfId="59" applyNumberFormat="1" applyFont="1" applyFill="1" applyBorder="1" applyAlignment="1">
      <alignment horizontal="right" vertical="center"/>
    </xf>
    <xf numFmtId="165" fontId="30" fillId="0" borderId="0" xfId="59" applyNumberFormat="1" applyFont="1" applyFill="1" applyAlignment="1">
      <alignment horizontal="right" vertical="center"/>
    </xf>
    <xf numFmtId="165" fontId="30" fillId="0" borderId="0" xfId="59" applyNumberFormat="1" applyFont="1" applyFill="1" applyAlignment="1">
      <alignment vertical="center"/>
    </xf>
    <xf numFmtId="169" fontId="30" fillId="0" borderId="2" xfId="59" applyNumberFormat="1" applyFont="1" applyFill="1" applyBorder="1" applyAlignment="1">
      <alignment vertical="center"/>
    </xf>
    <xf numFmtId="165" fontId="30" fillId="33" borderId="1" xfId="59" applyNumberFormat="1" applyFont="1" applyFill="1" applyBorder="1" applyAlignment="1">
      <alignment vertical="center"/>
    </xf>
    <xf numFmtId="165" fontId="30" fillId="33" borderId="3" xfId="59" applyNumberFormat="1" applyFont="1" applyFill="1" applyBorder="1" applyAlignment="1">
      <alignment vertical="center"/>
    </xf>
    <xf numFmtId="165" fontId="30" fillId="0" borderId="0" xfId="59" applyNumberFormat="1" applyFont="1" applyFill="1" applyBorder="1" applyAlignment="1">
      <alignment vertical="center"/>
    </xf>
    <xf numFmtId="165" fontId="30" fillId="33" borderId="14" xfId="59" applyNumberFormat="1" applyFont="1" applyFill="1" applyBorder="1" applyAlignment="1">
      <alignment vertical="center"/>
    </xf>
    <xf numFmtId="165" fontId="10" fillId="0" borderId="14" xfId="46" applyNumberFormat="1" applyFont="1" applyBorder="1" applyAlignment="1">
      <alignment vertical="center"/>
    </xf>
    <xf numFmtId="165" fontId="30" fillId="0" borderId="1" xfId="39" applyNumberFormat="1" applyFont="1" applyBorder="1" applyAlignment="1">
      <alignment horizontal="right" vertical="center"/>
    </xf>
    <xf numFmtId="164" fontId="30" fillId="0" borderId="0" xfId="39" applyNumberFormat="1" applyFont="1" applyAlignment="1">
      <alignment horizontal="right" vertical="center"/>
    </xf>
    <xf numFmtId="165" fontId="10" fillId="0" borderId="1" xfId="39" applyNumberFormat="1" applyFont="1" applyBorder="1" applyAlignment="1">
      <alignment vertical="center"/>
    </xf>
    <xf numFmtId="165" fontId="10" fillId="0" borderId="1" xfId="39" applyNumberFormat="1" applyFont="1" applyBorder="1" applyAlignment="1">
      <alignment horizontal="right" vertical="center"/>
    </xf>
    <xf numFmtId="164" fontId="10" fillId="0" borderId="1" xfId="39" applyNumberFormat="1" applyFont="1" applyBorder="1" applyAlignment="1">
      <alignment horizontal="right" vertical="center"/>
    </xf>
    <xf numFmtId="164" fontId="10" fillId="0" borderId="0" xfId="39" applyNumberFormat="1" applyFont="1" applyAlignment="1">
      <alignment horizontal="right" vertical="center"/>
    </xf>
    <xf numFmtId="168" fontId="10" fillId="0" borderId="0" xfId="46" applyNumberFormat="1" applyFont="1" applyAlignment="1">
      <alignment horizontal="right" vertical="center"/>
    </xf>
    <xf numFmtId="169" fontId="10" fillId="0" borderId="1" xfId="60" applyNumberFormat="1" applyFont="1" applyFill="1" applyBorder="1" applyAlignment="1">
      <alignment vertical="center"/>
    </xf>
    <xf numFmtId="170" fontId="11" fillId="0" borderId="0" xfId="46" applyNumberFormat="1" applyFont="1" applyAlignment="1">
      <alignment horizontal="right" vertical="center"/>
    </xf>
    <xf numFmtId="170" fontId="11" fillId="0" borderId="13" xfId="46" applyNumberFormat="1" applyFont="1" applyBorder="1" applyAlignment="1">
      <alignment horizontal="right" vertical="center"/>
    </xf>
    <xf numFmtId="170" fontId="11" fillId="33" borderId="0" xfId="46" applyNumberFormat="1" applyFont="1" applyFill="1" applyAlignment="1">
      <alignment horizontal="right" vertical="center"/>
    </xf>
    <xf numFmtId="170" fontId="10" fillId="33" borderId="0" xfId="46" applyNumberFormat="1" applyFont="1" applyFill="1" applyAlignment="1">
      <alignment horizontal="right" vertical="center"/>
    </xf>
    <xf numFmtId="170" fontId="10" fillId="0" borderId="0" xfId="46" applyNumberFormat="1" applyFont="1" applyAlignment="1">
      <alignment horizontal="right" vertical="center"/>
    </xf>
    <xf numFmtId="165" fontId="10" fillId="0" borderId="0" xfId="46" applyNumberFormat="1" applyFont="1" applyAlignment="1">
      <alignment horizontal="right"/>
    </xf>
    <xf numFmtId="170" fontId="10" fillId="33" borderId="13" xfId="46" applyNumberFormat="1" applyFont="1" applyFill="1" applyBorder="1" applyAlignment="1">
      <alignment vertical="center"/>
    </xf>
    <xf numFmtId="170" fontId="10" fillId="0" borderId="13" xfId="46" applyNumberFormat="1" applyFont="1" applyBorder="1" applyAlignment="1">
      <alignment vertical="center"/>
    </xf>
    <xf numFmtId="165" fontId="10" fillId="0" borderId="0" xfId="46" applyNumberFormat="1" applyFont="1"/>
    <xf numFmtId="170" fontId="10" fillId="33" borderId="0" xfId="46" applyNumberFormat="1" applyFont="1" applyFill="1" applyAlignment="1">
      <alignment vertical="center"/>
    </xf>
    <xf numFmtId="170" fontId="10" fillId="0" borderId="0" xfId="46" applyNumberFormat="1" applyFont="1" applyAlignment="1">
      <alignment vertical="center"/>
    </xf>
    <xf numFmtId="166" fontId="10" fillId="0" borderId="0" xfId="46" applyNumberFormat="1" applyFont="1" applyAlignment="1">
      <alignment horizontal="right" vertical="center"/>
    </xf>
    <xf numFmtId="170" fontId="10" fillId="33" borderId="13" xfId="46" applyNumberFormat="1" applyFont="1" applyFill="1" applyBorder="1" applyAlignment="1">
      <alignment horizontal="right" vertical="center"/>
    </xf>
    <xf numFmtId="170" fontId="10" fillId="0" borderId="13" xfId="46" applyNumberFormat="1" applyFont="1" applyBorder="1" applyAlignment="1">
      <alignment horizontal="right" vertical="center"/>
    </xf>
    <xf numFmtId="171" fontId="10" fillId="0" borderId="0" xfId="46" applyNumberFormat="1" applyFont="1" applyAlignment="1">
      <alignment vertical="center"/>
    </xf>
    <xf numFmtId="171" fontId="10" fillId="0" borderId="0" xfId="38" applyNumberFormat="1" applyFont="1" applyAlignment="1">
      <alignment vertical="center"/>
    </xf>
    <xf numFmtId="170" fontId="10" fillId="33" borderId="1" xfId="47" applyNumberFormat="1" applyFont="1" applyFill="1" applyBorder="1" applyAlignment="1">
      <alignment vertical="center"/>
    </xf>
    <xf numFmtId="43" fontId="10" fillId="0" borderId="0" xfId="47" applyFont="1" applyBorder="1" applyAlignment="1">
      <alignment horizontal="right" vertical="center"/>
    </xf>
    <xf numFmtId="170" fontId="10" fillId="0" borderId="1" xfId="47" applyNumberFormat="1" applyFont="1" applyFill="1" applyBorder="1" applyAlignment="1">
      <alignment vertical="center"/>
    </xf>
    <xf numFmtId="43" fontId="10" fillId="0" borderId="0" xfId="47" applyFont="1" applyFill="1" applyBorder="1" applyAlignment="1">
      <alignment horizontal="right" vertical="center"/>
    </xf>
    <xf numFmtId="43" fontId="10" fillId="0" borderId="0" xfId="47" applyFont="1" applyAlignment="1">
      <alignment horizontal="right" vertical="center"/>
    </xf>
    <xf numFmtId="43" fontId="10" fillId="0" borderId="0" xfId="47" applyFont="1" applyFill="1" applyAlignment="1">
      <alignment horizontal="right" vertical="center"/>
    </xf>
    <xf numFmtId="170" fontId="10" fillId="33" borderId="3" xfId="46" applyNumberFormat="1" applyFont="1" applyFill="1" applyBorder="1" applyAlignment="1">
      <alignment vertical="center"/>
    </xf>
    <xf numFmtId="170" fontId="10" fillId="0" borderId="3" xfId="46" applyNumberFormat="1" applyFont="1" applyBorder="1" applyAlignment="1">
      <alignment vertical="center"/>
    </xf>
    <xf numFmtId="170" fontId="10" fillId="33" borderId="0" xfId="47" applyNumberFormat="1" applyFont="1" applyFill="1" applyBorder="1" applyAlignment="1">
      <alignment vertical="center"/>
    </xf>
    <xf numFmtId="170" fontId="10" fillId="0" borderId="0" xfId="47" applyNumberFormat="1" applyFont="1" applyFill="1" applyBorder="1" applyAlignment="1">
      <alignment vertical="center"/>
    </xf>
    <xf numFmtId="170" fontId="10" fillId="33" borderId="14" xfId="46" applyNumberFormat="1" applyFont="1" applyFill="1" applyBorder="1" applyAlignment="1">
      <alignment vertical="center"/>
    </xf>
    <xf numFmtId="170" fontId="10" fillId="0" borderId="14" xfId="46" applyNumberFormat="1" applyFont="1" applyBorder="1" applyAlignment="1">
      <alignment vertical="center"/>
    </xf>
    <xf numFmtId="165" fontId="10" fillId="0" borderId="0" xfId="38" applyNumberFormat="1" applyFont="1" applyAlignment="1">
      <alignment vertical="center"/>
    </xf>
    <xf numFmtId="170" fontId="10" fillId="33" borderId="15" xfId="46" applyNumberFormat="1" applyFont="1" applyFill="1" applyBorder="1" applyAlignment="1">
      <alignment vertical="center"/>
    </xf>
    <xf numFmtId="170" fontId="10" fillId="0" borderId="15" xfId="46" applyNumberFormat="1" applyFont="1" applyBorder="1" applyAlignment="1">
      <alignment vertical="center"/>
    </xf>
    <xf numFmtId="172" fontId="10" fillId="33" borderId="0" xfId="46" applyNumberFormat="1" applyFont="1" applyFill="1" applyAlignment="1">
      <alignment vertical="center"/>
    </xf>
    <xf numFmtId="172" fontId="10" fillId="0" borderId="0" xfId="46" applyNumberFormat="1" applyFont="1" applyAlignment="1">
      <alignment vertical="center"/>
    </xf>
    <xf numFmtId="165" fontId="10" fillId="0" borderId="0" xfId="42" applyNumberFormat="1" applyFont="1" applyFill="1" applyAlignment="1">
      <alignment horizontal="right" vertical="center"/>
    </xf>
    <xf numFmtId="173" fontId="10" fillId="33" borderId="0" xfId="46" applyNumberFormat="1" applyFont="1" applyFill="1" applyAlignment="1">
      <alignment vertical="center"/>
    </xf>
    <xf numFmtId="173" fontId="10" fillId="0" borderId="0" xfId="46" applyNumberFormat="1" applyFont="1" applyAlignment="1">
      <alignment vertical="center"/>
    </xf>
    <xf numFmtId="0" fontId="11" fillId="0" borderId="1" xfId="46" applyFont="1" applyBorder="1" applyAlignment="1">
      <alignment vertical="center"/>
    </xf>
    <xf numFmtId="0" fontId="10" fillId="0" borderId="1" xfId="46" applyFont="1" applyBorder="1" applyAlignment="1">
      <alignment horizontal="right" vertical="center"/>
    </xf>
    <xf numFmtId="164" fontId="29" fillId="0" borderId="0" xfId="46" applyNumberFormat="1" applyFont="1" applyAlignment="1">
      <alignment horizontal="left" vertical="center"/>
    </xf>
    <xf numFmtId="0" fontId="11" fillId="0" borderId="13" xfId="46" applyFont="1" applyBorder="1" applyAlignment="1">
      <alignment horizontal="center" vertical="center"/>
    </xf>
    <xf numFmtId="164" fontId="11" fillId="0" borderId="13" xfId="46" applyNumberFormat="1" applyFont="1" applyBorder="1" applyAlignment="1">
      <alignment horizontal="center" vertical="center"/>
    </xf>
    <xf numFmtId="164" fontId="11" fillId="0" borderId="0" xfId="46" applyNumberFormat="1" applyFont="1" applyAlignment="1">
      <alignment horizontal="center" vertical="center"/>
    </xf>
    <xf numFmtId="0" fontId="11" fillId="0" borderId="1" xfId="46" applyFont="1" applyBorder="1" applyAlignment="1">
      <alignment horizontal="center" vertical="center"/>
    </xf>
    <xf numFmtId="0" fontId="11" fillId="0" borderId="1" xfId="46" applyFont="1" applyBorder="1" applyAlignment="1">
      <alignment horizontal="center" vertical="center"/>
    </xf>
    <xf numFmtId="0" fontId="10" fillId="0" borderId="0" xfId="46" applyFont="1" applyBorder="1" applyAlignment="1">
      <alignment vertical="center"/>
    </xf>
    <xf numFmtId="165" fontId="9" fillId="0" borderId="0" xfId="46" applyNumberFormat="1" applyFont="1"/>
    <xf numFmtId="0" fontId="10" fillId="34" borderId="0" xfId="46" applyFont="1" applyFill="1" applyAlignment="1">
      <alignment horizontal="center" vertical="center"/>
    </xf>
    <xf numFmtId="0" fontId="11" fillId="0" borderId="0" xfId="46" applyFont="1" applyFill="1" applyAlignment="1">
      <alignment horizontal="center" vertical="center"/>
    </xf>
    <xf numFmtId="0" fontId="10" fillId="0" borderId="0" xfId="46" applyFont="1" applyFill="1" applyAlignment="1">
      <alignment horizontal="center" vertical="center"/>
    </xf>
    <xf numFmtId="164" fontId="11" fillId="0" borderId="0" xfId="46" applyNumberFormat="1" applyFont="1" applyBorder="1" applyAlignment="1">
      <alignment horizontal="right" vertical="center"/>
    </xf>
    <xf numFmtId="165" fontId="10" fillId="0" borderId="0" xfId="46" applyNumberFormat="1" applyFont="1" applyBorder="1" applyAlignment="1">
      <alignment horizontal="right" vertical="center"/>
    </xf>
    <xf numFmtId="165" fontId="10" fillId="0" borderId="0" xfId="46" applyNumberFormat="1" applyFont="1" applyBorder="1" applyAlignment="1">
      <alignment vertical="center"/>
    </xf>
    <xf numFmtId="164" fontId="29" fillId="0" borderId="0" xfId="46" applyNumberFormat="1" applyFont="1" applyFill="1" applyAlignment="1">
      <alignment horizontal="left" vertical="center"/>
    </xf>
    <xf numFmtId="164" fontId="30" fillId="0" borderId="0" xfId="46" applyNumberFormat="1" applyFont="1" applyFill="1" applyAlignment="1">
      <alignment horizontal="center" vertical="center"/>
    </xf>
    <xf numFmtId="164" fontId="30" fillId="0" borderId="0" xfId="46" applyNumberFormat="1" applyFont="1" applyFill="1" applyAlignment="1">
      <alignment vertical="center"/>
    </xf>
    <xf numFmtId="165" fontId="30" fillId="0" borderId="0" xfId="46" applyNumberFormat="1" applyFont="1" applyFill="1" applyAlignment="1">
      <alignment vertical="center"/>
    </xf>
    <xf numFmtId="165" fontId="30" fillId="0" borderId="0" xfId="46" applyNumberFormat="1" applyFont="1" applyFill="1" applyBorder="1" applyAlignment="1">
      <alignment vertical="center"/>
    </xf>
    <xf numFmtId="0" fontId="9" fillId="0" borderId="0" xfId="46" applyFont="1" applyFill="1"/>
    <xf numFmtId="165" fontId="10" fillId="0" borderId="0" xfId="46" applyNumberFormat="1" applyFont="1" applyFill="1" applyAlignment="1">
      <alignment vertical="center"/>
    </xf>
    <xf numFmtId="165" fontId="10" fillId="0" borderId="0" xfId="46" applyNumberFormat="1" applyFont="1" applyFill="1" applyAlignment="1">
      <alignment horizontal="right" vertical="center"/>
    </xf>
    <xf numFmtId="165" fontId="10" fillId="0" borderId="0" xfId="46" applyNumberFormat="1" applyFont="1" applyFill="1" applyBorder="1" applyAlignment="1">
      <alignment horizontal="right" vertical="center"/>
    </xf>
    <xf numFmtId="164" fontId="29" fillId="0" borderId="0" xfId="46" applyNumberFormat="1" applyFont="1" applyAlignment="1">
      <alignment horizontal="left" vertical="center"/>
    </xf>
    <xf numFmtId="165" fontId="29" fillId="0" borderId="13" xfId="46" applyNumberFormat="1" applyFont="1" applyBorder="1" applyAlignment="1">
      <alignment horizontal="center" vertical="center"/>
    </xf>
    <xf numFmtId="165" fontId="11" fillId="0" borderId="13" xfId="46" applyNumberFormat="1" applyFont="1" applyBorder="1" applyAlignment="1">
      <alignment horizontal="center" vertical="center"/>
    </xf>
    <xf numFmtId="0" fontId="11" fillId="0" borderId="1" xfId="46" applyFont="1" applyBorder="1" applyAlignment="1">
      <alignment horizontal="center" vertical="center"/>
    </xf>
    <xf numFmtId="164" fontId="11" fillId="0" borderId="1" xfId="46" applyNumberFormat="1" applyFont="1" applyBorder="1" applyAlignment="1">
      <alignment horizontal="center" vertical="center"/>
    </xf>
    <xf numFmtId="164" fontId="11" fillId="0" borderId="13" xfId="46" applyNumberFormat="1" applyFont="1" applyBorder="1" applyAlignment="1">
      <alignment horizontal="center" vertical="center"/>
    </xf>
    <xf numFmtId="164" fontId="11" fillId="0" borderId="16" xfId="46" applyNumberFormat="1" applyFont="1" applyBorder="1" applyAlignment="1">
      <alignment horizontal="center" vertical="center"/>
    </xf>
    <xf numFmtId="164" fontId="11" fillId="0" borderId="0" xfId="46" applyNumberFormat="1" applyFont="1" applyAlignment="1">
      <alignment horizontal="center" vertical="center"/>
    </xf>
    <xf numFmtId="0" fontId="11" fillId="0" borderId="13" xfId="46" applyFont="1" applyBorder="1" applyAlignment="1">
      <alignment horizontal="center" vertical="center"/>
    </xf>
    <xf numFmtId="0" fontId="11" fillId="0" borderId="16" xfId="46" applyFont="1" applyBorder="1" applyAlignment="1">
      <alignment horizontal="center" vertical="center"/>
    </xf>
    <xf numFmtId="165" fontId="11" fillId="0" borderId="13" xfId="46" applyNumberFormat="1" applyFont="1" applyBorder="1" applyAlignment="1">
      <alignment horizontal="center" vertical="top"/>
    </xf>
    <xf numFmtId="165" fontId="29" fillId="0" borderId="13" xfId="46" applyNumberFormat="1" applyFont="1" applyBorder="1" applyAlignment="1">
      <alignment horizontal="center" vertical="top"/>
    </xf>
  </cellXfs>
  <cellStyles count="6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 10 2" xfId="52" xr:uid="{4756989B-8262-4FE3-93C1-CF2041877768}"/>
    <cellStyle name="Comma 13" xfId="56" xr:uid="{53ADD391-6630-4029-8878-9B3C7B54924B}"/>
    <cellStyle name="Comma 2" xfId="47" xr:uid="{CA9A7082-C718-4541-91F0-BF6521C77871}"/>
    <cellStyle name="Comma 2 2 14" xfId="53" xr:uid="{21BE1F96-098D-419C-A232-127C7904138E}"/>
    <cellStyle name="Comma 3" xfId="28" xr:uid="{00000000-0005-0000-0000-00001C000000}"/>
    <cellStyle name="Comma 4" xfId="48" xr:uid="{F487EDA4-A868-4080-A541-3EEF1E1A7781}"/>
    <cellStyle name="Comma 5" xfId="50" xr:uid="{B4303716-B9E7-45E7-BEB5-CFFFA5827B72}"/>
    <cellStyle name="Comma 6" xfId="57" xr:uid="{98D7AF3E-C200-4D0E-9F65-DCDD233973D8}"/>
    <cellStyle name="Comma 7" xfId="58" xr:uid="{8323A293-36CC-4D6E-99E0-595F8B54A916}"/>
    <cellStyle name="Comma 7 2" xfId="59" xr:uid="{8DDCA187-DA22-4977-851A-9AB185659637}"/>
    <cellStyle name="Comma 8" xfId="60" xr:uid="{9AD58BEB-998C-40DE-A40E-7F4A225182FD}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 customBuiltin="1"/>
    <cellStyle name="Normal 2" xfId="46" xr:uid="{3A8C8BE8-FFB8-433C-8803-C070BEF62D0E}"/>
    <cellStyle name="Normal 2 3 5" xfId="51" xr:uid="{24B49195-37D0-4FDC-BA34-A538731FD151}"/>
    <cellStyle name="Normal 24" xfId="49" xr:uid="{247EC97C-C4B4-4503-A850-D78DB6A04638}"/>
    <cellStyle name="Normal 3" xfId="54" xr:uid="{776E878C-5437-4589-BE35-655B5A0DF196}"/>
    <cellStyle name="Normal 81" xfId="38" xr:uid="{00000000-0005-0000-0000-000027000000}"/>
    <cellStyle name="Normal_Cash Flow_NKCC_2005-2004 (revised)" xfId="39" xr:uid="{00000000-0005-0000-0000-000028000000}"/>
    <cellStyle name="Note" xfId="40" builtinId="10" customBuiltin="1"/>
    <cellStyle name="Output" xfId="41" builtinId="21" customBuiltin="1"/>
    <cellStyle name="Percent 2 2" xfId="42" xr:uid="{00000000-0005-0000-0000-00002B000000}"/>
    <cellStyle name="Title" xfId="43" builtinId="15" customBuiltin="1"/>
    <cellStyle name="Total" xfId="44" builtinId="25" customBuiltin="1"/>
    <cellStyle name="Warning Text" xfId="45" builtinId="11" customBuiltin="1"/>
    <cellStyle name="ปกติ_SENAT2_Mar_06 update 2มิย.49" xfId="55" xr:uid="{B12E39D8-86D7-4330-B269-FF18199C7AA6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34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styles" Target="styles.xml"/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sers\Mint\AppData\Local\Microsoft\Windows\Temporary%20Internet%20Files\Content.Outlook\TW7GOCWV\Data2001\My%20Documents\BRIXCUV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2001\My%20Documents\BRIXCU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Data2001\My%20Documents\BRIXCU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DA8D0F7\BRIXCU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2001\My%20Documents\BRIXCU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C17914D\BRIXCU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1999\DEPT-3Y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OCUME~1\SEDTHA~1\LOCALS~1\Temp\Rar$DI05.578\Data2007\MPV\QA\MvDec3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rr01-my.sharepoint.com/Data2001/My%20Documents/BRIXCUV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ata2001\My%20Documents\BRIXCUV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DOCUME~1\SEDTHA~1\LOCALS~1\Temp\Rar$DI00.141\Data2001\My%20Documents\BRIXCUV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2001\My%20Documents\BRIXCUV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Paleeya%20Thanavatanac\Desktop\BRR%20Final%20Updated\Documents%20and%20Settings\wanna.t\Local%20Settings\Temporary%20Internet%20Files\OLK2\Report%20Shell%20Fleet%20Car%20DPC,DMC.26.9.0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vps\My%20Documents\New%20Folder\client\Densei\31.03.03\Densei\densei%2030.09.02\SALES\S-SEP'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hatpimook\AppData\Local\Microsoft\Windows\Temporary%20Internet%20Files\Content.Outlook\ABWXFGKI\Diamond%20First_BG%20summary_Mitsui_30June14_ADC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OCUME~1\SEDTHA~1\LOCALS~1\Temp\Rar$DI05.578\Data2001\My%20Documents\BRIXCUV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fiana03\C\My%20Documents\BRIXCUV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NOPPAN~1.JAR\AppData\Local\Temp\notesFFF692\ADC%20Group%20Model%20v001e%20EP%20mapping.xlsm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Documents\2009\Monotech\Q3'2009\wk\detail%20&#3586;&#3629;&#3614;&#3637;&#3656;&#3609;&#3637;\&#3627;&#3609;&#3637;&#3657;&#3626;&#3636;&#3609;&#3616;&#3634;&#3618;&#3651;&#3605;&#3657;&#3626;&#3633;&#3597;&#3597;&#3634;&#3648;&#3594;&#3656;&#3634;&#3595;&#3639;&#3657;&#3629;&#3619;&#3629;&#3605;&#3633;&#3604;&#3592;&#3656;&#3634;&#3618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My%20Documents\BRIXCUV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Statement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  <sheetName val="MPSC_GL_Master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STATEMENT"/>
      <sheetName val="D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gl"/>
      <sheetName val="DPLA"/>
      <sheetName val="Links"/>
      <sheetName val="AFA"/>
      <sheetName val="FF-1"/>
      <sheetName val="FF_21_a_"/>
      <sheetName val="Age311299TESP"/>
      <sheetName val="P4DDBFTESP"/>
      <sheetName val="IntDec00TespM&amp;B"/>
      <sheetName val="TBA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P810-TB"/>
      <sheetName val="P830-WBS"/>
      <sheetName val="B1"/>
      <sheetName val="E1"/>
      <sheetName val="D4"/>
      <sheetName val="Sheet2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Lead"/>
      <sheetName val="Stock Aging"/>
      <sheetName val="Parameters"/>
      <sheetName val="ตั๋วเงินรับ"/>
      <sheetName val="cost allocation"/>
      <sheetName val="03中"/>
      <sheetName val="CRITERIA1"/>
      <sheetName val="PF PL OP"/>
      <sheetName val="BS-Thai"/>
      <sheetName val="PlanB"/>
      <sheetName val="SRO"/>
      <sheetName val="Purchases"/>
      <sheetName val="Detail"/>
      <sheetName val="AP-FAsb"/>
      <sheetName val="10Segment report"/>
      <sheetName val="7Long term liabilities"/>
      <sheetName val="1Cash for Interest"/>
      <sheetName val="3Detail of cash flow"/>
      <sheetName val="เงินกู้ธนชาติ"/>
      <sheetName val="เงินกู้ MGC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Detail-Sep"/>
      <sheetName val="TaxCal_2012Final"/>
      <sheetName val="detail(sum)"/>
      <sheetName val="97CAPREN"/>
      <sheetName val="table"/>
      <sheetName val="ELEC45-01"/>
      <sheetName val="Core"/>
      <sheetName val="A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TrialBalance Q3-2002"/>
      <sheetName val="ocean voyage"/>
      <sheetName val="FACTORS"/>
      <sheetName val="MENU"/>
      <sheetName val="損益分岐点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เงินกู้_MGC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Tax comp"/>
      <sheetName val="raw"/>
      <sheetName val="SUMMARY"/>
      <sheetName val="Wkgs_BS 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Lab"/>
      <sheetName val="Sub"/>
      <sheetName val="D-Pro"/>
      <sheetName val="Sub-Pro"/>
      <sheetName val="สอน."/>
      <sheetName val="Report สอน."/>
      <sheetName val="Stock"/>
      <sheetName val="Raw Stock DATA"/>
      <sheetName val="Remelt"/>
      <sheetName val="ผจก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Customer BRR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1201"/>
      <sheetName val="MOTO"/>
      <sheetName val="TB-Oct07"/>
      <sheetName val="Group"/>
      <sheetName val="Total 01'05"/>
      <sheetName val="Accure"/>
      <sheetName val="เงินกู้ MGC"/>
      <sheetName val="CRITERIA1"/>
      <sheetName val="ELEC45-01"/>
      <sheetName val="A"/>
      <sheetName val="Inventory"/>
      <sheetName val="Overall PLATT"/>
      <sheetName val="MR.MEYER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SAP Open Items Data"/>
      <sheetName val=" nfcst_py"/>
      <sheetName val="bblยังไม่จ่าย"/>
      <sheetName val="Detail of exchange rate"/>
      <sheetName val="DealerData"/>
      <sheetName val="YQty"/>
      <sheetName val="MAT"/>
      <sheetName val="F1"/>
      <sheetName val="Tb 31.12.15"/>
      <sheetName val="Group TB 31.10.2015"/>
      <sheetName val="คำชี้แจง"/>
      <sheetName val="สมุดรายวัน"/>
      <sheetName val="CIPA"/>
      <sheetName val="Sheet1"/>
      <sheetName val="#366-6E"/>
      <sheetName val="5).Action Plan BL Debone"/>
      <sheetName val="BS (ToP)"/>
      <sheetName val="เงินกู้ธนช"/>
      <sheetName val="NHMT"/>
      <sheetName val="SML"/>
      <sheetName val="CF-14-16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FA Register"/>
      <sheetName val="Latex Qty&amp;Price (2)"/>
      <sheetName val="Trial Balance"/>
      <sheetName val="Calculation PS"/>
      <sheetName val="#REF"/>
      <sheetName val="DETAIL"/>
      <sheetName val="TB"/>
      <sheetName val="11"/>
      <sheetName val="FEBRUARY"/>
      <sheetName val="Sheet2"/>
      <sheetName val="NSC-BS11-02"/>
      <sheetName val="BS"/>
      <sheetName val="ที่ดินอาคาร อุปกรณ์"/>
      <sheetName val="VL"/>
      <sheetName val="TN"/>
      <sheetName val="ND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BATCH_M"/>
      <sheetName val="data"/>
      <sheetName val="GL 2018 Q3 - ver1"/>
      <sheetName val="発停サイクル表"/>
      <sheetName val="P&amp;L"/>
      <sheetName val="Deferred tax Adjs Clo (P) Q2'18"/>
      <sheetName val="TFB-1998"/>
      <sheetName val="O300"/>
      <sheetName val="Master TB"/>
      <sheetName val="R300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10K4"/>
      <sheetName val="donnee lct"/>
      <sheetName val="I-Données_de_base"/>
      <sheetName val="PL"/>
      <sheetName val="Database"/>
      <sheetName val="Q2 EXPECTED"/>
      <sheetName val="MOULD"/>
      <sheetName val="数量"/>
      <sheetName val="F3-3GP"/>
      <sheetName val="mapping"/>
      <sheetName val="PNT-QUOT-#3"/>
      <sheetName val="COAT&amp;WRAP-QIOT-#3"/>
      <sheetName val="Statement-BAHT"/>
      <sheetName val="TREND"/>
      <sheetName val="SCB 1 - Current"/>
      <sheetName val="SCB 2 - Current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ocean voyage"/>
      <sheetName val="Cal_help"/>
      <sheetName val="CF-C(+Graph)"/>
      <sheetName val="損益分岐点"/>
      <sheetName val="表紙"/>
      <sheetName val="国内HSP"/>
      <sheetName val="L410"/>
      <sheetName val="co"/>
      <sheetName val="WIP"/>
      <sheetName val="TBE_2004012"/>
      <sheetName val="LCQ"/>
      <sheetName val="손익"/>
      <sheetName val="2005 DATA"/>
      <sheetName val="BD"/>
      <sheetName val="actlst01d"/>
      <sheetName val="AcqBS"/>
      <sheetName val="10"/>
      <sheetName val="TOTAL"/>
      <sheetName val="OtherKPI"/>
      <sheetName val="SCB_1_-_Current"/>
      <sheetName val="SCB_2_-_Current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group type"/>
      <sheetName val=" Code -สิทธิรักษาพยาบาล1-9-53"/>
      <sheetName val="Salary  StructureBK. 20-12- (2)"/>
      <sheetName val="REPORT"/>
      <sheetName val="MA"/>
      <sheetName val="Margins"/>
      <sheetName val="Breakeven Analysis"/>
      <sheetName val="iGrouping"/>
      <sheetName val="Rate"/>
      <sheetName val="detailed pl-svcs"/>
      <sheetName val="N-4.4"/>
      <sheetName val="donnee_lct"/>
      <sheetName val="report detial"/>
      <sheetName val="NOTE 29"/>
      <sheetName val="Library Procedures"/>
      <sheetName val="総括"/>
      <sheetName val="Customize Your Invoice"/>
      <sheetName val="세부내용"/>
      <sheetName val="両側規格のグラフ"/>
      <sheetName val="八月份CO号"/>
      <sheetName val="1-1.BS"/>
      <sheetName val="ชื่อหุ้น"/>
      <sheetName val="B&amp;S 1999"/>
      <sheetName val="2005_DATA"/>
      <sheetName val="Customize_Your_Invoice"/>
      <sheetName val="1-1_BS"/>
      <sheetName val="B&amp;S_1999"/>
      <sheetName val="LOCAL MARKET"/>
      <sheetName val="NEW LOCAL"/>
      <sheetName val="OUTSIDE MARKET"/>
      <sheetName val="AJUSTES"/>
      <sheetName val="CONSOLIDATED"/>
      <sheetName val="stat_local10"/>
      <sheetName val="Total_01'059"/>
      <sheetName val="เงินกู้_MGC9"/>
      <sheetName val="Overall_PLATT8"/>
      <sheetName val="MR_MEYER8"/>
      <sheetName val="SAP_Open_Items_Data8"/>
      <sheetName val="BOT_Rate8"/>
      <sheetName val="Maturity_Data8"/>
      <sheetName val="Avg_BOT8"/>
      <sheetName val="Hedge_Vol_&amp;_G-L8"/>
      <sheetName val="Detail_of_exchange_rate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Calculation_PS2"/>
      <sheetName val="Trial_Balance7"/>
      <sheetName val="Deferred_tax_Adjs_Clo_(P)_Q2'12"/>
      <sheetName val="GL_2018_Q3_-_ver12"/>
      <sheetName val="Q2_EXPECTED2"/>
      <sheetName val="2017_Expense_Break_down2"/>
      <sheetName val="Master_TB2"/>
      <sheetName val="SCB_1_-_Current1"/>
      <sheetName val="SCB_2_-_Current1"/>
      <sheetName val="ocean_voyage1"/>
      <sheetName val="_Code_-สิทธิรักษาพยาบาล1-9-53"/>
      <sheetName val="Salary__StructureBK__20-12-_(2)"/>
      <sheetName val="group_type"/>
      <sheetName val="exchange rate"/>
      <sheetName val="Summary"/>
      <sheetName val="qtr3"/>
      <sheetName val="qtr4"/>
      <sheetName val=" AE INTEGRAL VALUE MC 1"/>
      <sheetName val="mix"/>
      <sheetName val="เงินกู้ธนชาติ"/>
      <sheetName val="P1"/>
      <sheetName val="MainComp"/>
      <sheetName val="Control List"/>
      <sheetName val="Control_List"/>
      <sheetName val="Control_List1"/>
      <sheetName val="falso"/>
      <sheetName val="B1"/>
      <sheetName val="BMCT2003"/>
      <sheetName val="ฝ่ายบัญชีและการเงิน"/>
      <sheetName val="table"/>
      <sheetName val="MFA"/>
      <sheetName val="SUM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15310000_(2010)"/>
      <sheetName val="Puerto Rico"/>
      <sheetName val="graph"/>
      <sheetName val="基本量販店動向"/>
      <sheetName val="Puerto_Rico"/>
      <sheetName val="STart"/>
      <sheetName val="assumption"/>
      <sheetName val="Main"/>
      <sheetName val="J2"/>
      <sheetName val="J1"/>
      <sheetName val="Data2007"/>
      <sheetName val="Amortization Table"/>
      <sheetName val="3A STD"/>
      <sheetName val="4003-1 lead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stat_local12"/>
      <sheetName val="เงินกู้_MGC11"/>
      <sheetName val="Total_01'0511"/>
      <sheetName val="MR_MEYER10"/>
      <sheetName val="Overall_PLATT10"/>
      <sheetName val="BOT_Rate10"/>
      <sheetName val="Maturity_Data10"/>
      <sheetName val="Avg_BOT10"/>
      <sheetName val="Hedge_Vol_&amp;_G-L10"/>
      <sheetName val="Tb_31_12_1510"/>
      <sheetName val="Group_TB_31_10_201510"/>
      <sheetName val="Detail_of_exchange_rate10"/>
      <sheetName val="SAP_Open_Items_Data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GL_2018_Q3_-_ver14"/>
      <sheetName val="Deferred_tax_Adjs_Clo_(P)_Q2'14"/>
      <sheetName val="Q2_EXPECTED4"/>
      <sheetName val="Master_TB4"/>
      <sheetName val="2017_Expense_Break_down4"/>
      <sheetName val="ocean_voyage3"/>
      <sheetName val="2005_DATA2"/>
      <sheetName val="SCB_1_-_Current3"/>
      <sheetName val="SCB_2_-_Current3"/>
      <sheetName val="_Code_-สิทธิรักษาพยาบาล1-9-532"/>
      <sheetName val="Salary__StructureBK__20-12-_(22"/>
      <sheetName val="group_type2"/>
      <sheetName val="donnee_lct1"/>
      <sheetName val="B&amp;S_19991"/>
      <sheetName val="Customize_Your_Invoice1"/>
      <sheetName val="1-1_BS1"/>
      <sheetName val="LOCAL_MARKET1"/>
      <sheetName val="NEW_LOCAL1"/>
      <sheetName val="OUTSIDE_MARKET1"/>
      <sheetName val="Breakeven_Analysis1"/>
      <sheetName val="ที่ดินอาคาร_อุปกรณ์1"/>
      <sheetName val="exchange_rate"/>
      <sheetName val="report_detial"/>
      <sheetName val="N-4_4"/>
      <sheetName val="detailed_pl-svcs1"/>
      <sheetName val="NOTE_29"/>
      <sheetName val="Library_Procedures"/>
      <sheetName val="15310000_(2010)1"/>
      <sheetName val="Puerto_Rico1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769">
          <cell r="D769">
            <v>0</v>
          </cell>
        </row>
      </sheetData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>
        <row r="769">
          <cell r="D769">
            <v>0</v>
          </cell>
        </row>
      </sheetData>
      <sheetData sheetId="184">
        <row r="769">
          <cell r="D769">
            <v>0</v>
          </cell>
        </row>
      </sheetData>
      <sheetData sheetId="185">
        <row r="769">
          <cell r="D769">
            <v>0</v>
          </cell>
        </row>
      </sheetData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>
        <row r="769">
          <cell r="D769">
            <v>0</v>
          </cell>
        </row>
      </sheetData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>
        <row r="769">
          <cell r="D769">
            <v>0</v>
          </cell>
        </row>
      </sheetData>
      <sheetData sheetId="273">
        <row r="769">
          <cell r="D769">
            <v>0</v>
          </cell>
        </row>
      </sheetData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>
        <row r="769">
          <cell r="D769">
            <v>0</v>
          </cell>
        </row>
      </sheetData>
      <sheetData sheetId="282" refreshError="1"/>
      <sheetData sheetId="283" refreshError="1"/>
      <sheetData sheetId="284" refreshError="1"/>
      <sheetData sheetId="285">
        <row r="769">
          <cell r="D769">
            <v>0</v>
          </cell>
        </row>
      </sheetData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769">
          <cell r="D769">
            <v>0</v>
          </cell>
        </row>
      </sheetData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/>
      <sheetData sheetId="321"/>
      <sheetData sheetId="322"/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>
        <row r="769">
          <cell r="D769">
            <v>0</v>
          </cell>
        </row>
      </sheetData>
      <sheetData sheetId="327">
        <row r="769">
          <cell r="D769">
            <v>0</v>
          </cell>
        </row>
      </sheetData>
      <sheetData sheetId="328"/>
      <sheetData sheetId="329"/>
      <sheetData sheetId="330">
        <row r="769">
          <cell r="D769">
            <v>0</v>
          </cell>
        </row>
      </sheetData>
      <sheetData sheetId="331"/>
      <sheetData sheetId="332">
        <row r="769">
          <cell r="D769">
            <v>0</v>
          </cell>
        </row>
      </sheetData>
      <sheetData sheetId="333"/>
      <sheetData sheetId="334">
        <row r="769">
          <cell r="D769">
            <v>0</v>
          </cell>
        </row>
      </sheetData>
      <sheetData sheetId="335">
        <row r="769">
          <cell r="D769">
            <v>0</v>
          </cell>
        </row>
      </sheetData>
      <sheetData sheetId="336">
        <row r="769">
          <cell r="D769">
            <v>0</v>
          </cell>
        </row>
      </sheetData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 refreshError="1"/>
      <sheetData sheetId="356" refreshError="1"/>
      <sheetData sheetId="357">
        <row r="769">
          <cell r="D769">
            <v>0</v>
          </cell>
        </row>
      </sheetData>
      <sheetData sheetId="358"/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/>
      <sheetData sheetId="362">
        <row r="769">
          <cell r="D769">
            <v>0</v>
          </cell>
        </row>
      </sheetData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>
        <row r="769">
          <cell r="D769">
            <v>0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  <sheetName val="MPSC_GL_Master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_1"/>
      <sheetName val="chalinee ปี49"/>
      <sheetName val="Master"/>
      <sheetName val="SCB 1 - Current"/>
      <sheetName val="SCB 2 - Current"/>
      <sheetName val="Financial Analysis"/>
      <sheetName val="G001 AD3"/>
      <sheetName val="GROUPTB"/>
      <sheetName val="ELEC45-01"/>
      <sheetName val="14A- Mobi Sathorn"/>
      <sheetName val="Driver"/>
      <sheetName val="Group"/>
      <sheetName val="BS_Conso "/>
      <sheetName val="EXIT"/>
      <sheetName val="RSS9801"/>
    </sheetNames>
    <sheetDataSet>
      <sheetData sheetId="0">
        <row r="1">
          <cell r="O1" t="str">
            <v>Ref:- C - 1A</v>
          </cell>
        </row>
      </sheetData>
      <sheetData sheetId="1" refreshError="1"/>
      <sheetData sheetId="2" refreshError="1"/>
      <sheetData sheetId="3" refreshError="1"/>
      <sheetData sheetId="4">
        <row r="1">
          <cell r="O1" t="str">
            <v>Ref:- C - 1A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ะวัติรถ DPC"/>
      <sheetName val="สรุปค่าซ่อม DPC"/>
      <sheetName val="ค่าซ่อมรถ DPC"/>
      <sheetName val="PMI"/>
      <sheetName val="ค่าน้ำมัน DPC"/>
      <sheetName val="สรุปค่าน้ำมัน DPC"/>
      <sheetName val="ค่าน้ำมัน DMC"/>
      <sheetName val="ตารางสรุปค่าน้ำมัน DMC"/>
      <sheetName val="ค่าซ่อมรถ DMC"/>
      <sheetName val="สรุปค่าซ่อม DM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A4" t="str">
            <v>No.</v>
          </cell>
          <cell r="B4" t="str">
            <v>Regisl No.</v>
          </cell>
          <cell r="C4" t="str">
            <v>Driver Name</v>
          </cell>
          <cell r="D4" t="str">
            <v>Vehicle Type</v>
          </cell>
          <cell r="E4" t="str">
            <v>ม.ค.</v>
          </cell>
          <cell r="F4" t="str">
            <v>ก.พ.</v>
          </cell>
          <cell r="G4" t="str">
            <v>มี.ค.</v>
          </cell>
          <cell r="H4" t="str">
            <v>เม.ย.</v>
          </cell>
          <cell r="I4" t="str">
            <v>พ.ค.</v>
          </cell>
          <cell r="J4" t="str">
            <v>มิ.ย.</v>
          </cell>
          <cell r="K4" t="str">
            <v>ก.ค.</v>
          </cell>
          <cell r="L4" t="str">
            <v>ส.ค.</v>
          </cell>
          <cell r="M4" t="str">
            <v>ก.ย.</v>
          </cell>
          <cell r="N4" t="str">
            <v>ต.ค.</v>
          </cell>
          <cell r="O4" t="str">
            <v>พ.ย.</v>
          </cell>
          <cell r="P4" t="str">
            <v>ธ.ค.</v>
          </cell>
          <cell r="Q4" t="str">
            <v>TOTAL</v>
          </cell>
        </row>
      </sheetData>
      <sheetData sheetId="9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Budget-Bal"/>
      <sheetName val="BSI"/>
      <sheetName val="gl"/>
      <sheetName val="SCB 1 - Current"/>
      <sheetName val="SCB 2 - Current"/>
      <sheetName val="Defer_ร่วม"/>
      <sheetName val="AR_FM_(2)"/>
      <sheetName val="asset_-_คอมพิวเตอร์"/>
      <sheetName val="AR_FM_(2)1"/>
      <sheetName val="asset_-_คอมพิวเตอร์1"/>
      <sheetName val="AR_FM_(2)2"/>
      <sheetName val="asset_-_คอมพิวเตอร์2"/>
      <sheetName val="E200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BS-Thai"/>
      <sheetName val="A"/>
      <sheetName val="1602-97"/>
      <sheetName val="Detail"/>
      <sheetName val="Sheet1"/>
      <sheetName val="Data"/>
      <sheetName val="S-SEP'02"/>
      <sheetName val="1201"/>
      <sheetName val="CIPA"/>
      <sheetName val="เงินกู้ MGC"/>
      <sheetName val="Thailand"/>
      <sheetName val="table"/>
      <sheetName val="Assumptions"/>
      <sheetName val="REPORT"/>
      <sheetName val="Trial Balance"/>
      <sheetName val="Final"/>
      <sheetName val="ELEC45-01"/>
      <sheetName val="MASTERACC_CODE"/>
      <sheetName val="TrialBalance Q3-2002"/>
      <sheetName val="TB P12"/>
      <sheetName val="CODE"/>
      <sheetName val="1 (2)"/>
      <sheetName val="MS"/>
      <sheetName val="S-SEP'02.xls"/>
      <sheetName val="JAN"/>
      <sheetName val="INPUT DATA"/>
      <sheetName val="ocean voyage"/>
      <sheetName val="PlanB"/>
      <sheetName val="ma-pt"/>
      <sheetName val="P&amp;L"/>
      <sheetName val="C-3"/>
      <sheetName val="損益分岐点"/>
      <sheetName val="Babara"/>
      <sheetName val="ชื่อหุ้น"/>
      <sheetName val="B&amp;S 1999"/>
      <sheetName val="Upgrades pricing"/>
      <sheetName val="Un_Cab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mond First"/>
      <sheetName val="Diamond First_BG summary_Mitsui"/>
    </sheetNames>
    <definedNames>
      <definedName name="Header1" refersTo="#REF!"/>
      <definedName name="Header2" refersTo="#REF!"/>
    </definedNames>
    <sheetDataSet>
      <sheetData sheetId="0" refreshError="1"/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  <cell r="S12" t="str">
            <v>NO.2</v>
          </cell>
          <cell r="T12" t="str">
            <v>NO.3</v>
          </cell>
          <cell r="U12" t="str">
            <v>NO.4</v>
          </cell>
          <cell r="V12" t="str">
            <v>NO.5</v>
          </cell>
          <cell r="W12" t="str">
            <v>NO.6</v>
          </cell>
        </row>
      </sheetData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Master"/>
      <sheetName val="R"/>
      <sheetName val="D-Lab"/>
      <sheetName val="ACTUAL"/>
      <sheetName val="PLAN"/>
      <sheetName val="Sheet1 (2)"/>
      <sheetName val="Sheet1"/>
      <sheetName val="MPSC GL Master"/>
      <sheetName val="BAL42"/>
      <sheetName val="เงินเดือน 620100"/>
      <sheetName val="DEP12"/>
      <sheetName val="Financ. Overview"/>
      <sheetName val="四月份月报"/>
      <sheetName val="2002年一般预算收入"/>
      <sheetName val="POWER ASSUMPTIONS"/>
      <sheetName val="村级支出"/>
      <sheetName val="农业用地"/>
      <sheetName val="一般预算收入"/>
      <sheetName val="合计"/>
      <sheetName val="财政供养人员增幅"/>
      <sheetName val="Master_Data"/>
      <sheetName val="总人口"/>
      <sheetName val="工商税收"/>
      <sheetName val="GDP"/>
      <sheetName val="Master_Data数据"/>
      <sheetName val="Remeltนอกฤดู"/>
      <sheetName val="事业发展"/>
      <sheetName val="บัญชี"/>
      <sheetName val="P1012001"/>
      <sheetName val="1046"/>
      <sheetName val="人员支出"/>
      <sheetName val="legal_h"/>
      <sheetName val="数据录入"/>
      <sheetName val="AR APR'02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Menu"/>
      <sheetName val="Control"/>
      <sheetName val="Dashboard"/>
      <sheetName val="DashboardGraph"/>
      <sheetName val="Projects"/>
      <sheetName val="Org"/>
      <sheetName val="Corp"/>
      <sheetName val="R1"/>
      <sheetName val="R2"/>
      <sheetName val="R3"/>
      <sheetName val="R4"/>
      <sheetName val="R5"/>
      <sheetName val="R6"/>
      <sheetName val="R7"/>
      <sheetName val="Key"/>
      <sheetName val="Sum"/>
      <sheetName val="&gt;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&lt;"/>
      <sheetName val="Template"/>
      <sheetName val="ADC Group Model v001e EP mappin"/>
    </sheetNames>
    <sheetDataSet>
      <sheetData sheetId="0">
        <row r="15">
          <cell r="K15" t="str">
            <v>ADC Business Navigator</v>
          </cell>
        </row>
      </sheetData>
      <sheetData sheetId="1">
        <row r="9">
          <cell r="D9" t="str">
            <v>General</v>
          </cell>
        </row>
      </sheetData>
      <sheetData sheetId="2">
        <row r="9">
          <cell r="D9" t="str">
            <v>Model name</v>
          </cell>
        </row>
      </sheetData>
      <sheetData sheetId="3">
        <row r="21">
          <cell r="B21" t="str">
            <v>Ratios</v>
          </cell>
        </row>
      </sheetData>
      <sheetData sheetId="4">
        <row r="8">
          <cell r="D8" t="str">
            <v>Column index</v>
          </cell>
        </row>
      </sheetData>
      <sheetData sheetId="5">
        <row r="8">
          <cell r="B8" t="str">
            <v>Project No.</v>
          </cell>
        </row>
      </sheetData>
      <sheetData sheetId="6">
        <row r="9">
          <cell r="C9" t="str">
            <v>Code</v>
          </cell>
        </row>
        <row r="35">
          <cell r="C35" t="str">
            <v>AD2</v>
          </cell>
          <cell r="D35" t="str">
            <v>Ananda Development 2</v>
          </cell>
          <cell r="E35">
            <v>0</v>
          </cell>
        </row>
        <row r="36">
          <cell r="C36" t="str">
            <v>AD3</v>
          </cell>
          <cell r="D36" t="str">
            <v>Ananda Development 3</v>
          </cell>
          <cell r="E36">
            <v>0</v>
          </cell>
        </row>
        <row r="37">
          <cell r="C37" t="str">
            <v>ADO</v>
          </cell>
          <cell r="D37" t="str">
            <v>Ananda Development One</v>
          </cell>
          <cell r="E37">
            <v>0</v>
          </cell>
        </row>
        <row r="38">
          <cell r="C38" t="str">
            <v>Subsidiary</v>
          </cell>
          <cell r="D38" t="str">
            <v>Subsidiary</v>
          </cell>
          <cell r="E38">
            <v>0</v>
          </cell>
        </row>
        <row r="39">
          <cell r="C39" t="str">
            <v>JV</v>
          </cell>
          <cell r="D39" t="str">
            <v>Joint Venture</v>
          </cell>
          <cell r="E39">
            <v>0</v>
          </cell>
        </row>
        <row r="40">
          <cell r="C40" t="str">
            <v>AD14</v>
          </cell>
          <cell r="D40" t="str">
            <v>Ananda Development FY 2014</v>
          </cell>
          <cell r="E40">
            <v>0</v>
          </cell>
        </row>
        <row r="41">
          <cell r="C41" t="str">
            <v>AD15</v>
          </cell>
          <cell r="D41" t="str">
            <v>Ananda Development FY 2015</v>
          </cell>
          <cell r="E41">
            <v>0</v>
          </cell>
        </row>
        <row r="42">
          <cell r="C42" t="str">
            <v>AD16</v>
          </cell>
          <cell r="D42" t="str">
            <v>Ananda Development FY 2016</v>
          </cell>
          <cell r="E42">
            <v>0</v>
          </cell>
        </row>
        <row r="43">
          <cell r="C43" t="str">
            <v>AD17</v>
          </cell>
          <cell r="D43" t="str">
            <v>Ananda Development FY 2017</v>
          </cell>
          <cell r="E43">
            <v>0</v>
          </cell>
        </row>
        <row r="44">
          <cell r="C44" t="str">
            <v>AD18</v>
          </cell>
          <cell r="D44" t="str">
            <v>Ananda Development FY 2018</v>
          </cell>
          <cell r="E44">
            <v>0</v>
          </cell>
        </row>
        <row r="45">
          <cell r="C45" t="str">
            <v>AD19</v>
          </cell>
          <cell r="D45" t="str">
            <v>Ananda Development FY 2019</v>
          </cell>
          <cell r="E45">
            <v>0</v>
          </cell>
        </row>
        <row r="46">
          <cell r="C46" t="str">
            <v>AD20</v>
          </cell>
          <cell r="D46" t="str">
            <v>Ananda Development FY 2020</v>
          </cell>
          <cell r="E46">
            <v>0</v>
          </cell>
        </row>
        <row r="47">
          <cell r="C47" t="str">
            <v>AD21</v>
          </cell>
          <cell r="D47" t="str">
            <v>Ananda Development FY 2021</v>
          </cell>
          <cell r="E47">
            <v>0</v>
          </cell>
        </row>
        <row r="48">
          <cell r="C48" t="str">
            <v>AD22</v>
          </cell>
          <cell r="D48" t="str">
            <v>Ananda Development FY 2022</v>
          </cell>
          <cell r="E48">
            <v>0</v>
          </cell>
        </row>
        <row r="49">
          <cell r="C49" t="str">
            <v>AD23</v>
          </cell>
          <cell r="D49" t="str">
            <v>Ananda Development FY 2023</v>
          </cell>
          <cell r="E49">
            <v>0</v>
          </cell>
        </row>
        <row r="50">
          <cell r="E50">
            <v>0</v>
          </cell>
        </row>
        <row r="51">
          <cell r="E51">
            <v>0</v>
          </cell>
        </row>
        <row r="52">
          <cell r="E52">
            <v>0</v>
          </cell>
        </row>
        <row r="53">
          <cell r="E53">
            <v>0</v>
          </cell>
        </row>
        <row r="54">
          <cell r="E54">
            <v>0</v>
          </cell>
        </row>
      </sheetData>
      <sheetData sheetId="7">
        <row r="14">
          <cell r="B14" t="str">
            <v>Debt financing</v>
          </cell>
        </row>
      </sheetData>
      <sheetData sheetId="8">
        <row r="9">
          <cell r="B9" t="str">
            <v xml:space="preserve">Revenue </v>
          </cell>
        </row>
      </sheetData>
      <sheetData sheetId="9"/>
      <sheetData sheetId="10"/>
      <sheetData sheetId="11"/>
      <sheetData sheetId="12"/>
      <sheetData sheetId="13"/>
      <sheetData sheetId="14">
        <row r="8">
          <cell r="B8" t="str">
            <v>ADO</v>
          </cell>
        </row>
      </sheetData>
      <sheetData sheetId="15">
        <row r="8">
          <cell r="B8" t="str">
            <v>Sheet parameters</v>
          </cell>
        </row>
      </sheetData>
      <sheetData sheetId="16">
        <row r="88">
          <cell r="B88" t="str">
            <v>Cash flow by Portfolio (THB Millions)</v>
          </cell>
        </row>
      </sheetData>
      <sheetData sheetId="17"/>
      <sheetData sheetId="18">
        <row r="9">
          <cell r="B9" t="str">
            <v>1.1</v>
          </cell>
        </row>
      </sheetData>
      <sheetData sheetId="19">
        <row r="9">
          <cell r="B9" t="str">
            <v>1.1</v>
          </cell>
        </row>
      </sheetData>
      <sheetData sheetId="20">
        <row r="9">
          <cell r="B9" t="str">
            <v>1.1</v>
          </cell>
        </row>
      </sheetData>
      <sheetData sheetId="21">
        <row r="311">
          <cell r="D311" t="str">
            <v>Decrease</v>
          </cell>
        </row>
      </sheetData>
      <sheetData sheetId="22">
        <row r="311">
          <cell r="D311" t="str">
            <v>Decrease</v>
          </cell>
        </row>
      </sheetData>
      <sheetData sheetId="23">
        <row r="311">
          <cell r="D311" t="str">
            <v>Decrease</v>
          </cell>
        </row>
      </sheetData>
      <sheetData sheetId="24">
        <row r="311">
          <cell r="D311" t="str">
            <v>Decrease</v>
          </cell>
        </row>
      </sheetData>
      <sheetData sheetId="25">
        <row r="311">
          <cell r="D311" t="str">
            <v>Decrease</v>
          </cell>
        </row>
      </sheetData>
      <sheetData sheetId="26">
        <row r="311">
          <cell r="D311" t="str">
            <v>Decrease</v>
          </cell>
        </row>
      </sheetData>
      <sheetData sheetId="27">
        <row r="311">
          <cell r="D311" t="str">
            <v>Decrease</v>
          </cell>
        </row>
      </sheetData>
      <sheetData sheetId="28">
        <row r="311">
          <cell r="D311" t="str">
            <v>Decrease</v>
          </cell>
        </row>
      </sheetData>
      <sheetData sheetId="29">
        <row r="311">
          <cell r="D311" t="str">
            <v>Decrease</v>
          </cell>
        </row>
      </sheetData>
      <sheetData sheetId="30">
        <row r="311">
          <cell r="D311" t="str">
            <v>Decrease</v>
          </cell>
        </row>
      </sheetData>
      <sheetData sheetId="31">
        <row r="311">
          <cell r="D311" t="str">
            <v>Decrease</v>
          </cell>
        </row>
      </sheetData>
      <sheetData sheetId="32">
        <row r="311">
          <cell r="D311" t="str">
            <v>Decrease</v>
          </cell>
        </row>
      </sheetData>
      <sheetData sheetId="33">
        <row r="311">
          <cell r="D311" t="str">
            <v>Decrease</v>
          </cell>
        </row>
      </sheetData>
      <sheetData sheetId="34">
        <row r="311">
          <cell r="D311" t="str">
            <v>Decrease</v>
          </cell>
        </row>
      </sheetData>
      <sheetData sheetId="35">
        <row r="311">
          <cell r="D311" t="str">
            <v>Decrease</v>
          </cell>
        </row>
      </sheetData>
      <sheetData sheetId="36">
        <row r="311">
          <cell r="D311" t="str">
            <v>Decrease</v>
          </cell>
        </row>
      </sheetData>
      <sheetData sheetId="37">
        <row r="311">
          <cell r="D311" t="str">
            <v>Decrease</v>
          </cell>
        </row>
      </sheetData>
      <sheetData sheetId="38"/>
      <sheetData sheetId="39"/>
      <sheetData sheetId="4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omputer"/>
      <sheetName val="INNOVA - Mtech"/>
      <sheetName val="รายการโอนมาจาก Mgen"/>
      <sheetName val="PS-19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WP"/>
      <sheetName val="Fix asset"/>
      <sheetName val="Investment"/>
      <sheetName val="Detail"/>
      <sheetName val="securities movement"/>
      <sheetName val="Sheet1"/>
      <sheetName val="Tickmarks"/>
      <sheetName val="Cash Flow - CY Workings"/>
      <sheetName val="Disclosure"/>
      <sheetName val="Statement of Cash flow"/>
      <sheetName val="Data"/>
      <sheetName val="U-5"/>
      <sheetName val="Worksheet in 2250 Cash Flow Sta"/>
      <sheetName val="1)Elect.EGAT Sale"/>
      <sheetName val="ประมาณการประตูหน้าต่าง "/>
      <sheetName val="Input Sheet Comp"/>
      <sheetName val="Model Elect EGAT"/>
      <sheetName val="GL CB"/>
      <sheetName val="B) Cost Center Cat."/>
      <sheetName val="\Worksheet in 2250 Cash Flow St"/>
      <sheetName val="BS"/>
      <sheetName val="PL"/>
      <sheetName val="cover"/>
      <sheetName val="Settings"/>
      <sheetName val="calc_menu_déroulant"/>
      <sheetName val="[Worksheet in 2250 Cash Flow St"/>
      <sheetName val="Proc. Cont. Sheet"/>
      <sheetName val="Cost Plan"/>
      <sheetName val="_Worksheet_in_2250_Cash_Flow__2"/>
      <sheetName val="P.ฝ่ายแปรรูป"/>
      <sheetName val="P2m"/>
      <sheetName val="wordsdata"/>
      <sheetName val="A"/>
      <sheetName val="G"/>
      <sheetName val="1.R18 BF"/>
      <sheetName val="F-B"/>
      <sheetName val="RateAnalysis"/>
      <sheetName val="Worksheet"/>
      <sheetName val="ACMV"/>
      <sheetName val="Petrol Store &amp; Dispen Annex A11"/>
      <sheetName val="Cable Schedule Al_Cu"/>
      <sheetName val="Consolidated"/>
      <sheetName val="Diesel Fill_Dispense Annex A10"/>
      <sheetName val="Lift Station"/>
      <sheetName val="schedule "/>
      <sheetName val="งานโครงสร้าง"/>
      <sheetName val="_Worksheet_in_2250_Cash_Flow__3"/>
      <sheetName val=""/>
      <sheetName val="Customize Your Purchase Or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EE19A9-1B41-496F-B850-06A572AF0911}">
  <dimension ref="A1:M138"/>
  <sheetViews>
    <sheetView zoomScaleNormal="100" zoomScaleSheetLayoutView="100" workbookViewId="0">
      <selection activeCell="F21" sqref="F21"/>
    </sheetView>
  </sheetViews>
  <sheetFormatPr defaultColWidth="9.44140625" defaultRowHeight="21.75" customHeight="1"/>
  <cols>
    <col min="1" max="2" width="1.44140625" style="120" customWidth="1"/>
    <col min="3" max="3" width="35" style="120" customWidth="1"/>
    <col min="4" max="4" width="7.5546875" style="120" customWidth="1"/>
    <col min="5" max="5" width="0.5546875" style="120" customWidth="1"/>
    <col min="6" max="6" width="13.44140625" style="120" customWidth="1"/>
    <col min="7" max="7" width="0.5546875" style="120" customWidth="1"/>
    <col min="8" max="8" width="12.44140625" style="120" customWidth="1"/>
    <col min="9" max="9" width="0.5546875" style="120" customWidth="1"/>
    <col min="10" max="10" width="13.5546875" style="120" customWidth="1"/>
    <col min="11" max="11" width="0.5546875" style="120" customWidth="1"/>
    <col min="12" max="12" width="12.44140625" style="120" customWidth="1"/>
    <col min="13" max="16384" width="9.44140625" style="120"/>
  </cols>
  <sheetData>
    <row r="1" spans="1:12" ht="21.75" customHeight="1">
      <c r="A1" s="70" t="s">
        <v>111</v>
      </c>
      <c r="B1" s="70"/>
      <c r="C1" s="75"/>
      <c r="D1" s="94"/>
      <c r="E1" s="75"/>
      <c r="F1" s="119"/>
      <c r="G1" s="81"/>
      <c r="H1" s="81"/>
      <c r="I1" s="81"/>
      <c r="J1" s="81"/>
      <c r="K1" s="81"/>
      <c r="L1" s="81"/>
    </row>
    <row r="2" spans="1:12" ht="21.75" customHeight="1">
      <c r="A2" s="70" t="s">
        <v>0</v>
      </c>
      <c r="B2" s="70"/>
      <c r="C2" s="75"/>
      <c r="D2" s="94"/>
      <c r="E2" s="75"/>
      <c r="F2" s="119"/>
      <c r="G2" s="81"/>
      <c r="H2" s="81"/>
      <c r="I2" s="81"/>
      <c r="J2" s="81"/>
      <c r="K2" s="81"/>
      <c r="L2" s="81"/>
    </row>
    <row r="3" spans="1:12" ht="21.75" customHeight="1">
      <c r="A3" s="96" t="s">
        <v>216</v>
      </c>
      <c r="B3" s="66"/>
      <c r="C3" s="97"/>
      <c r="D3" s="98"/>
      <c r="E3" s="97"/>
      <c r="F3" s="121"/>
      <c r="G3" s="83"/>
      <c r="H3" s="83"/>
      <c r="I3" s="83"/>
      <c r="J3" s="83"/>
      <c r="K3" s="83"/>
      <c r="L3" s="83"/>
    </row>
    <row r="4" spans="1:12" ht="21" customHeight="1">
      <c r="A4" s="70"/>
      <c r="B4" s="70"/>
      <c r="C4" s="75"/>
      <c r="D4" s="94"/>
      <c r="E4" s="75"/>
      <c r="F4" s="119"/>
      <c r="G4" s="81"/>
      <c r="H4" s="81"/>
      <c r="I4" s="81"/>
      <c r="J4" s="81"/>
      <c r="K4" s="81"/>
      <c r="L4" s="81"/>
    </row>
    <row r="5" spans="1:12" ht="21" customHeight="1">
      <c r="A5" s="70"/>
      <c r="B5" s="70"/>
      <c r="C5" s="75"/>
      <c r="D5" s="94"/>
      <c r="E5" s="75"/>
      <c r="F5" s="207" t="s">
        <v>1</v>
      </c>
      <c r="G5" s="207"/>
      <c r="H5" s="207"/>
      <c r="I5" s="99"/>
      <c r="J5" s="207" t="s">
        <v>2</v>
      </c>
      <c r="K5" s="207"/>
      <c r="L5" s="207"/>
    </row>
    <row r="6" spans="1:12" ht="21" customHeight="1">
      <c r="A6" s="75"/>
      <c r="B6" s="75"/>
      <c r="C6" s="75"/>
      <c r="D6" s="94"/>
      <c r="E6" s="70"/>
      <c r="F6" s="122" t="s">
        <v>3</v>
      </c>
      <c r="G6" s="99"/>
      <c r="H6" s="63" t="s">
        <v>4</v>
      </c>
      <c r="I6" s="99"/>
      <c r="J6" s="63" t="s">
        <v>3</v>
      </c>
      <c r="K6" s="99"/>
      <c r="L6" s="63" t="s">
        <v>4</v>
      </c>
    </row>
    <row r="7" spans="1:12" ht="21" customHeight="1">
      <c r="A7" s="75"/>
      <c r="B7" s="75"/>
      <c r="C7" s="75"/>
      <c r="D7" s="94"/>
      <c r="E7" s="70"/>
      <c r="F7" s="100" t="s">
        <v>189</v>
      </c>
      <c r="G7" s="101"/>
      <c r="H7" s="102" t="s">
        <v>5</v>
      </c>
      <c r="I7" s="101"/>
      <c r="J7" s="100" t="s">
        <v>189</v>
      </c>
      <c r="K7" s="101"/>
      <c r="L7" s="102" t="s">
        <v>5</v>
      </c>
    </row>
    <row r="8" spans="1:12" ht="21" customHeight="1">
      <c r="A8" s="75"/>
      <c r="B8" s="75"/>
      <c r="C8" s="75"/>
      <c r="D8" s="94"/>
      <c r="E8" s="70"/>
      <c r="F8" s="122" t="s">
        <v>208</v>
      </c>
      <c r="G8" s="99"/>
      <c r="H8" s="122" t="s">
        <v>105</v>
      </c>
      <c r="I8" s="99"/>
      <c r="J8" s="122" t="s">
        <v>208</v>
      </c>
      <c r="K8" s="99"/>
      <c r="L8" s="122" t="s">
        <v>105</v>
      </c>
    </row>
    <row r="9" spans="1:12" ht="21" customHeight="1">
      <c r="A9" s="75"/>
      <c r="B9" s="75"/>
      <c r="C9" s="75"/>
      <c r="D9" s="103" t="s">
        <v>6</v>
      </c>
      <c r="E9" s="70"/>
      <c r="F9" s="123" t="s">
        <v>7</v>
      </c>
      <c r="G9" s="99"/>
      <c r="H9" s="71" t="s">
        <v>7</v>
      </c>
      <c r="I9" s="99"/>
      <c r="J9" s="71" t="s">
        <v>7</v>
      </c>
      <c r="K9" s="99"/>
      <c r="L9" s="71" t="s">
        <v>7</v>
      </c>
    </row>
    <row r="10" spans="1:12" ht="21" customHeight="1">
      <c r="A10" s="70" t="s">
        <v>8</v>
      </c>
      <c r="B10" s="75"/>
      <c r="C10" s="75"/>
      <c r="D10" s="94"/>
      <c r="E10" s="75"/>
      <c r="F10" s="124"/>
      <c r="G10" s="81"/>
      <c r="H10" s="81"/>
      <c r="I10" s="81"/>
      <c r="J10" s="104"/>
      <c r="K10" s="81"/>
      <c r="L10" s="81"/>
    </row>
    <row r="11" spans="1:12" ht="6" customHeight="1">
      <c r="A11" s="70"/>
      <c r="B11" s="75"/>
      <c r="C11" s="75"/>
      <c r="D11" s="94"/>
      <c r="E11" s="75"/>
      <c r="F11" s="124"/>
      <c r="G11" s="81"/>
      <c r="H11" s="81"/>
      <c r="I11" s="81"/>
      <c r="J11" s="104"/>
      <c r="K11" s="81"/>
      <c r="L11" s="81"/>
    </row>
    <row r="12" spans="1:12" ht="21" customHeight="1">
      <c r="A12" s="70" t="s">
        <v>9</v>
      </c>
      <c r="B12" s="75"/>
      <c r="C12" s="75"/>
      <c r="D12" s="94"/>
      <c r="E12" s="75"/>
      <c r="F12" s="124"/>
      <c r="G12" s="81"/>
      <c r="H12" s="81"/>
      <c r="I12" s="81"/>
      <c r="J12" s="104"/>
      <c r="K12" s="81"/>
      <c r="L12" s="81"/>
    </row>
    <row r="13" spans="1:12" ht="6" customHeight="1">
      <c r="A13" s="70"/>
      <c r="B13" s="75"/>
      <c r="C13" s="75"/>
      <c r="D13" s="94"/>
      <c r="E13" s="75"/>
      <c r="F13" s="124"/>
      <c r="G13" s="81"/>
      <c r="H13" s="81"/>
      <c r="I13" s="81"/>
      <c r="J13" s="104"/>
      <c r="K13" s="81"/>
      <c r="L13" s="81"/>
    </row>
    <row r="14" spans="1:12" ht="21" customHeight="1">
      <c r="A14" s="75" t="s">
        <v>10</v>
      </c>
      <c r="B14" s="75"/>
      <c r="C14" s="75"/>
      <c r="D14" s="94"/>
      <c r="E14" s="75"/>
      <c r="F14" s="124">
        <v>39945005</v>
      </c>
      <c r="G14" s="81"/>
      <c r="H14" s="65">
        <v>45319052</v>
      </c>
      <c r="I14" s="81"/>
      <c r="J14" s="104">
        <v>39406960</v>
      </c>
      <c r="K14" s="81"/>
      <c r="L14" s="65">
        <v>33605998</v>
      </c>
    </row>
    <row r="15" spans="1:12" ht="21" customHeight="1">
      <c r="A15" s="105" t="s">
        <v>11</v>
      </c>
      <c r="B15" s="105"/>
      <c r="C15" s="105"/>
      <c r="D15" s="94">
        <v>8</v>
      </c>
      <c r="E15" s="75"/>
      <c r="F15" s="124">
        <v>259224298</v>
      </c>
      <c r="G15" s="81"/>
      <c r="H15" s="65">
        <v>232318039</v>
      </c>
      <c r="I15" s="81"/>
      <c r="J15" s="104">
        <v>158282218</v>
      </c>
      <c r="K15" s="81"/>
      <c r="L15" s="65">
        <v>166700010</v>
      </c>
    </row>
    <row r="16" spans="1:12" ht="21" customHeight="1">
      <c r="A16" s="105" t="s">
        <v>12</v>
      </c>
      <c r="B16" s="105"/>
      <c r="C16" s="105"/>
      <c r="D16" s="94">
        <v>9</v>
      </c>
      <c r="E16" s="75"/>
      <c r="F16" s="125">
        <v>164267751</v>
      </c>
      <c r="G16" s="81"/>
      <c r="H16" s="65">
        <v>144187889</v>
      </c>
      <c r="I16" s="81"/>
      <c r="J16" s="104">
        <v>4307043</v>
      </c>
      <c r="K16" s="81"/>
      <c r="L16" s="65">
        <v>16721237</v>
      </c>
    </row>
    <row r="17" spans="1:13" ht="21" customHeight="1">
      <c r="A17" s="105" t="s">
        <v>118</v>
      </c>
      <c r="B17" s="105"/>
      <c r="C17" s="105"/>
      <c r="D17" s="94">
        <v>10</v>
      </c>
      <c r="E17" s="75"/>
      <c r="F17" s="125">
        <v>50147802</v>
      </c>
      <c r="G17" s="81"/>
      <c r="H17" s="65">
        <v>66821543</v>
      </c>
      <c r="I17" s="81"/>
      <c r="J17" s="104">
        <v>50147802</v>
      </c>
      <c r="K17" s="81"/>
      <c r="L17" s="65">
        <v>66821543</v>
      </c>
    </row>
    <row r="18" spans="1:13" ht="21" customHeight="1">
      <c r="A18" s="105" t="s">
        <v>138</v>
      </c>
      <c r="B18" s="105"/>
      <c r="C18" s="105"/>
      <c r="D18" s="94" t="s">
        <v>231</v>
      </c>
      <c r="E18" s="75"/>
      <c r="F18" s="73">
        <v>34079</v>
      </c>
      <c r="G18" s="81"/>
      <c r="H18" s="65">
        <v>0</v>
      </c>
      <c r="I18" s="81"/>
      <c r="J18" s="104">
        <v>0</v>
      </c>
      <c r="K18" s="81"/>
      <c r="L18" s="65">
        <v>0</v>
      </c>
    </row>
    <row r="19" spans="1:13" ht="21" customHeight="1">
      <c r="A19" s="75" t="s">
        <v>14</v>
      </c>
      <c r="B19" s="75"/>
      <c r="C19" s="75"/>
      <c r="D19" s="94"/>
      <c r="E19" s="75"/>
      <c r="F19" s="126">
        <v>7909302</v>
      </c>
      <c r="G19" s="81"/>
      <c r="H19" s="83">
        <v>8289694</v>
      </c>
      <c r="I19" s="81"/>
      <c r="J19" s="106">
        <v>364520</v>
      </c>
      <c r="K19" s="81"/>
      <c r="L19" s="83">
        <v>689351</v>
      </c>
      <c r="M19" s="190"/>
    </row>
    <row r="20" spans="1:13" ht="6" customHeight="1">
      <c r="A20" s="75"/>
      <c r="B20" s="105"/>
      <c r="C20" s="75"/>
      <c r="D20" s="94"/>
      <c r="E20" s="75"/>
      <c r="F20" s="124"/>
      <c r="G20" s="81"/>
      <c r="H20" s="81"/>
      <c r="I20" s="81"/>
      <c r="J20" s="104"/>
      <c r="K20" s="81"/>
      <c r="L20" s="81"/>
    </row>
    <row r="21" spans="1:13" ht="21" customHeight="1">
      <c r="A21" s="70" t="s">
        <v>15</v>
      </c>
      <c r="B21" s="75"/>
      <c r="C21" s="75"/>
      <c r="D21" s="94"/>
      <c r="E21" s="75"/>
      <c r="F21" s="127">
        <f>SUM(F14:F19)</f>
        <v>521528237</v>
      </c>
      <c r="G21" s="81"/>
      <c r="H21" s="78">
        <f>SUM(H14:H19)</f>
        <v>496936217</v>
      </c>
      <c r="I21" s="81"/>
      <c r="J21" s="79">
        <f>SUM(J14:J19)</f>
        <v>252508543</v>
      </c>
      <c r="K21" s="81"/>
      <c r="L21" s="78">
        <f>SUM(L14:L19)</f>
        <v>284538139</v>
      </c>
    </row>
    <row r="22" spans="1:13" ht="21" customHeight="1">
      <c r="A22" s="70"/>
      <c r="B22" s="75"/>
      <c r="C22" s="75"/>
      <c r="D22" s="94"/>
      <c r="E22" s="75"/>
      <c r="F22" s="124"/>
      <c r="G22" s="81"/>
      <c r="H22" s="81"/>
      <c r="I22" s="81"/>
      <c r="J22" s="104"/>
      <c r="K22" s="81"/>
      <c r="L22" s="81"/>
    </row>
    <row r="23" spans="1:13" ht="21" customHeight="1">
      <c r="A23" s="70" t="s">
        <v>16</v>
      </c>
      <c r="B23" s="75"/>
      <c r="C23" s="75"/>
      <c r="D23" s="94"/>
      <c r="E23" s="75"/>
      <c r="F23" s="124"/>
      <c r="G23" s="81"/>
      <c r="H23" s="81"/>
      <c r="I23" s="81"/>
      <c r="J23" s="104"/>
      <c r="K23" s="81"/>
      <c r="L23" s="81"/>
    </row>
    <row r="24" spans="1:13" ht="6" customHeight="1">
      <c r="A24" s="70"/>
      <c r="B24" s="75"/>
      <c r="C24" s="75"/>
      <c r="D24" s="94"/>
      <c r="E24" s="75"/>
      <c r="F24" s="124"/>
      <c r="G24" s="81"/>
      <c r="H24" s="81"/>
      <c r="I24" s="81"/>
      <c r="J24" s="104"/>
      <c r="K24" s="81"/>
      <c r="L24" s="81"/>
    </row>
    <row r="25" spans="1:13" ht="21" customHeight="1">
      <c r="A25" s="105" t="s">
        <v>118</v>
      </c>
      <c r="B25" s="105"/>
      <c r="C25" s="105"/>
      <c r="D25" s="94">
        <v>10</v>
      </c>
      <c r="E25" s="75"/>
      <c r="F25" s="73">
        <v>7807457</v>
      </c>
      <c r="G25" s="81"/>
      <c r="H25" s="65">
        <v>7807457</v>
      </c>
      <c r="I25" s="81"/>
      <c r="J25" s="73">
        <v>0</v>
      </c>
      <c r="K25" s="81"/>
      <c r="L25" s="65">
        <v>0</v>
      </c>
    </row>
    <row r="26" spans="1:13" ht="21" customHeight="1">
      <c r="A26" s="75" t="s">
        <v>150</v>
      </c>
      <c r="B26" s="105"/>
      <c r="C26" s="105"/>
      <c r="D26" s="94"/>
      <c r="E26" s="75"/>
      <c r="F26" s="73">
        <v>0</v>
      </c>
      <c r="G26" s="81"/>
      <c r="H26" s="65">
        <v>0</v>
      </c>
      <c r="I26" s="81"/>
      <c r="J26" s="73">
        <v>549385650</v>
      </c>
      <c r="K26" s="81"/>
      <c r="L26" s="65">
        <v>549385650</v>
      </c>
    </row>
    <row r="27" spans="1:13" ht="21" customHeight="1">
      <c r="A27" s="105" t="s">
        <v>98</v>
      </c>
      <c r="B27" s="105"/>
      <c r="C27" s="105"/>
      <c r="D27" s="94"/>
      <c r="E27" s="75"/>
      <c r="F27" s="124"/>
      <c r="G27" s="81"/>
      <c r="H27" s="65"/>
      <c r="I27" s="81"/>
      <c r="J27" s="73"/>
      <c r="K27" s="81"/>
      <c r="L27" s="65"/>
    </row>
    <row r="28" spans="1:13" ht="21" customHeight="1">
      <c r="A28" s="105"/>
      <c r="B28" s="105" t="s">
        <v>99</v>
      </c>
      <c r="C28" s="75"/>
      <c r="D28" s="94">
        <v>7</v>
      </c>
      <c r="E28" s="75"/>
      <c r="F28" s="124">
        <v>10139754</v>
      </c>
      <c r="G28" s="81"/>
      <c r="H28" s="65">
        <v>21642743</v>
      </c>
      <c r="I28" s="81"/>
      <c r="J28" s="73">
        <v>10139754</v>
      </c>
      <c r="K28" s="81"/>
      <c r="L28" s="65">
        <v>21642743</v>
      </c>
    </row>
    <row r="29" spans="1:13" ht="21" customHeight="1">
      <c r="A29" s="105" t="s">
        <v>139</v>
      </c>
      <c r="B29" s="105"/>
      <c r="C29" s="105"/>
      <c r="D29" s="94" t="s">
        <v>232</v>
      </c>
      <c r="E29" s="75"/>
      <c r="F29" s="73">
        <v>0</v>
      </c>
      <c r="G29" s="81"/>
      <c r="H29" s="65">
        <v>0</v>
      </c>
      <c r="I29" s="81"/>
      <c r="J29" s="73">
        <v>0</v>
      </c>
      <c r="K29" s="81"/>
      <c r="L29" s="65">
        <v>0</v>
      </c>
    </row>
    <row r="30" spans="1:13" ht="21" customHeight="1">
      <c r="A30" s="105" t="s">
        <v>17</v>
      </c>
      <c r="B30" s="105"/>
      <c r="C30" s="105"/>
      <c r="D30" s="94"/>
      <c r="E30" s="75"/>
      <c r="F30" s="125">
        <v>239270365</v>
      </c>
      <c r="G30" s="81"/>
      <c r="H30" s="65">
        <v>239270365</v>
      </c>
      <c r="I30" s="81"/>
      <c r="J30" s="73">
        <v>111600790</v>
      </c>
      <c r="K30" s="81"/>
      <c r="L30" s="65">
        <v>111600790</v>
      </c>
    </row>
    <row r="31" spans="1:13" ht="21" customHeight="1">
      <c r="A31" s="75" t="s">
        <v>18</v>
      </c>
      <c r="B31" s="75"/>
      <c r="C31" s="75"/>
      <c r="D31" s="94">
        <v>11</v>
      </c>
      <c r="E31" s="75"/>
      <c r="F31" s="124">
        <v>566459859</v>
      </c>
      <c r="G31" s="81"/>
      <c r="H31" s="65">
        <v>572240284</v>
      </c>
      <c r="I31" s="81"/>
      <c r="J31" s="104">
        <v>1404140</v>
      </c>
      <c r="K31" s="81"/>
      <c r="L31" s="65">
        <v>1124903</v>
      </c>
    </row>
    <row r="32" spans="1:13" ht="21" customHeight="1">
      <c r="A32" s="75" t="s">
        <v>93</v>
      </c>
      <c r="B32" s="75"/>
      <c r="C32" s="75"/>
      <c r="D32" s="94"/>
      <c r="E32" s="75"/>
      <c r="F32" s="124">
        <v>20094525</v>
      </c>
      <c r="G32" s="81"/>
      <c r="H32" s="65">
        <v>21007504</v>
      </c>
      <c r="I32" s="81"/>
      <c r="J32" s="104">
        <v>20094525</v>
      </c>
      <c r="K32" s="81"/>
      <c r="L32" s="65">
        <v>21007504</v>
      </c>
    </row>
    <row r="33" spans="1:13" ht="21" customHeight="1">
      <c r="A33" s="75" t="s">
        <v>19</v>
      </c>
      <c r="B33" s="75"/>
      <c r="C33" s="75"/>
      <c r="D33" s="94"/>
      <c r="E33" s="75"/>
      <c r="F33" s="124">
        <v>4585903</v>
      </c>
      <c r="G33" s="81"/>
      <c r="H33" s="81">
        <v>5041122</v>
      </c>
      <c r="I33" s="81"/>
      <c r="J33" s="104">
        <v>6878</v>
      </c>
      <c r="K33" s="81"/>
      <c r="L33" s="81">
        <v>10854</v>
      </c>
    </row>
    <row r="34" spans="1:13" ht="21" customHeight="1">
      <c r="A34" s="75" t="s">
        <v>151</v>
      </c>
      <c r="B34" s="75"/>
      <c r="C34" s="75"/>
      <c r="D34" s="94"/>
      <c r="E34" s="75"/>
      <c r="F34" s="124">
        <v>48933859</v>
      </c>
      <c r="G34" s="81"/>
      <c r="H34" s="81">
        <v>47311603</v>
      </c>
      <c r="I34" s="81"/>
      <c r="J34" s="73">
        <v>48933859</v>
      </c>
      <c r="K34" s="81"/>
      <c r="L34" s="81">
        <v>47311603</v>
      </c>
    </row>
    <row r="35" spans="1:13" ht="21" customHeight="1">
      <c r="A35" s="75" t="s">
        <v>119</v>
      </c>
      <c r="B35" s="75"/>
      <c r="C35" s="75"/>
      <c r="D35" s="94">
        <v>12</v>
      </c>
      <c r="E35" s="75"/>
      <c r="F35" s="124">
        <v>0</v>
      </c>
      <c r="G35" s="81"/>
      <c r="H35" s="81">
        <v>0</v>
      </c>
      <c r="I35" s="81"/>
      <c r="J35" s="73">
        <v>0</v>
      </c>
      <c r="K35" s="81"/>
      <c r="L35" s="65">
        <v>0</v>
      </c>
    </row>
    <row r="36" spans="1:13" ht="21" customHeight="1">
      <c r="A36" s="75" t="s">
        <v>20</v>
      </c>
      <c r="B36" s="75"/>
      <c r="C36" s="75"/>
      <c r="D36" s="94"/>
      <c r="E36" s="75"/>
      <c r="F36" s="126">
        <v>12603711</v>
      </c>
      <c r="G36" s="81"/>
      <c r="H36" s="83">
        <v>20490368</v>
      </c>
      <c r="I36" s="81"/>
      <c r="J36" s="126">
        <v>7595733</v>
      </c>
      <c r="K36" s="81"/>
      <c r="L36" s="83">
        <v>6893996</v>
      </c>
      <c r="M36" s="190"/>
    </row>
    <row r="37" spans="1:13" ht="6" customHeight="1">
      <c r="A37" s="75"/>
      <c r="B37" s="75"/>
      <c r="C37" s="75"/>
      <c r="D37" s="94"/>
      <c r="E37" s="75"/>
      <c r="F37" s="124"/>
      <c r="G37" s="81"/>
      <c r="H37" s="81"/>
      <c r="I37" s="81"/>
      <c r="J37" s="104"/>
      <c r="K37" s="81"/>
      <c r="L37" s="81"/>
    </row>
    <row r="38" spans="1:13" ht="21" customHeight="1">
      <c r="A38" s="70" t="s">
        <v>21</v>
      </c>
      <c r="B38" s="75"/>
      <c r="C38" s="75"/>
      <c r="D38" s="94"/>
      <c r="E38" s="75"/>
      <c r="F38" s="127">
        <f>SUM(F25:F36)</f>
        <v>909895433</v>
      </c>
      <c r="G38" s="81"/>
      <c r="H38" s="78">
        <f>SUM(H25:H36)</f>
        <v>934811446</v>
      </c>
      <c r="I38" s="81"/>
      <c r="J38" s="79">
        <f>SUM(J25:J36)</f>
        <v>749161329</v>
      </c>
      <c r="K38" s="81"/>
      <c r="L38" s="78">
        <f>SUM(L25:L36)</f>
        <v>758978043</v>
      </c>
    </row>
    <row r="39" spans="1:13" ht="6" customHeight="1">
      <c r="A39" s="70"/>
      <c r="B39" s="70"/>
      <c r="C39" s="75"/>
      <c r="D39" s="94"/>
      <c r="E39" s="75"/>
      <c r="F39" s="124"/>
      <c r="G39" s="81"/>
      <c r="H39" s="81"/>
      <c r="I39" s="81"/>
      <c r="J39" s="104"/>
      <c r="K39" s="81"/>
      <c r="L39" s="81"/>
    </row>
    <row r="40" spans="1:13" ht="21" customHeight="1" thickBot="1">
      <c r="A40" s="70" t="s">
        <v>22</v>
      </c>
      <c r="B40" s="70"/>
      <c r="C40" s="75"/>
      <c r="D40" s="94"/>
      <c r="E40" s="75"/>
      <c r="F40" s="128">
        <f>SUM(F21+F38)</f>
        <v>1431423670</v>
      </c>
      <c r="G40" s="81"/>
      <c r="H40" s="107">
        <f>SUM(H21+H38)</f>
        <v>1431747663</v>
      </c>
      <c r="I40" s="81"/>
      <c r="J40" s="108">
        <f>SUM(J21+J38)</f>
        <v>1001669872</v>
      </c>
      <c r="K40" s="81"/>
      <c r="L40" s="107">
        <f>SUM(L21+L38)</f>
        <v>1043516182</v>
      </c>
    </row>
    <row r="41" spans="1:13" ht="25.5" customHeight="1" thickTop="1">
      <c r="A41" s="70"/>
      <c r="B41" s="70"/>
      <c r="C41" s="75"/>
      <c r="D41" s="94"/>
      <c r="E41" s="75"/>
      <c r="F41" s="129"/>
      <c r="G41" s="81"/>
      <c r="H41" s="65"/>
      <c r="I41" s="81"/>
      <c r="J41" s="65"/>
      <c r="K41" s="81"/>
      <c r="L41" s="65"/>
    </row>
    <row r="42" spans="1:13" ht="21" customHeight="1">
      <c r="A42" s="109" t="s">
        <v>23</v>
      </c>
      <c r="B42" s="75"/>
      <c r="C42" s="110"/>
      <c r="D42" s="94"/>
      <c r="E42" s="75"/>
      <c r="F42" s="130"/>
      <c r="G42" s="81"/>
      <c r="H42" s="81"/>
      <c r="I42" s="81"/>
      <c r="J42" s="81"/>
      <c r="K42" s="81"/>
      <c r="L42" s="81"/>
    </row>
    <row r="43" spans="1:13" ht="21" customHeight="1">
      <c r="A43" s="109"/>
      <c r="B43" s="75"/>
      <c r="C43" s="110"/>
      <c r="D43" s="94"/>
      <c r="E43" s="75"/>
      <c r="F43" s="130"/>
      <c r="G43" s="81"/>
      <c r="H43" s="81"/>
      <c r="I43" s="81"/>
      <c r="J43" s="81"/>
      <c r="K43" s="81"/>
      <c r="L43" s="81"/>
    </row>
    <row r="44" spans="1:13" ht="21" customHeight="1">
      <c r="A44" s="109" t="s">
        <v>24</v>
      </c>
      <c r="B44" s="75"/>
      <c r="C44" s="111"/>
      <c r="D44" s="94"/>
      <c r="E44" s="75"/>
      <c r="F44" s="130"/>
      <c r="G44" s="81"/>
      <c r="H44" s="81"/>
      <c r="I44" s="81"/>
      <c r="J44" s="81"/>
      <c r="K44" s="81"/>
      <c r="L44" s="81"/>
    </row>
    <row r="45" spans="1:13" ht="19.5" customHeight="1">
      <c r="A45" s="109"/>
      <c r="B45" s="75"/>
      <c r="C45" s="111"/>
      <c r="D45" s="94"/>
      <c r="E45" s="75"/>
      <c r="F45" s="130"/>
      <c r="G45" s="81"/>
      <c r="H45" s="81"/>
      <c r="I45" s="81"/>
      <c r="J45" s="81"/>
      <c r="K45" s="81"/>
      <c r="L45" s="81"/>
    </row>
    <row r="46" spans="1:13" ht="22.35" customHeight="1">
      <c r="A46" s="112" t="s">
        <v>94</v>
      </c>
      <c r="B46" s="112"/>
      <c r="C46" s="112"/>
      <c r="D46" s="113"/>
      <c r="E46" s="112"/>
      <c r="F46" s="131"/>
      <c r="G46" s="114"/>
      <c r="H46" s="114"/>
      <c r="I46" s="114"/>
      <c r="J46" s="114"/>
      <c r="K46" s="114"/>
      <c r="L46" s="114"/>
    </row>
    <row r="47" spans="1:13" ht="21.75" customHeight="1">
      <c r="A47" s="70" t="str">
        <f>A1</f>
        <v xml:space="preserve">บริษัท พีพี ไพร์ม จำกัด (มหาชน) </v>
      </c>
      <c r="B47" s="70"/>
      <c r="C47" s="75"/>
      <c r="D47" s="94"/>
      <c r="E47" s="75"/>
      <c r="F47" s="119"/>
      <c r="G47" s="81"/>
      <c r="H47" s="81"/>
      <c r="I47" s="81"/>
      <c r="J47" s="81"/>
      <c r="K47" s="81"/>
      <c r="L47" s="81"/>
    </row>
    <row r="48" spans="1:13" ht="21.75" customHeight="1">
      <c r="A48" s="70" t="s">
        <v>0</v>
      </c>
      <c r="B48" s="70"/>
      <c r="C48" s="75"/>
      <c r="D48" s="94"/>
      <c r="E48" s="75"/>
      <c r="F48" s="119"/>
      <c r="G48" s="81"/>
      <c r="H48" s="81"/>
      <c r="I48" s="81"/>
      <c r="J48" s="81"/>
      <c r="K48" s="81"/>
      <c r="L48" s="81"/>
    </row>
    <row r="49" spans="1:12" ht="21.75" customHeight="1">
      <c r="A49" s="66" t="str">
        <f>A3</f>
        <v>ณ วันที่ 30 มิถุนายน พ.ศ. 2566</v>
      </c>
      <c r="B49" s="66"/>
      <c r="C49" s="97"/>
      <c r="D49" s="98"/>
      <c r="E49" s="97"/>
      <c r="F49" s="121"/>
      <c r="G49" s="83"/>
      <c r="H49" s="83"/>
      <c r="I49" s="83"/>
      <c r="J49" s="83"/>
      <c r="K49" s="83"/>
      <c r="L49" s="83"/>
    </row>
    <row r="50" spans="1:12" ht="21" customHeight="1">
      <c r="A50" s="75"/>
      <c r="B50" s="75"/>
      <c r="C50" s="75"/>
      <c r="D50" s="94"/>
      <c r="E50" s="75"/>
      <c r="F50" s="119"/>
      <c r="G50" s="81"/>
      <c r="H50" s="81"/>
      <c r="I50" s="81"/>
      <c r="J50" s="81"/>
      <c r="K50" s="81"/>
      <c r="L50" s="81"/>
    </row>
    <row r="51" spans="1:12" ht="21" customHeight="1">
      <c r="A51" s="70"/>
      <c r="B51" s="70"/>
      <c r="C51" s="75"/>
      <c r="D51" s="94"/>
      <c r="E51" s="75"/>
      <c r="F51" s="207" t="s">
        <v>1</v>
      </c>
      <c r="G51" s="207"/>
      <c r="H51" s="207"/>
      <c r="I51" s="99"/>
      <c r="J51" s="207" t="s">
        <v>2</v>
      </c>
      <c r="K51" s="207"/>
      <c r="L51" s="207"/>
    </row>
    <row r="52" spans="1:12" ht="21" customHeight="1">
      <c r="A52" s="75"/>
      <c r="B52" s="75"/>
      <c r="C52" s="75"/>
      <c r="D52" s="94"/>
      <c r="E52" s="70"/>
      <c r="F52" s="122" t="s">
        <v>3</v>
      </c>
      <c r="G52" s="99"/>
      <c r="H52" s="63" t="s">
        <v>4</v>
      </c>
      <c r="I52" s="99"/>
      <c r="J52" s="63" t="s">
        <v>3</v>
      </c>
      <c r="K52" s="99"/>
      <c r="L52" s="63" t="s">
        <v>4</v>
      </c>
    </row>
    <row r="53" spans="1:12" ht="21" customHeight="1">
      <c r="A53" s="75"/>
      <c r="B53" s="75"/>
      <c r="C53" s="75"/>
      <c r="D53" s="94"/>
      <c r="E53" s="70"/>
      <c r="F53" s="100" t="s">
        <v>189</v>
      </c>
      <c r="G53" s="101"/>
      <c r="H53" s="102" t="s">
        <v>5</v>
      </c>
      <c r="I53" s="101"/>
      <c r="J53" s="100" t="s">
        <v>189</v>
      </c>
      <c r="K53" s="101"/>
      <c r="L53" s="102" t="s">
        <v>5</v>
      </c>
    </row>
    <row r="54" spans="1:12" ht="21" customHeight="1">
      <c r="A54" s="75"/>
      <c r="B54" s="75"/>
      <c r="C54" s="75"/>
      <c r="D54" s="94"/>
      <c r="E54" s="70"/>
      <c r="F54" s="122" t="s">
        <v>208</v>
      </c>
      <c r="G54" s="99"/>
      <c r="H54" s="122" t="s">
        <v>105</v>
      </c>
      <c r="I54" s="99"/>
      <c r="J54" s="122" t="s">
        <v>208</v>
      </c>
      <c r="K54" s="99"/>
      <c r="L54" s="122" t="s">
        <v>105</v>
      </c>
    </row>
    <row r="55" spans="1:12" ht="21" customHeight="1">
      <c r="A55" s="75"/>
      <c r="B55" s="75"/>
      <c r="C55" s="75"/>
      <c r="D55" s="103" t="s">
        <v>6</v>
      </c>
      <c r="E55" s="70"/>
      <c r="F55" s="123" t="s">
        <v>7</v>
      </c>
      <c r="G55" s="99"/>
      <c r="H55" s="71" t="s">
        <v>7</v>
      </c>
      <c r="I55" s="99"/>
      <c r="J55" s="71" t="s">
        <v>7</v>
      </c>
      <c r="K55" s="99"/>
      <c r="L55" s="71" t="s">
        <v>7</v>
      </c>
    </row>
    <row r="56" spans="1:12" ht="21" customHeight="1">
      <c r="A56" s="206" t="s">
        <v>25</v>
      </c>
      <c r="B56" s="206"/>
      <c r="C56" s="206"/>
      <c r="D56" s="94"/>
      <c r="E56" s="75"/>
      <c r="F56" s="124"/>
      <c r="G56" s="81"/>
      <c r="H56" s="81"/>
      <c r="I56" s="81"/>
      <c r="J56" s="104"/>
      <c r="K56" s="81"/>
      <c r="L56" s="81"/>
    </row>
    <row r="57" spans="1:12" ht="6" customHeight="1">
      <c r="A57" s="70"/>
      <c r="B57" s="75"/>
      <c r="C57" s="75"/>
      <c r="D57" s="94"/>
      <c r="E57" s="75"/>
      <c r="F57" s="124"/>
      <c r="G57" s="81"/>
      <c r="H57" s="81"/>
      <c r="I57" s="81"/>
      <c r="J57" s="104"/>
      <c r="K57" s="81"/>
      <c r="L57" s="81"/>
    </row>
    <row r="58" spans="1:12" ht="21" customHeight="1">
      <c r="A58" s="206" t="s">
        <v>26</v>
      </c>
      <c r="B58" s="206"/>
      <c r="C58" s="206"/>
      <c r="D58" s="94"/>
      <c r="E58" s="75"/>
      <c r="F58" s="124"/>
      <c r="G58" s="81"/>
      <c r="H58" s="81"/>
      <c r="I58" s="81"/>
      <c r="J58" s="104"/>
      <c r="K58" s="81"/>
      <c r="L58" s="81"/>
    </row>
    <row r="59" spans="1:12" ht="6" customHeight="1">
      <c r="A59" s="70"/>
      <c r="B59" s="75"/>
      <c r="C59" s="75"/>
      <c r="D59" s="94"/>
      <c r="E59" s="75"/>
      <c r="F59" s="124"/>
      <c r="G59" s="81"/>
      <c r="H59" s="81"/>
      <c r="I59" s="81"/>
      <c r="J59" s="104"/>
      <c r="K59" s="81"/>
      <c r="L59" s="81"/>
    </row>
    <row r="60" spans="1:12" ht="21" customHeight="1">
      <c r="A60" s="75" t="s">
        <v>146</v>
      </c>
      <c r="B60" s="75"/>
      <c r="C60" s="75"/>
      <c r="D60" s="94"/>
      <c r="E60" s="75"/>
      <c r="F60" s="124"/>
      <c r="G60" s="81"/>
      <c r="H60" s="81"/>
      <c r="I60" s="81"/>
      <c r="J60" s="104"/>
      <c r="K60" s="81"/>
      <c r="L60" s="81"/>
    </row>
    <row r="61" spans="1:12" ht="21" customHeight="1">
      <c r="A61" s="95"/>
      <c r="B61" s="75" t="s">
        <v>147</v>
      </c>
      <c r="C61" s="75"/>
      <c r="D61" s="94">
        <v>14</v>
      </c>
      <c r="E61" s="75"/>
      <c r="F61" s="124">
        <v>50661869</v>
      </c>
      <c r="G61" s="81"/>
      <c r="H61" s="81">
        <v>80688346</v>
      </c>
      <c r="I61" s="81"/>
      <c r="J61" s="73">
        <v>39924479</v>
      </c>
      <c r="K61" s="81"/>
      <c r="L61" s="65">
        <v>69924447</v>
      </c>
    </row>
    <row r="62" spans="1:12" ht="21" customHeight="1">
      <c r="A62" s="75" t="s">
        <v>166</v>
      </c>
      <c r="B62" s="75"/>
      <c r="C62" s="75"/>
      <c r="D62" s="94" t="s">
        <v>233</v>
      </c>
      <c r="E62" s="75"/>
      <c r="F62" s="73">
        <v>246059</v>
      </c>
      <c r="G62" s="81"/>
      <c r="H62" s="81">
        <v>260914</v>
      </c>
      <c r="I62" s="81"/>
      <c r="J62" s="73">
        <v>0</v>
      </c>
      <c r="K62" s="81"/>
      <c r="L62" s="65">
        <v>0</v>
      </c>
    </row>
    <row r="63" spans="1:12" ht="21" customHeight="1">
      <c r="A63" s="75" t="s">
        <v>27</v>
      </c>
      <c r="B63" s="75"/>
      <c r="C63" s="75"/>
      <c r="D63" s="94">
        <v>13</v>
      </c>
      <c r="E63" s="75"/>
      <c r="F63" s="124">
        <v>211867377</v>
      </c>
      <c r="G63" s="81"/>
      <c r="H63" s="81">
        <v>136836821</v>
      </c>
      <c r="I63" s="81"/>
      <c r="J63" s="104">
        <v>54663776</v>
      </c>
      <c r="K63" s="81"/>
      <c r="L63" s="65">
        <v>117192194</v>
      </c>
    </row>
    <row r="64" spans="1:12" ht="21" customHeight="1">
      <c r="A64" s="75" t="s">
        <v>120</v>
      </c>
      <c r="B64" s="75"/>
      <c r="C64" s="75"/>
      <c r="D64" s="94"/>
      <c r="E64" s="75"/>
      <c r="F64" s="124"/>
      <c r="G64" s="81"/>
      <c r="H64" s="81"/>
      <c r="I64" s="81"/>
      <c r="J64" s="104"/>
      <c r="K64" s="81"/>
      <c r="L64" s="81"/>
    </row>
    <row r="65" spans="1:13" ht="21" customHeight="1">
      <c r="A65" s="75"/>
      <c r="B65" s="75" t="s">
        <v>13</v>
      </c>
      <c r="C65" s="75"/>
      <c r="D65" s="94">
        <v>14</v>
      </c>
      <c r="E65" s="75"/>
      <c r="F65" s="124">
        <v>60187912</v>
      </c>
      <c r="G65" s="81"/>
      <c r="H65" s="81">
        <v>267611198</v>
      </c>
      <c r="I65" s="81"/>
      <c r="J65" s="73">
        <v>59412828</v>
      </c>
      <c r="K65" s="81"/>
      <c r="L65" s="65">
        <v>266789319</v>
      </c>
    </row>
    <row r="66" spans="1:13" ht="21" customHeight="1">
      <c r="A66" s="75" t="s">
        <v>229</v>
      </c>
      <c r="B66" s="75"/>
      <c r="C66" s="75"/>
      <c r="D66" s="94">
        <v>14</v>
      </c>
      <c r="E66" s="75"/>
      <c r="F66" s="124">
        <v>78000000</v>
      </c>
      <c r="G66" s="81"/>
      <c r="H66" s="65">
        <v>78000000</v>
      </c>
      <c r="I66" s="81"/>
      <c r="J66" s="73">
        <v>78000000</v>
      </c>
      <c r="K66" s="81"/>
      <c r="L66" s="65">
        <v>78000000</v>
      </c>
    </row>
    <row r="67" spans="1:13" ht="21" customHeight="1">
      <c r="A67" s="75" t="s">
        <v>95</v>
      </c>
      <c r="B67" s="75"/>
      <c r="C67" s="75"/>
      <c r="D67" s="94"/>
      <c r="E67" s="75"/>
      <c r="F67" s="124"/>
      <c r="G67" s="81"/>
      <c r="H67" s="65"/>
      <c r="I67" s="65"/>
      <c r="J67" s="73"/>
      <c r="K67" s="65"/>
      <c r="L67" s="65"/>
    </row>
    <row r="68" spans="1:13" ht="21" customHeight="1">
      <c r="A68" s="75"/>
      <c r="B68" s="75" t="s">
        <v>13</v>
      </c>
      <c r="C68" s="75"/>
      <c r="D68" s="94"/>
      <c r="E68" s="75"/>
      <c r="F68" s="104">
        <v>0</v>
      </c>
      <c r="G68" s="81"/>
      <c r="H68" s="65">
        <v>217154</v>
      </c>
      <c r="I68" s="81"/>
      <c r="J68" s="104">
        <v>0</v>
      </c>
      <c r="K68" s="81"/>
      <c r="L68" s="65">
        <v>217154</v>
      </c>
    </row>
    <row r="69" spans="1:13" ht="21" customHeight="1">
      <c r="A69" s="75" t="s">
        <v>144</v>
      </c>
      <c r="B69" s="75"/>
      <c r="C69" s="75"/>
      <c r="D69" s="94"/>
      <c r="E69" s="75"/>
      <c r="F69" s="104"/>
      <c r="G69" s="81"/>
      <c r="H69" s="65"/>
      <c r="I69" s="81"/>
      <c r="J69" s="104"/>
      <c r="K69" s="81"/>
      <c r="L69" s="65"/>
    </row>
    <row r="70" spans="1:13" ht="21" customHeight="1">
      <c r="A70" s="75"/>
      <c r="B70" s="75" t="s">
        <v>145</v>
      </c>
      <c r="C70" s="75"/>
      <c r="D70" s="94"/>
      <c r="E70" s="75"/>
      <c r="F70" s="104">
        <v>1102052</v>
      </c>
      <c r="G70" s="81"/>
      <c r="H70" s="65">
        <v>437130</v>
      </c>
      <c r="I70" s="81"/>
      <c r="J70" s="104">
        <v>687052</v>
      </c>
      <c r="K70" s="81"/>
      <c r="L70" s="65">
        <v>437130</v>
      </c>
    </row>
    <row r="71" spans="1:13" ht="21" customHeight="1">
      <c r="A71" s="75" t="s">
        <v>28</v>
      </c>
      <c r="B71" s="75"/>
      <c r="C71" s="75"/>
      <c r="D71" s="94"/>
      <c r="E71" s="75"/>
      <c r="F71" s="124">
        <v>3746413</v>
      </c>
      <c r="G71" s="81"/>
      <c r="H71" s="81">
        <v>758842</v>
      </c>
      <c r="I71" s="81"/>
      <c r="J71" s="73">
        <v>0</v>
      </c>
      <c r="K71" s="81"/>
      <c r="L71" s="65">
        <v>0</v>
      </c>
    </row>
    <row r="72" spans="1:13" ht="21" customHeight="1">
      <c r="A72" s="75" t="s">
        <v>178</v>
      </c>
      <c r="B72" s="75"/>
      <c r="C72" s="75"/>
      <c r="D72" s="94"/>
      <c r="E72" s="75"/>
      <c r="F72" s="124"/>
      <c r="G72" s="81"/>
      <c r="H72" s="81"/>
      <c r="I72" s="81"/>
      <c r="J72" s="73"/>
      <c r="K72" s="81"/>
      <c r="L72" s="65"/>
    </row>
    <row r="73" spans="1:13" ht="21" customHeight="1">
      <c r="A73" s="95"/>
      <c r="B73" s="75" t="s">
        <v>148</v>
      </c>
      <c r="C73" s="75"/>
      <c r="D73" s="94">
        <v>15</v>
      </c>
      <c r="E73" s="75"/>
      <c r="F73" s="124">
        <v>147635100</v>
      </c>
      <c r="G73" s="81"/>
      <c r="H73" s="81">
        <v>156548400</v>
      </c>
      <c r="I73" s="81"/>
      <c r="J73" s="73">
        <v>0</v>
      </c>
      <c r="K73" s="81"/>
      <c r="L73" s="65">
        <v>0</v>
      </c>
    </row>
    <row r="74" spans="1:13" ht="21" customHeight="1">
      <c r="A74" s="75" t="s">
        <v>29</v>
      </c>
      <c r="B74" s="75"/>
      <c r="C74" s="75"/>
      <c r="D74" s="94"/>
      <c r="E74" s="75"/>
      <c r="F74" s="132">
        <v>4624891</v>
      </c>
      <c r="G74" s="81"/>
      <c r="H74" s="83">
        <v>6388628</v>
      </c>
      <c r="I74" s="81"/>
      <c r="J74" s="82">
        <v>1398928</v>
      </c>
      <c r="K74" s="81"/>
      <c r="L74" s="83">
        <v>622784</v>
      </c>
      <c r="M74" s="190"/>
    </row>
    <row r="75" spans="1:13" ht="6" customHeight="1">
      <c r="A75" s="70"/>
      <c r="B75" s="75"/>
      <c r="C75" s="75"/>
      <c r="D75" s="94"/>
      <c r="E75" s="75"/>
      <c r="F75" s="124"/>
      <c r="G75" s="81"/>
      <c r="H75" s="81"/>
      <c r="I75" s="81"/>
      <c r="J75" s="104"/>
      <c r="K75" s="81"/>
      <c r="L75" s="81"/>
    </row>
    <row r="76" spans="1:13" ht="21" customHeight="1">
      <c r="A76" s="70" t="s">
        <v>30</v>
      </c>
      <c r="B76" s="75"/>
      <c r="C76" s="75"/>
      <c r="D76" s="94"/>
      <c r="E76" s="75"/>
      <c r="F76" s="126">
        <f>SUM(F61:F74)</f>
        <v>558071673</v>
      </c>
      <c r="G76" s="81"/>
      <c r="H76" s="83">
        <f>SUM(H59:H74)</f>
        <v>727747433</v>
      </c>
      <c r="I76" s="81"/>
      <c r="J76" s="82">
        <f>SUM(J61:J74)</f>
        <v>234087063</v>
      </c>
      <c r="K76" s="81"/>
      <c r="L76" s="83">
        <f>SUM(L59:L74)</f>
        <v>533183028</v>
      </c>
    </row>
    <row r="77" spans="1:13" ht="21" customHeight="1">
      <c r="A77" s="70"/>
      <c r="B77" s="75"/>
      <c r="C77" s="75"/>
      <c r="D77" s="94"/>
      <c r="E77" s="75"/>
      <c r="F77" s="124"/>
      <c r="G77" s="81"/>
      <c r="H77" s="81"/>
      <c r="I77" s="81"/>
      <c r="J77" s="104"/>
      <c r="K77" s="81"/>
      <c r="L77" s="81"/>
    </row>
    <row r="78" spans="1:13" ht="21" customHeight="1">
      <c r="A78" s="206" t="s">
        <v>31</v>
      </c>
      <c r="B78" s="206"/>
      <c r="C78" s="206"/>
      <c r="D78" s="94"/>
      <c r="E78" s="75"/>
      <c r="F78" s="124"/>
      <c r="G78" s="81"/>
      <c r="H78" s="81"/>
      <c r="I78" s="81"/>
      <c r="J78" s="104"/>
      <c r="K78" s="81"/>
      <c r="L78" s="81"/>
    </row>
    <row r="79" spans="1:13" ht="6" customHeight="1">
      <c r="A79" s="70"/>
      <c r="B79" s="75"/>
      <c r="C79" s="75"/>
      <c r="D79" s="94"/>
      <c r="E79" s="75"/>
      <c r="F79" s="124"/>
      <c r="G79" s="81"/>
      <c r="H79" s="81"/>
      <c r="I79" s="81"/>
      <c r="J79" s="104"/>
      <c r="K79" s="81"/>
      <c r="L79" s="81"/>
    </row>
    <row r="80" spans="1:13" ht="21" customHeight="1">
      <c r="A80" s="75" t="s">
        <v>121</v>
      </c>
      <c r="B80" s="75"/>
      <c r="C80" s="75"/>
      <c r="D80" s="94">
        <v>14</v>
      </c>
      <c r="E80" s="75"/>
      <c r="F80" s="124">
        <v>145946315</v>
      </c>
      <c r="G80" s="81"/>
      <c r="H80" s="65">
        <v>5922748</v>
      </c>
      <c r="I80" s="81"/>
      <c r="J80" s="104">
        <v>140692966</v>
      </c>
      <c r="K80" s="81"/>
      <c r="L80" s="65">
        <v>0</v>
      </c>
    </row>
    <row r="81" spans="1:12" ht="21" customHeight="1">
      <c r="A81" s="75" t="s">
        <v>112</v>
      </c>
      <c r="B81" s="75"/>
      <c r="C81" s="75"/>
      <c r="D81" s="94">
        <v>16</v>
      </c>
      <c r="E81" s="75"/>
      <c r="F81" s="124">
        <v>36000000</v>
      </c>
      <c r="G81" s="81"/>
      <c r="H81" s="65">
        <v>0</v>
      </c>
      <c r="I81" s="81"/>
      <c r="J81" s="124">
        <v>36000000</v>
      </c>
      <c r="K81" s="81"/>
      <c r="L81" s="65">
        <v>0</v>
      </c>
    </row>
    <row r="82" spans="1:12" ht="21" customHeight="1">
      <c r="A82" s="75" t="s">
        <v>209</v>
      </c>
      <c r="B82" s="75"/>
      <c r="C82" s="75"/>
      <c r="D82" s="94"/>
      <c r="E82" s="75"/>
      <c r="F82" s="124">
        <v>59348487</v>
      </c>
      <c r="G82" s="81"/>
      <c r="H82" s="65">
        <v>59348487</v>
      </c>
      <c r="I82" s="81"/>
      <c r="J82" s="124">
        <v>0</v>
      </c>
      <c r="K82" s="81"/>
      <c r="L82" s="65">
        <v>0</v>
      </c>
    </row>
    <row r="83" spans="1:12" ht="21" customHeight="1">
      <c r="A83" s="75" t="s">
        <v>210</v>
      </c>
      <c r="B83" s="75"/>
      <c r="C83" s="75"/>
      <c r="D83" s="94"/>
      <c r="E83" s="75"/>
      <c r="F83" s="124">
        <v>30137636</v>
      </c>
      <c r="G83" s="81"/>
      <c r="H83" s="65">
        <v>31496589</v>
      </c>
      <c r="I83" s="81"/>
      <c r="J83" s="104">
        <v>12340096</v>
      </c>
      <c r="K83" s="81"/>
      <c r="L83" s="65">
        <v>13202302</v>
      </c>
    </row>
    <row r="84" spans="1:12" ht="21" customHeight="1">
      <c r="A84" s="75" t="s">
        <v>100</v>
      </c>
      <c r="B84" s="75"/>
      <c r="C84" s="75"/>
      <c r="D84" s="94"/>
      <c r="E84" s="75"/>
      <c r="F84" s="124">
        <v>1360200</v>
      </c>
      <c r="G84" s="81"/>
      <c r="H84" s="78">
        <v>1101700</v>
      </c>
      <c r="I84" s="81"/>
      <c r="J84" s="104">
        <v>1360200</v>
      </c>
      <c r="K84" s="81"/>
      <c r="L84" s="115">
        <v>1101700</v>
      </c>
    </row>
    <row r="85" spans="1:12" ht="6" customHeight="1">
      <c r="A85" s="70"/>
      <c r="B85" s="75"/>
      <c r="C85" s="75"/>
      <c r="D85" s="94"/>
      <c r="E85" s="75"/>
      <c r="F85" s="133"/>
      <c r="G85" s="81"/>
      <c r="H85" s="116"/>
      <c r="I85" s="81"/>
      <c r="J85" s="117"/>
      <c r="K85" s="81"/>
      <c r="L85" s="116"/>
    </row>
    <row r="86" spans="1:12" ht="21" customHeight="1">
      <c r="A86" s="206" t="s">
        <v>33</v>
      </c>
      <c r="B86" s="206"/>
      <c r="C86" s="206"/>
      <c r="D86" s="94"/>
      <c r="E86" s="75"/>
      <c r="F86" s="126">
        <f>SUM(F80:F84)</f>
        <v>272792638</v>
      </c>
      <c r="G86" s="81"/>
      <c r="H86" s="83">
        <f>SUM(H80:H84)</f>
        <v>97869524</v>
      </c>
      <c r="I86" s="81"/>
      <c r="J86" s="82">
        <f>SUM(J80:J84)</f>
        <v>190393262</v>
      </c>
      <c r="K86" s="81"/>
      <c r="L86" s="83">
        <f>SUM(L80:L84)</f>
        <v>14304002</v>
      </c>
    </row>
    <row r="87" spans="1:12" ht="6" customHeight="1">
      <c r="A87" s="70"/>
      <c r="B87" s="75"/>
      <c r="C87" s="75"/>
      <c r="D87" s="94"/>
      <c r="E87" s="75"/>
      <c r="F87" s="124"/>
      <c r="G87" s="81"/>
      <c r="H87" s="81"/>
      <c r="I87" s="81"/>
      <c r="J87" s="104"/>
      <c r="K87" s="81"/>
      <c r="L87" s="81"/>
    </row>
    <row r="88" spans="1:12" ht="21" customHeight="1">
      <c r="A88" s="206" t="s">
        <v>34</v>
      </c>
      <c r="B88" s="206"/>
      <c r="C88" s="206"/>
      <c r="D88" s="94"/>
      <c r="E88" s="75"/>
      <c r="F88" s="126">
        <f>SUM(F76,F86)</f>
        <v>830864311</v>
      </c>
      <c r="G88" s="81"/>
      <c r="H88" s="83">
        <f>SUM(H76,H86)</f>
        <v>825616957</v>
      </c>
      <c r="I88" s="81"/>
      <c r="J88" s="82">
        <f>SUM(J76,J86)</f>
        <v>424480325</v>
      </c>
      <c r="K88" s="81"/>
      <c r="L88" s="83">
        <f>SUM(L76,L86)</f>
        <v>547487030</v>
      </c>
    </row>
    <row r="89" spans="1:12" s="202" customFormat="1" ht="21" customHeight="1">
      <c r="A89" s="197"/>
      <c r="B89" s="197"/>
      <c r="C89" s="197"/>
      <c r="D89" s="198"/>
      <c r="E89" s="199"/>
      <c r="F89" s="134"/>
      <c r="G89" s="200"/>
      <c r="H89" s="201"/>
      <c r="I89" s="200"/>
      <c r="J89" s="201"/>
      <c r="K89" s="200"/>
      <c r="L89" s="201"/>
    </row>
    <row r="90" spans="1:12" ht="25.5" customHeight="1">
      <c r="A90" s="183"/>
      <c r="B90" s="183"/>
      <c r="C90" s="183"/>
      <c r="D90" s="94"/>
      <c r="E90" s="75"/>
      <c r="F90" s="134"/>
      <c r="G90" s="81"/>
      <c r="H90" s="81"/>
      <c r="I90" s="81"/>
      <c r="J90" s="81"/>
      <c r="K90" s="81"/>
      <c r="L90" s="81"/>
    </row>
    <row r="91" spans="1:12" ht="18.75" customHeight="1">
      <c r="A91" s="183"/>
      <c r="B91" s="183"/>
      <c r="C91" s="183"/>
      <c r="D91" s="94"/>
      <c r="E91" s="75"/>
      <c r="F91" s="134"/>
      <c r="G91" s="81"/>
      <c r="H91" s="81"/>
      <c r="I91" s="81"/>
      <c r="J91" s="81"/>
      <c r="K91" s="81"/>
      <c r="L91" s="81"/>
    </row>
    <row r="92" spans="1:12" ht="22.35" customHeight="1">
      <c r="A92" s="97" t="str">
        <f>A46</f>
        <v>หมายเหตุประกอบข้อมูลทางการเงินเป็นส่วนหนึ่งของข้อมูลทางการเงินระหว่างกาลนี้</v>
      </c>
      <c r="B92" s="97"/>
      <c r="C92" s="97"/>
      <c r="D92" s="98"/>
      <c r="E92" s="97"/>
      <c r="F92" s="121"/>
      <c r="G92" s="83"/>
      <c r="H92" s="83"/>
      <c r="I92" s="83"/>
      <c r="J92" s="83"/>
      <c r="K92" s="83"/>
      <c r="L92" s="83"/>
    </row>
    <row r="93" spans="1:12" ht="21.75" customHeight="1">
      <c r="A93" s="70" t="str">
        <f>A1</f>
        <v xml:space="preserve">บริษัท พีพี ไพร์ม จำกัด (มหาชน) </v>
      </c>
      <c r="B93" s="70"/>
      <c r="C93" s="75"/>
      <c r="D93" s="94"/>
      <c r="E93" s="75"/>
      <c r="F93" s="119"/>
      <c r="G93" s="81"/>
      <c r="H93" s="81"/>
      <c r="I93" s="81"/>
      <c r="J93" s="81"/>
      <c r="K93" s="81"/>
      <c r="L93" s="81"/>
    </row>
    <row r="94" spans="1:12" ht="21.75" customHeight="1">
      <c r="A94" s="70" t="s">
        <v>35</v>
      </c>
      <c r="B94" s="70"/>
      <c r="C94" s="75"/>
      <c r="D94" s="94"/>
      <c r="E94" s="75"/>
      <c r="F94" s="119"/>
      <c r="G94" s="81"/>
      <c r="H94" s="81"/>
      <c r="I94" s="81"/>
      <c r="J94" s="81"/>
      <c r="K94" s="81"/>
      <c r="L94" s="81"/>
    </row>
    <row r="95" spans="1:12" ht="21.75" customHeight="1">
      <c r="A95" s="66" t="str">
        <f>A3</f>
        <v>ณ วันที่ 30 มิถุนายน พ.ศ. 2566</v>
      </c>
      <c r="B95" s="66"/>
      <c r="C95" s="97"/>
      <c r="D95" s="98"/>
      <c r="E95" s="97"/>
      <c r="F95" s="121"/>
      <c r="G95" s="83"/>
      <c r="H95" s="83"/>
      <c r="I95" s="83"/>
      <c r="J95" s="83"/>
      <c r="K95" s="83"/>
      <c r="L95" s="83"/>
    </row>
    <row r="96" spans="1:12" ht="21" customHeight="1">
      <c r="A96" s="75"/>
      <c r="B96" s="75"/>
      <c r="C96" s="75"/>
      <c r="D96" s="94"/>
      <c r="E96" s="75"/>
      <c r="F96" s="119"/>
      <c r="G96" s="81"/>
      <c r="H96" s="81"/>
      <c r="I96" s="81"/>
      <c r="J96" s="81"/>
      <c r="K96" s="81"/>
      <c r="L96" s="81"/>
    </row>
    <row r="97" spans="1:12" ht="21" customHeight="1">
      <c r="A97" s="70"/>
      <c r="B97" s="70"/>
      <c r="C97" s="75"/>
      <c r="D97" s="94"/>
      <c r="E97" s="75"/>
      <c r="F97" s="207" t="s">
        <v>1</v>
      </c>
      <c r="G97" s="207"/>
      <c r="H97" s="207"/>
      <c r="I97" s="99"/>
      <c r="J97" s="207" t="s">
        <v>2</v>
      </c>
      <c r="K97" s="207"/>
      <c r="L97" s="207"/>
    </row>
    <row r="98" spans="1:12" ht="21" customHeight="1">
      <c r="A98" s="75"/>
      <c r="B98" s="75"/>
      <c r="C98" s="75"/>
      <c r="D98" s="94"/>
      <c r="E98" s="70"/>
      <c r="F98" s="122" t="s">
        <v>3</v>
      </c>
      <c r="G98" s="99"/>
      <c r="H98" s="63" t="s">
        <v>4</v>
      </c>
      <c r="I98" s="99"/>
      <c r="J98" s="63" t="s">
        <v>3</v>
      </c>
      <c r="K98" s="99"/>
      <c r="L98" s="63" t="s">
        <v>4</v>
      </c>
    </row>
    <row r="99" spans="1:12" ht="21" customHeight="1">
      <c r="A99" s="75"/>
      <c r="B99" s="75"/>
      <c r="C99" s="75"/>
      <c r="D99" s="94"/>
      <c r="E99" s="70"/>
      <c r="F99" s="100" t="s">
        <v>189</v>
      </c>
      <c r="G99" s="101"/>
      <c r="H99" s="102" t="s">
        <v>5</v>
      </c>
      <c r="I99" s="101"/>
      <c r="J99" s="100" t="s">
        <v>189</v>
      </c>
      <c r="K99" s="101"/>
      <c r="L99" s="102" t="s">
        <v>5</v>
      </c>
    </row>
    <row r="100" spans="1:12" ht="21" customHeight="1">
      <c r="A100" s="75"/>
      <c r="B100" s="75"/>
      <c r="C100" s="75"/>
      <c r="D100" s="94"/>
      <c r="E100" s="70"/>
      <c r="F100" s="122" t="s">
        <v>208</v>
      </c>
      <c r="G100" s="99"/>
      <c r="H100" s="122" t="s">
        <v>105</v>
      </c>
      <c r="I100" s="99"/>
      <c r="J100" s="122" t="s">
        <v>208</v>
      </c>
      <c r="K100" s="99"/>
      <c r="L100" s="122" t="s">
        <v>105</v>
      </c>
    </row>
    <row r="101" spans="1:12" ht="21" customHeight="1">
      <c r="A101" s="75"/>
      <c r="B101" s="75"/>
      <c r="C101" s="75"/>
      <c r="D101" s="103" t="s">
        <v>6</v>
      </c>
      <c r="E101" s="70"/>
      <c r="F101" s="123" t="s">
        <v>7</v>
      </c>
      <c r="G101" s="99"/>
      <c r="H101" s="71" t="s">
        <v>7</v>
      </c>
      <c r="I101" s="99"/>
      <c r="J101" s="71" t="s">
        <v>7</v>
      </c>
      <c r="K101" s="99"/>
      <c r="L101" s="71" t="s">
        <v>7</v>
      </c>
    </row>
    <row r="102" spans="1:12" ht="21" customHeight="1">
      <c r="A102" s="206" t="s">
        <v>103</v>
      </c>
      <c r="B102" s="206"/>
      <c r="C102" s="206"/>
      <c r="D102" s="94"/>
      <c r="E102" s="75"/>
      <c r="F102" s="124"/>
      <c r="G102" s="81"/>
      <c r="H102" s="81"/>
      <c r="I102" s="81"/>
      <c r="J102" s="104"/>
      <c r="K102" s="81"/>
      <c r="L102" s="81"/>
    </row>
    <row r="103" spans="1:12" ht="6" customHeight="1">
      <c r="A103" s="70"/>
      <c r="B103" s="75"/>
      <c r="C103" s="75"/>
      <c r="D103" s="94"/>
      <c r="E103" s="75"/>
      <c r="F103" s="124"/>
      <c r="G103" s="81"/>
      <c r="H103" s="81"/>
      <c r="I103" s="81"/>
      <c r="J103" s="104"/>
      <c r="K103" s="81"/>
      <c r="L103" s="81"/>
    </row>
    <row r="104" spans="1:12" ht="21" customHeight="1">
      <c r="A104" s="70" t="s">
        <v>36</v>
      </c>
      <c r="B104" s="75"/>
      <c r="C104" s="75"/>
      <c r="D104" s="94"/>
      <c r="E104" s="75"/>
      <c r="F104" s="124"/>
      <c r="G104" s="81"/>
      <c r="H104" s="81"/>
      <c r="I104" s="81"/>
      <c r="J104" s="104"/>
      <c r="K104" s="81"/>
      <c r="L104" s="81"/>
    </row>
    <row r="105" spans="1:12" ht="6" customHeight="1">
      <c r="A105" s="70"/>
      <c r="B105" s="75"/>
      <c r="C105" s="75"/>
      <c r="D105" s="94"/>
      <c r="E105" s="75"/>
      <c r="F105" s="124"/>
      <c r="G105" s="81"/>
      <c r="H105" s="81"/>
      <c r="I105" s="81"/>
      <c r="J105" s="104"/>
      <c r="K105" s="81"/>
      <c r="L105" s="81"/>
    </row>
    <row r="106" spans="1:12" ht="21" customHeight="1">
      <c r="A106" s="75" t="s">
        <v>37</v>
      </c>
      <c r="B106" s="75"/>
      <c r="C106" s="75"/>
      <c r="D106" s="94">
        <v>18</v>
      </c>
      <c r="E106" s="75"/>
      <c r="F106" s="124"/>
      <c r="G106" s="81"/>
      <c r="H106" s="81"/>
      <c r="I106" s="81"/>
      <c r="J106" s="104"/>
      <c r="K106" s="81"/>
      <c r="L106" s="81"/>
    </row>
    <row r="107" spans="1:12" ht="21" customHeight="1">
      <c r="A107" s="75"/>
      <c r="B107" s="75" t="s">
        <v>38</v>
      </c>
      <c r="C107" s="75"/>
      <c r="D107" s="94"/>
      <c r="E107" s="75"/>
      <c r="F107" s="124"/>
      <c r="G107" s="81"/>
      <c r="H107" s="81"/>
      <c r="I107" s="81"/>
      <c r="J107" s="104"/>
      <c r="K107" s="81"/>
      <c r="L107" s="81"/>
    </row>
    <row r="108" spans="1:12" ht="21" customHeight="1">
      <c r="A108" s="75"/>
      <c r="B108" s="75"/>
      <c r="C108" s="75" t="s">
        <v>211</v>
      </c>
      <c r="D108" s="94"/>
      <c r="E108" s="75"/>
      <c r="F108" s="124"/>
      <c r="G108" s="81"/>
      <c r="H108" s="81"/>
      <c r="I108" s="81"/>
      <c r="J108" s="104"/>
      <c r="K108" s="81"/>
      <c r="L108" s="81"/>
    </row>
    <row r="109" spans="1:12" ht="21" customHeight="1">
      <c r="A109" s="75"/>
      <c r="B109" s="75"/>
      <c r="C109" s="75" t="s">
        <v>179</v>
      </c>
      <c r="D109" s="94"/>
      <c r="E109" s="75"/>
      <c r="F109" s="124"/>
      <c r="G109" s="81"/>
      <c r="H109" s="81"/>
      <c r="I109" s="81"/>
      <c r="J109" s="104"/>
      <c r="K109" s="81"/>
      <c r="L109" s="81"/>
    </row>
    <row r="110" spans="1:12" ht="21" customHeight="1">
      <c r="A110" s="75"/>
      <c r="B110" s="75"/>
      <c r="C110" s="75" t="s">
        <v>212</v>
      </c>
      <c r="D110" s="94"/>
      <c r="E110" s="75"/>
      <c r="F110" s="124"/>
      <c r="G110" s="81"/>
      <c r="H110" s="81"/>
      <c r="I110" s="81"/>
      <c r="J110" s="104"/>
      <c r="K110" s="81"/>
      <c r="L110" s="81"/>
    </row>
    <row r="111" spans="1:12" ht="21" customHeight="1" thickBot="1">
      <c r="A111" s="75"/>
      <c r="B111" s="75"/>
      <c r="C111" s="95" t="s">
        <v>213</v>
      </c>
      <c r="D111" s="94"/>
      <c r="E111" s="75"/>
      <c r="F111" s="135">
        <v>14975241114</v>
      </c>
      <c r="G111" s="81"/>
      <c r="H111" s="88">
        <v>14975241114</v>
      </c>
      <c r="I111" s="81"/>
      <c r="J111" s="118">
        <v>14975241114</v>
      </c>
      <c r="K111" s="81"/>
      <c r="L111" s="88">
        <v>14975241114</v>
      </c>
    </row>
    <row r="112" spans="1:12" ht="6" customHeight="1" thickTop="1">
      <c r="A112" s="75"/>
      <c r="B112" s="75"/>
      <c r="C112" s="75"/>
      <c r="D112" s="94"/>
      <c r="E112" s="75"/>
      <c r="F112" s="124"/>
      <c r="G112" s="81"/>
      <c r="H112" s="81"/>
      <c r="I112" s="81"/>
      <c r="J112" s="104"/>
      <c r="K112" s="81"/>
      <c r="L112" s="81"/>
    </row>
    <row r="113" spans="1:12" ht="21" customHeight="1">
      <c r="A113" s="75"/>
      <c r="B113" s="75" t="s">
        <v>39</v>
      </c>
      <c r="C113" s="75"/>
      <c r="D113" s="94"/>
      <c r="E113" s="75"/>
      <c r="F113" s="124"/>
      <c r="G113" s="81"/>
      <c r="H113" s="81"/>
      <c r="I113" s="81"/>
      <c r="J113" s="104"/>
      <c r="K113" s="81"/>
      <c r="L113" s="81"/>
    </row>
    <row r="114" spans="1:12" ht="21" customHeight="1">
      <c r="A114" s="75"/>
      <c r="B114" s="75"/>
      <c r="C114" s="75" t="s">
        <v>228</v>
      </c>
      <c r="D114" s="94"/>
      <c r="E114" s="75"/>
      <c r="F114" s="124"/>
      <c r="G114" s="81"/>
      <c r="H114" s="81"/>
      <c r="I114" s="81"/>
      <c r="J114" s="104"/>
      <c r="K114" s="81"/>
      <c r="L114" s="81"/>
    </row>
    <row r="115" spans="1:12" ht="21" customHeight="1">
      <c r="A115" s="75"/>
      <c r="B115" s="75"/>
      <c r="C115" s="75" t="s">
        <v>157</v>
      </c>
      <c r="D115" s="94"/>
      <c r="E115" s="75"/>
      <c r="F115" s="124"/>
      <c r="G115" s="81"/>
      <c r="H115" s="81"/>
      <c r="I115" s="81"/>
      <c r="J115" s="104"/>
      <c r="K115" s="81"/>
      <c r="L115" s="81"/>
    </row>
    <row r="116" spans="1:12" ht="21" customHeight="1">
      <c r="A116" s="75"/>
      <c r="B116" s="75"/>
      <c r="C116" s="75" t="s">
        <v>214</v>
      </c>
      <c r="D116" s="94"/>
      <c r="E116" s="75"/>
      <c r="F116" s="124"/>
      <c r="G116" s="81"/>
      <c r="H116" s="81"/>
      <c r="I116" s="81"/>
      <c r="J116" s="104"/>
      <c r="K116" s="81"/>
      <c r="L116" s="81"/>
    </row>
    <row r="117" spans="1:12" ht="21" customHeight="1">
      <c r="A117" s="75"/>
      <c r="B117" s="75"/>
      <c r="C117" s="95" t="s">
        <v>215</v>
      </c>
      <c r="D117" s="94"/>
      <c r="E117" s="75"/>
      <c r="F117" s="124"/>
      <c r="G117" s="81"/>
      <c r="H117" s="81"/>
      <c r="I117" s="81"/>
      <c r="J117" s="104"/>
      <c r="K117" s="81"/>
      <c r="L117" s="81"/>
    </row>
    <row r="118" spans="1:12" ht="21" customHeight="1">
      <c r="A118" s="75"/>
      <c r="B118" s="75"/>
      <c r="C118" s="75" t="s">
        <v>158</v>
      </c>
      <c r="D118" s="94"/>
      <c r="E118" s="75"/>
      <c r="F118" s="124">
        <f>Thai8!H26</f>
        <v>11306873736</v>
      </c>
      <c r="G118" s="81"/>
      <c r="H118" s="65">
        <v>10594091201</v>
      </c>
      <c r="I118" s="81"/>
      <c r="J118" s="124">
        <f>Thai9!G26</f>
        <v>11306873736</v>
      </c>
      <c r="K118" s="81"/>
      <c r="L118" s="65">
        <v>10594091201</v>
      </c>
    </row>
    <row r="119" spans="1:12" ht="21" customHeight="1">
      <c r="A119" s="75"/>
      <c r="B119" s="75" t="s">
        <v>180</v>
      </c>
      <c r="C119" s="75"/>
      <c r="D119" s="94"/>
      <c r="E119" s="75"/>
      <c r="F119" s="124">
        <f>Thai8!J26</f>
        <v>612679954</v>
      </c>
      <c r="G119" s="81"/>
      <c r="H119" s="65">
        <v>612679954</v>
      </c>
      <c r="I119" s="81"/>
      <c r="J119" s="124">
        <f>Thai9!I26</f>
        <v>612679954</v>
      </c>
      <c r="K119" s="81"/>
      <c r="L119" s="65">
        <v>612679954</v>
      </c>
    </row>
    <row r="120" spans="1:12" ht="21" customHeight="1">
      <c r="A120" s="75"/>
      <c r="B120" s="75" t="s">
        <v>122</v>
      </c>
      <c r="C120" s="75"/>
      <c r="D120" s="94"/>
      <c r="E120" s="75"/>
      <c r="F120" s="124">
        <f>Thai8!L26</f>
        <v>-9427293468</v>
      </c>
      <c r="G120" s="81"/>
      <c r="H120" s="65">
        <v>-8776721033</v>
      </c>
      <c r="I120" s="81"/>
      <c r="J120" s="124">
        <f>Thai9!K26</f>
        <v>-9427293468</v>
      </c>
      <c r="K120" s="81"/>
      <c r="L120" s="65">
        <v>-8776721033</v>
      </c>
    </row>
    <row r="121" spans="1:12" ht="21" customHeight="1">
      <c r="A121" s="75"/>
      <c r="B121" s="75" t="s">
        <v>181</v>
      </c>
      <c r="C121" s="75"/>
      <c r="D121" s="94"/>
      <c r="E121" s="75"/>
      <c r="F121" s="124">
        <f>Thai8!N26</f>
        <v>41479200</v>
      </c>
      <c r="G121" s="81"/>
      <c r="H121" s="65">
        <v>41479200</v>
      </c>
      <c r="I121" s="81"/>
      <c r="J121" s="124">
        <f>Thai9!M26</f>
        <v>41479200</v>
      </c>
      <c r="K121" s="81"/>
      <c r="L121" s="65">
        <v>41479200</v>
      </c>
    </row>
    <row r="122" spans="1:12" ht="21" customHeight="1">
      <c r="A122" s="75"/>
      <c r="B122" s="75" t="s">
        <v>223</v>
      </c>
      <c r="C122" s="75"/>
      <c r="D122" s="94">
        <v>19</v>
      </c>
      <c r="E122" s="75"/>
      <c r="F122" s="124">
        <v>36701245</v>
      </c>
      <c r="G122" s="81"/>
      <c r="H122" s="81">
        <v>0</v>
      </c>
      <c r="I122" s="81"/>
      <c r="J122" s="73">
        <v>36701245</v>
      </c>
      <c r="K122" s="81"/>
      <c r="L122" s="65">
        <v>0</v>
      </c>
    </row>
    <row r="123" spans="1:12" ht="21" customHeight="1">
      <c r="A123" s="75" t="s">
        <v>129</v>
      </c>
      <c r="B123" s="75"/>
      <c r="C123" s="75"/>
      <c r="D123" s="94"/>
      <c r="E123" s="75"/>
      <c r="F123" s="124"/>
      <c r="G123" s="81"/>
      <c r="H123" s="65"/>
      <c r="I123" s="81"/>
      <c r="J123" s="104"/>
      <c r="K123" s="81"/>
      <c r="L123" s="65"/>
    </row>
    <row r="124" spans="1:12" ht="21" customHeight="1">
      <c r="A124" s="75"/>
      <c r="B124" s="75" t="s">
        <v>40</v>
      </c>
      <c r="C124" s="75"/>
      <c r="D124" s="94"/>
      <c r="E124" s="75"/>
      <c r="F124" s="124"/>
      <c r="G124" s="81"/>
      <c r="H124" s="65"/>
      <c r="I124" s="81"/>
      <c r="J124" s="104"/>
      <c r="K124" s="81"/>
      <c r="L124" s="65"/>
    </row>
    <row r="125" spans="1:12" ht="21" customHeight="1">
      <c r="A125" s="75"/>
      <c r="B125" s="75" t="s">
        <v>41</v>
      </c>
      <c r="C125" s="75"/>
      <c r="D125" s="94"/>
      <c r="E125" s="75"/>
      <c r="F125" s="124">
        <f>Thai8!R26</f>
        <v>56845152</v>
      </c>
      <c r="G125" s="81"/>
      <c r="H125" s="65">
        <v>56845152</v>
      </c>
      <c r="I125" s="81"/>
      <c r="J125" s="104">
        <f>Thai9!Q26</f>
        <v>56845152</v>
      </c>
      <c r="K125" s="81"/>
      <c r="L125" s="65">
        <v>56845152</v>
      </c>
    </row>
    <row r="126" spans="1:12" ht="21" customHeight="1">
      <c r="A126" s="75"/>
      <c r="B126" s="75" t="s">
        <v>42</v>
      </c>
      <c r="C126" s="75"/>
      <c r="D126" s="94"/>
      <c r="E126" s="75"/>
      <c r="F126" s="124">
        <f>Thai8!T26</f>
        <v>-2157427385</v>
      </c>
      <c r="G126" s="81"/>
      <c r="H126" s="65">
        <v>-2016996282</v>
      </c>
      <c r="I126" s="81"/>
      <c r="J126" s="104">
        <f>Thai9!S26</f>
        <v>-1961270495</v>
      </c>
      <c r="K126" s="81"/>
      <c r="L126" s="65">
        <v>-1954611956</v>
      </c>
    </row>
    <row r="127" spans="1:12" ht="21" customHeight="1">
      <c r="A127" s="75" t="s">
        <v>43</v>
      </c>
      <c r="B127" s="75"/>
      <c r="C127" s="75"/>
      <c r="D127" s="94"/>
      <c r="E127" s="75"/>
      <c r="F127" s="126">
        <f>Thai8!AB26</f>
        <v>130700925</v>
      </c>
      <c r="G127" s="81"/>
      <c r="H127" s="115">
        <v>94752514</v>
      </c>
      <c r="I127" s="81"/>
      <c r="J127" s="82">
        <f>Thai9!Y26</f>
        <v>-88825777</v>
      </c>
      <c r="K127" s="81"/>
      <c r="L127" s="115">
        <v>-77733366</v>
      </c>
    </row>
    <row r="128" spans="1:12" ht="6" customHeight="1">
      <c r="A128" s="70"/>
      <c r="B128" s="75"/>
      <c r="C128" s="75"/>
      <c r="D128" s="94"/>
      <c r="E128" s="75"/>
      <c r="F128" s="124"/>
      <c r="G128" s="81"/>
      <c r="H128" s="81"/>
      <c r="I128" s="81"/>
      <c r="J128" s="104"/>
      <c r="K128" s="81"/>
      <c r="L128" s="81"/>
    </row>
    <row r="129" spans="1:12" ht="21" customHeight="1">
      <c r="A129" s="70" t="s">
        <v>44</v>
      </c>
      <c r="B129" s="75"/>
      <c r="C129" s="75"/>
      <c r="D129" s="94"/>
      <c r="E129" s="75"/>
      <c r="F129" s="124">
        <f>SUM(F118:G127)</f>
        <v>600559359</v>
      </c>
      <c r="G129" s="81"/>
      <c r="H129" s="81">
        <f>SUM(H118:H127)</f>
        <v>606130706</v>
      </c>
      <c r="I129" s="81"/>
      <c r="J129" s="104">
        <f>SUM(J118:J127)</f>
        <v>577189547</v>
      </c>
      <c r="K129" s="81"/>
      <c r="L129" s="81">
        <f>SUM(L118:L127)</f>
        <v>496029152</v>
      </c>
    </row>
    <row r="130" spans="1:12" ht="21" customHeight="1">
      <c r="A130" s="75" t="s">
        <v>45</v>
      </c>
      <c r="B130" s="75"/>
      <c r="C130" s="75"/>
      <c r="D130" s="94"/>
      <c r="E130" s="75"/>
      <c r="F130" s="132">
        <f>Thai8!AF26</f>
        <v>0</v>
      </c>
      <c r="G130" s="81"/>
      <c r="H130" s="83">
        <v>0</v>
      </c>
      <c r="I130" s="81"/>
      <c r="J130" s="106">
        <v>0</v>
      </c>
      <c r="K130" s="81"/>
      <c r="L130" s="78">
        <v>0</v>
      </c>
    </row>
    <row r="131" spans="1:12" ht="6" customHeight="1">
      <c r="A131" s="75"/>
      <c r="B131" s="75"/>
      <c r="C131" s="75"/>
      <c r="D131" s="94"/>
      <c r="E131" s="75"/>
      <c r="F131" s="124"/>
      <c r="G131" s="81"/>
      <c r="H131" s="81"/>
      <c r="I131" s="81"/>
      <c r="J131" s="104"/>
      <c r="K131" s="81"/>
      <c r="L131" s="81"/>
    </row>
    <row r="132" spans="1:12" ht="21" customHeight="1">
      <c r="A132" s="70" t="s">
        <v>46</v>
      </c>
      <c r="B132" s="75"/>
      <c r="C132" s="75"/>
      <c r="D132" s="94"/>
      <c r="E132" s="75"/>
      <c r="F132" s="127">
        <f>SUM(F129:F130)</f>
        <v>600559359</v>
      </c>
      <c r="G132" s="81"/>
      <c r="H132" s="78">
        <f>SUM(H129:H130)</f>
        <v>606130706</v>
      </c>
      <c r="I132" s="81"/>
      <c r="J132" s="79">
        <f>SUM(J129:J130)</f>
        <v>577189547</v>
      </c>
      <c r="K132" s="81"/>
      <c r="L132" s="78">
        <f>SUM(L129:L130)</f>
        <v>496029152</v>
      </c>
    </row>
    <row r="133" spans="1:12" ht="6" customHeight="1">
      <c r="A133" s="70"/>
      <c r="B133" s="75"/>
      <c r="C133" s="75"/>
      <c r="D133" s="94"/>
      <c r="E133" s="75"/>
      <c r="F133" s="124"/>
      <c r="G133" s="81"/>
      <c r="H133" s="81"/>
      <c r="I133" s="81"/>
      <c r="J133" s="104"/>
      <c r="K133" s="81"/>
      <c r="L133" s="81"/>
    </row>
    <row r="134" spans="1:12" ht="21" customHeight="1" thickBot="1">
      <c r="A134" s="206" t="s">
        <v>47</v>
      </c>
      <c r="B134" s="206"/>
      <c r="C134" s="206"/>
      <c r="D134" s="94"/>
      <c r="E134" s="75"/>
      <c r="F134" s="128">
        <f>SUM(F88+F132)</f>
        <v>1431423670</v>
      </c>
      <c r="G134" s="81"/>
      <c r="H134" s="107">
        <f>SUM(H88+H132)</f>
        <v>1431747663</v>
      </c>
      <c r="I134" s="81"/>
      <c r="J134" s="108">
        <f>SUM(J88+J132)</f>
        <v>1001669872</v>
      </c>
      <c r="K134" s="81"/>
      <c r="L134" s="107">
        <f>SUM(L88+L132)</f>
        <v>1043516182</v>
      </c>
    </row>
    <row r="135" spans="1:12" ht="20.100000000000001" customHeight="1" thickTop="1">
      <c r="A135" s="183"/>
      <c r="B135" s="183"/>
      <c r="C135" s="183"/>
      <c r="D135" s="94"/>
      <c r="E135" s="75"/>
      <c r="F135" s="130"/>
      <c r="G135" s="200"/>
      <c r="H135" s="130"/>
      <c r="I135" s="130"/>
      <c r="J135" s="130"/>
      <c r="K135" s="130"/>
      <c r="L135" s="130"/>
    </row>
    <row r="136" spans="1:12" ht="20.100000000000001" customHeight="1">
      <c r="A136" s="183"/>
      <c r="B136" s="183"/>
      <c r="C136" s="183"/>
      <c r="D136" s="94"/>
      <c r="E136" s="75"/>
      <c r="F136" s="130"/>
      <c r="G136" s="81"/>
      <c r="H136" s="130"/>
      <c r="I136" s="130"/>
      <c r="J136" s="130"/>
      <c r="K136" s="130"/>
      <c r="L136" s="130"/>
    </row>
    <row r="137" spans="1:12" ht="26.25" customHeight="1">
      <c r="A137" s="183"/>
      <c r="B137" s="183"/>
      <c r="C137" s="183"/>
      <c r="D137" s="94"/>
      <c r="E137" s="75"/>
      <c r="F137" s="130"/>
      <c r="G137" s="81"/>
      <c r="H137" s="130"/>
      <c r="I137" s="130"/>
      <c r="J137" s="130"/>
      <c r="K137" s="130"/>
      <c r="L137" s="130"/>
    </row>
    <row r="138" spans="1:12" ht="22.35" customHeight="1">
      <c r="A138" s="97" t="str">
        <f>A46</f>
        <v>หมายเหตุประกอบข้อมูลทางการเงินเป็นส่วนหนึ่งของข้อมูลทางการเงินระหว่างกาลนี้</v>
      </c>
      <c r="B138" s="97"/>
      <c r="C138" s="97"/>
      <c r="D138" s="98"/>
      <c r="E138" s="97"/>
      <c r="F138" s="121"/>
      <c r="G138" s="83"/>
      <c r="H138" s="83"/>
      <c r="I138" s="83"/>
      <c r="J138" s="83"/>
      <c r="K138" s="83"/>
      <c r="L138" s="83"/>
    </row>
  </sheetData>
  <mergeCells count="13">
    <mergeCell ref="J97:L97"/>
    <mergeCell ref="A102:C102"/>
    <mergeCell ref="F5:H5"/>
    <mergeCell ref="J5:L5"/>
    <mergeCell ref="F51:H51"/>
    <mergeCell ref="J51:L51"/>
    <mergeCell ref="A56:C56"/>
    <mergeCell ref="A58:C58"/>
    <mergeCell ref="A134:C134"/>
    <mergeCell ref="A78:C78"/>
    <mergeCell ref="A86:C86"/>
    <mergeCell ref="A88:C88"/>
    <mergeCell ref="F97:H97"/>
  </mergeCells>
  <pageMargins left="0.8" right="0.5" top="0.5" bottom="0.6" header="0.49" footer="0.4"/>
  <pageSetup paperSize="9" scale="90" firstPageNumber="3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2D1F7-565D-4A8B-8CC4-F29E98399F22}">
  <dimension ref="A1:O62"/>
  <sheetViews>
    <sheetView zoomScaleNormal="100" zoomScaleSheetLayoutView="100" workbookViewId="0">
      <selection activeCell="T20" sqref="S20:T20"/>
    </sheetView>
  </sheetViews>
  <sheetFormatPr defaultColWidth="9.44140625" defaultRowHeight="20.25" customHeight="1"/>
  <cols>
    <col min="1" max="5" width="1.44140625" style="6" customWidth="1"/>
    <col min="6" max="6" width="35.88671875" style="6" customWidth="1"/>
    <col min="7" max="7" width="8" style="13" customWidth="1"/>
    <col min="8" max="8" width="0.5546875" style="6" customWidth="1"/>
    <col min="9" max="9" width="11.5546875" style="20" customWidth="1"/>
    <col min="10" max="10" width="0.5546875" style="10" customWidth="1"/>
    <col min="11" max="11" width="11.5546875" style="20" customWidth="1"/>
    <col min="12" max="12" width="0.5546875" style="6" customWidth="1"/>
    <col min="13" max="13" width="11.5546875" style="20" customWidth="1"/>
    <col min="14" max="14" width="0.5546875" style="10" customWidth="1"/>
    <col min="15" max="15" width="11.5546875" style="20" customWidth="1"/>
    <col min="16" max="16384" width="9.44140625" style="6"/>
  </cols>
  <sheetData>
    <row r="1" spans="1:15" ht="19.5" customHeight="1">
      <c r="A1" s="2" t="s">
        <v>111</v>
      </c>
      <c r="B1" s="2"/>
      <c r="C1" s="2"/>
      <c r="D1" s="2"/>
      <c r="E1" s="2"/>
      <c r="F1" s="2"/>
      <c r="G1" s="3"/>
      <c r="H1" s="2"/>
      <c r="I1" s="4"/>
      <c r="J1" s="5"/>
      <c r="K1" s="4"/>
      <c r="L1" s="2"/>
      <c r="M1" s="4"/>
      <c r="N1" s="5"/>
      <c r="O1" s="4"/>
    </row>
    <row r="2" spans="1:15" ht="19.5" customHeight="1">
      <c r="A2" s="2" t="s">
        <v>48</v>
      </c>
      <c r="B2" s="2"/>
      <c r="C2" s="2"/>
      <c r="D2" s="2"/>
      <c r="E2" s="2"/>
      <c r="F2" s="2"/>
      <c r="G2" s="3"/>
      <c r="H2" s="2"/>
      <c r="I2" s="4"/>
      <c r="J2" s="5"/>
      <c r="K2" s="4"/>
      <c r="L2" s="2"/>
      <c r="M2" s="4"/>
      <c r="N2" s="5"/>
      <c r="O2" s="4"/>
    </row>
    <row r="3" spans="1:15" ht="19.5" customHeight="1">
      <c r="A3" s="7" t="s">
        <v>217</v>
      </c>
      <c r="B3" s="7"/>
      <c r="C3" s="7"/>
      <c r="D3" s="7"/>
      <c r="E3" s="7"/>
      <c r="F3" s="7"/>
      <c r="G3" s="184"/>
      <c r="H3" s="7"/>
      <c r="I3" s="8"/>
      <c r="J3" s="9"/>
      <c r="K3" s="8"/>
      <c r="L3" s="7"/>
      <c r="M3" s="8"/>
      <c r="N3" s="9"/>
      <c r="O3" s="8"/>
    </row>
    <row r="4" spans="1:15" ht="15" customHeight="1">
      <c r="A4" s="2"/>
      <c r="B4" s="2"/>
      <c r="C4" s="2"/>
      <c r="D4" s="2"/>
      <c r="E4" s="2"/>
      <c r="F4" s="2"/>
      <c r="G4" s="3"/>
      <c r="H4" s="2"/>
      <c r="I4" s="4"/>
      <c r="J4" s="5"/>
      <c r="K4" s="4"/>
      <c r="L4" s="2"/>
      <c r="M4" s="4"/>
      <c r="N4" s="5"/>
      <c r="O4" s="4"/>
    </row>
    <row r="5" spans="1:15" ht="17.25" customHeight="1">
      <c r="A5" s="2"/>
      <c r="B5" s="2"/>
      <c r="C5" s="2"/>
      <c r="D5" s="2"/>
      <c r="E5" s="2"/>
      <c r="F5" s="2"/>
      <c r="G5" s="3"/>
      <c r="H5" s="2"/>
      <c r="I5" s="208" t="s">
        <v>1</v>
      </c>
      <c r="J5" s="208"/>
      <c r="K5" s="208"/>
      <c r="L5" s="10"/>
      <c r="M5" s="208" t="s">
        <v>2</v>
      </c>
      <c r="N5" s="208"/>
      <c r="O5" s="208"/>
    </row>
    <row r="6" spans="1:15" ht="17.25" customHeight="1">
      <c r="A6" s="2" t="s">
        <v>32</v>
      </c>
      <c r="B6" s="2"/>
      <c r="C6" s="2"/>
      <c r="D6" s="2"/>
      <c r="E6" s="2"/>
      <c r="F6" s="2"/>
      <c r="G6" s="11"/>
      <c r="H6" s="2"/>
      <c r="I6" s="145" t="s">
        <v>208</v>
      </c>
      <c r="J6" s="5"/>
      <c r="K6" s="145" t="s">
        <v>105</v>
      </c>
      <c r="L6" s="5"/>
      <c r="M6" s="145" t="s">
        <v>208</v>
      </c>
      <c r="N6" s="5"/>
      <c r="O6" s="145" t="s">
        <v>105</v>
      </c>
    </row>
    <row r="7" spans="1:15" ht="17.25" customHeight="1">
      <c r="A7" s="2"/>
      <c r="B7" s="2"/>
      <c r="C7" s="2"/>
      <c r="D7" s="2"/>
      <c r="E7" s="2"/>
      <c r="F7" s="2"/>
      <c r="G7" s="184" t="s">
        <v>6</v>
      </c>
      <c r="H7" s="2"/>
      <c r="I7" s="146" t="s">
        <v>7</v>
      </c>
      <c r="J7" s="12"/>
      <c r="K7" s="146" t="s">
        <v>7</v>
      </c>
      <c r="L7" s="2"/>
      <c r="M7" s="146" t="s">
        <v>7</v>
      </c>
      <c r="N7" s="12"/>
      <c r="O7" s="146" t="s">
        <v>7</v>
      </c>
    </row>
    <row r="8" spans="1:15" ht="5.0999999999999996" customHeight="1">
      <c r="A8" s="2"/>
      <c r="B8" s="2"/>
      <c r="C8" s="2"/>
      <c r="D8" s="2"/>
      <c r="E8" s="2"/>
      <c r="F8" s="2"/>
      <c r="G8" s="3"/>
      <c r="H8" s="2"/>
      <c r="I8" s="147"/>
      <c r="J8" s="12"/>
      <c r="K8" s="145"/>
      <c r="L8" s="2"/>
      <c r="M8" s="147"/>
      <c r="N8" s="12"/>
      <c r="O8" s="145"/>
    </row>
    <row r="9" spans="1:15" ht="17.25" customHeight="1">
      <c r="A9" s="11" t="s">
        <v>123</v>
      </c>
      <c r="F9" s="13"/>
      <c r="H9" s="10"/>
      <c r="I9" s="148">
        <v>374910660</v>
      </c>
      <c r="J9" s="14"/>
      <c r="K9" s="149">
        <v>241757165</v>
      </c>
      <c r="L9" s="14"/>
      <c r="M9" s="148">
        <v>330455678</v>
      </c>
      <c r="N9" s="150"/>
      <c r="O9" s="149">
        <v>236967385</v>
      </c>
    </row>
    <row r="10" spans="1:15" s="11" customFormat="1" ht="17.25" customHeight="1">
      <c r="A10" s="6" t="s">
        <v>124</v>
      </c>
      <c r="B10" s="6"/>
      <c r="C10" s="6"/>
      <c r="D10" s="6"/>
      <c r="E10" s="6"/>
      <c r="F10" s="6"/>
      <c r="G10" s="13"/>
      <c r="H10" s="6"/>
      <c r="I10" s="151">
        <v>-355638080</v>
      </c>
      <c r="J10" s="15"/>
      <c r="K10" s="152">
        <v>-243177952</v>
      </c>
      <c r="L10" s="15"/>
      <c r="M10" s="151">
        <v>-295393209</v>
      </c>
      <c r="N10" s="153"/>
      <c r="O10" s="152">
        <v>-224733097</v>
      </c>
    </row>
    <row r="11" spans="1:15" ht="5.0999999999999996" customHeight="1">
      <c r="A11" s="11"/>
      <c r="F11" s="13"/>
      <c r="G11" s="13" t="s">
        <v>32</v>
      </c>
      <c r="H11" s="10"/>
      <c r="I11" s="148"/>
      <c r="J11" s="14"/>
      <c r="K11" s="149"/>
      <c r="L11" s="14"/>
      <c r="M11" s="148"/>
      <c r="N11" s="14"/>
      <c r="O11" s="149"/>
    </row>
    <row r="12" spans="1:15" ht="17.25" customHeight="1">
      <c r="A12" s="2" t="s">
        <v>125</v>
      </c>
      <c r="F12" s="13"/>
      <c r="H12" s="10"/>
      <c r="I12" s="154">
        <f>SUM(I9:I11)</f>
        <v>19272580</v>
      </c>
      <c r="J12" s="14"/>
      <c r="K12" s="155">
        <f>SUM(K9:K11)</f>
        <v>-1420787</v>
      </c>
      <c r="L12" s="14"/>
      <c r="M12" s="154">
        <f>SUM(M9:M11)</f>
        <v>35062469</v>
      </c>
      <c r="N12" s="14"/>
      <c r="O12" s="155">
        <f>SUM(O9:O11)</f>
        <v>12234288</v>
      </c>
    </row>
    <row r="13" spans="1:15" ht="17.25" customHeight="1">
      <c r="A13" s="11" t="s">
        <v>49</v>
      </c>
      <c r="F13" s="13"/>
      <c r="H13" s="156"/>
      <c r="I13" s="148">
        <v>7516438</v>
      </c>
      <c r="J13" s="14"/>
      <c r="K13" s="149">
        <v>5105166</v>
      </c>
      <c r="L13" s="14"/>
      <c r="M13" s="148">
        <v>8923458</v>
      </c>
      <c r="N13" s="150"/>
      <c r="O13" s="149">
        <v>6554186</v>
      </c>
    </row>
    <row r="14" spans="1:15" ht="17.25" customHeight="1">
      <c r="A14" s="6" t="s">
        <v>50</v>
      </c>
      <c r="F14" s="13"/>
      <c r="H14" s="10"/>
      <c r="I14" s="148">
        <v>-24164141</v>
      </c>
      <c r="J14" s="14"/>
      <c r="K14" s="149">
        <v>-9432088</v>
      </c>
      <c r="L14" s="14"/>
      <c r="M14" s="154">
        <v>-24164141</v>
      </c>
      <c r="N14" s="150"/>
      <c r="O14" s="155">
        <v>-9432088</v>
      </c>
    </row>
    <row r="15" spans="1:15" ht="17.25" customHeight="1">
      <c r="A15" s="6" t="s">
        <v>51</v>
      </c>
      <c r="F15" s="13"/>
      <c r="H15" s="10"/>
      <c r="I15" s="154">
        <v>-38373664</v>
      </c>
      <c r="J15" s="14"/>
      <c r="K15" s="155">
        <v>-32481311</v>
      </c>
      <c r="L15" s="14"/>
      <c r="M15" s="154">
        <v>-25297302</v>
      </c>
      <c r="N15" s="150"/>
      <c r="O15" s="155">
        <v>-20230769</v>
      </c>
    </row>
    <row r="16" spans="1:15" ht="17.25" customHeight="1">
      <c r="A16" s="6" t="s">
        <v>152</v>
      </c>
      <c r="F16" s="13"/>
      <c r="H16" s="10"/>
      <c r="I16" s="154">
        <v>-6406726</v>
      </c>
      <c r="J16" s="14"/>
      <c r="K16" s="155">
        <v>-24260964</v>
      </c>
      <c r="L16" s="14"/>
      <c r="M16" s="148">
        <v>-7279838</v>
      </c>
      <c r="N16" s="150"/>
      <c r="O16" s="149">
        <v>9780786</v>
      </c>
    </row>
    <row r="17" spans="1:15" ht="17.25" customHeight="1">
      <c r="A17" s="11" t="s">
        <v>104</v>
      </c>
      <c r="F17" s="13"/>
      <c r="H17" s="156"/>
      <c r="I17" s="148">
        <v>-1252624</v>
      </c>
      <c r="J17" s="14"/>
      <c r="K17" s="149">
        <v>11559236</v>
      </c>
      <c r="L17" s="14"/>
      <c r="M17" s="148">
        <v>9432253</v>
      </c>
      <c r="N17" s="14"/>
      <c r="O17" s="149">
        <v>15361632</v>
      </c>
    </row>
    <row r="18" spans="1:15" ht="17.25" customHeight="1">
      <c r="A18" s="11" t="s">
        <v>52</v>
      </c>
      <c r="F18" s="13"/>
      <c r="H18" s="10"/>
      <c r="I18" s="157">
        <v>-3316084</v>
      </c>
      <c r="J18" s="14"/>
      <c r="K18" s="158">
        <v>-16761109</v>
      </c>
      <c r="L18" s="14"/>
      <c r="M18" s="157">
        <v>-3191479</v>
      </c>
      <c r="N18" s="150"/>
      <c r="O18" s="158">
        <v>-16431118</v>
      </c>
    </row>
    <row r="19" spans="1:15" ht="5.0999999999999996" customHeight="1">
      <c r="A19" s="2"/>
      <c r="F19" s="13"/>
      <c r="H19" s="10"/>
      <c r="I19" s="148"/>
      <c r="J19" s="14"/>
      <c r="K19" s="149"/>
      <c r="L19" s="14"/>
      <c r="M19" s="148"/>
      <c r="N19" s="14"/>
      <c r="O19" s="149"/>
    </row>
    <row r="20" spans="1:15" ht="17.25" customHeight="1">
      <c r="A20" s="2" t="s">
        <v>156</v>
      </c>
      <c r="F20" s="13"/>
      <c r="H20" s="10"/>
      <c r="I20" s="154">
        <f>SUM(I12:I18)</f>
        <v>-46724221</v>
      </c>
      <c r="J20" s="14"/>
      <c r="K20" s="155">
        <f>SUM(K12:K18)</f>
        <v>-67691857</v>
      </c>
      <c r="L20" s="14"/>
      <c r="M20" s="154">
        <f>SUM(M12:M18)</f>
        <v>-6514580</v>
      </c>
      <c r="N20" s="14"/>
      <c r="O20" s="155">
        <f>SUM(O12:O18)</f>
        <v>-2163083</v>
      </c>
    </row>
    <row r="21" spans="1:15" ht="17.25" customHeight="1">
      <c r="A21" s="11" t="s">
        <v>53</v>
      </c>
      <c r="F21" s="13"/>
      <c r="H21" s="10"/>
      <c r="I21" s="157">
        <v>271801</v>
      </c>
      <c r="J21" s="14"/>
      <c r="K21" s="158">
        <v>5210741</v>
      </c>
      <c r="L21" s="14"/>
      <c r="M21" s="157">
        <v>951560</v>
      </c>
      <c r="N21" s="150"/>
      <c r="O21" s="158">
        <v>5342407</v>
      </c>
    </row>
    <row r="22" spans="1:15" ht="5.0999999999999996" customHeight="1">
      <c r="A22" s="5"/>
      <c r="F22" s="13"/>
      <c r="H22" s="10"/>
      <c r="I22" s="154"/>
      <c r="J22" s="14"/>
      <c r="K22" s="155"/>
      <c r="L22" s="14"/>
      <c r="M22" s="154"/>
      <c r="N22" s="14"/>
      <c r="O22" s="155"/>
    </row>
    <row r="23" spans="1:15" ht="17.25" customHeight="1">
      <c r="A23" s="2" t="s">
        <v>194</v>
      </c>
      <c r="F23" s="13"/>
      <c r="H23" s="10"/>
      <c r="I23" s="157">
        <f>SUM(I20:I21)</f>
        <v>-46452420</v>
      </c>
      <c r="J23" s="14"/>
      <c r="K23" s="158">
        <f>SUM(K20:K21)</f>
        <v>-62481116</v>
      </c>
      <c r="L23" s="14"/>
      <c r="M23" s="157">
        <f>SUM(M20:M21)</f>
        <v>-5563020</v>
      </c>
      <c r="N23" s="14"/>
      <c r="O23" s="158">
        <f>SUM(O20:O21)</f>
        <v>3179324</v>
      </c>
    </row>
    <row r="24" spans="1:15" ht="7.35" customHeight="1">
      <c r="A24" s="2"/>
      <c r="F24" s="13"/>
      <c r="H24" s="10"/>
      <c r="I24" s="154"/>
      <c r="J24" s="14"/>
      <c r="K24" s="155"/>
      <c r="L24" s="14"/>
      <c r="M24" s="154"/>
      <c r="N24" s="14"/>
      <c r="O24" s="155"/>
    </row>
    <row r="25" spans="1:15" ht="17.25" customHeight="1">
      <c r="A25" s="2" t="s">
        <v>54</v>
      </c>
      <c r="F25" s="13"/>
      <c r="H25" s="10"/>
      <c r="I25" s="154"/>
      <c r="J25" s="14"/>
      <c r="K25" s="155"/>
      <c r="L25" s="14"/>
      <c r="M25" s="154"/>
      <c r="N25" s="14"/>
      <c r="O25" s="155"/>
    </row>
    <row r="26" spans="1:15" ht="17.25" customHeight="1">
      <c r="A26" s="11"/>
      <c r="B26" s="6" t="s">
        <v>182</v>
      </c>
      <c r="F26" s="13"/>
      <c r="H26" s="10"/>
      <c r="I26" s="154"/>
      <c r="J26" s="159"/>
      <c r="K26" s="155"/>
      <c r="L26" s="159"/>
      <c r="M26" s="154"/>
      <c r="N26" s="160"/>
      <c r="O26" s="155"/>
    </row>
    <row r="27" spans="1:15" ht="17.25" customHeight="1">
      <c r="A27" s="11"/>
      <c r="C27" s="6" t="s">
        <v>165</v>
      </c>
      <c r="F27" s="13"/>
      <c r="H27" s="10"/>
      <c r="I27" s="154"/>
      <c r="J27" s="159"/>
      <c r="K27" s="155"/>
      <c r="L27" s="159"/>
      <c r="M27" s="154"/>
      <c r="N27" s="160"/>
      <c r="O27" s="155"/>
    </row>
    <row r="28" spans="1:15" ht="17.25" customHeight="1">
      <c r="A28" s="11"/>
      <c r="D28" s="6" t="s">
        <v>199</v>
      </c>
      <c r="F28" s="13"/>
      <c r="H28" s="10"/>
      <c r="I28" s="154">
        <v>0</v>
      </c>
      <c r="J28" s="159"/>
      <c r="K28" s="155">
        <v>-441680</v>
      </c>
      <c r="L28" s="159"/>
      <c r="M28" s="154">
        <v>0</v>
      </c>
      <c r="N28" s="160"/>
      <c r="O28" s="155">
        <v>-441680</v>
      </c>
    </row>
    <row r="29" spans="1:15" ht="17.25" customHeight="1">
      <c r="A29" s="11"/>
      <c r="D29" s="6" t="s">
        <v>183</v>
      </c>
      <c r="H29" s="10"/>
      <c r="I29" s="154"/>
      <c r="J29" s="159"/>
      <c r="K29" s="155"/>
      <c r="L29" s="159"/>
      <c r="M29" s="154"/>
      <c r="N29" s="160"/>
      <c r="O29" s="155"/>
    </row>
    <row r="30" spans="1:15" ht="17.25" customHeight="1">
      <c r="A30" s="11"/>
      <c r="E30" s="16" t="s">
        <v>184</v>
      </c>
      <c r="F30" s="16"/>
      <c r="H30" s="10"/>
      <c r="I30" s="161">
        <v>-10827522</v>
      </c>
      <c r="J30" s="162"/>
      <c r="K30" s="163">
        <v>-2330558</v>
      </c>
      <c r="L30" s="162"/>
      <c r="M30" s="161">
        <v>-10827522</v>
      </c>
      <c r="N30" s="164"/>
      <c r="O30" s="163">
        <v>-2330558</v>
      </c>
    </row>
    <row r="31" spans="1:15" ht="5.0999999999999996" customHeight="1">
      <c r="A31" s="5"/>
      <c r="F31" s="13"/>
      <c r="H31" s="10"/>
      <c r="I31" s="154"/>
      <c r="J31" s="14"/>
      <c r="K31" s="155"/>
      <c r="L31" s="14"/>
      <c r="M31" s="154"/>
      <c r="N31" s="14"/>
      <c r="O31" s="155"/>
    </row>
    <row r="32" spans="1:15" ht="17.25" customHeight="1">
      <c r="B32" s="11" t="s">
        <v>140</v>
      </c>
      <c r="F32" s="13"/>
      <c r="H32" s="10"/>
      <c r="I32" s="154"/>
      <c r="J32" s="6"/>
      <c r="K32" s="155"/>
      <c r="M32" s="154"/>
      <c r="N32" s="6"/>
      <c r="O32" s="155"/>
    </row>
    <row r="33" spans="1:15" ht="17.25" customHeight="1">
      <c r="B33" s="11"/>
      <c r="C33" s="6" t="s">
        <v>165</v>
      </c>
      <c r="F33" s="13"/>
      <c r="H33" s="10"/>
      <c r="I33" s="161">
        <f>SUM(I26:I30)</f>
        <v>-10827522</v>
      </c>
      <c r="J33" s="165"/>
      <c r="K33" s="163">
        <f>SUM(K26:K30)</f>
        <v>-2772238</v>
      </c>
      <c r="L33" s="165"/>
      <c r="M33" s="161">
        <f>SUM(M26:M30)</f>
        <v>-10827522</v>
      </c>
      <c r="N33" s="166"/>
      <c r="O33" s="163">
        <f>SUM(O26:O30)</f>
        <v>-2772238</v>
      </c>
    </row>
    <row r="34" spans="1:15" ht="5.0999999999999996" customHeight="1">
      <c r="A34" s="2"/>
      <c r="F34" s="13"/>
      <c r="H34" s="10"/>
      <c r="I34" s="154"/>
      <c r="J34" s="14"/>
      <c r="K34" s="155"/>
      <c r="L34" s="14"/>
      <c r="M34" s="154"/>
      <c r="N34" s="14"/>
      <c r="O34" s="155"/>
    </row>
    <row r="35" spans="1:15" ht="17.25" customHeight="1">
      <c r="A35" s="11"/>
      <c r="B35" s="6" t="s">
        <v>193</v>
      </c>
      <c r="F35" s="13"/>
      <c r="H35" s="10"/>
      <c r="I35" s="154"/>
      <c r="J35" s="159"/>
      <c r="K35" s="155"/>
      <c r="L35" s="159"/>
      <c r="M35" s="154"/>
      <c r="N35" s="160"/>
      <c r="O35" s="155"/>
    </row>
    <row r="36" spans="1:15" ht="17.25" customHeight="1">
      <c r="A36" s="11"/>
      <c r="C36" s="6" t="s">
        <v>126</v>
      </c>
      <c r="F36" s="13"/>
      <c r="H36" s="10"/>
      <c r="I36" s="154"/>
      <c r="J36" s="159"/>
      <c r="K36" s="155"/>
      <c r="L36" s="159"/>
      <c r="M36" s="154"/>
      <c r="N36" s="160"/>
      <c r="O36" s="155"/>
    </row>
    <row r="37" spans="1:15" ht="17.25" customHeight="1">
      <c r="A37" s="11"/>
      <c r="D37" s="6" t="s">
        <v>127</v>
      </c>
      <c r="F37" s="13"/>
      <c r="H37" s="10"/>
      <c r="I37" s="154">
        <v>11157363</v>
      </c>
      <c r="J37" s="159"/>
      <c r="K37" s="155">
        <v>-12154474</v>
      </c>
      <c r="L37" s="159"/>
      <c r="M37" s="154">
        <v>0</v>
      </c>
      <c r="N37" s="160"/>
      <c r="O37" s="155">
        <v>0</v>
      </c>
    </row>
    <row r="38" spans="1:15" ht="5.0999999999999996" customHeight="1">
      <c r="A38" s="5"/>
      <c r="F38" s="13"/>
      <c r="H38" s="10"/>
      <c r="I38" s="167"/>
      <c r="J38" s="6"/>
      <c r="K38" s="168"/>
      <c r="M38" s="167"/>
      <c r="N38" s="6"/>
      <c r="O38" s="168"/>
    </row>
    <row r="39" spans="1:15" ht="17.25" customHeight="1">
      <c r="B39" s="11" t="s">
        <v>185</v>
      </c>
      <c r="F39" s="13"/>
      <c r="H39" s="10"/>
      <c r="I39" s="154"/>
      <c r="J39" s="6"/>
      <c r="K39" s="155"/>
      <c r="M39" s="154"/>
      <c r="N39" s="6"/>
      <c r="O39" s="155"/>
    </row>
    <row r="40" spans="1:15" ht="17.25" customHeight="1">
      <c r="A40" s="11"/>
      <c r="C40" s="6" t="s">
        <v>126</v>
      </c>
      <c r="F40" s="13"/>
      <c r="H40" s="10"/>
      <c r="I40" s="161">
        <f>SUM(I37:I39)</f>
        <v>11157363</v>
      </c>
      <c r="J40" s="165"/>
      <c r="K40" s="163">
        <f>SUM(K37:K39)</f>
        <v>-12154474</v>
      </c>
      <c r="L40" s="165"/>
      <c r="M40" s="161">
        <f>SUM(M37:M39)</f>
        <v>0</v>
      </c>
      <c r="N40" s="166"/>
      <c r="O40" s="163">
        <f>SUM(O37:O39)</f>
        <v>0</v>
      </c>
    </row>
    <row r="41" spans="1:15" ht="5.0999999999999996" customHeight="1">
      <c r="A41" s="2"/>
      <c r="F41" s="13"/>
      <c r="H41" s="10"/>
      <c r="I41" s="154"/>
      <c r="J41" s="14"/>
      <c r="K41" s="155"/>
      <c r="L41" s="14"/>
      <c r="M41" s="154"/>
      <c r="N41" s="14"/>
      <c r="O41" s="155"/>
    </row>
    <row r="42" spans="1:15" ht="17.25" customHeight="1">
      <c r="A42" s="2" t="s">
        <v>191</v>
      </c>
      <c r="B42" s="5"/>
      <c r="F42" s="13"/>
      <c r="H42" s="10"/>
      <c r="I42" s="161">
        <f>I40+I33</f>
        <v>329841</v>
      </c>
      <c r="J42" s="165"/>
      <c r="K42" s="163">
        <f>K40+K33</f>
        <v>-14926712</v>
      </c>
      <c r="L42" s="165"/>
      <c r="M42" s="161">
        <f>M40+M33</f>
        <v>-10827522</v>
      </c>
      <c r="N42" s="166"/>
      <c r="O42" s="163">
        <f>O40+O33</f>
        <v>-2772238</v>
      </c>
    </row>
    <row r="43" spans="1:15" ht="5.0999999999999996" customHeight="1">
      <c r="A43" s="2"/>
      <c r="B43" s="5"/>
      <c r="F43" s="13"/>
      <c r="H43" s="10"/>
      <c r="I43" s="169"/>
      <c r="J43" s="165"/>
      <c r="K43" s="170"/>
      <c r="L43" s="165"/>
      <c r="M43" s="169"/>
      <c r="N43" s="166"/>
      <c r="O43" s="170"/>
    </row>
    <row r="44" spans="1:15" ht="17.25" customHeight="1" thickBot="1">
      <c r="A44" s="2" t="s">
        <v>55</v>
      </c>
      <c r="F44" s="13"/>
      <c r="H44" s="10"/>
      <c r="I44" s="171">
        <f>I23+I42</f>
        <v>-46122579</v>
      </c>
      <c r="J44" s="14"/>
      <c r="K44" s="172">
        <f>K23+K42</f>
        <v>-77407828</v>
      </c>
      <c r="L44" s="14"/>
      <c r="M44" s="171">
        <f>M23+M42</f>
        <v>-16390542</v>
      </c>
      <c r="N44" s="14"/>
      <c r="O44" s="172">
        <f>O23+O42</f>
        <v>407086</v>
      </c>
    </row>
    <row r="45" spans="1:15" ht="7.35" customHeight="1" thickTop="1">
      <c r="A45" s="2"/>
      <c r="F45" s="13"/>
      <c r="H45" s="10"/>
      <c r="I45" s="154"/>
      <c r="J45" s="14"/>
      <c r="K45" s="155"/>
      <c r="L45" s="14"/>
      <c r="M45" s="154"/>
      <c r="N45" s="14"/>
      <c r="O45" s="155"/>
    </row>
    <row r="46" spans="1:15" ht="17.25" customHeight="1">
      <c r="A46" s="2" t="s">
        <v>195</v>
      </c>
      <c r="F46" s="13"/>
      <c r="H46" s="10"/>
      <c r="I46" s="154"/>
      <c r="J46" s="14"/>
      <c r="K46" s="155"/>
      <c r="L46" s="14"/>
      <c r="M46" s="154"/>
      <c r="N46" s="14"/>
      <c r="O46" s="155"/>
    </row>
    <row r="47" spans="1:15" ht="17.25" customHeight="1">
      <c r="B47" s="11" t="s">
        <v>56</v>
      </c>
      <c r="C47" s="11"/>
      <c r="D47" s="11"/>
      <c r="E47" s="11"/>
      <c r="F47" s="11"/>
      <c r="H47" s="10"/>
      <c r="I47" s="154">
        <f>I23</f>
        <v>-46452420</v>
      </c>
      <c r="J47" s="14"/>
      <c r="K47" s="155">
        <f>K23</f>
        <v>-62481116</v>
      </c>
      <c r="L47" s="14"/>
      <c r="M47" s="154">
        <f>M23</f>
        <v>-5563020</v>
      </c>
      <c r="N47" s="14"/>
      <c r="O47" s="155">
        <f>O23</f>
        <v>3179324</v>
      </c>
    </row>
    <row r="48" spans="1:15" ht="17.25" customHeight="1">
      <c r="B48" s="11" t="s">
        <v>57</v>
      </c>
      <c r="C48" s="11"/>
      <c r="D48" s="11"/>
      <c r="E48" s="11"/>
      <c r="F48" s="11"/>
      <c r="H48" s="10"/>
      <c r="I48" s="154">
        <v>0</v>
      </c>
      <c r="J48" s="15"/>
      <c r="K48" s="155">
        <v>0</v>
      </c>
      <c r="L48" s="15"/>
      <c r="M48" s="154">
        <v>0</v>
      </c>
      <c r="N48" s="173"/>
      <c r="O48" s="155">
        <v>0</v>
      </c>
    </row>
    <row r="49" spans="1:15" ht="5.0999999999999996" customHeight="1">
      <c r="F49" s="13"/>
      <c r="H49" s="10"/>
      <c r="I49" s="174"/>
      <c r="J49" s="15"/>
      <c r="K49" s="175"/>
      <c r="L49" s="15"/>
      <c r="M49" s="174"/>
      <c r="N49" s="15"/>
      <c r="O49" s="175"/>
    </row>
    <row r="50" spans="1:15" ht="17.25" customHeight="1" thickBot="1">
      <c r="F50" s="13"/>
      <c r="H50" s="10"/>
      <c r="I50" s="171">
        <f>I47+I48</f>
        <v>-46452420</v>
      </c>
      <c r="J50" s="14"/>
      <c r="K50" s="172">
        <f>K47+K48</f>
        <v>-62481116</v>
      </c>
      <c r="L50" s="14"/>
      <c r="M50" s="171">
        <f>M47+M48</f>
        <v>-5563020</v>
      </c>
      <c r="N50" s="14"/>
      <c r="O50" s="172">
        <f>O47+O48</f>
        <v>3179324</v>
      </c>
    </row>
    <row r="51" spans="1:15" ht="7.35" customHeight="1" thickTop="1">
      <c r="A51" s="5"/>
      <c r="F51" s="13"/>
      <c r="H51" s="10"/>
      <c r="I51" s="176"/>
      <c r="J51" s="14"/>
      <c r="K51" s="177"/>
      <c r="L51" s="14"/>
      <c r="M51" s="154"/>
      <c r="N51" s="14"/>
      <c r="O51" s="155"/>
    </row>
    <row r="52" spans="1:15" ht="17.25" customHeight="1">
      <c r="A52" s="2" t="s">
        <v>192</v>
      </c>
      <c r="F52" s="13"/>
      <c r="H52" s="10"/>
      <c r="I52" s="154"/>
      <c r="J52" s="14"/>
      <c r="K52" s="155"/>
      <c r="L52" s="14"/>
      <c r="M52" s="154"/>
      <c r="N52" s="14"/>
      <c r="O52" s="155"/>
    </row>
    <row r="53" spans="1:15" ht="17.25" customHeight="1">
      <c r="B53" s="11" t="s">
        <v>56</v>
      </c>
      <c r="F53" s="13"/>
      <c r="H53" s="10"/>
      <c r="I53" s="154">
        <f>I44</f>
        <v>-46122579</v>
      </c>
      <c r="J53" s="14"/>
      <c r="K53" s="155">
        <f>K44</f>
        <v>-77407828</v>
      </c>
      <c r="L53" s="14"/>
      <c r="M53" s="154">
        <f>M44</f>
        <v>-16390542</v>
      </c>
      <c r="N53" s="178"/>
      <c r="O53" s="155">
        <f>O44</f>
        <v>407086</v>
      </c>
    </row>
    <row r="54" spans="1:15" ht="17.25" customHeight="1">
      <c r="B54" s="11" t="s">
        <v>57</v>
      </c>
      <c r="F54" s="13"/>
      <c r="H54" s="10"/>
      <c r="I54" s="154">
        <v>0</v>
      </c>
      <c r="J54" s="15"/>
      <c r="K54" s="155">
        <v>0</v>
      </c>
      <c r="L54" s="15"/>
      <c r="M54" s="154">
        <v>0</v>
      </c>
      <c r="N54" s="173"/>
      <c r="O54" s="155">
        <v>0</v>
      </c>
    </row>
    <row r="55" spans="1:15" ht="5.0999999999999996" customHeight="1">
      <c r="A55" s="5"/>
      <c r="F55" s="13"/>
      <c r="H55" s="10"/>
      <c r="I55" s="174"/>
      <c r="J55" s="15"/>
      <c r="K55" s="175"/>
      <c r="L55" s="15"/>
      <c r="M55" s="174"/>
      <c r="N55" s="15"/>
      <c r="O55" s="175"/>
    </row>
    <row r="56" spans="1:15" ht="17.25" customHeight="1" thickBot="1">
      <c r="F56" s="13"/>
      <c r="H56" s="10"/>
      <c r="I56" s="171">
        <f>I53+I54</f>
        <v>-46122579</v>
      </c>
      <c r="J56" s="14"/>
      <c r="K56" s="172">
        <f>K53+K54</f>
        <v>-77407828</v>
      </c>
      <c r="L56" s="14"/>
      <c r="M56" s="171">
        <f>M53+M54</f>
        <v>-16390542</v>
      </c>
      <c r="N56" s="14"/>
      <c r="O56" s="172">
        <f>O53+O54</f>
        <v>407086</v>
      </c>
    </row>
    <row r="57" spans="1:15" ht="7.35" customHeight="1" thickTop="1">
      <c r="F57" s="13"/>
      <c r="H57" s="10"/>
      <c r="I57" s="154"/>
      <c r="J57" s="14"/>
      <c r="K57" s="155"/>
      <c r="L57" s="14"/>
      <c r="M57" s="154"/>
      <c r="N57" s="14"/>
      <c r="O57" s="155"/>
    </row>
    <row r="58" spans="1:15" ht="17.25" customHeight="1">
      <c r="A58" s="2" t="s">
        <v>196</v>
      </c>
      <c r="F58" s="13"/>
      <c r="I58" s="154"/>
      <c r="J58" s="6"/>
      <c r="K58" s="155"/>
      <c r="M58" s="154"/>
      <c r="N58" s="6"/>
      <c r="O58" s="155"/>
    </row>
    <row r="59" spans="1:15" ht="5.0999999999999996" customHeight="1">
      <c r="A59" s="11"/>
      <c r="F59" s="13"/>
      <c r="H59" s="10"/>
      <c r="I59" s="154"/>
      <c r="K59" s="155"/>
      <c r="L59" s="10"/>
      <c r="M59" s="154"/>
      <c r="O59" s="155"/>
    </row>
    <row r="60" spans="1:15" ht="17.25" customHeight="1">
      <c r="A60" s="11" t="s">
        <v>197</v>
      </c>
      <c r="F60" s="13"/>
      <c r="G60" s="13">
        <v>20</v>
      </c>
      <c r="H60" s="10"/>
      <c r="I60" s="179">
        <v>-4.0000000000000001E-3</v>
      </c>
      <c r="J60" s="159"/>
      <c r="K60" s="180">
        <v>-0.02</v>
      </c>
      <c r="L60" s="159"/>
      <c r="M60" s="179">
        <v>-1E-3</v>
      </c>
      <c r="N60" s="160"/>
      <c r="O60" s="180">
        <v>1E-3</v>
      </c>
    </row>
    <row r="61" spans="1:15" ht="7.5" customHeight="1">
      <c r="A61" s="11"/>
      <c r="F61" s="13"/>
      <c r="H61" s="10"/>
      <c r="I61" s="180"/>
      <c r="J61" s="159"/>
      <c r="K61" s="180"/>
      <c r="L61" s="159"/>
      <c r="M61" s="180"/>
      <c r="N61" s="160"/>
      <c r="O61" s="180"/>
    </row>
    <row r="62" spans="1:15" ht="22.35" customHeight="1">
      <c r="A62" s="17" t="s">
        <v>94</v>
      </c>
      <c r="B62" s="18"/>
      <c r="C62" s="18"/>
      <c r="D62" s="18"/>
      <c r="E62" s="18"/>
      <c r="F62" s="18"/>
      <c r="G62" s="18"/>
      <c r="H62" s="18"/>
      <c r="I62" s="19"/>
      <c r="J62" s="18"/>
      <c r="K62" s="19"/>
      <c r="L62" s="18"/>
      <c r="M62" s="19"/>
      <c r="N62" s="18"/>
      <c r="O62" s="19"/>
    </row>
  </sheetData>
  <mergeCells count="2">
    <mergeCell ref="I5:K5"/>
    <mergeCell ref="M5:O5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43A32-8BC5-474F-B3CF-7F6434BB376A}">
  <dimension ref="A1:O62"/>
  <sheetViews>
    <sheetView zoomScale="85" zoomScaleNormal="85" zoomScaleSheetLayoutView="115" workbookViewId="0">
      <selection activeCell="Y21" sqref="Y21:Y22"/>
    </sheetView>
  </sheetViews>
  <sheetFormatPr defaultColWidth="9.44140625" defaultRowHeight="18.600000000000001"/>
  <cols>
    <col min="1" max="5" width="1.44140625" style="6" customWidth="1"/>
    <col min="6" max="6" width="36.88671875" style="6" customWidth="1"/>
    <col min="7" max="7" width="7" style="13" customWidth="1"/>
    <col min="8" max="8" width="0.5546875" style="6" customWidth="1"/>
    <col min="9" max="9" width="11.5546875" style="20" customWidth="1"/>
    <col min="10" max="10" width="0.5546875" style="10" customWidth="1"/>
    <col min="11" max="11" width="11.5546875" style="20" customWidth="1"/>
    <col min="12" max="12" width="0.5546875" style="6" customWidth="1"/>
    <col min="13" max="13" width="11.5546875" style="20" customWidth="1"/>
    <col min="14" max="14" width="0.5546875" style="10" customWidth="1"/>
    <col min="15" max="15" width="11.5546875" style="20" customWidth="1"/>
    <col min="16" max="16384" width="9.44140625" style="6"/>
  </cols>
  <sheetData>
    <row r="1" spans="1:15" ht="19.5" customHeight="1">
      <c r="A1" s="2" t="s">
        <v>111</v>
      </c>
      <c r="B1" s="2"/>
      <c r="C1" s="2"/>
      <c r="D1" s="2"/>
      <c r="E1" s="2"/>
      <c r="F1" s="2"/>
      <c r="G1" s="3"/>
      <c r="H1" s="2"/>
      <c r="I1" s="4"/>
      <c r="J1" s="5"/>
      <c r="K1" s="4"/>
      <c r="L1" s="2"/>
      <c r="M1" s="4"/>
      <c r="N1" s="5"/>
      <c r="O1" s="4"/>
    </row>
    <row r="2" spans="1:15" ht="19.5" customHeight="1">
      <c r="A2" s="2" t="s">
        <v>48</v>
      </c>
      <c r="B2" s="2"/>
      <c r="C2" s="2"/>
      <c r="D2" s="2"/>
      <c r="E2" s="2"/>
      <c r="F2" s="2"/>
      <c r="G2" s="3"/>
      <c r="H2" s="2"/>
      <c r="I2" s="4"/>
      <c r="J2" s="5"/>
      <c r="K2" s="4"/>
      <c r="L2" s="2"/>
      <c r="M2" s="4"/>
      <c r="N2" s="5"/>
      <c r="O2" s="4"/>
    </row>
    <row r="3" spans="1:15" ht="19.5" customHeight="1">
      <c r="A3" s="7" t="s">
        <v>218</v>
      </c>
      <c r="B3" s="7"/>
      <c r="C3" s="7"/>
      <c r="D3" s="7"/>
      <c r="E3" s="7"/>
      <c r="F3" s="7"/>
      <c r="G3" s="184"/>
      <c r="H3" s="7"/>
      <c r="I3" s="8"/>
      <c r="J3" s="9"/>
      <c r="K3" s="8"/>
      <c r="L3" s="7"/>
      <c r="M3" s="8"/>
      <c r="N3" s="9"/>
      <c r="O3" s="8"/>
    </row>
    <row r="4" spans="1:15" ht="15" customHeight="1">
      <c r="A4" s="2"/>
      <c r="B4" s="2"/>
      <c r="C4" s="2"/>
      <c r="D4" s="2"/>
      <c r="E4" s="2"/>
      <c r="F4" s="2"/>
      <c r="G4" s="3"/>
      <c r="H4" s="2"/>
      <c r="I4" s="4"/>
      <c r="J4" s="5"/>
      <c r="K4" s="4"/>
      <c r="L4" s="2"/>
      <c r="M4" s="4"/>
      <c r="N4" s="5"/>
      <c r="O4" s="4"/>
    </row>
    <row r="5" spans="1:15" ht="17.25" customHeight="1">
      <c r="A5" s="2"/>
      <c r="B5" s="2"/>
      <c r="C5" s="2"/>
      <c r="D5" s="2"/>
      <c r="E5" s="2"/>
      <c r="F5" s="2"/>
      <c r="G5" s="3"/>
      <c r="H5" s="2"/>
      <c r="I5" s="208" t="s">
        <v>1</v>
      </c>
      <c r="J5" s="208"/>
      <c r="K5" s="208"/>
      <c r="L5" s="10"/>
      <c r="M5" s="208" t="s">
        <v>2</v>
      </c>
      <c r="N5" s="208"/>
      <c r="O5" s="208"/>
    </row>
    <row r="6" spans="1:15" ht="17.25" customHeight="1">
      <c r="A6" s="2" t="s">
        <v>32</v>
      </c>
      <c r="B6" s="2"/>
      <c r="C6" s="2"/>
      <c r="D6" s="2"/>
      <c r="E6" s="2"/>
      <c r="F6" s="2"/>
      <c r="G6" s="11"/>
      <c r="H6" s="2"/>
      <c r="I6" s="145" t="s">
        <v>208</v>
      </c>
      <c r="J6" s="5"/>
      <c r="K6" s="145" t="s">
        <v>105</v>
      </c>
      <c r="L6" s="5"/>
      <c r="M6" s="145" t="s">
        <v>208</v>
      </c>
      <c r="N6" s="5"/>
      <c r="O6" s="145" t="s">
        <v>105</v>
      </c>
    </row>
    <row r="7" spans="1:15" ht="17.25" customHeight="1">
      <c r="A7" s="2"/>
      <c r="B7" s="2"/>
      <c r="C7" s="2"/>
      <c r="D7" s="2"/>
      <c r="E7" s="2"/>
      <c r="F7" s="2"/>
      <c r="G7" s="184" t="s">
        <v>6</v>
      </c>
      <c r="H7" s="2"/>
      <c r="I7" s="146" t="s">
        <v>7</v>
      </c>
      <c r="J7" s="12"/>
      <c r="K7" s="146" t="s">
        <v>7</v>
      </c>
      <c r="L7" s="2"/>
      <c r="M7" s="146" t="s">
        <v>7</v>
      </c>
      <c r="N7" s="12"/>
      <c r="O7" s="146" t="s">
        <v>7</v>
      </c>
    </row>
    <row r="8" spans="1:15" ht="5.0999999999999996" customHeight="1">
      <c r="A8" s="2"/>
      <c r="B8" s="2"/>
      <c r="C8" s="2"/>
      <c r="D8" s="2"/>
      <c r="E8" s="2"/>
      <c r="F8" s="2"/>
      <c r="G8" s="3"/>
      <c r="H8" s="2"/>
      <c r="I8" s="147"/>
      <c r="J8" s="12"/>
      <c r="K8" s="145"/>
      <c r="L8" s="2"/>
      <c r="M8" s="147"/>
      <c r="N8" s="12"/>
      <c r="O8" s="145"/>
    </row>
    <row r="9" spans="1:15" ht="17.25" customHeight="1">
      <c r="A9" s="11" t="s">
        <v>123</v>
      </c>
      <c r="F9" s="13"/>
      <c r="H9" s="10"/>
      <c r="I9" s="148">
        <v>729188511</v>
      </c>
      <c r="J9" s="14"/>
      <c r="K9" s="149">
        <v>459836637</v>
      </c>
      <c r="L9" s="14"/>
      <c r="M9" s="148">
        <v>684688529</v>
      </c>
      <c r="N9" s="150"/>
      <c r="O9" s="149">
        <v>449377628</v>
      </c>
    </row>
    <row r="10" spans="1:15" s="11" customFormat="1" ht="17.25" customHeight="1">
      <c r="A10" s="6" t="s">
        <v>124</v>
      </c>
      <c r="B10" s="6"/>
      <c r="C10" s="6"/>
      <c r="D10" s="6"/>
      <c r="E10" s="6"/>
      <c r="F10" s="6"/>
      <c r="G10" s="13"/>
      <c r="H10" s="6"/>
      <c r="I10" s="151">
        <v>-706745552</v>
      </c>
      <c r="J10" s="15"/>
      <c r="K10" s="152">
        <v>-459637538</v>
      </c>
      <c r="L10" s="15"/>
      <c r="M10" s="151">
        <v>-622396497</v>
      </c>
      <c r="N10" s="153"/>
      <c r="O10" s="152">
        <v>-429268051</v>
      </c>
    </row>
    <row r="11" spans="1:15" ht="5.0999999999999996" customHeight="1">
      <c r="A11" s="11"/>
      <c r="F11" s="13"/>
      <c r="G11" s="13" t="s">
        <v>32</v>
      </c>
      <c r="H11" s="10"/>
      <c r="I11" s="148"/>
      <c r="J11" s="14"/>
      <c r="K11" s="149"/>
      <c r="L11" s="14"/>
      <c r="M11" s="148"/>
      <c r="N11" s="14"/>
      <c r="O11" s="149"/>
    </row>
    <row r="12" spans="1:15" ht="17.25" customHeight="1">
      <c r="A12" s="2" t="s">
        <v>234</v>
      </c>
      <c r="F12" s="13"/>
      <c r="H12" s="10"/>
      <c r="I12" s="154">
        <f>SUM(I9:I11)</f>
        <v>22442959</v>
      </c>
      <c r="J12" s="14"/>
      <c r="K12" s="155">
        <f>SUM(K9:K11)</f>
        <v>199099</v>
      </c>
      <c r="L12" s="14"/>
      <c r="M12" s="154">
        <f>SUM(M9:M11)</f>
        <v>62292032</v>
      </c>
      <c r="N12" s="14"/>
      <c r="O12" s="155">
        <f>SUM(O9:O11)</f>
        <v>20109577</v>
      </c>
    </row>
    <row r="13" spans="1:15" ht="17.25" customHeight="1">
      <c r="A13" s="11" t="s">
        <v>49</v>
      </c>
      <c r="F13" s="13"/>
      <c r="H13" s="156"/>
      <c r="I13" s="148">
        <v>10665204</v>
      </c>
      <c r="J13" s="14"/>
      <c r="K13" s="149">
        <v>8079366</v>
      </c>
      <c r="L13" s="14"/>
      <c r="M13" s="148">
        <v>13718872</v>
      </c>
      <c r="N13" s="150"/>
      <c r="O13" s="149">
        <v>11117926</v>
      </c>
    </row>
    <row r="14" spans="1:15" ht="17.25" customHeight="1">
      <c r="A14" s="6" t="s">
        <v>50</v>
      </c>
      <c r="F14" s="13"/>
      <c r="H14" s="10"/>
      <c r="I14" s="148">
        <v>-45550844</v>
      </c>
      <c r="J14" s="14"/>
      <c r="K14" s="149">
        <v>-17664844</v>
      </c>
      <c r="L14" s="14"/>
      <c r="M14" s="154">
        <v>-45550844</v>
      </c>
      <c r="N14" s="150"/>
      <c r="O14" s="155">
        <v>-17664844</v>
      </c>
    </row>
    <row r="15" spans="1:15" ht="17.25" customHeight="1">
      <c r="A15" s="6" t="s">
        <v>51</v>
      </c>
      <c r="F15" s="13"/>
      <c r="H15" s="10"/>
      <c r="I15" s="154">
        <v>-72152789</v>
      </c>
      <c r="J15" s="14"/>
      <c r="K15" s="155">
        <v>-59222865</v>
      </c>
      <c r="L15" s="14"/>
      <c r="M15" s="154">
        <v>-43355863</v>
      </c>
      <c r="N15" s="150"/>
      <c r="O15" s="155">
        <v>-35535046</v>
      </c>
    </row>
    <row r="16" spans="1:15" ht="17.25" customHeight="1">
      <c r="A16" s="6" t="s">
        <v>152</v>
      </c>
      <c r="F16" s="13"/>
      <c r="H16" s="10"/>
      <c r="I16" s="154">
        <v>-8115660</v>
      </c>
      <c r="J16" s="14"/>
      <c r="K16" s="155">
        <v>-22186214</v>
      </c>
      <c r="L16" s="14"/>
      <c r="M16" s="148">
        <v>72847</v>
      </c>
      <c r="N16" s="150"/>
      <c r="O16" s="149">
        <v>11855536</v>
      </c>
    </row>
    <row r="17" spans="1:15" ht="17.25" customHeight="1">
      <c r="A17" s="11" t="s">
        <v>104</v>
      </c>
      <c r="F17" s="13"/>
      <c r="H17" s="156"/>
      <c r="I17" s="148">
        <v>-30874888</v>
      </c>
      <c r="J17" s="14"/>
      <c r="K17" s="149">
        <v>-16166030</v>
      </c>
      <c r="L17" s="14"/>
      <c r="M17" s="148">
        <v>11781034</v>
      </c>
      <c r="N17" s="14"/>
      <c r="O17" s="149">
        <v>35314971</v>
      </c>
    </row>
    <row r="18" spans="1:15" ht="17.25" customHeight="1">
      <c r="A18" s="11" t="s">
        <v>52</v>
      </c>
      <c r="F18" s="13"/>
      <c r="H18" s="10"/>
      <c r="I18" s="157">
        <v>-6980637</v>
      </c>
      <c r="J18" s="14"/>
      <c r="K18" s="158">
        <v>-32731050</v>
      </c>
      <c r="L18" s="14"/>
      <c r="M18" s="157">
        <v>-6828295</v>
      </c>
      <c r="N18" s="150"/>
      <c r="O18" s="158">
        <v>-32074748</v>
      </c>
    </row>
    <row r="19" spans="1:15" ht="5.0999999999999996" customHeight="1">
      <c r="A19" s="2"/>
      <c r="F19" s="13"/>
      <c r="H19" s="10"/>
      <c r="I19" s="148"/>
      <c r="J19" s="14"/>
      <c r="K19" s="149"/>
      <c r="L19" s="14"/>
      <c r="M19" s="148"/>
      <c r="N19" s="14"/>
      <c r="O19" s="149"/>
    </row>
    <row r="20" spans="1:15" ht="17.25" customHeight="1">
      <c r="A20" s="2" t="s">
        <v>156</v>
      </c>
      <c r="F20" s="13"/>
      <c r="H20" s="10"/>
      <c r="I20" s="154">
        <f>SUM(I12:I18)</f>
        <v>-130566655</v>
      </c>
      <c r="J20" s="14"/>
      <c r="K20" s="155">
        <f>SUM(K12:K18)</f>
        <v>-139692538</v>
      </c>
      <c r="L20" s="14"/>
      <c r="M20" s="154">
        <f>SUM(M12:M18)</f>
        <v>-7870217</v>
      </c>
      <c r="N20" s="14"/>
      <c r="O20" s="155">
        <f>SUM(O12:O18)</f>
        <v>-6876628</v>
      </c>
    </row>
    <row r="21" spans="1:15" ht="17.25" customHeight="1">
      <c r="A21" s="11" t="s">
        <v>53</v>
      </c>
      <c r="F21" s="13"/>
      <c r="H21" s="10"/>
      <c r="I21" s="157">
        <v>-9864448</v>
      </c>
      <c r="J21" s="14"/>
      <c r="K21" s="158">
        <v>4215557</v>
      </c>
      <c r="L21" s="14"/>
      <c r="M21" s="157">
        <v>1211678</v>
      </c>
      <c r="N21" s="150"/>
      <c r="O21" s="158">
        <v>-4294912</v>
      </c>
    </row>
    <row r="22" spans="1:15" ht="5.0999999999999996" customHeight="1">
      <c r="A22" s="5"/>
      <c r="F22" s="13"/>
      <c r="H22" s="10"/>
      <c r="I22" s="154"/>
      <c r="J22" s="14"/>
      <c r="K22" s="155"/>
      <c r="L22" s="14"/>
      <c r="M22" s="154"/>
      <c r="N22" s="14"/>
      <c r="O22" s="155"/>
    </row>
    <row r="23" spans="1:15" ht="17.25" customHeight="1">
      <c r="A23" s="2" t="s">
        <v>173</v>
      </c>
      <c r="F23" s="13"/>
      <c r="H23" s="10"/>
      <c r="I23" s="157">
        <f>SUM(I20:I21)</f>
        <v>-140431103</v>
      </c>
      <c r="J23" s="14"/>
      <c r="K23" s="158">
        <f>SUM(K20:K21)</f>
        <v>-135476981</v>
      </c>
      <c r="L23" s="14"/>
      <c r="M23" s="157">
        <f>SUM(M20:M21)</f>
        <v>-6658539</v>
      </c>
      <c r="N23" s="14"/>
      <c r="O23" s="158">
        <f>SUM(O20:O21)</f>
        <v>-11171540</v>
      </c>
    </row>
    <row r="24" spans="1:15" ht="7.35" customHeight="1">
      <c r="A24" s="2"/>
      <c r="F24" s="13"/>
      <c r="H24" s="10"/>
      <c r="I24" s="154"/>
      <c r="J24" s="14"/>
      <c r="K24" s="155"/>
      <c r="L24" s="14"/>
      <c r="M24" s="154"/>
      <c r="N24" s="14"/>
      <c r="O24" s="155"/>
    </row>
    <row r="25" spans="1:15" ht="17.25" customHeight="1">
      <c r="A25" s="2" t="s">
        <v>54</v>
      </c>
      <c r="F25" s="13"/>
      <c r="H25" s="10"/>
      <c r="I25" s="154"/>
      <c r="J25" s="14"/>
      <c r="K25" s="155"/>
      <c r="L25" s="14"/>
      <c r="M25" s="154"/>
      <c r="N25" s="14"/>
      <c r="O25" s="155"/>
    </row>
    <row r="26" spans="1:15" ht="17.25" customHeight="1">
      <c r="A26" s="11"/>
      <c r="B26" s="6" t="s">
        <v>182</v>
      </c>
      <c r="F26" s="13"/>
      <c r="H26" s="10"/>
      <c r="I26" s="154"/>
      <c r="J26" s="159"/>
      <c r="K26" s="155"/>
      <c r="L26" s="159"/>
      <c r="M26" s="154"/>
      <c r="N26" s="160"/>
      <c r="O26" s="155"/>
    </row>
    <row r="27" spans="1:15" ht="17.25" customHeight="1">
      <c r="A27" s="11"/>
      <c r="C27" s="6" t="s">
        <v>165</v>
      </c>
      <c r="F27" s="13"/>
      <c r="H27" s="10"/>
      <c r="I27" s="154"/>
      <c r="J27" s="159"/>
      <c r="K27" s="155"/>
      <c r="L27" s="159"/>
      <c r="M27" s="154"/>
      <c r="N27" s="160"/>
      <c r="O27" s="155"/>
    </row>
    <row r="28" spans="1:15" ht="17.25" customHeight="1">
      <c r="A28" s="11"/>
      <c r="D28" s="6" t="s">
        <v>167</v>
      </c>
      <c r="F28" s="13"/>
      <c r="H28" s="10"/>
      <c r="I28" s="154">
        <f>Thai8!V24</f>
        <v>0</v>
      </c>
      <c r="J28" s="159"/>
      <c r="K28" s="155">
        <v>367920</v>
      </c>
      <c r="L28" s="159"/>
      <c r="M28" s="154">
        <v>0</v>
      </c>
      <c r="N28" s="160"/>
      <c r="O28" s="155">
        <v>367920</v>
      </c>
    </row>
    <row r="29" spans="1:15" ht="17.25" customHeight="1">
      <c r="A29" s="11"/>
      <c r="D29" s="6" t="s">
        <v>183</v>
      </c>
      <c r="H29" s="10"/>
      <c r="I29" s="154"/>
      <c r="J29" s="159"/>
      <c r="K29" s="155"/>
      <c r="L29" s="159"/>
      <c r="M29" s="154"/>
      <c r="N29" s="160"/>
      <c r="O29" s="155"/>
    </row>
    <row r="30" spans="1:15" ht="17.25" customHeight="1">
      <c r="A30" s="11"/>
      <c r="E30" s="16" t="s">
        <v>184</v>
      </c>
      <c r="F30" s="16"/>
      <c r="H30" s="10"/>
      <c r="I30" s="161">
        <f>Thai8!X24</f>
        <v>-11092411</v>
      </c>
      <c r="J30" s="162"/>
      <c r="K30" s="163">
        <v>1642776</v>
      </c>
      <c r="L30" s="162"/>
      <c r="M30" s="161">
        <v>-11092411</v>
      </c>
      <c r="N30" s="164"/>
      <c r="O30" s="163">
        <v>1642776</v>
      </c>
    </row>
    <row r="31" spans="1:15" ht="5.0999999999999996" customHeight="1">
      <c r="A31" s="5"/>
      <c r="F31" s="13"/>
      <c r="H31" s="10"/>
      <c r="I31" s="154"/>
      <c r="J31" s="14"/>
      <c r="K31" s="155"/>
      <c r="L31" s="14"/>
      <c r="M31" s="154"/>
      <c r="N31" s="14"/>
      <c r="O31" s="155"/>
    </row>
    <row r="32" spans="1:15" ht="17.25" customHeight="1">
      <c r="B32" s="11" t="s">
        <v>140</v>
      </c>
      <c r="F32" s="13"/>
      <c r="H32" s="10"/>
      <c r="I32" s="154"/>
      <c r="J32" s="6"/>
      <c r="K32" s="155"/>
      <c r="M32" s="154"/>
      <c r="N32" s="6"/>
      <c r="O32" s="155"/>
    </row>
    <row r="33" spans="1:15" ht="17.25" customHeight="1">
      <c r="B33" s="11"/>
      <c r="C33" s="6" t="s">
        <v>165</v>
      </c>
      <c r="F33" s="13"/>
      <c r="H33" s="10"/>
      <c r="I33" s="161">
        <f>SUM(I26:I30)</f>
        <v>-11092411</v>
      </c>
      <c r="J33" s="165"/>
      <c r="K33" s="163">
        <f>SUM(K26:K30)</f>
        <v>2010696</v>
      </c>
      <c r="L33" s="165"/>
      <c r="M33" s="161">
        <f>SUM(M26:M30)</f>
        <v>-11092411</v>
      </c>
      <c r="N33" s="166"/>
      <c r="O33" s="163">
        <f>SUM(O26:O30)</f>
        <v>2010696</v>
      </c>
    </row>
    <row r="34" spans="1:15" ht="5.0999999999999996" customHeight="1">
      <c r="A34" s="2"/>
      <c r="F34" s="13"/>
      <c r="H34" s="10"/>
      <c r="I34" s="154"/>
      <c r="J34" s="14"/>
      <c r="K34" s="155"/>
      <c r="L34" s="14"/>
      <c r="M34" s="154"/>
      <c r="N34" s="14"/>
      <c r="O34" s="155"/>
    </row>
    <row r="35" spans="1:15" ht="17.25" customHeight="1">
      <c r="A35" s="11"/>
      <c r="B35" s="6" t="s">
        <v>193</v>
      </c>
      <c r="F35" s="13"/>
      <c r="H35" s="10"/>
      <c r="I35" s="154"/>
      <c r="J35" s="159"/>
      <c r="K35" s="155"/>
      <c r="L35" s="159"/>
      <c r="M35" s="154"/>
      <c r="N35" s="160"/>
      <c r="O35" s="155"/>
    </row>
    <row r="36" spans="1:15" ht="17.25" customHeight="1">
      <c r="A36" s="11"/>
      <c r="C36" s="6" t="s">
        <v>126</v>
      </c>
      <c r="F36" s="13"/>
      <c r="H36" s="10"/>
      <c r="I36" s="154"/>
      <c r="J36" s="159"/>
      <c r="K36" s="155"/>
      <c r="L36" s="159"/>
      <c r="M36" s="154"/>
      <c r="N36" s="160"/>
      <c r="O36" s="155"/>
    </row>
    <row r="37" spans="1:15" ht="17.25" customHeight="1">
      <c r="A37" s="11"/>
      <c r="D37" s="6" t="s">
        <v>127</v>
      </c>
      <c r="F37" s="13"/>
      <c r="H37" s="10"/>
      <c r="I37" s="154">
        <v>47040822</v>
      </c>
      <c r="J37" s="159"/>
      <c r="K37" s="155">
        <v>15177263</v>
      </c>
      <c r="L37" s="159"/>
      <c r="M37" s="154">
        <v>0</v>
      </c>
      <c r="N37" s="160"/>
      <c r="O37" s="155">
        <v>0</v>
      </c>
    </row>
    <row r="38" spans="1:15" ht="5.0999999999999996" customHeight="1">
      <c r="A38" s="5"/>
      <c r="F38" s="13"/>
      <c r="H38" s="10"/>
      <c r="I38" s="167"/>
      <c r="J38" s="6"/>
      <c r="K38" s="168"/>
      <c r="M38" s="167"/>
      <c r="N38" s="6"/>
      <c r="O38" s="168"/>
    </row>
    <row r="39" spans="1:15" ht="17.25" customHeight="1">
      <c r="B39" s="11" t="s">
        <v>185</v>
      </c>
      <c r="F39" s="13"/>
      <c r="H39" s="10"/>
      <c r="I39" s="154"/>
      <c r="J39" s="6"/>
      <c r="K39" s="155"/>
      <c r="M39" s="154"/>
      <c r="N39" s="6"/>
      <c r="O39" s="155"/>
    </row>
    <row r="40" spans="1:15" ht="17.25" customHeight="1">
      <c r="A40" s="11"/>
      <c r="C40" s="6" t="s">
        <v>126</v>
      </c>
      <c r="F40" s="13"/>
      <c r="H40" s="10"/>
      <c r="I40" s="161">
        <f>SUM(I37:I39)</f>
        <v>47040822</v>
      </c>
      <c r="J40" s="165"/>
      <c r="K40" s="163">
        <f>SUM(K37:K39)</f>
        <v>15177263</v>
      </c>
      <c r="L40" s="165"/>
      <c r="M40" s="161">
        <f>SUM(M37:M39)</f>
        <v>0</v>
      </c>
      <c r="N40" s="166"/>
      <c r="O40" s="163">
        <f>SUM(O37:O39)</f>
        <v>0</v>
      </c>
    </row>
    <row r="41" spans="1:15" ht="5.0999999999999996" customHeight="1">
      <c r="A41" s="2"/>
      <c r="F41" s="13"/>
      <c r="H41" s="10"/>
      <c r="I41" s="154"/>
      <c r="J41" s="14"/>
      <c r="K41" s="155"/>
      <c r="L41" s="14"/>
      <c r="M41" s="154"/>
      <c r="N41" s="14"/>
      <c r="O41" s="155"/>
    </row>
    <row r="42" spans="1:15" ht="17.25" customHeight="1">
      <c r="A42" s="2" t="s">
        <v>191</v>
      </c>
      <c r="B42" s="5"/>
      <c r="F42" s="13"/>
      <c r="H42" s="10"/>
      <c r="I42" s="161">
        <f>I40+I33</f>
        <v>35948411</v>
      </c>
      <c r="J42" s="165"/>
      <c r="K42" s="163">
        <f>K40+K33</f>
        <v>17187959</v>
      </c>
      <c r="L42" s="165"/>
      <c r="M42" s="161">
        <f>M40+M33</f>
        <v>-11092411</v>
      </c>
      <c r="N42" s="166"/>
      <c r="O42" s="163">
        <f>O40+O33</f>
        <v>2010696</v>
      </c>
    </row>
    <row r="43" spans="1:15" ht="5.0999999999999996" customHeight="1">
      <c r="A43" s="2"/>
      <c r="B43" s="5"/>
      <c r="F43" s="13"/>
      <c r="H43" s="10"/>
      <c r="I43" s="169"/>
      <c r="J43" s="165"/>
      <c r="K43" s="170"/>
      <c r="L43" s="165"/>
      <c r="M43" s="169"/>
      <c r="N43" s="166"/>
      <c r="O43" s="170"/>
    </row>
    <row r="44" spans="1:15" ht="17.25" customHeight="1" thickBot="1">
      <c r="A44" s="2" t="s">
        <v>153</v>
      </c>
      <c r="F44" s="13"/>
      <c r="H44" s="10"/>
      <c r="I44" s="171">
        <f>I23+I42</f>
        <v>-104482692</v>
      </c>
      <c r="J44" s="14"/>
      <c r="K44" s="172">
        <f>K23+K42</f>
        <v>-118289022</v>
      </c>
      <c r="L44" s="14"/>
      <c r="M44" s="171">
        <f>M23+M42</f>
        <v>-17750950</v>
      </c>
      <c r="N44" s="14"/>
      <c r="O44" s="172">
        <f>O23+O42</f>
        <v>-9160844</v>
      </c>
    </row>
    <row r="45" spans="1:15" ht="7.35" customHeight="1" thickTop="1">
      <c r="A45" s="2"/>
      <c r="F45" s="13"/>
      <c r="H45" s="10"/>
      <c r="I45" s="154"/>
      <c r="J45" s="14"/>
      <c r="K45" s="155"/>
      <c r="L45" s="14"/>
      <c r="M45" s="154"/>
      <c r="N45" s="14"/>
      <c r="O45" s="155"/>
    </row>
    <row r="46" spans="1:15" ht="17.25" customHeight="1">
      <c r="A46" s="2" t="s">
        <v>174</v>
      </c>
      <c r="F46" s="13"/>
      <c r="H46" s="10"/>
      <c r="I46" s="154"/>
      <c r="J46" s="14"/>
      <c r="K46" s="155"/>
      <c r="L46" s="14"/>
      <c r="M46" s="154"/>
      <c r="N46" s="14"/>
      <c r="O46" s="155"/>
    </row>
    <row r="47" spans="1:15" ht="17.25" customHeight="1">
      <c r="B47" s="11" t="s">
        <v>56</v>
      </c>
      <c r="C47" s="11"/>
      <c r="D47" s="11"/>
      <c r="E47" s="11"/>
      <c r="F47" s="11"/>
      <c r="H47" s="10"/>
      <c r="I47" s="154">
        <f>I23</f>
        <v>-140431103</v>
      </c>
      <c r="J47" s="14"/>
      <c r="K47" s="155">
        <f>K23</f>
        <v>-135476981</v>
      </c>
      <c r="L47" s="14"/>
      <c r="M47" s="154">
        <f>M23</f>
        <v>-6658539</v>
      </c>
      <c r="N47" s="14"/>
      <c r="O47" s="155">
        <f>O23</f>
        <v>-11171540</v>
      </c>
    </row>
    <row r="48" spans="1:15" ht="17.25" customHeight="1">
      <c r="B48" s="11" t="s">
        <v>57</v>
      </c>
      <c r="C48" s="11"/>
      <c r="D48" s="11"/>
      <c r="E48" s="11"/>
      <c r="F48" s="11"/>
      <c r="H48" s="10"/>
      <c r="I48" s="154">
        <v>0</v>
      </c>
      <c r="J48" s="15"/>
      <c r="K48" s="155">
        <v>0</v>
      </c>
      <c r="L48" s="15"/>
      <c r="M48" s="154">
        <v>0</v>
      </c>
      <c r="N48" s="173"/>
      <c r="O48" s="155">
        <v>0</v>
      </c>
    </row>
    <row r="49" spans="1:15" ht="5.0999999999999996" customHeight="1">
      <c r="F49" s="13"/>
      <c r="H49" s="10"/>
      <c r="I49" s="174"/>
      <c r="J49" s="15"/>
      <c r="K49" s="175"/>
      <c r="L49" s="15"/>
      <c r="M49" s="174"/>
      <c r="N49" s="15"/>
      <c r="O49" s="175"/>
    </row>
    <row r="50" spans="1:15" ht="17.25" customHeight="1" thickBot="1">
      <c r="F50" s="13"/>
      <c r="H50" s="10"/>
      <c r="I50" s="171">
        <f>I47+I48</f>
        <v>-140431103</v>
      </c>
      <c r="J50" s="14"/>
      <c r="K50" s="172">
        <f>K47+K48</f>
        <v>-135476981</v>
      </c>
      <c r="L50" s="14"/>
      <c r="M50" s="171">
        <f>M47+M48</f>
        <v>-6658539</v>
      </c>
      <c r="N50" s="14"/>
      <c r="O50" s="172">
        <f>O47+O48</f>
        <v>-11171540</v>
      </c>
    </row>
    <row r="51" spans="1:15" ht="7.35" customHeight="1" thickTop="1">
      <c r="A51" s="5"/>
      <c r="F51" s="13"/>
      <c r="H51" s="10"/>
      <c r="I51" s="176"/>
      <c r="J51" s="14"/>
      <c r="K51" s="177"/>
      <c r="L51" s="14"/>
      <c r="M51" s="154"/>
      <c r="N51" s="14"/>
      <c r="O51" s="155"/>
    </row>
    <row r="52" spans="1:15" ht="17.25" customHeight="1">
      <c r="A52" s="2" t="s">
        <v>175</v>
      </c>
      <c r="F52" s="13"/>
      <c r="H52" s="10"/>
      <c r="I52" s="154"/>
      <c r="J52" s="14"/>
      <c r="K52" s="155"/>
      <c r="L52" s="14"/>
      <c r="M52" s="154"/>
      <c r="N52" s="14"/>
      <c r="O52" s="155"/>
    </row>
    <row r="53" spans="1:15" ht="17.25" customHeight="1">
      <c r="B53" s="11" t="s">
        <v>56</v>
      </c>
      <c r="F53" s="13"/>
      <c r="H53" s="10"/>
      <c r="I53" s="154">
        <f>I44</f>
        <v>-104482692</v>
      </c>
      <c r="J53" s="14"/>
      <c r="K53" s="155">
        <f>K44</f>
        <v>-118289022</v>
      </c>
      <c r="L53" s="14"/>
      <c r="M53" s="154">
        <f>M44</f>
        <v>-17750950</v>
      </c>
      <c r="N53" s="178"/>
      <c r="O53" s="155">
        <f>O44</f>
        <v>-9160844</v>
      </c>
    </row>
    <row r="54" spans="1:15" ht="17.25" customHeight="1">
      <c r="B54" s="11" t="s">
        <v>57</v>
      </c>
      <c r="F54" s="13"/>
      <c r="H54" s="10"/>
      <c r="I54" s="154">
        <v>0</v>
      </c>
      <c r="J54" s="15"/>
      <c r="K54" s="155">
        <v>0</v>
      </c>
      <c r="L54" s="15"/>
      <c r="M54" s="154">
        <v>0</v>
      </c>
      <c r="N54" s="173"/>
      <c r="O54" s="155">
        <v>0</v>
      </c>
    </row>
    <row r="55" spans="1:15" ht="5.0999999999999996" customHeight="1">
      <c r="A55" s="5"/>
      <c r="F55" s="13"/>
      <c r="H55" s="10"/>
      <c r="I55" s="174"/>
      <c r="J55" s="15"/>
      <c r="K55" s="175"/>
      <c r="L55" s="15"/>
      <c r="M55" s="174"/>
      <c r="N55" s="15"/>
      <c r="O55" s="175"/>
    </row>
    <row r="56" spans="1:15" ht="17.25" customHeight="1" thickBot="1">
      <c r="F56" s="13"/>
      <c r="H56" s="10"/>
      <c r="I56" s="171">
        <f>I53+I54</f>
        <v>-104482692</v>
      </c>
      <c r="J56" s="14"/>
      <c r="K56" s="172">
        <f>K53+K54</f>
        <v>-118289022</v>
      </c>
      <c r="L56" s="14"/>
      <c r="M56" s="171">
        <f>M53+M54</f>
        <v>-17750950</v>
      </c>
      <c r="N56" s="14"/>
      <c r="O56" s="172">
        <f>O53+O54</f>
        <v>-9160844</v>
      </c>
    </row>
    <row r="57" spans="1:15" ht="7.35" customHeight="1" thickTop="1">
      <c r="F57" s="13"/>
      <c r="H57" s="10"/>
      <c r="I57" s="154"/>
      <c r="J57" s="14"/>
      <c r="K57" s="155"/>
      <c r="L57" s="14"/>
      <c r="M57" s="154"/>
      <c r="N57" s="14"/>
      <c r="O57" s="155"/>
    </row>
    <row r="58" spans="1:15" ht="17.25" customHeight="1">
      <c r="A58" s="2" t="s">
        <v>176</v>
      </c>
      <c r="F58" s="13"/>
      <c r="I58" s="154"/>
      <c r="J58" s="6"/>
      <c r="K58" s="155"/>
      <c r="M58" s="154"/>
      <c r="N58" s="6"/>
      <c r="O58" s="155"/>
    </row>
    <row r="59" spans="1:15" ht="5.0999999999999996" customHeight="1">
      <c r="A59" s="11"/>
      <c r="F59" s="13"/>
      <c r="H59" s="10"/>
      <c r="I59" s="154"/>
      <c r="K59" s="155"/>
      <c r="L59" s="10"/>
      <c r="M59" s="154"/>
      <c r="O59" s="155"/>
    </row>
    <row r="60" spans="1:15" ht="17.25" customHeight="1">
      <c r="A60" s="11" t="s">
        <v>177</v>
      </c>
      <c r="F60" s="13"/>
      <c r="G60" s="13">
        <v>20</v>
      </c>
      <c r="H60" s="10"/>
      <c r="I60" s="179">
        <v>-1.2999999999999999E-2</v>
      </c>
      <c r="J60" s="159"/>
      <c r="K60" s="180">
        <v>-5.0999999999999997E-2</v>
      </c>
      <c r="L60" s="159"/>
      <c r="M60" s="179">
        <v>-1E-3</v>
      </c>
      <c r="N60" s="160"/>
      <c r="O60" s="180">
        <v>-4.0000000000000001E-3</v>
      </c>
    </row>
    <row r="61" spans="1:15" ht="8.25" customHeight="1">
      <c r="A61" s="11"/>
      <c r="F61" s="13"/>
      <c r="H61" s="10"/>
      <c r="I61" s="180"/>
      <c r="J61" s="159"/>
      <c r="K61" s="180"/>
      <c r="L61" s="159"/>
      <c r="M61" s="180"/>
      <c r="N61" s="160"/>
      <c r="O61" s="180"/>
    </row>
    <row r="62" spans="1:15" ht="22.35" customHeight="1">
      <c r="A62" s="17" t="s">
        <v>94</v>
      </c>
      <c r="B62" s="18"/>
      <c r="C62" s="18"/>
      <c r="D62" s="18"/>
      <c r="E62" s="18"/>
      <c r="F62" s="18"/>
      <c r="G62" s="18"/>
      <c r="H62" s="18"/>
      <c r="I62" s="19"/>
      <c r="J62" s="18"/>
      <c r="K62" s="19"/>
      <c r="L62" s="18"/>
      <c r="M62" s="19"/>
      <c r="N62" s="18"/>
      <c r="O62" s="19"/>
    </row>
  </sheetData>
  <mergeCells count="2">
    <mergeCell ref="I5:K5"/>
    <mergeCell ref="M5:O5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75A9A-5138-4652-85C7-6858A3AE1B15}">
  <dimension ref="A1:AH44"/>
  <sheetViews>
    <sheetView zoomScale="77" zoomScaleNormal="77" zoomScaleSheetLayoutView="85" workbookViewId="0">
      <selection activeCell="L14" sqref="L14"/>
    </sheetView>
  </sheetViews>
  <sheetFormatPr defaultColWidth="9.44140625" defaultRowHeight="21.75" customHeight="1"/>
  <cols>
    <col min="1" max="3" width="1.44140625" style="11" customWidth="1"/>
    <col min="4" max="4" width="33.6640625" style="11" customWidth="1"/>
    <col min="5" max="5" width="1.5546875" style="11" customWidth="1"/>
    <col min="6" max="6" width="8" style="11" customWidth="1"/>
    <col min="7" max="7" width="0.5546875" style="11" customWidth="1"/>
    <col min="8" max="8" width="11.6640625" style="6" bestFit="1" customWidth="1"/>
    <col min="9" max="9" width="0.5546875" style="11" customWidth="1"/>
    <col min="10" max="10" width="12.109375" style="6" bestFit="1" customWidth="1"/>
    <col min="11" max="11" width="0.5546875" style="11" customWidth="1"/>
    <col min="12" max="12" width="12.109375" style="11" bestFit="1" customWidth="1"/>
    <col min="13" max="13" width="0.5546875" style="11" customWidth="1"/>
    <col min="14" max="14" width="11.5546875" style="6" bestFit="1" customWidth="1"/>
    <col min="15" max="15" width="0.5546875" style="11" customWidth="1"/>
    <col min="16" max="16" width="11.6640625" style="6" bestFit="1" customWidth="1"/>
    <col min="17" max="17" width="0.5546875" style="11" customWidth="1"/>
    <col min="18" max="18" width="10.6640625" style="6" bestFit="1" customWidth="1"/>
    <col min="19" max="19" width="0.5546875" style="6" customWidth="1"/>
    <col min="20" max="20" width="12" style="6" bestFit="1" customWidth="1"/>
    <col min="21" max="21" width="0.5546875" style="6" customWidth="1"/>
    <col min="22" max="22" width="11.6640625" style="6" bestFit="1" customWidth="1"/>
    <col min="23" max="23" width="0.5546875" style="6" customWidth="1"/>
    <col min="24" max="24" width="18.44140625" style="6" bestFit="1" customWidth="1"/>
    <col min="25" max="25" width="0.5546875" style="6" customWidth="1"/>
    <col min="26" max="26" width="14" style="6" bestFit="1" customWidth="1"/>
    <col min="27" max="27" width="0.5546875" style="6" customWidth="1"/>
    <col min="28" max="28" width="16.33203125" style="6" bestFit="1" customWidth="1"/>
    <col min="29" max="29" width="0.5546875" style="6" customWidth="1"/>
    <col min="30" max="30" width="11" style="11" customWidth="1"/>
    <col min="31" max="31" width="0.5546875" style="6" customWidth="1"/>
    <col min="32" max="32" width="12.44140625" style="11" customWidth="1"/>
    <col min="33" max="33" width="0.5546875" style="6" customWidth="1"/>
    <col min="34" max="34" width="10.6640625" style="11" bestFit="1" customWidth="1"/>
    <col min="35" max="16384" width="9.44140625" style="24"/>
  </cols>
  <sheetData>
    <row r="1" spans="1:34" s="11" customFormat="1" ht="20.85" customHeight="1">
      <c r="A1" s="2" t="s">
        <v>111</v>
      </c>
      <c r="B1" s="2"/>
      <c r="C1" s="2"/>
      <c r="H1" s="22"/>
      <c r="J1" s="22"/>
      <c r="N1" s="22"/>
      <c r="P1" s="22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E1" s="6"/>
      <c r="AG1" s="6"/>
    </row>
    <row r="2" spans="1:34" ht="20.85" customHeight="1">
      <c r="A2" s="2" t="s">
        <v>58</v>
      </c>
      <c r="C2" s="21"/>
      <c r="H2" s="22"/>
      <c r="J2" s="22"/>
      <c r="N2" s="22"/>
      <c r="P2" s="22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E2" s="11"/>
      <c r="AG2" s="11"/>
    </row>
    <row r="3" spans="1:34" ht="20.85" customHeight="1">
      <c r="A3" s="7" t="s">
        <v>218</v>
      </c>
      <c r="B3" s="7"/>
      <c r="C3" s="7"/>
      <c r="D3" s="184"/>
      <c r="E3" s="17"/>
      <c r="F3" s="17"/>
      <c r="G3" s="17"/>
      <c r="H3" s="25"/>
      <c r="I3" s="17"/>
      <c r="J3" s="25"/>
      <c r="K3" s="17"/>
      <c r="L3" s="17"/>
      <c r="M3" s="17"/>
      <c r="N3" s="25"/>
      <c r="O3" s="17"/>
      <c r="P3" s="25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60"/>
      <c r="AG3" s="60"/>
      <c r="AH3" s="60"/>
    </row>
    <row r="4" spans="1:34" ht="20.85" customHeight="1">
      <c r="A4" s="2"/>
      <c r="B4" s="2"/>
      <c r="C4" s="2"/>
      <c r="D4" s="3"/>
      <c r="H4" s="22"/>
      <c r="J4" s="22"/>
      <c r="N4" s="22"/>
      <c r="P4" s="22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E4" s="11"/>
      <c r="AG4" s="11"/>
    </row>
    <row r="5" spans="1:34" s="11" customFormat="1" ht="20.85" customHeight="1">
      <c r="A5" s="2"/>
      <c r="B5" s="2"/>
      <c r="C5" s="2"/>
      <c r="D5" s="3"/>
      <c r="E5" s="3"/>
      <c r="F5" s="3"/>
      <c r="G5" s="3"/>
      <c r="H5" s="209" t="s">
        <v>59</v>
      </c>
      <c r="I5" s="209"/>
      <c r="J5" s="209"/>
      <c r="K5" s="209"/>
      <c r="L5" s="209"/>
      <c r="M5" s="209"/>
      <c r="N5" s="209"/>
      <c r="O5" s="209"/>
      <c r="P5" s="209"/>
      <c r="Q5" s="209"/>
      <c r="R5" s="209"/>
      <c r="S5" s="209"/>
      <c r="T5" s="209"/>
      <c r="U5" s="209"/>
      <c r="V5" s="209"/>
      <c r="W5" s="209"/>
      <c r="X5" s="209"/>
      <c r="Y5" s="209"/>
      <c r="Z5" s="209"/>
      <c r="AA5" s="209"/>
      <c r="AB5" s="209"/>
      <c r="AC5" s="209"/>
      <c r="AD5" s="209"/>
      <c r="AE5" s="188"/>
      <c r="AF5" s="60"/>
      <c r="AG5" s="188"/>
      <c r="AH5" s="189"/>
    </row>
    <row r="6" spans="1:34" s="11" customFormat="1" ht="20.85" customHeight="1">
      <c r="A6" s="2"/>
      <c r="B6" s="2"/>
      <c r="C6" s="2"/>
      <c r="D6" s="3"/>
      <c r="H6" s="6"/>
      <c r="J6" s="6"/>
      <c r="N6" s="6"/>
      <c r="P6" s="6"/>
      <c r="R6" s="6"/>
      <c r="S6" s="6"/>
      <c r="T6" s="6"/>
      <c r="U6" s="6"/>
      <c r="V6" s="210" t="s">
        <v>43</v>
      </c>
      <c r="W6" s="210"/>
      <c r="X6" s="210"/>
      <c r="Y6" s="210"/>
      <c r="Z6" s="210"/>
      <c r="AA6" s="210"/>
      <c r="AB6" s="210"/>
      <c r="AC6" s="12"/>
      <c r="AD6" s="186"/>
      <c r="AE6" s="12"/>
      <c r="AG6" s="12"/>
    </row>
    <row r="7" spans="1:34" s="11" customFormat="1" ht="20.85" customHeight="1">
      <c r="A7" s="2"/>
      <c r="B7" s="2"/>
      <c r="C7" s="2"/>
      <c r="D7" s="3"/>
      <c r="H7" s="6"/>
      <c r="J7" s="6"/>
      <c r="N7" s="6"/>
      <c r="P7" s="6"/>
      <c r="R7" s="211" t="s">
        <v>129</v>
      </c>
      <c r="S7" s="211"/>
      <c r="T7" s="211"/>
      <c r="U7" s="5"/>
      <c r="V7" s="212" t="s">
        <v>154</v>
      </c>
      <c r="W7" s="212"/>
      <c r="X7" s="212"/>
      <c r="Y7" s="212"/>
      <c r="Z7" s="212"/>
      <c r="AA7" s="6"/>
      <c r="AB7" s="186"/>
      <c r="AC7" s="12"/>
      <c r="AD7" s="12"/>
      <c r="AE7" s="12"/>
      <c r="AG7" s="12"/>
    </row>
    <row r="8" spans="1:34" s="11" customFormat="1" ht="20.85" customHeight="1">
      <c r="A8" s="2"/>
      <c r="B8" s="2"/>
      <c r="C8" s="2"/>
      <c r="D8" s="3"/>
      <c r="H8" s="6"/>
      <c r="J8" s="6"/>
      <c r="N8" s="6"/>
      <c r="P8" s="6"/>
      <c r="R8" s="213"/>
      <c r="S8" s="213"/>
      <c r="T8" s="213"/>
      <c r="U8" s="5"/>
      <c r="V8" s="12"/>
      <c r="W8" s="5"/>
      <c r="X8" s="12" t="s">
        <v>155</v>
      </c>
      <c r="Y8" s="5"/>
      <c r="Z8" s="12" t="s">
        <v>131</v>
      </c>
      <c r="AA8" s="6"/>
      <c r="AB8" s="186"/>
      <c r="AC8" s="12"/>
      <c r="AD8" s="12"/>
      <c r="AE8" s="12"/>
      <c r="AG8" s="12"/>
    </row>
    <row r="9" spans="1:34" s="11" customFormat="1" ht="20.85" customHeight="1">
      <c r="A9" s="2"/>
      <c r="B9" s="2"/>
      <c r="C9" s="2"/>
      <c r="D9" s="3"/>
      <c r="H9" s="6"/>
      <c r="J9" s="12"/>
      <c r="L9" s="12"/>
      <c r="N9" s="93" t="s">
        <v>186</v>
      </c>
      <c r="P9" s="93"/>
      <c r="R9" s="12" t="s">
        <v>60</v>
      </c>
      <c r="S9" s="6"/>
      <c r="T9" s="6"/>
      <c r="U9" s="6"/>
      <c r="V9" s="12" t="s">
        <v>116</v>
      </c>
      <c r="W9" s="6"/>
      <c r="X9" s="12" t="s">
        <v>160</v>
      </c>
      <c r="Y9" s="6"/>
      <c r="Z9" s="12" t="s">
        <v>132</v>
      </c>
      <c r="AA9" s="6"/>
      <c r="AC9" s="12"/>
      <c r="AD9" s="12" t="s">
        <v>61</v>
      </c>
      <c r="AE9" s="12"/>
      <c r="AG9" s="12"/>
    </row>
    <row r="10" spans="1:34" s="11" customFormat="1" ht="20.85" customHeight="1">
      <c r="A10" s="2"/>
      <c r="B10" s="2"/>
      <c r="C10" s="2"/>
      <c r="D10" s="192"/>
      <c r="H10" s="12" t="s">
        <v>62</v>
      </c>
      <c r="J10" s="12" t="s">
        <v>149</v>
      </c>
      <c r="L10" s="12" t="s">
        <v>221</v>
      </c>
      <c r="N10" s="12" t="s">
        <v>114</v>
      </c>
      <c r="P10" s="12" t="s">
        <v>242</v>
      </c>
      <c r="R10" s="12" t="s">
        <v>63</v>
      </c>
      <c r="S10" s="12"/>
      <c r="T10" s="12"/>
      <c r="U10" s="12"/>
      <c r="V10" s="12" t="s">
        <v>117</v>
      </c>
      <c r="W10" s="12"/>
      <c r="X10" s="12" t="s">
        <v>159</v>
      </c>
      <c r="Y10" s="12"/>
      <c r="Z10" s="12" t="s">
        <v>133</v>
      </c>
      <c r="AA10" s="12"/>
      <c r="AB10" s="12" t="s">
        <v>113</v>
      </c>
      <c r="AC10" s="12"/>
      <c r="AD10" s="12" t="s">
        <v>64</v>
      </c>
      <c r="AE10" s="12"/>
      <c r="AF10" s="23" t="s">
        <v>135</v>
      </c>
      <c r="AG10" s="12"/>
      <c r="AH10" s="23" t="s">
        <v>61</v>
      </c>
    </row>
    <row r="11" spans="1:34" s="11" customFormat="1" ht="20.85" customHeight="1">
      <c r="A11" s="2"/>
      <c r="B11" s="2"/>
      <c r="C11" s="2"/>
      <c r="D11" s="192"/>
      <c r="H11" s="12" t="s">
        <v>65</v>
      </c>
      <c r="J11" s="12" t="s">
        <v>66</v>
      </c>
      <c r="L11" s="12" t="s">
        <v>66</v>
      </c>
      <c r="N11" s="12" t="s">
        <v>115</v>
      </c>
      <c r="P11" s="12" t="s">
        <v>243</v>
      </c>
      <c r="R11" s="12" t="s">
        <v>67</v>
      </c>
      <c r="S11" s="12"/>
      <c r="T11" s="12" t="s">
        <v>42</v>
      </c>
      <c r="U11" s="12"/>
      <c r="V11" s="12" t="s">
        <v>8</v>
      </c>
      <c r="W11" s="12"/>
      <c r="X11" s="12" t="s">
        <v>96</v>
      </c>
      <c r="Y11" s="12"/>
      <c r="Z11" s="12" t="s">
        <v>130</v>
      </c>
      <c r="AA11" s="12"/>
      <c r="AB11" s="12" t="s">
        <v>134</v>
      </c>
      <c r="AC11" s="12"/>
      <c r="AD11" s="12" t="s">
        <v>68</v>
      </c>
      <c r="AE11" s="12"/>
      <c r="AF11" s="23" t="s">
        <v>136</v>
      </c>
      <c r="AG11" s="12"/>
      <c r="AH11" s="23" t="s">
        <v>137</v>
      </c>
    </row>
    <row r="12" spans="1:34" s="11" customFormat="1" ht="20.85" customHeight="1">
      <c r="E12" s="3"/>
      <c r="F12" s="187" t="s">
        <v>6</v>
      </c>
      <c r="G12" s="3"/>
      <c r="H12" s="26" t="s">
        <v>7</v>
      </c>
      <c r="I12" s="3"/>
      <c r="J12" s="26" t="s">
        <v>7</v>
      </c>
      <c r="K12" s="3"/>
      <c r="L12" s="26" t="s">
        <v>7</v>
      </c>
      <c r="M12" s="3"/>
      <c r="N12" s="26" t="s">
        <v>7</v>
      </c>
      <c r="O12" s="3"/>
      <c r="P12" s="26" t="s">
        <v>7</v>
      </c>
      <c r="Q12" s="3"/>
      <c r="R12" s="26" t="s">
        <v>7</v>
      </c>
      <c r="S12" s="12"/>
      <c r="T12" s="26" t="s">
        <v>7</v>
      </c>
      <c r="U12" s="12"/>
      <c r="V12" s="26" t="s">
        <v>7</v>
      </c>
      <c r="W12" s="12"/>
      <c r="X12" s="26" t="s">
        <v>7</v>
      </c>
      <c r="Y12" s="12"/>
      <c r="Z12" s="26" t="s">
        <v>7</v>
      </c>
      <c r="AA12" s="12"/>
      <c r="AB12" s="26" t="s">
        <v>7</v>
      </c>
      <c r="AC12" s="12"/>
      <c r="AD12" s="26" t="s">
        <v>7</v>
      </c>
      <c r="AE12" s="12"/>
      <c r="AF12" s="26" t="s">
        <v>7</v>
      </c>
      <c r="AG12" s="12"/>
      <c r="AH12" s="26" t="s">
        <v>7</v>
      </c>
    </row>
    <row r="13" spans="1:34" s="11" customFormat="1" ht="20.85" customHeight="1">
      <c r="A13" s="2"/>
      <c r="B13" s="2"/>
      <c r="H13" s="6"/>
      <c r="J13" s="6"/>
      <c r="L13" s="6"/>
      <c r="N13" s="6"/>
      <c r="P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10"/>
      <c r="AC13" s="10"/>
      <c r="AD13" s="6"/>
      <c r="AE13" s="10"/>
      <c r="AG13" s="10"/>
    </row>
    <row r="14" spans="1:34" s="11" customFormat="1" ht="20.85" customHeight="1">
      <c r="A14" s="2" t="s">
        <v>106</v>
      </c>
      <c r="H14" s="15">
        <v>2133643872</v>
      </c>
      <c r="I14" s="15"/>
      <c r="J14" s="15">
        <v>612679954</v>
      </c>
      <c r="K14" s="15"/>
      <c r="L14" s="15">
        <v>-1263172717</v>
      </c>
      <c r="M14" s="15"/>
      <c r="N14" s="15">
        <v>41479200</v>
      </c>
      <c r="O14" s="15"/>
      <c r="P14" s="15">
        <v>0</v>
      </c>
      <c r="Q14" s="15"/>
      <c r="R14" s="15">
        <v>56845152</v>
      </c>
      <c r="S14" s="15"/>
      <c r="T14" s="15">
        <v>-1535939388</v>
      </c>
      <c r="U14" s="15"/>
      <c r="V14" s="15">
        <v>237551737</v>
      </c>
      <c r="W14" s="15"/>
      <c r="X14" s="15">
        <v>-78040629</v>
      </c>
      <c r="Y14" s="15"/>
      <c r="Z14" s="15">
        <v>-106219309</v>
      </c>
      <c r="AA14" s="15"/>
      <c r="AB14" s="15">
        <f>SUM(Z14,X14,V14)</f>
        <v>53291799</v>
      </c>
      <c r="AC14" s="15"/>
      <c r="AD14" s="15">
        <f>SUM(AB14,T14,R14,N14,J14,L14,H14)</f>
        <v>98827872</v>
      </c>
      <c r="AE14" s="15"/>
      <c r="AF14" s="15">
        <v>0</v>
      </c>
      <c r="AG14" s="15"/>
      <c r="AH14" s="15">
        <f>AD14+AF14</f>
        <v>98827872</v>
      </c>
    </row>
    <row r="15" spans="1:34" s="11" customFormat="1" ht="20.85" customHeight="1">
      <c r="A15" s="11" t="s">
        <v>198</v>
      </c>
      <c r="F15" s="21"/>
      <c r="H15" s="15">
        <v>7424674374</v>
      </c>
      <c r="I15" s="15"/>
      <c r="J15" s="15">
        <v>0</v>
      </c>
      <c r="K15" s="15"/>
      <c r="L15" s="15">
        <v>-6682206937</v>
      </c>
      <c r="M15" s="15"/>
      <c r="N15" s="15">
        <v>0</v>
      </c>
      <c r="O15" s="15"/>
      <c r="P15" s="15">
        <v>0</v>
      </c>
      <c r="Q15" s="15"/>
      <c r="R15" s="15">
        <v>0</v>
      </c>
      <c r="S15" s="15"/>
      <c r="T15" s="15">
        <v>0</v>
      </c>
      <c r="U15" s="15"/>
      <c r="V15" s="15">
        <v>0</v>
      </c>
      <c r="W15" s="15"/>
      <c r="X15" s="15">
        <v>0</v>
      </c>
      <c r="Y15" s="15"/>
      <c r="Z15" s="15">
        <v>0</v>
      </c>
      <c r="AA15" s="15"/>
      <c r="AB15" s="15">
        <f>SUM(Z15,X15,V15)</f>
        <v>0</v>
      </c>
      <c r="AC15" s="15"/>
      <c r="AD15" s="15">
        <f t="shared" ref="AD15:AD17" si="0">SUM(AB15,T15,R15,N15,J15,L15,H15)</f>
        <v>742467437</v>
      </c>
      <c r="AE15" s="15"/>
      <c r="AF15" s="15">
        <v>0</v>
      </c>
      <c r="AG15" s="15"/>
      <c r="AH15" s="15">
        <f>AD15+AF15</f>
        <v>742467437</v>
      </c>
    </row>
    <row r="16" spans="1:34" s="11" customFormat="1" ht="20.85" customHeight="1">
      <c r="A16" s="11" t="s">
        <v>128</v>
      </c>
      <c r="F16" s="21"/>
      <c r="H16" s="15">
        <v>479576496</v>
      </c>
      <c r="I16" s="15"/>
      <c r="J16" s="15">
        <v>0</v>
      </c>
      <c r="K16" s="15"/>
      <c r="L16" s="15">
        <v>-335368921</v>
      </c>
      <c r="M16" s="15"/>
      <c r="N16" s="15">
        <v>0</v>
      </c>
      <c r="O16" s="15"/>
      <c r="P16" s="15">
        <v>0</v>
      </c>
      <c r="Q16" s="15"/>
      <c r="R16" s="15">
        <v>0</v>
      </c>
      <c r="S16" s="15"/>
      <c r="T16" s="15">
        <v>0</v>
      </c>
      <c r="U16" s="15"/>
      <c r="V16" s="15">
        <v>0</v>
      </c>
      <c r="W16" s="15"/>
      <c r="X16" s="15">
        <v>0</v>
      </c>
      <c r="Y16" s="15"/>
      <c r="Z16" s="15">
        <v>0</v>
      </c>
      <c r="AA16" s="15"/>
      <c r="AB16" s="15">
        <f>SUM(Z16,X16,V16)</f>
        <v>0</v>
      </c>
      <c r="AC16" s="15"/>
      <c r="AD16" s="15">
        <f t="shared" si="0"/>
        <v>144207575</v>
      </c>
      <c r="AE16" s="15"/>
      <c r="AF16" s="15">
        <v>0</v>
      </c>
      <c r="AG16" s="15"/>
      <c r="AH16" s="15">
        <f>AD16+AF16</f>
        <v>144207575</v>
      </c>
    </row>
    <row r="17" spans="1:34" s="11" customFormat="1" ht="20.85" customHeight="1">
      <c r="A17" s="11" t="s">
        <v>55</v>
      </c>
      <c r="E17" s="21"/>
      <c r="F17" s="21"/>
      <c r="G17" s="21"/>
      <c r="H17" s="27">
        <v>0</v>
      </c>
      <c r="I17" s="21"/>
      <c r="J17" s="27">
        <v>0</v>
      </c>
      <c r="K17" s="21"/>
      <c r="L17" s="27">
        <v>0</v>
      </c>
      <c r="M17" s="21"/>
      <c r="N17" s="27">
        <v>0</v>
      </c>
      <c r="O17" s="21"/>
      <c r="P17" s="27">
        <v>0</v>
      </c>
      <c r="Q17" s="21"/>
      <c r="R17" s="27">
        <v>0</v>
      </c>
      <c r="S17" s="15"/>
      <c r="T17" s="27">
        <v>-135476981</v>
      </c>
      <c r="U17" s="15"/>
      <c r="V17" s="27">
        <v>367920</v>
      </c>
      <c r="W17" s="15"/>
      <c r="X17" s="27">
        <v>1642776</v>
      </c>
      <c r="Y17" s="15"/>
      <c r="Z17" s="27">
        <v>15177263</v>
      </c>
      <c r="AA17" s="14"/>
      <c r="AB17" s="28">
        <f>SUM(Z17,X17,V17)</f>
        <v>17187959</v>
      </c>
      <c r="AC17" s="15"/>
      <c r="AD17" s="28">
        <f t="shared" si="0"/>
        <v>-118289022</v>
      </c>
      <c r="AE17" s="15"/>
      <c r="AF17" s="28">
        <v>0</v>
      </c>
      <c r="AG17" s="15"/>
      <c r="AH17" s="28">
        <f t="shared" ref="AH17" si="1">AD17+AF17</f>
        <v>-118289022</v>
      </c>
    </row>
    <row r="18" spans="1:34" s="11" customFormat="1" ht="6" customHeight="1">
      <c r="A18" s="2"/>
      <c r="B18" s="2"/>
      <c r="H18" s="15"/>
      <c r="J18" s="15"/>
      <c r="L18" s="15"/>
      <c r="N18" s="15"/>
      <c r="P18" s="15"/>
      <c r="R18" s="14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</row>
    <row r="19" spans="1:34" s="11" customFormat="1" ht="20.85" customHeight="1" thickBot="1">
      <c r="A19" s="2" t="s">
        <v>190</v>
      </c>
      <c r="E19" s="15"/>
      <c r="F19" s="15"/>
      <c r="G19" s="15"/>
      <c r="H19" s="136">
        <f>SUM(H14:H17)</f>
        <v>10037894742</v>
      </c>
      <c r="I19" s="15"/>
      <c r="J19" s="136">
        <f>SUM(J14:J17)</f>
        <v>612679954</v>
      </c>
      <c r="K19" s="15"/>
      <c r="L19" s="136">
        <f>SUM(L14:L17)</f>
        <v>-8280748575</v>
      </c>
      <c r="M19" s="15"/>
      <c r="N19" s="136">
        <f>SUM(N14:N17)</f>
        <v>41479200</v>
      </c>
      <c r="O19" s="15"/>
      <c r="P19" s="136">
        <f>SUM(P14:P17)</f>
        <v>0</v>
      </c>
      <c r="Q19" s="15"/>
      <c r="R19" s="136">
        <f>SUM(R14:R17)</f>
        <v>56845152</v>
      </c>
      <c r="S19" s="15"/>
      <c r="T19" s="136">
        <f>SUM(T14:T17)</f>
        <v>-1671416369</v>
      </c>
      <c r="U19" s="15"/>
      <c r="V19" s="136">
        <f>SUM(V14:V17)</f>
        <v>237919657</v>
      </c>
      <c r="W19" s="15"/>
      <c r="X19" s="136">
        <f>SUM(X14:X17)</f>
        <v>-76397853</v>
      </c>
      <c r="Y19" s="15"/>
      <c r="Z19" s="136">
        <f>SUM(Z14:Z17)</f>
        <v>-91042046</v>
      </c>
      <c r="AA19" s="15"/>
      <c r="AB19" s="136">
        <f>SUM(AB14:AB17)</f>
        <v>70479758</v>
      </c>
      <c r="AC19" s="15"/>
      <c r="AD19" s="136">
        <f>SUM(AD14:AD17)</f>
        <v>867213862</v>
      </c>
      <c r="AE19" s="15"/>
      <c r="AF19" s="136">
        <f>SUM(AF14:AF17)</f>
        <v>0</v>
      </c>
      <c r="AG19" s="15"/>
      <c r="AH19" s="136">
        <f>SUM(AH14:AH17)</f>
        <v>867213862</v>
      </c>
    </row>
    <row r="20" spans="1:34" s="11" customFormat="1" ht="20.85" customHeight="1" thickTop="1">
      <c r="A20" s="2"/>
      <c r="B20" s="2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G20" s="15"/>
    </row>
    <row r="21" spans="1:34" s="11" customFormat="1" ht="20.85" customHeight="1">
      <c r="A21" s="2" t="s">
        <v>219</v>
      </c>
      <c r="H21" s="30">
        <v>10594091201</v>
      </c>
      <c r="I21" s="15"/>
      <c r="J21" s="30">
        <v>612679954</v>
      </c>
      <c r="K21" s="15"/>
      <c r="L21" s="30">
        <v>-8776721033</v>
      </c>
      <c r="M21" s="15"/>
      <c r="N21" s="30">
        <v>41479200</v>
      </c>
      <c r="O21" s="15"/>
      <c r="P21" s="30">
        <f>P19</f>
        <v>0</v>
      </c>
      <c r="Q21" s="15"/>
      <c r="R21" s="30">
        <v>56845152</v>
      </c>
      <c r="S21" s="15"/>
      <c r="T21" s="30">
        <v>-2016996282</v>
      </c>
      <c r="U21" s="15"/>
      <c r="V21" s="30">
        <v>238080897</v>
      </c>
      <c r="W21" s="15"/>
      <c r="X21" s="30">
        <v>-78516926</v>
      </c>
      <c r="Y21" s="15"/>
      <c r="Z21" s="30">
        <v>-64811457</v>
      </c>
      <c r="AA21" s="15"/>
      <c r="AB21" s="30">
        <v>94752514</v>
      </c>
      <c r="AC21" s="15"/>
      <c r="AD21" s="30">
        <f>SUM(AB21,T21,R21,N21,P21,J21,L21,H21)</f>
        <v>606130706</v>
      </c>
      <c r="AE21" s="15"/>
      <c r="AF21" s="30">
        <f>AF19</f>
        <v>0</v>
      </c>
      <c r="AG21" s="15"/>
      <c r="AH21" s="30">
        <f>AD21+AF21</f>
        <v>606130706</v>
      </c>
    </row>
    <row r="22" spans="1:34" s="11" customFormat="1" ht="20.85" customHeight="1">
      <c r="A22" s="11" t="s">
        <v>128</v>
      </c>
      <c r="F22" s="193" t="s">
        <v>239</v>
      </c>
      <c r="H22" s="30">
        <v>712782535</v>
      </c>
      <c r="I22" s="15"/>
      <c r="J22" s="30">
        <v>0</v>
      </c>
      <c r="K22" s="15"/>
      <c r="L22" s="30">
        <f>Thai9!K22</f>
        <v>-650572435</v>
      </c>
      <c r="M22" s="15"/>
      <c r="N22" s="30">
        <v>0</v>
      </c>
      <c r="O22" s="15"/>
      <c r="P22" s="30">
        <v>0</v>
      </c>
      <c r="Q22" s="15"/>
      <c r="R22" s="30">
        <v>0</v>
      </c>
      <c r="S22" s="15"/>
      <c r="T22" s="30">
        <v>0</v>
      </c>
      <c r="U22" s="15"/>
      <c r="V22" s="30">
        <v>0</v>
      </c>
      <c r="W22" s="15"/>
      <c r="X22" s="30">
        <v>0</v>
      </c>
      <c r="Y22" s="15"/>
      <c r="Z22" s="30">
        <f>SUM(X22,V22,T22)</f>
        <v>0</v>
      </c>
      <c r="AA22" s="15"/>
      <c r="AB22" s="30">
        <f>SUM(Z22,X22,V22)</f>
        <v>0</v>
      </c>
      <c r="AC22" s="15"/>
      <c r="AD22" s="30">
        <f t="shared" ref="AD22:AD24" si="2">SUM(AB22,T22,R22,N22,P22,J22,L22,H22)</f>
        <v>62210100</v>
      </c>
      <c r="AE22" s="15"/>
      <c r="AF22" s="30">
        <v>0</v>
      </c>
      <c r="AG22" s="15"/>
      <c r="AH22" s="30">
        <f>AD22+AF22</f>
        <v>62210100</v>
      </c>
    </row>
    <row r="23" spans="1:34" s="11" customFormat="1" ht="20.85" customHeight="1">
      <c r="A23" s="11" t="s">
        <v>223</v>
      </c>
      <c r="F23" s="193">
        <v>19</v>
      </c>
      <c r="H23" s="30">
        <v>0</v>
      </c>
      <c r="I23" s="15"/>
      <c r="J23" s="30">
        <v>0</v>
      </c>
      <c r="K23" s="15"/>
      <c r="L23" s="30">
        <v>0</v>
      </c>
      <c r="M23" s="15"/>
      <c r="N23" s="30">
        <v>0</v>
      </c>
      <c r="O23" s="15"/>
      <c r="P23" s="30">
        <v>36701245</v>
      </c>
      <c r="Q23" s="15"/>
      <c r="R23" s="30">
        <v>0</v>
      </c>
      <c r="S23" s="15"/>
      <c r="T23" s="30">
        <v>0</v>
      </c>
      <c r="U23" s="15"/>
      <c r="V23" s="30">
        <v>0</v>
      </c>
      <c r="W23" s="15"/>
      <c r="X23" s="30">
        <v>0</v>
      </c>
      <c r="Y23" s="15"/>
      <c r="Z23" s="30">
        <f>SUM(X23,V23,T23)</f>
        <v>0</v>
      </c>
      <c r="AA23" s="15"/>
      <c r="AB23" s="30">
        <f>SUM(Z23,X23,V23)</f>
        <v>0</v>
      </c>
      <c r="AC23" s="15"/>
      <c r="AD23" s="30">
        <f t="shared" si="2"/>
        <v>36701245</v>
      </c>
      <c r="AE23" s="15"/>
      <c r="AF23" s="30">
        <v>0</v>
      </c>
      <c r="AG23" s="15"/>
      <c r="AH23" s="30">
        <f>AD23+AF23</f>
        <v>36701245</v>
      </c>
    </row>
    <row r="24" spans="1:34" s="11" customFormat="1" ht="20.85" customHeight="1">
      <c r="A24" s="11" t="s">
        <v>55</v>
      </c>
      <c r="E24" s="21"/>
      <c r="F24" s="21"/>
      <c r="G24" s="21"/>
      <c r="H24" s="31">
        <v>0</v>
      </c>
      <c r="I24" s="21"/>
      <c r="J24" s="31">
        <v>0</v>
      </c>
      <c r="K24" s="21"/>
      <c r="L24" s="31">
        <v>0</v>
      </c>
      <c r="M24" s="21"/>
      <c r="N24" s="31">
        <v>0</v>
      </c>
      <c r="O24" s="21"/>
      <c r="P24" s="31">
        <v>0</v>
      </c>
      <c r="Q24" s="21"/>
      <c r="R24" s="31">
        <v>0</v>
      </c>
      <c r="S24" s="15"/>
      <c r="T24" s="31">
        <f>Thai7!I23</f>
        <v>-140431103</v>
      </c>
      <c r="U24" s="15"/>
      <c r="V24" s="31">
        <v>0</v>
      </c>
      <c r="W24" s="15"/>
      <c r="X24" s="31">
        <v>-11092411</v>
      </c>
      <c r="Y24" s="15"/>
      <c r="Z24" s="32">
        <v>47040822</v>
      </c>
      <c r="AA24" s="14"/>
      <c r="AB24" s="32">
        <f>SUM(Z24,X24,V24)</f>
        <v>35948411</v>
      </c>
      <c r="AC24" s="15"/>
      <c r="AD24" s="32">
        <f t="shared" si="2"/>
        <v>-104482692</v>
      </c>
      <c r="AE24" s="15"/>
      <c r="AF24" s="32">
        <v>0</v>
      </c>
      <c r="AG24" s="15"/>
      <c r="AH24" s="32">
        <f t="shared" ref="AH24" si="3">AD24+AF24</f>
        <v>-104482692</v>
      </c>
    </row>
    <row r="25" spans="1:34" s="11" customFormat="1" ht="6" customHeight="1">
      <c r="A25" s="2"/>
      <c r="B25" s="2"/>
      <c r="H25" s="30"/>
      <c r="J25" s="30"/>
      <c r="L25" s="30"/>
      <c r="N25" s="33"/>
      <c r="P25" s="33"/>
      <c r="R25" s="30"/>
      <c r="S25" s="15"/>
      <c r="T25" s="30"/>
      <c r="U25" s="15"/>
      <c r="V25" s="30"/>
      <c r="W25" s="15"/>
      <c r="X25" s="30"/>
      <c r="Y25" s="15"/>
      <c r="Z25" s="30"/>
      <c r="AA25" s="15"/>
      <c r="AB25" s="30"/>
      <c r="AC25" s="15"/>
      <c r="AD25" s="30"/>
      <c r="AE25" s="15"/>
      <c r="AF25" s="30"/>
      <c r="AG25" s="15"/>
      <c r="AH25" s="30"/>
    </row>
    <row r="26" spans="1:34" s="11" customFormat="1" ht="20.85" customHeight="1" thickBot="1">
      <c r="A26" s="2" t="s">
        <v>220</v>
      </c>
      <c r="E26" s="15"/>
      <c r="F26" s="15"/>
      <c r="G26" s="15"/>
      <c r="H26" s="34">
        <f>SUM(H21:H24)</f>
        <v>11306873736</v>
      </c>
      <c r="I26" s="15"/>
      <c r="J26" s="34">
        <f>SUM(J21:J24)</f>
        <v>612679954</v>
      </c>
      <c r="K26" s="15"/>
      <c r="L26" s="34">
        <f>SUM(L21:L24)</f>
        <v>-9427293468</v>
      </c>
      <c r="M26" s="15"/>
      <c r="N26" s="34">
        <f>SUM(N21:N24)</f>
        <v>41479200</v>
      </c>
      <c r="O26" s="15"/>
      <c r="P26" s="34">
        <f>SUM(P21:P24)</f>
        <v>36701245</v>
      </c>
      <c r="Q26" s="15"/>
      <c r="R26" s="34">
        <f>SUM(R21:R24)</f>
        <v>56845152</v>
      </c>
      <c r="S26" s="15"/>
      <c r="T26" s="34">
        <f>SUM(T21:T24)</f>
        <v>-2157427385</v>
      </c>
      <c r="U26" s="15"/>
      <c r="V26" s="34">
        <f>SUM(V21:V24)</f>
        <v>238080897</v>
      </c>
      <c r="W26" s="15"/>
      <c r="X26" s="34">
        <f>SUM(X21:X24)</f>
        <v>-89609337</v>
      </c>
      <c r="Y26" s="15"/>
      <c r="Z26" s="34">
        <f>SUM(Z21:Z24)</f>
        <v>-17770635</v>
      </c>
      <c r="AA26" s="15"/>
      <c r="AB26" s="34">
        <f>SUM(AB21:AB24)</f>
        <v>130700925</v>
      </c>
      <c r="AC26" s="15"/>
      <c r="AD26" s="34">
        <f>SUM(AD21:AD24)</f>
        <v>600559359</v>
      </c>
      <c r="AE26" s="15"/>
      <c r="AF26" s="34">
        <f>SUM(AF21:AF24)</f>
        <v>0</v>
      </c>
      <c r="AG26" s="15"/>
      <c r="AH26" s="34">
        <f>SUM(AH21:AH24)</f>
        <v>600559359</v>
      </c>
    </row>
    <row r="27" spans="1:34" s="11" customFormat="1" ht="20.85" customHeight="1" thickTop="1">
      <c r="A27" s="2"/>
      <c r="B27" s="2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G27" s="15"/>
    </row>
    <row r="28" spans="1:34" s="11" customFormat="1" ht="20.85" customHeight="1">
      <c r="A28" s="2"/>
      <c r="B28" s="2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G28" s="15"/>
    </row>
    <row r="29" spans="1:34" s="11" customFormat="1" ht="20.85" customHeight="1">
      <c r="A29" s="2"/>
      <c r="B29" s="2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G29" s="15"/>
    </row>
    <row r="30" spans="1:34" s="11" customFormat="1" ht="20.85" customHeight="1">
      <c r="A30" s="2"/>
      <c r="B30" s="2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G30" s="15"/>
    </row>
    <row r="31" spans="1:34" s="11" customFormat="1" ht="20.85" customHeight="1">
      <c r="A31" s="2"/>
      <c r="B31" s="2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G31" s="15"/>
    </row>
    <row r="32" spans="1:34" s="11" customFormat="1" ht="20.85" customHeight="1">
      <c r="A32" s="2"/>
      <c r="B32" s="2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G32" s="15"/>
    </row>
    <row r="33" spans="1:34" s="11" customFormat="1" ht="20.85" customHeight="1">
      <c r="A33" s="2"/>
      <c r="B33" s="2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G33" s="15"/>
    </row>
    <row r="34" spans="1:34" s="11" customFormat="1" ht="20.85" customHeight="1">
      <c r="A34" s="2"/>
      <c r="B34" s="2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G34" s="15"/>
    </row>
    <row r="35" spans="1:34" s="11" customFormat="1" ht="20.85" customHeight="1">
      <c r="A35" s="2"/>
      <c r="B35" s="2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G35" s="15"/>
    </row>
    <row r="36" spans="1:34" s="11" customFormat="1" ht="20.85" customHeight="1">
      <c r="A36" s="2"/>
      <c r="B36" s="2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G36" s="15"/>
    </row>
    <row r="37" spans="1:34" s="11" customFormat="1" ht="20.85" customHeight="1">
      <c r="A37" s="2"/>
      <c r="B37" s="2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G37" s="15"/>
    </row>
    <row r="38" spans="1:34" s="11" customFormat="1" ht="20.85" customHeight="1">
      <c r="A38" s="2"/>
      <c r="B38" s="2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G38" s="15"/>
    </row>
    <row r="39" spans="1:34" s="11" customFormat="1" ht="20.85" customHeight="1">
      <c r="A39" s="2"/>
      <c r="B39" s="2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G39" s="15"/>
    </row>
    <row r="40" spans="1:34" s="11" customFormat="1" ht="20.85" customHeight="1">
      <c r="A40" s="2"/>
      <c r="B40" s="2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G40" s="15"/>
    </row>
    <row r="41" spans="1:34" s="11" customFormat="1" ht="20.85" customHeight="1">
      <c r="A41" s="2"/>
      <c r="B41" s="2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G41" s="15"/>
    </row>
    <row r="43" spans="1:34" ht="14.25" customHeight="1"/>
    <row r="44" spans="1:34" ht="22.35" customHeight="1">
      <c r="A44" s="17" t="s">
        <v>94</v>
      </c>
      <c r="B44" s="17"/>
      <c r="C44" s="17"/>
      <c r="D44" s="17"/>
      <c r="E44" s="17"/>
      <c r="F44" s="17"/>
      <c r="G44" s="17"/>
      <c r="H44" s="29"/>
      <c r="I44" s="17"/>
      <c r="J44" s="29"/>
      <c r="K44" s="17"/>
      <c r="L44" s="17"/>
      <c r="M44" s="17"/>
      <c r="N44" s="29"/>
      <c r="O44" s="17"/>
      <c r="P44" s="29"/>
      <c r="Q44" s="17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60"/>
      <c r="AG44" s="28"/>
      <c r="AH44" s="60"/>
    </row>
  </sheetData>
  <mergeCells count="5">
    <mergeCell ref="H5:AD5"/>
    <mergeCell ref="V6:AB6"/>
    <mergeCell ref="R7:T7"/>
    <mergeCell ref="V7:Z7"/>
    <mergeCell ref="R8:T8"/>
  </mergeCells>
  <pageMargins left="0.35" right="0.35" top="0.5" bottom="0.6" header="0.49" footer="0.4"/>
  <pageSetup paperSize="9" scale="61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F7979-A774-4106-ADB0-4878123F9B4E}">
  <dimension ref="A1:AA40"/>
  <sheetViews>
    <sheetView zoomScale="85" zoomScaleNormal="85" zoomScaleSheetLayoutView="85" workbookViewId="0">
      <selection activeCell="O15" sqref="O15"/>
    </sheetView>
  </sheetViews>
  <sheetFormatPr defaultColWidth="9.44140625" defaultRowHeight="20.25" customHeight="1"/>
  <cols>
    <col min="1" max="3" width="1.44140625" style="11" customWidth="1"/>
    <col min="4" max="4" width="35.5546875" style="11" customWidth="1"/>
    <col min="5" max="5" width="8.33203125" style="11" bestFit="1" customWidth="1"/>
    <col min="6" max="6" width="0.5546875" style="11" customWidth="1"/>
    <col min="7" max="7" width="11.88671875" style="6" bestFit="1" customWidth="1"/>
    <col min="8" max="8" width="0.5546875" style="6" customWidth="1"/>
    <col min="9" max="9" width="12.5546875" style="6" bestFit="1" customWidth="1"/>
    <col min="10" max="10" width="0.5546875" style="6" customWidth="1"/>
    <col min="11" max="11" width="12.5546875" style="6" bestFit="1" customWidth="1"/>
    <col min="12" max="12" width="0.5546875" style="6" customWidth="1"/>
    <col min="13" max="13" width="12.44140625" style="6" bestFit="1" customWidth="1"/>
    <col min="14" max="14" width="0.44140625" style="6" customWidth="1"/>
    <col min="15" max="15" width="12.44140625" style="6" customWidth="1"/>
    <col min="16" max="16" width="0.5546875" style="6" customWidth="1"/>
    <col min="17" max="17" width="11.5546875" style="6" bestFit="1" customWidth="1"/>
    <col min="18" max="18" width="0.5546875" style="6" customWidth="1"/>
    <col min="19" max="19" width="12.5546875" style="6" bestFit="1" customWidth="1"/>
    <col min="20" max="20" width="0.5546875" style="6" customWidth="1"/>
    <col min="21" max="21" width="12.44140625" style="6" bestFit="1" customWidth="1"/>
    <col min="22" max="22" width="0.5546875" style="6" customWidth="1"/>
    <col min="23" max="23" width="19.5546875" style="6" bestFit="1" customWidth="1"/>
    <col min="24" max="24" width="0.5546875" style="6" customWidth="1"/>
    <col min="25" max="25" width="16.5546875" style="11" bestFit="1" customWidth="1"/>
    <col min="26" max="26" width="0.5546875" style="11" customWidth="1"/>
    <col min="27" max="27" width="11.44140625" style="11" customWidth="1"/>
    <col min="28" max="16384" width="9.44140625" style="24"/>
  </cols>
  <sheetData>
    <row r="1" spans="1:27" ht="20.25" customHeight="1">
      <c r="A1" s="2" t="s">
        <v>111</v>
      </c>
      <c r="B1" s="2"/>
      <c r="C1" s="2"/>
      <c r="G1" s="22"/>
      <c r="H1" s="22"/>
      <c r="I1" s="22"/>
      <c r="J1" s="22"/>
      <c r="K1" s="22"/>
      <c r="L1" s="22"/>
      <c r="M1" s="22"/>
      <c r="N1" s="22"/>
      <c r="O1" s="22"/>
      <c r="P1" s="22"/>
      <c r="Q1" s="11"/>
      <c r="R1" s="11"/>
      <c r="S1" s="11"/>
      <c r="T1" s="22"/>
      <c r="U1" s="22"/>
      <c r="V1" s="22"/>
      <c r="W1" s="22"/>
      <c r="X1" s="11"/>
      <c r="Y1" s="23"/>
      <c r="AA1" s="23"/>
    </row>
    <row r="2" spans="1:27" ht="20.25" customHeight="1">
      <c r="A2" s="2" t="s">
        <v>58</v>
      </c>
      <c r="C2" s="21"/>
      <c r="G2" s="22"/>
      <c r="H2" s="22"/>
      <c r="I2" s="22"/>
      <c r="J2" s="22"/>
      <c r="K2" s="22"/>
      <c r="L2" s="22"/>
      <c r="M2" s="22"/>
      <c r="N2" s="22"/>
      <c r="O2" s="22"/>
      <c r="P2" s="22"/>
      <c r="Q2" s="11"/>
      <c r="R2" s="11"/>
      <c r="S2" s="11"/>
      <c r="T2" s="22"/>
      <c r="U2" s="22"/>
      <c r="V2" s="22"/>
      <c r="W2" s="22"/>
      <c r="X2" s="11"/>
    </row>
    <row r="3" spans="1:27" ht="20.25" customHeight="1">
      <c r="A3" s="181" t="str">
        <f>Thai8!A3</f>
        <v>สำหรับงวดหกเดือนสิ้นสุดวันที่ 30 มิถุนายน พ.ศ. 2566</v>
      </c>
      <c r="B3" s="181"/>
      <c r="C3" s="181"/>
      <c r="D3" s="187"/>
      <c r="E3" s="187"/>
      <c r="F3" s="60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60"/>
      <c r="R3" s="60"/>
      <c r="S3" s="60"/>
      <c r="T3" s="182"/>
      <c r="U3" s="182"/>
      <c r="V3" s="182"/>
      <c r="W3" s="182"/>
      <c r="X3" s="60"/>
      <c r="Y3" s="60"/>
      <c r="Z3" s="60"/>
      <c r="AA3" s="60"/>
    </row>
    <row r="4" spans="1:27" ht="20.25" customHeight="1">
      <c r="A4" s="2"/>
      <c r="B4" s="2"/>
      <c r="C4" s="2"/>
      <c r="D4" s="3"/>
      <c r="E4" s="3"/>
      <c r="G4" s="22"/>
      <c r="H4" s="22"/>
      <c r="I4" s="22"/>
      <c r="J4" s="22"/>
      <c r="K4" s="22"/>
      <c r="L4" s="22"/>
      <c r="M4" s="22"/>
      <c r="N4" s="22"/>
      <c r="O4" s="22"/>
      <c r="P4" s="22"/>
      <c r="Q4" s="11"/>
      <c r="R4" s="11"/>
      <c r="S4" s="11"/>
      <c r="T4" s="22"/>
      <c r="U4" s="22"/>
      <c r="V4" s="22"/>
      <c r="W4" s="22"/>
      <c r="X4" s="11"/>
    </row>
    <row r="5" spans="1:27" ht="20.25" customHeight="1">
      <c r="A5" s="2"/>
      <c r="B5" s="2"/>
      <c r="C5" s="2"/>
      <c r="D5" s="3"/>
      <c r="E5" s="3"/>
      <c r="F5" s="3"/>
      <c r="G5" s="214" t="s">
        <v>2</v>
      </c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4"/>
      <c r="W5" s="214"/>
      <c r="X5" s="214"/>
      <c r="Y5" s="214"/>
    </row>
    <row r="6" spans="1:27" ht="20.25" customHeight="1">
      <c r="A6" s="2"/>
      <c r="B6" s="2"/>
      <c r="C6" s="2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209" t="s">
        <v>43</v>
      </c>
      <c r="V6" s="209"/>
      <c r="W6" s="209"/>
      <c r="X6" s="209"/>
      <c r="Y6" s="209"/>
      <c r="AA6" s="3"/>
    </row>
    <row r="7" spans="1:27" ht="20.25" customHeight="1">
      <c r="A7" s="2"/>
      <c r="B7" s="2"/>
      <c r="C7" s="2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211" t="s">
        <v>129</v>
      </c>
      <c r="R7" s="211"/>
      <c r="S7" s="211"/>
      <c r="T7" s="3"/>
      <c r="U7" s="215" t="s">
        <v>154</v>
      </c>
      <c r="V7" s="215"/>
      <c r="W7" s="215"/>
      <c r="X7" s="3"/>
      <c r="Y7" s="3"/>
      <c r="AA7" s="3"/>
    </row>
    <row r="8" spans="1:27" ht="20.25" customHeight="1">
      <c r="A8" s="2"/>
      <c r="B8" s="2"/>
      <c r="C8" s="2"/>
      <c r="D8" s="3"/>
      <c r="E8" s="3"/>
      <c r="Q8" s="213"/>
      <c r="R8" s="213"/>
      <c r="S8" s="213"/>
      <c r="U8" s="12"/>
      <c r="V8" s="12"/>
      <c r="W8" s="12" t="s">
        <v>155</v>
      </c>
      <c r="X8" s="12"/>
      <c r="Y8" s="12"/>
      <c r="AA8" s="12"/>
    </row>
    <row r="9" spans="1:27" ht="20.25" customHeight="1">
      <c r="A9" s="2"/>
      <c r="B9" s="2"/>
      <c r="C9" s="2"/>
      <c r="D9" s="3"/>
      <c r="E9" s="3"/>
      <c r="M9" s="93" t="s">
        <v>186</v>
      </c>
      <c r="N9" s="93"/>
      <c r="O9" s="93"/>
      <c r="Q9" s="12" t="s">
        <v>60</v>
      </c>
      <c r="U9" s="12" t="s">
        <v>116</v>
      </c>
      <c r="V9" s="12"/>
      <c r="W9" s="12" t="s">
        <v>160</v>
      </c>
      <c r="X9" s="12"/>
      <c r="Y9" s="24"/>
      <c r="AA9" s="12"/>
    </row>
    <row r="10" spans="1:27" ht="20.25" customHeight="1">
      <c r="A10" s="2"/>
      <c r="B10" s="2"/>
      <c r="C10" s="2"/>
      <c r="D10" s="3"/>
      <c r="E10" s="3"/>
      <c r="G10" s="12" t="s">
        <v>62</v>
      </c>
      <c r="H10" s="12"/>
      <c r="I10" s="12" t="s">
        <v>222</v>
      </c>
      <c r="J10" s="12"/>
      <c r="K10" s="12" t="s">
        <v>221</v>
      </c>
      <c r="L10" s="12"/>
      <c r="M10" s="12" t="s">
        <v>114</v>
      </c>
      <c r="N10" s="12"/>
      <c r="O10" s="12" t="s">
        <v>242</v>
      </c>
      <c r="P10" s="12"/>
      <c r="Q10" s="12" t="s">
        <v>107</v>
      </c>
      <c r="R10" s="12"/>
      <c r="S10" s="12"/>
      <c r="T10" s="12"/>
      <c r="U10" s="12" t="s">
        <v>117</v>
      </c>
      <c r="V10" s="12"/>
      <c r="W10" s="12" t="s">
        <v>159</v>
      </c>
      <c r="X10" s="12"/>
      <c r="Y10" s="12" t="s">
        <v>113</v>
      </c>
      <c r="AA10" s="23" t="s">
        <v>61</v>
      </c>
    </row>
    <row r="11" spans="1:27" ht="20.25" customHeight="1">
      <c r="A11" s="2"/>
      <c r="B11" s="2"/>
      <c r="C11" s="2"/>
      <c r="D11" s="3"/>
      <c r="E11" s="3"/>
      <c r="G11" s="12" t="s">
        <v>65</v>
      </c>
      <c r="H11" s="12"/>
      <c r="I11" s="12" t="s">
        <v>66</v>
      </c>
      <c r="J11" s="12"/>
      <c r="K11" s="12" t="s">
        <v>66</v>
      </c>
      <c r="L11" s="12"/>
      <c r="M11" s="12" t="s">
        <v>115</v>
      </c>
      <c r="N11" s="12"/>
      <c r="O11" s="12" t="s">
        <v>243</v>
      </c>
      <c r="P11" s="12"/>
      <c r="Q11" s="12" t="s">
        <v>108</v>
      </c>
      <c r="R11" s="12"/>
      <c r="S11" s="12" t="s">
        <v>42</v>
      </c>
      <c r="T11" s="12"/>
      <c r="U11" s="12" t="s">
        <v>8</v>
      </c>
      <c r="V11" s="12"/>
      <c r="W11" s="12" t="s">
        <v>96</v>
      </c>
      <c r="X11" s="12"/>
      <c r="Y11" s="12" t="s">
        <v>134</v>
      </c>
      <c r="AA11" s="23" t="s">
        <v>137</v>
      </c>
    </row>
    <row r="12" spans="1:27" ht="20.25" customHeight="1">
      <c r="E12" s="187" t="s">
        <v>6</v>
      </c>
      <c r="F12" s="3"/>
      <c r="G12" s="26" t="s">
        <v>7</v>
      </c>
      <c r="H12" s="12"/>
      <c r="I12" s="26" t="s">
        <v>7</v>
      </c>
      <c r="J12" s="12"/>
      <c r="K12" s="26" t="s">
        <v>7</v>
      </c>
      <c r="L12" s="12"/>
      <c r="M12" s="26" t="s">
        <v>7</v>
      </c>
      <c r="N12" s="194"/>
      <c r="O12" s="26" t="s">
        <v>7</v>
      </c>
      <c r="P12" s="12"/>
      <c r="Q12" s="26" t="s">
        <v>7</v>
      </c>
      <c r="R12" s="12"/>
      <c r="S12" s="26" t="s">
        <v>7</v>
      </c>
      <c r="T12" s="12"/>
      <c r="U12" s="26" t="s">
        <v>7</v>
      </c>
      <c r="V12" s="12"/>
      <c r="W12" s="26" t="s">
        <v>7</v>
      </c>
      <c r="X12" s="12"/>
      <c r="Y12" s="26" t="s">
        <v>7</v>
      </c>
      <c r="AA12" s="26" t="s">
        <v>7</v>
      </c>
    </row>
    <row r="13" spans="1:27" ht="8.85" customHeight="1">
      <c r="A13" s="2"/>
      <c r="B13" s="2"/>
      <c r="Y13" s="6"/>
      <c r="AA13" s="6"/>
    </row>
    <row r="14" spans="1:27" ht="20.25" customHeight="1">
      <c r="A14" s="2" t="s">
        <v>106</v>
      </c>
      <c r="E14" s="21"/>
      <c r="F14" s="15"/>
      <c r="G14" s="14">
        <v>2133643872</v>
      </c>
      <c r="H14" s="24"/>
      <c r="I14" s="14">
        <v>612679954</v>
      </c>
      <c r="J14" s="14"/>
      <c r="K14" s="14">
        <v>-1263172717</v>
      </c>
      <c r="L14" s="14"/>
      <c r="M14" s="14">
        <v>41479200</v>
      </c>
      <c r="N14" s="14"/>
      <c r="O14" s="14">
        <v>0</v>
      </c>
      <c r="P14" s="14"/>
      <c r="Q14" s="14">
        <v>56845152</v>
      </c>
      <c r="R14" s="15"/>
      <c r="S14" s="14">
        <v>-1054111779</v>
      </c>
      <c r="T14" s="14"/>
      <c r="U14" s="14">
        <v>254400</v>
      </c>
      <c r="V14" s="14"/>
      <c r="W14" s="14">
        <v>-78040629</v>
      </c>
      <c r="X14" s="15"/>
      <c r="Y14" s="15">
        <f>SUM(W14,U14)</f>
        <v>-77786229</v>
      </c>
      <c r="AA14" s="15">
        <f>SUM(G14:S14,Y14)</f>
        <v>449577453</v>
      </c>
    </row>
    <row r="15" spans="1:27" ht="20.25" customHeight="1">
      <c r="A15" s="11" t="s">
        <v>198</v>
      </c>
      <c r="E15" s="21"/>
      <c r="F15" s="15"/>
      <c r="G15" s="14">
        <v>7424674374</v>
      </c>
      <c r="H15" s="24"/>
      <c r="I15" s="14">
        <v>0</v>
      </c>
      <c r="J15" s="14"/>
      <c r="K15" s="14">
        <v>-6682206937</v>
      </c>
      <c r="L15" s="14"/>
      <c r="M15" s="14">
        <v>0</v>
      </c>
      <c r="N15" s="14"/>
      <c r="O15" s="14">
        <v>0</v>
      </c>
      <c r="P15" s="14"/>
      <c r="Q15" s="14">
        <v>0</v>
      </c>
      <c r="R15" s="15"/>
      <c r="S15" s="14">
        <v>0</v>
      </c>
      <c r="T15" s="14"/>
      <c r="U15" s="14">
        <v>0</v>
      </c>
      <c r="V15" s="14"/>
      <c r="W15" s="14">
        <v>0</v>
      </c>
      <c r="X15" s="15"/>
      <c r="Y15" s="15">
        <f>SUM(W15,U15)</f>
        <v>0</v>
      </c>
      <c r="AA15" s="15">
        <f>SUM(G15:S15,Y15)</f>
        <v>742467437</v>
      </c>
    </row>
    <row r="16" spans="1:27" ht="20.25" customHeight="1">
      <c r="A16" s="11" t="s">
        <v>128</v>
      </c>
      <c r="E16" s="21"/>
      <c r="F16" s="15"/>
      <c r="G16" s="14">
        <v>479576496</v>
      </c>
      <c r="H16" s="14"/>
      <c r="I16" s="14">
        <v>0</v>
      </c>
      <c r="J16" s="14"/>
      <c r="K16" s="14">
        <v>-335368921</v>
      </c>
      <c r="L16" s="14"/>
      <c r="M16" s="14">
        <v>0</v>
      </c>
      <c r="N16" s="14"/>
      <c r="O16" s="14">
        <v>0</v>
      </c>
      <c r="P16" s="14"/>
      <c r="Q16" s="14">
        <v>0</v>
      </c>
      <c r="R16" s="15"/>
      <c r="S16" s="14">
        <v>0</v>
      </c>
      <c r="T16" s="14"/>
      <c r="U16" s="14">
        <v>0</v>
      </c>
      <c r="V16" s="14"/>
      <c r="W16" s="14">
        <v>0</v>
      </c>
      <c r="X16" s="15"/>
      <c r="Y16" s="15">
        <f>SUM(W16,U16)</f>
        <v>0</v>
      </c>
      <c r="AA16" s="15">
        <f>SUM(G16:S16,Y16)</f>
        <v>144207575</v>
      </c>
    </row>
    <row r="17" spans="1:27" ht="20.25" customHeight="1">
      <c r="A17" s="11" t="s">
        <v>55</v>
      </c>
      <c r="E17" s="21"/>
      <c r="F17" s="15"/>
      <c r="G17" s="27">
        <v>0</v>
      </c>
      <c r="H17" s="14"/>
      <c r="I17" s="27">
        <v>0</v>
      </c>
      <c r="J17" s="14"/>
      <c r="K17" s="27">
        <v>0</v>
      </c>
      <c r="L17" s="14"/>
      <c r="M17" s="27">
        <v>0</v>
      </c>
      <c r="N17" s="195"/>
      <c r="O17" s="27">
        <v>0</v>
      </c>
      <c r="P17" s="14"/>
      <c r="Q17" s="27">
        <v>0</v>
      </c>
      <c r="R17" s="15"/>
      <c r="S17" s="27">
        <v>-11171540</v>
      </c>
      <c r="T17" s="14"/>
      <c r="U17" s="27">
        <v>367920</v>
      </c>
      <c r="V17" s="14"/>
      <c r="W17" s="27">
        <v>1642776</v>
      </c>
      <c r="X17" s="15"/>
      <c r="Y17" s="28">
        <f>SUM(W17,U17)</f>
        <v>2010696</v>
      </c>
      <c r="AA17" s="28">
        <f>SUM(G17:S17,Y17)</f>
        <v>-9160844</v>
      </c>
    </row>
    <row r="18" spans="1:27" ht="8.85" customHeight="1">
      <c r="A18" s="2"/>
      <c r="B18" s="2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4"/>
      <c r="R18" s="15"/>
      <c r="S18" s="15"/>
      <c r="T18" s="15"/>
      <c r="U18" s="15"/>
      <c r="V18" s="15"/>
      <c r="W18" s="15"/>
      <c r="X18" s="15"/>
      <c r="Y18" s="15"/>
      <c r="AA18" s="15"/>
    </row>
    <row r="19" spans="1:27" ht="20.25" customHeight="1" thickBot="1">
      <c r="A19" s="2" t="s">
        <v>190</v>
      </c>
      <c r="F19" s="15"/>
      <c r="G19" s="136">
        <f>SUM(G14:G17)</f>
        <v>10037894742</v>
      </c>
      <c r="H19" s="15"/>
      <c r="I19" s="136">
        <f>SUM(I14:I17)</f>
        <v>612679954</v>
      </c>
      <c r="J19" s="15"/>
      <c r="K19" s="136">
        <f>SUM(K14:K17)</f>
        <v>-8280748575</v>
      </c>
      <c r="L19" s="15"/>
      <c r="M19" s="136">
        <f>SUM(M14:M17)</f>
        <v>41479200</v>
      </c>
      <c r="N19" s="196"/>
      <c r="O19" s="136">
        <f>SUM(O14:O17)</f>
        <v>0</v>
      </c>
      <c r="P19" s="15"/>
      <c r="Q19" s="136">
        <f>SUM(Q14:Q17)</f>
        <v>56845152</v>
      </c>
      <c r="R19" s="15"/>
      <c r="S19" s="136">
        <f>SUM(S14:S17)</f>
        <v>-1065283319</v>
      </c>
      <c r="T19" s="15"/>
      <c r="U19" s="136">
        <f>SUM(U14:U17)</f>
        <v>622320</v>
      </c>
      <c r="V19" s="15"/>
      <c r="W19" s="136">
        <f>SUM(W14:W17)</f>
        <v>-76397853</v>
      </c>
      <c r="X19" s="15"/>
      <c r="Y19" s="136">
        <f>SUM(Y14:Y17)</f>
        <v>-75775533</v>
      </c>
      <c r="AA19" s="136">
        <f>SUM(AA14:AA17)</f>
        <v>1327091621</v>
      </c>
    </row>
    <row r="20" spans="1:27" ht="19.5" customHeight="1" thickTop="1">
      <c r="A20" s="2"/>
      <c r="F20" s="15"/>
      <c r="G20" s="15"/>
      <c r="H20" s="15"/>
      <c r="I20" s="15"/>
      <c r="J20" s="15"/>
      <c r="K20" s="15"/>
      <c r="L20" s="15"/>
      <c r="M20" s="15"/>
      <c r="N20" s="203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AA20" s="15"/>
    </row>
    <row r="21" spans="1:27" ht="20.25" customHeight="1">
      <c r="A21" s="2" t="s">
        <v>219</v>
      </c>
      <c r="E21" s="21"/>
      <c r="F21" s="15"/>
      <c r="G21" s="33">
        <v>10594091201</v>
      </c>
      <c r="H21" s="24"/>
      <c r="I21" s="33">
        <v>612679954</v>
      </c>
      <c r="J21" s="14"/>
      <c r="K21" s="33">
        <v>-8776721033</v>
      </c>
      <c r="L21" s="14"/>
      <c r="M21" s="33">
        <v>41479200</v>
      </c>
      <c r="N21" s="204"/>
      <c r="O21" s="33">
        <f>O19</f>
        <v>0</v>
      </c>
      <c r="P21" s="14"/>
      <c r="Q21" s="33">
        <v>56845152</v>
      </c>
      <c r="R21" s="15"/>
      <c r="S21" s="33">
        <v>-1954611956</v>
      </c>
      <c r="T21" s="14"/>
      <c r="U21" s="33">
        <v>783560</v>
      </c>
      <c r="V21" s="14"/>
      <c r="W21" s="30">
        <v>-78516926</v>
      </c>
      <c r="X21" s="15"/>
      <c r="Y21" s="30">
        <f>SUM(W21,U21)</f>
        <v>-77733366</v>
      </c>
      <c r="AA21" s="30">
        <f>SUM(G21:S21,Y21)</f>
        <v>496029152</v>
      </c>
    </row>
    <row r="22" spans="1:27" ht="20.25" customHeight="1">
      <c r="A22" s="11" t="s">
        <v>128</v>
      </c>
      <c r="E22" s="191" t="s">
        <v>239</v>
      </c>
      <c r="F22" s="15"/>
      <c r="G22" s="33">
        <v>712782535</v>
      </c>
      <c r="H22" s="14"/>
      <c r="I22" s="33">
        <v>0</v>
      </c>
      <c r="J22" s="14"/>
      <c r="K22" s="33">
        <v>-650572435</v>
      </c>
      <c r="L22" s="14"/>
      <c r="M22" s="33">
        <v>0</v>
      </c>
      <c r="N22" s="204"/>
      <c r="O22" s="33">
        <v>0</v>
      </c>
      <c r="P22" s="14"/>
      <c r="Q22" s="33">
        <v>0</v>
      </c>
      <c r="R22" s="15"/>
      <c r="S22" s="33">
        <v>0</v>
      </c>
      <c r="T22" s="14"/>
      <c r="U22" s="33">
        <v>0</v>
      </c>
      <c r="V22" s="14"/>
      <c r="W22" s="30">
        <v>0</v>
      </c>
      <c r="X22" s="15"/>
      <c r="Y22" s="30">
        <f t="shared" ref="Y22" si="0">SUM(W22,U22)</f>
        <v>0</v>
      </c>
      <c r="AA22" s="30">
        <f t="shared" ref="AA22:AA24" si="1">SUM(G22:S22,Y22)</f>
        <v>62210100</v>
      </c>
    </row>
    <row r="23" spans="1:27" ht="20.25" customHeight="1">
      <c r="A23" s="11" t="s">
        <v>223</v>
      </c>
      <c r="E23" s="191">
        <v>19</v>
      </c>
      <c r="F23" s="15"/>
      <c r="G23" s="33">
        <v>0</v>
      </c>
      <c r="H23" s="14"/>
      <c r="I23" s="33">
        <v>0</v>
      </c>
      <c r="J23" s="14"/>
      <c r="K23" s="33">
        <v>0</v>
      </c>
      <c r="L23" s="14"/>
      <c r="M23" s="33">
        <v>0</v>
      </c>
      <c r="N23" s="204"/>
      <c r="O23" s="33">
        <f>Thai8!P23</f>
        <v>36701245</v>
      </c>
      <c r="P23" s="14"/>
      <c r="Q23" s="33">
        <v>0</v>
      </c>
      <c r="R23" s="15"/>
      <c r="S23" s="33">
        <v>0</v>
      </c>
      <c r="T23" s="14"/>
      <c r="U23" s="33">
        <v>0</v>
      </c>
      <c r="V23" s="14"/>
      <c r="W23" s="30">
        <v>0</v>
      </c>
      <c r="X23" s="15"/>
      <c r="Y23" s="30">
        <f t="shared" ref="Y23" si="2">SUM(W23,U23)</f>
        <v>0</v>
      </c>
      <c r="AA23" s="30">
        <f t="shared" si="1"/>
        <v>36701245</v>
      </c>
    </row>
    <row r="24" spans="1:27" ht="20.25" customHeight="1">
      <c r="A24" s="11" t="s">
        <v>153</v>
      </c>
      <c r="E24" s="21"/>
      <c r="F24" s="15"/>
      <c r="G24" s="31">
        <v>0</v>
      </c>
      <c r="H24" s="14"/>
      <c r="I24" s="31">
        <v>0</v>
      </c>
      <c r="J24" s="14"/>
      <c r="K24" s="31">
        <v>0</v>
      </c>
      <c r="L24" s="14"/>
      <c r="M24" s="31">
        <v>0</v>
      </c>
      <c r="N24" s="205"/>
      <c r="O24" s="31">
        <v>0</v>
      </c>
      <c r="P24" s="14"/>
      <c r="Q24" s="31">
        <v>0</v>
      </c>
      <c r="R24" s="15"/>
      <c r="S24" s="31">
        <f>Thai7!M23</f>
        <v>-6658539</v>
      </c>
      <c r="T24" s="14"/>
      <c r="U24" s="31">
        <v>0</v>
      </c>
      <c r="V24" s="14"/>
      <c r="W24" s="32">
        <v>-11092411</v>
      </c>
      <c r="X24" s="15"/>
      <c r="Y24" s="32">
        <f>SUM(W24,U24)</f>
        <v>-11092411</v>
      </c>
      <c r="AA24" s="32">
        <f t="shared" si="1"/>
        <v>-17750950</v>
      </c>
    </row>
    <row r="25" spans="1:27" ht="8.85" customHeight="1">
      <c r="A25" s="2"/>
      <c r="B25" s="2"/>
      <c r="G25" s="30"/>
      <c r="H25" s="15"/>
      <c r="I25" s="30"/>
      <c r="J25" s="15"/>
      <c r="K25" s="30"/>
      <c r="L25" s="15"/>
      <c r="M25" s="33"/>
      <c r="N25" s="204"/>
      <c r="O25" s="33"/>
      <c r="P25" s="15"/>
      <c r="Q25" s="30"/>
      <c r="R25" s="15"/>
      <c r="S25" s="30"/>
      <c r="T25" s="15"/>
      <c r="U25" s="30"/>
      <c r="V25" s="15"/>
      <c r="W25" s="30"/>
      <c r="X25" s="15"/>
      <c r="Y25" s="30"/>
      <c r="AA25" s="30"/>
    </row>
    <row r="26" spans="1:27" ht="20.25" customHeight="1" thickBot="1">
      <c r="A26" s="2" t="s">
        <v>220</v>
      </c>
      <c r="F26" s="15"/>
      <c r="G26" s="34">
        <f>SUM(G21:G24)</f>
        <v>11306873736</v>
      </c>
      <c r="H26" s="15"/>
      <c r="I26" s="34">
        <f>SUM(I21:I24)</f>
        <v>612679954</v>
      </c>
      <c r="J26" s="15"/>
      <c r="K26" s="34">
        <f>SUM(K21:K24)</f>
        <v>-9427293468</v>
      </c>
      <c r="L26" s="15"/>
      <c r="M26" s="34">
        <f>SUM(M21:M24)</f>
        <v>41479200</v>
      </c>
      <c r="N26" s="203"/>
      <c r="O26" s="34">
        <f>SUM(O21:O24)</f>
        <v>36701245</v>
      </c>
      <c r="P26" s="15"/>
      <c r="Q26" s="34">
        <f>SUM(Q21:Q24)</f>
        <v>56845152</v>
      </c>
      <c r="R26" s="15"/>
      <c r="S26" s="34">
        <f>SUM(S21:S24)</f>
        <v>-1961270495</v>
      </c>
      <c r="T26" s="15"/>
      <c r="U26" s="34">
        <f>SUM(U21:U24)</f>
        <v>783560</v>
      </c>
      <c r="V26" s="15"/>
      <c r="W26" s="34">
        <f>SUM(W21:W24)</f>
        <v>-89609337</v>
      </c>
      <c r="X26" s="15"/>
      <c r="Y26" s="34">
        <f>SUM(Y21:Y24)</f>
        <v>-88825777</v>
      </c>
      <c r="AA26" s="34">
        <f>SUM(AA21:AA24)</f>
        <v>577189547</v>
      </c>
    </row>
    <row r="27" spans="1:27" ht="20.25" customHeight="1" thickTop="1">
      <c r="A27" s="2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AA27" s="15"/>
    </row>
    <row r="28" spans="1:27" ht="20.25" customHeight="1">
      <c r="A28" s="2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AA28" s="15"/>
    </row>
    <row r="29" spans="1:27" ht="20.25" customHeight="1">
      <c r="A29" s="2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AA29" s="15"/>
    </row>
    <row r="30" spans="1:27" ht="20.25" customHeight="1">
      <c r="A30" s="2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AA30" s="15"/>
    </row>
    <row r="31" spans="1:27" ht="20.25" customHeight="1">
      <c r="A31" s="2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AA31" s="15"/>
    </row>
    <row r="32" spans="1:27" ht="20.25" customHeight="1">
      <c r="A32" s="2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AA32" s="15"/>
    </row>
    <row r="33" spans="1:27" ht="20.25" customHeight="1">
      <c r="A33" s="2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AA33" s="15"/>
    </row>
    <row r="34" spans="1:27" ht="20.25" customHeight="1">
      <c r="A34" s="2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AA34" s="15"/>
    </row>
    <row r="35" spans="1:27" ht="20.25" customHeight="1">
      <c r="A35" s="2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AA35" s="15"/>
    </row>
    <row r="36" spans="1:27" ht="20.25" customHeight="1">
      <c r="A36" s="2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AA36" s="15"/>
    </row>
    <row r="37" spans="1:27" ht="15.75" customHeight="1">
      <c r="A37" s="2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AA37" s="15"/>
    </row>
    <row r="39" spans="1:27" ht="17.25" customHeight="1"/>
    <row r="40" spans="1:27" ht="22.35" customHeight="1">
      <c r="A40" s="17" t="s">
        <v>94</v>
      </c>
      <c r="B40" s="60"/>
      <c r="C40" s="60"/>
      <c r="D40" s="61"/>
      <c r="E40" s="61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2"/>
      <c r="T40" s="60"/>
      <c r="U40" s="60"/>
      <c r="V40" s="60"/>
      <c r="W40" s="60"/>
      <c r="X40" s="60"/>
      <c r="Y40" s="60"/>
      <c r="Z40" s="60"/>
      <c r="AA40" s="60"/>
    </row>
  </sheetData>
  <mergeCells count="5">
    <mergeCell ref="G5:Y5"/>
    <mergeCell ref="U6:Y6"/>
    <mergeCell ref="Q7:S7"/>
    <mergeCell ref="U7:W7"/>
    <mergeCell ref="Q8:S8"/>
  </mergeCells>
  <pageMargins left="0.4" right="0.4" top="0.5" bottom="0.6" header="0.49" footer="0.4"/>
  <pageSetup paperSize="9" scale="70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0CE07-62B6-4ACA-94E3-D0DC3CB955E6}">
  <dimension ref="A1:M98"/>
  <sheetViews>
    <sheetView tabSelected="1" view="pageBreakPreview" topLeftCell="A60" zoomScaleNormal="100" zoomScaleSheetLayoutView="100" workbookViewId="0">
      <selection activeCell="A66" sqref="A66"/>
    </sheetView>
  </sheetViews>
  <sheetFormatPr defaultColWidth="9.44140625" defaultRowHeight="21.75" customHeight="1"/>
  <cols>
    <col min="1" max="2" width="1.44140625" style="16" customWidth="1"/>
    <col min="3" max="3" width="41" style="16" customWidth="1"/>
    <col min="4" max="4" width="1.5546875" style="13" customWidth="1"/>
    <col min="5" max="5" width="7.5546875" style="10" customWidth="1"/>
    <col min="6" max="6" width="0.5546875" style="36" customWidth="1"/>
    <col min="7" max="7" width="12.5546875" style="14" customWidth="1"/>
    <col min="8" max="8" width="0.5546875" style="36" customWidth="1"/>
    <col min="9" max="9" width="12.5546875" style="14" customWidth="1"/>
    <col min="10" max="10" width="0.5546875" style="64" customWidth="1"/>
    <col min="11" max="11" width="12.5546875" style="65" customWidth="1"/>
    <col min="12" max="12" width="0.5546875" style="64" customWidth="1"/>
    <col min="13" max="13" width="12.5546875" style="65" customWidth="1"/>
    <col min="14" max="16384" width="9.44140625" style="24"/>
  </cols>
  <sheetData>
    <row r="1" spans="1:13" ht="20.85" customHeight="1">
      <c r="A1" s="35" t="s">
        <v>111</v>
      </c>
      <c r="B1" s="35"/>
      <c r="C1" s="35"/>
      <c r="G1" s="37"/>
      <c r="I1" s="37"/>
      <c r="K1" s="63"/>
      <c r="M1" s="63"/>
    </row>
    <row r="2" spans="1:13" ht="20.85" customHeight="1">
      <c r="A2" s="35" t="s">
        <v>69</v>
      </c>
      <c r="B2" s="35"/>
      <c r="C2" s="35"/>
    </row>
    <row r="3" spans="1:13" ht="20.85" customHeight="1">
      <c r="A3" s="9" t="s">
        <v>218</v>
      </c>
      <c r="B3" s="9"/>
      <c r="C3" s="9"/>
      <c r="D3" s="9"/>
      <c r="E3" s="9"/>
      <c r="F3" s="9"/>
      <c r="G3" s="9"/>
      <c r="H3" s="9"/>
      <c r="I3" s="9"/>
      <c r="J3" s="66"/>
      <c r="K3" s="66"/>
      <c r="L3" s="66"/>
      <c r="M3" s="66"/>
    </row>
    <row r="4" spans="1:13" ht="20.85" customHeight="1">
      <c r="A4" s="35"/>
      <c r="B4" s="35"/>
      <c r="C4" s="35"/>
    </row>
    <row r="5" spans="1:13" s="6" customFormat="1" ht="20.85" customHeight="1">
      <c r="A5" s="35"/>
      <c r="B5" s="35"/>
      <c r="C5" s="35"/>
      <c r="D5" s="13"/>
      <c r="E5" s="10"/>
      <c r="F5" s="36"/>
      <c r="G5" s="216" t="s">
        <v>1</v>
      </c>
      <c r="H5" s="216"/>
      <c r="I5" s="216"/>
      <c r="J5" s="67"/>
      <c r="K5" s="217" t="s">
        <v>2</v>
      </c>
      <c r="L5" s="217"/>
      <c r="M5" s="217"/>
    </row>
    <row r="6" spans="1:13" s="6" customFormat="1" ht="20.85" customHeight="1">
      <c r="A6" s="16"/>
      <c r="B6" s="16"/>
      <c r="C6" s="16"/>
      <c r="D6" s="186"/>
      <c r="E6" s="12"/>
      <c r="F6" s="38"/>
      <c r="G6" s="12" t="s">
        <v>208</v>
      </c>
      <c r="H6" s="5"/>
      <c r="I6" s="12" t="s">
        <v>105</v>
      </c>
      <c r="J6" s="69"/>
      <c r="K6" s="68" t="s">
        <v>208</v>
      </c>
      <c r="L6" s="70"/>
      <c r="M6" s="68" t="s">
        <v>105</v>
      </c>
    </row>
    <row r="7" spans="1:13" s="6" customFormat="1" ht="20.85" customHeight="1">
      <c r="A7" s="16"/>
      <c r="B7" s="16"/>
      <c r="C7" s="16"/>
      <c r="D7" s="186"/>
      <c r="E7" s="184" t="s">
        <v>6</v>
      </c>
      <c r="F7" s="38"/>
      <c r="G7" s="39" t="s">
        <v>7</v>
      </c>
      <c r="H7" s="38"/>
      <c r="I7" s="39" t="s">
        <v>7</v>
      </c>
      <c r="J7" s="72"/>
      <c r="K7" s="71" t="s">
        <v>7</v>
      </c>
      <c r="L7" s="72"/>
      <c r="M7" s="71" t="s">
        <v>7</v>
      </c>
    </row>
    <row r="8" spans="1:13" s="6" customFormat="1" ht="20.85" customHeight="1">
      <c r="A8" s="35" t="s">
        <v>70</v>
      </c>
      <c r="B8" s="16"/>
      <c r="C8" s="16"/>
      <c r="D8" s="13"/>
      <c r="E8" s="10"/>
      <c r="F8" s="36"/>
      <c r="G8" s="33"/>
      <c r="H8" s="36"/>
      <c r="I8" s="14"/>
      <c r="J8" s="64"/>
      <c r="K8" s="73"/>
      <c r="L8" s="64"/>
      <c r="M8" s="65"/>
    </row>
    <row r="9" spans="1:13" s="6" customFormat="1" ht="20.85" customHeight="1">
      <c r="A9" s="16" t="s">
        <v>156</v>
      </c>
      <c r="B9" s="16"/>
      <c r="C9" s="16"/>
      <c r="D9" s="13"/>
      <c r="E9" s="10"/>
      <c r="F9" s="36"/>
      <c r="G9" s="40">
        <f>Thai7!I20</f>
        <v>-130566655</v>
      </c>
      <c r="H9" s="41"/>
      <c r="I9" s="42">
        <f>Thai7!K20</f>
        <v>-139692538</v>
      </c>
      <c r="J9" s="74"/>
      <c r="K9" s="46">
        <f>Thai7!M20</f>
        <v>-7870217</v>
      </c>
      <c r="L9" s="74"/>
      <c r="M9" s="47">
        <f>Thai7!O20</f>
        <v>-6876628</v>
      </c>
    </row>
    <row r="10" spans="1:13" s="6" customFormat="1" ht="20.85" customHeight="1">
      <c r="A10" s="16" t="s">
        <v>161</v>
      </c>
      <c r="B10" s="16"/>
      <c r="C10" s="16"/>
      <c r="D10" s="13"/>
      <c r="E10" s="10"/>
      <c r="F10" s="36"/>
      <c r="G10" s="33"/>
      <c r="H10" s="36"/>
      <c r="I10" s="14"/>
      <c r="J10" s="64"/>
      <c r="K10" s="73"/>
      <c r="L10" s="64"/>
      <c r="M10" s="65"/>
    </row>
    <row r="11" spans="1:13" s="6" customFormat="1" ht="20.85" customHeight="1">
      <c r="A11" s="16"/>
      <c r="B11" s="16" t="s">
        <v>71</v>
      </c>
      <c r="C11" s="16"/>
      <c r="D11" s="13"/>
      <c r="E11" s="10"/>
      <c r="F11" s="36"/>
      <c r="G11" s="33"/>
      <c r="H11" s="36"/>
      <c r="I11" s="14"/>
      <c r="J11" s="64"/>
      <c r="K11" s="73"/>
      <c r="L11" s="64"/>
      <c r="M11" s="65"/>
    </row>
    <row r="12" spans="1:13" s="6" customFormat="1" ht="20.85" customHeight="1">
      <c r="A12" s="16" t="s">
        <v>72</v>
      </c>
      <c r="B12" s="16" t="s">
        <v>73</v>
      </c>
      <c r="C12" s="16"/>
      <c r="D12" s="13"/>
      <c r="E12" s="13"/>
      <c r="F12" s="36"/>
      <c r="G12" s="40">
        <v>29783256</v>
      </c>
      <c r="H12" s="41"/>
      <c r="I12" s="42">
        <v>50275598</v>
      </c>
      <c r="J12" s="74"/>
      <c r="K12" s="46">
        <v>1135631</v>
      </c>
      <c r="L12" s="74"/>
      <c r="M12" s="47">
        <v>1746700</v>
      </c>
    </row>
    <row r="13" spans="1:13" s="6" customFormat="1" ht="20.85" customHeight="1">
      <c r="A13" s="16"/>
      <c r="B13" s="43" t="s">
        <v>101</v>
      </c>
      <c r="C13" s="16"/>
      <c r="D13" s="13"/>
      <c r="E13" s="13"/>
      <c r="F13" s="36"/>
      <c r="G13" s="40">
        <f>-Thai7!I16</f>
        <v>8115660</v>
      </c>
      <c r="H13" s="41"/>
      <c r="I13" s="42">
        <v>22186214</v>
      </c>
      <c r="J13" s="74"/>
      <c r="K13" s="46">
        <f>-Thai7!M16</f>
        <v>-72847</v>
      </c>
      <c r="L13" s="74"/>
      <c r="M13" s="47">
        <v>-11855536</v>
      </c>
    </row>
    <row r="14" spans="1:13" s="6" customFormat="1" ht="20.85" customHeight="1">
      <c r="A14" s="16"/>
      <c r="B14" s="43" t="s">
        <v>200</v>
      </c>
      <c r="C14" s="16"/>
      <c r="D14" s="13"/>
      <c r="E14" s="13">
        <v>9</v>
      </c>
      <c r="F14" s="36"/>
      <c r="G14" s="33">
        <v>-161787</v>
      </c>
      <c r="H14" s="36"/>
      <c r="I14" s="14">
        <v>-2816465</v>
      </c>
      <c r="J14" s="64"/>
      <c r="K14" s="73">
        <v>0</v>
      </c>
      <c r="L14" s="64"/>
      <c r="M14" s="65">
        <v>0</v>
      </c>
    </row>
    <row r="15" spans="1:13" s="6" customFormat="1" ht="20.85" customHeight="1">
      <c r="A15" s="16"/>
      <c r="B15" s="43" t="s">
        <v>204</v>
      </c>
      <c r="C15" s="16"/>
      <c r="D15" s="13"/>
      <c r="E15" s="13"/>
      <c r="F15" s="36"/>
      <c r="G15" s="40">
        <v>0</v>
      </c>
      <c r="H15" s="41"/>
      <c r="I15" s="42">
        <v>-552100</v>
      </c>
      <c r="J15" s="74"/>
      <c r="K15" s="40">
        <v>0</v>
      </c>
      <c r="L15" s="74"/>
      <c r="M15" s="42">
        <v>-552100</v>
      </c>
    </row>
    <row r="16" spans="1:13" s="6" customFormat="1" ht="20.85" customHeight="1">
      <c r="A16" s="16"/>
      <c r="B16" s="16" t="s">
        <v>74</v>
      </c>
      <c r="C16" s="16"/>
      <c r="D16" s="13"/>
      <c r="E16" s="13"/>
      <c r="F16" s="36"/>
      <c r="G16" s="33">
        <v>-348143.75</v>
      </c>
      <c r="H16" s="41"/>
      <c r="I16" s="14">
        <v>-16279</v>
      </c>
      <c r="J16" s="74"/>
      <c r="K16" s="40">
        <v>-327574</v>
      </c>
      <c r="L16" s="74"/>
      <c r="M16" s="65">
        <v>-732934</v>
      </c>
    </row>
    <row r="17" spans="1:13" s="6" customFormat="1" ht="20.85" customHeight="1">
      <c r="A17" s="16"/>
      <c r="B17" s="43" t="s">
        <v>187</v>
      </c>
      <c r="C17" s="16"/>
      <c r="D17" s="13"/>
      <c r="E17" s="13"/>
      <c r="F17" s="36"/>
      <c r="G17" s="73"/>
      <c r="H17" s="36"/>
      <c r="I17" s="65"/>
      <c r="J17" s="64"/>
      <c r="K17" s="73"/>
      <c r="L17" s="64"/>
      <c r="M17" s="65"/>
    </row>
    <row r="18" spans="1:13" s="6" customFormat="1" ht="20.85" customHeight="1">
      <c r="A18" s="16"/>
      <c r="B18" s="43"/>
      <c r="C18" s="16" t="s">
        <v>188</v>
      </c>
      <c r="D18" s="13"/>
      <c r="E18" s="13"/>
      <c r="F18" s="36"/>
      <c r="G18" s="73">
        <v>0</v>
      </c>
      <c r="H18" s="36"/>
      <c r="I18" s="65">
        <v>-166170</v>
      </c>
      <c r="J18" s="64"/>
      <c r="K18" s="73">
        <v>0</v>
      </c>
      <c r="L18" s="64"/>
      <c r="M18" s="65">
        <v>-166170</v>
      </c>
    </row>
    <row r="19" spans="1:13" s="6" customFormat="1" ht="20.85" customHeight="1">
      <c r="A19" s="16"/>
      <c r="B19" s="43" t="s">
        <v>109</v>
      </c>
      <c r="C19" s="16"/>
      <c r="D19" s="13"/>
      <c r="E19" s="13"/>
      <c r="F19" s="36"/>
      <c r="G19" s="33">
        <v>-716319</v>
      </c>
      <c r="H19" s="36"/>
      <c r="I19" s="14">
        <v>-952530</v>
      </c>
      <c r="J19" s="64"/>
      <c r="K19" s="73">
        <v>-639999</v>
      </c>
      <c r="L19" s="64"/>
      <c r="M19" s="65">
        <v>0</v>
      </c>
    </row>
    <row r="20" spans="1:13" s="6" customFormat="1" ht="20.85" customHeight="1">
      <c r="A20" s="16"/>
      <c r="B20" s="43" t="s">
        <v>172</v>
      </c>
      <c r="C20" s="16"/>
      <c r="D20" s="13"/>
      <c r="E20" s="13"/>
      <c r="F20" s="36"/>
      <c r="G20" s="44">
        <v>-12597242</v>
      </c>
      <c r="I20" s="6">
        <v>-34364327</v>
      </c>
      <c r="J20" s="75"/>
      <c r="K20" s="46">
        <v>-12597242</v>
      </c>
      <c r="L20" s="75"/>
      <c r="M20" s="47">
        <v>-34364327</v>
      </c>
    </row>
    <row r="21" spans="1:13" s="6" customFormat="1" ht="20.85" customHeight="1">
      <c r="A21" s="16"/>
      <c r="B21" s="16" t="s">
        <v>75</v>
      </c>
      <c r="C21" s="16"/>
      <c r="D21" s="13"/>
      <c r="E21" s="13"/>
      <c r="F21" s="36"/>
      <c r="G21" s="44">
        <f>-Thai7!I18</f>
        <v>6980637</v>
      </c>
      <c r="H21" s="41"/>
      <c r="I21" s="6">
        <v>32731050</v>
      </c>
      <c r="J21" s="74"/>
      <c r="K21" s="46">
        <f>-Thai7!M18</f>
        <v>6828295</v>
      </c>
      <c r="L21" s="74"/>
      <c r="M21" s="47">
        <v>32074748</v>
      </c>
    </row>
    <row r="22" spans="1:13" s="6" customFormat="1" ht="20.85" customHeight="1">
      <c r="A22" s="16"/>
      <c r="B22" s="43" t="s">
        <v>227</v>
      </c>
      <c r="C22" s="16"/>
      <c r="D22" s="13"/>
      <c r="E22" s="13"/>
      <c r="F22" s="36"/>
      <c r="G22" s="1">
        <v>-604031</v>
      </c>
      <c r="H22" s="41"/>
      <c r="I22" s="140">
        <v>2549380</v>
      </c>
      <c r="J22" s="74"/>
      <c r="K22" s="77">
        <v>-592284</v>
      </c>
      <c r="L22" s="74"/>
      <c r="M22" s="137">
        <v>1211273</v>
      </c>
    </row>
    <row r="23" spans="1:13" s="6" customFormat="1" ht="6" customHeight="1">
      <c r="A23" s="16"/>
      <c r="B23" s="16"/>
      <c r="C23" s="16"/>
      <c r="D23" s="13"/>
      <c r="E23" s="10"/>
      <c r="F23" s="36"/>
      <c r="G23" s="33"/>
      <c r="H23" s="36"/>
      <c r="I23" s="14"/>
      <c r="J23" s="64"/>
      <c r="K23" s="73"/>
      <c r="L23" s="64"/>
      <c r="M23" s="65"/>
    </row>
    <row r="24" spans="1:13" s="6" customFormat="1" ht="20.85" customHeight="1">
      <c r="A24" s="16" t="s">
        <v>76</v>
      </c>
      <c r="B24" s="16"/>
      <c r="C24" s="16"/>
      <c r="D24" s="13"/>
      <c r="E24" s="10"/>
      <c r="F24" s="36"/>
      <c r="G24" s="33"/>
      <c r="H24" s="36"/>
      <c r="I24" s="14"/>
      <c r="J24" s="64"/>
      <c r="K24" s="73"/>
      <c r="L24" s="64"/>
      <c r="M24" s="65"/>
    </row>
    <row r="25" spans="1:13" s="6" customFormat="1" ht="20.85" customHeight="1">
      <c r="B25" s="16" t="s">
        <v>77</v>
      </c>
      <c r="C25" s="16"/>
      <c r="D25" s="13"/>
      <c r="E25" s="10"/>
      <c r="F25" s="36"/>
      <c r="G25" s="33">
        <f>SUM(G9:G22)</f>
        <v>-100114624.75</v>
      </c>
      <c r="H25" s="36"/>
      <c r="I25" s="14">
        <f>SUM(I9:I22)</f>
        <v>-70818167</v>
      </c>
      <c r="J25" s="64"/>
      <c r="K25" s="73">
        <f>SUM(K9:K22)</f>
        <v>-14136237</v>
      </c>
      <c r="L25" s="64"/>
      <c r="M25" s="65">
        <f>SUM(M9:M22)</f>
        <v>-19514974</v>
      </c>
    </row>
    <row r="26" spans="1:13" s="6" customFormat="1" ht="20.85" customHeight="1">
      <c r="A26" s="16" t="s">
        <v>78</v>
      </c>
      <c r="B26" s="16"/>
      <c r="C26" s="16"/>
      <c r="D26" s="13"/>
      <c r="E26" s="10"/>
      <c r="F26" s="36"/>
      <c r="G26" s="33"/>
      <c r="H26" s="36"/>
      <c r="I26" s="14"/>
      <c r="J26" s="64"/>
      <c r="K26" s="73"/>
      <c r="L26" s="64"/>
      <c r="M26" s="65"/>
    </row>
    <row r="27" spans="1:13" s="6" customFormat="1" ht="20.85" customHeight="1">
      <c r="A27" s="16" t="s">
        <v>79</v>
      </c>
      <c r="B27" s="16" t="s">
        <v>80</v>
      </c>
      <c r="C27" s="16"/>
      <c r="D27" s="13"/>
      <c r="E27" s="13"/>
      <c r="F27" s="36"/>
      <c r="G27" s="40">
        <v>-33009770</v>
      </c>
      <c r="H27" s="41"/>
      <c r="I27" s="42">
        <v>-21697832</v>
      </c>
      <c r="J27" s="74"/>
      <c r="K27" s="46">
        <v>-176684</v>
      </c>
      <c r="L27" s="74"/>
      <c r="M27" s="47">
        <v>-26682574</v>
      </c>
    </row>
    <row r="28" spans="1:13" s="6" customFormat="1" ht="20.85" customHeight="1">
      <c r="A28" s="16" t="s">
        <v>79</v>
      </c>
      <c r="B28" s="16" t="s">
        <v>81</v>
      </c>
      <c r="C28" s="16"/>
      <c r="D28" s="13"/>
      <c r="E28" s="13">
        <v>9</v>
      </c>
      <c r="F28" s="36"/>
      <c r="G28" s="40">
        <v>-19918075</v>
      </c>
      <c r="H28" s="41"/>
      <c r="I28" s="42">
        <v>-55164494</v>
      </c>
      <c r="J28" s="74"/>
      <c r="K28" s="46">
        <v>12414194</v>
      </c>
      <c r="L28" s="74"/>
      <c r="M28" s="47">
        <v>-5688774</v>
      </c>
    </row>
    <row r="29" spans="1:13" s="6" customFormat="1" ht="20.85" customHeight="1">
      <c r="A29" s="16" t="s">
        <v>79</v>
      </c>
      <c r="B29" s="16" t="s">
        <v>82</v>
      </c>
      <c r="C29" s="16"/>
      <c r="D29" s="13"/>
      <c r="E29" s="10"/>
      <c r="F29" s="36"/>
      <c r="G29" s="40">
        <v>380392</v>
      </c>
      <c r="H29" s="41"/>
      <c r="I29" s="42">
        <v>-237101</v>
      </c>
      <c r="J29" s="74"/>
      <c r="K29" s="46">
        <v>324831</v>
      </c>
      <c r="L29" s="74"/>
      <c r="M29" s="47">
        <v>-1677248</v>
      </c>
    </row>
    <row r="30" spans="1:13" s="6" customFormat="1" ht="20.85" customHeight="1">
      <c r="B30" s="16" t="s">
        <v>83</v>
      </c>
      <c r="C30" s="16"/>
      <c r="D30" s="13"/>
      <c r="F30" s="15"/>
      <c r="G30" s="40">
        <v>-757418</v>
      </c>
      <c r="H30" s="45"/>
      <c r="I30" s="42">
        <v>201807</v>
      </c>
      <c r="J30" s="76"/>
      <c r="K30" s="46">
        <v>-701737</v>
      </c>
      <c r="L30" s="76"/>
      <c r="M30" s="47">
        <v>0</v>
      </c>
    </row>
    <row r="31" spans="1:13" s="6" customFormat="1" ht="20.85" customHeight="1">
      <c r="A31" s="16" t="s">
        <v>79</v>
      </c>
      <c r="B31" s="16" t="s">
        <v>84</v>
      </c>
      <c r="C31" s="16"/>
      <c r="D31" s="13"/>
      <c r="E31" s="13"/>
      <c r="F31" s="36"/>
      <c r="G31" s="46">
        <v>73106115</v>
      </c>
      <c r="H31" s="41"/>
      <c r="I31" s="47">
        <v>-5195388</v>
      </c>
      <c r="J31" s="74"/>
      <c r="K31" s="46">
        <v>-64012997</v>
      </c>
      <c r="L31" s="74"/>
      <c r="M31" s="47">
        <v>-77814948</v>
      </c>
    </row>
    <row r="32" spans="1:13" s="6" customFormat="1" ht="20.85" customHeight="1">
      <c r="A32" s="16"/>
      <c r="B32" s="16" t="s">
        <v>85</v>
      </c>
      <c r="C32" s="16"/>
      <c r="D32" s="13"/>
      <c r="E32" s="10"/>
      <c r="F32" s="36"/>
      <c r="G32" s="40">
        <v>-1763737</v>
      </c>
      <c r="H32" s="41"/>
      <c r="I32" s="42">
        <v>575994</v>
      </c>
      <c r="J32" s="74"/>
      <c r="K32" s="46">
        <v>776144</v>
      </c>
      <c r="L32" s="74"/>
      <c r="M32" s="47">
        <v>221023</v>
      </c>
    </row>
    <row r="33" spans="1:13" s="6" customFormat="1" ht="20.85" customHeight="1">
      <c r="A33" s="16"/>
      <c r="B33" s="43" t="s">
        <v>225</v>
      </c>
      <c r="C33" s="16"/>
      <c r="D33" s="13"/>
      <c r="E33" s="13"/>
      <c r="F33" s="36"/>
      <c r="G33" s="46">
        <v>-90000</v>
      </c>
      <c r="H33" s="41"/>
      <c r="I33" s="47">
        <v>0</v>
      </c>
      <c r="J33" s="74"/>
      <c r="K33" s="46">
        <v>-20000</v>
      </c>
      <c r="L33" s="74"/>
      <c r="M33" s="47">
        <v>0</v>
      </c>
    </row>
    <row r="34" spans="1:13" s="6" customFormat="1" ht="20.85" customHeight="1">
      <c r="A34" s="16"/>
      <c r="B34" s="43" t="s">
        <v>224</v>
      </c>
      <c r="C34" s="16"/>
      <c r="D34" s="13"/>
      <c r="E34" s="10"/>
      <c r="F34" s="36"/>
      <c r="G34" s="1">
        <v>258500</v>
      </c>
      <c r="H34" s="41"/>
      <c r="I34" s="140">
        <v>0</v>
      </c>
      <c r="J34" s="74"/>
      <c r="K34" s="77">
        <v>258500</v>
      </c>
      <c r="L34" s="74"/>
      <c r="M34" s="137">
        <v>0</v>
      </c>
    </row>
    <row r="35" spans="1:13" s="6" customFormat="1" ht="6" customHeight="1">
      <c r="A35" s="16"/>
      <c r="B35" s="16"/>
      <c r="C35" s="16"/>
      <c r="D35" s="13"/>
      <c r="E35" s="10"/>
      <c r="F35" s="36"/>
      <c r="G35" s="33"/>
      <c r="H35" s="36"/>
      <c r="I35" s="14"/>
      <c r="J35" s="64"/>
      <c r="K35" s="73"/>
      <c r="L35" s="64"/>
      <c r="M35" s="65"/>
    </row>
    <row r="36" spans="1:13" s="6" customFormat="1" ht="20.85" customHeight="1">
      <c r="A36" s="16" t="s">
        <v>230</v>
      </c>
      <c r="B36" s="16"/>
      <c r="C36" s="16"/>
      <c r="D36" s="13"/>
      <c r="E36" s="10"/>
      <c r="F36" s="14"/>
      <c r="G36" s="33">
        <f>SUM(G25:G34)</f>
        <v>-81908617.75</v>
      </c>
      <c r="H36" s="14"/>
      <c r="I36" s="14">
        <f>SUM(I25:I34)</f>
        <v>-152335181</v>
      </c>
      <c r="J36" s="65"/>
      <c r="K36" s="73">
        <f>SUM(K25:K34)</f>
        <v>-65273986</v>
      </c>
      <c r="L36" s="65"/>
      <c r="M36" s="65">
        <f>SUM(M25:M34)</f>
        <v>-131157495</v>
      </c>
    </row>
    <row r="37" spans="1:13" s="6" customFormat="1" ht="20.85" customHeight="1">
      <c r="A37" s="16"/>
      <c r="B37" s="43" t="s">
        <v>207</v>
      </c>
      <c r="C37" s="16"/>
      <c r="D37" s="13"/>
      <c r="E37" s="10"/>
      <c r="F37" s="14"/>
      <c r="G37" s="40">
        <v>-6842378.1899999995</v>
      </c>
      <c r="H37" s="42"/>
      <c r="I37" s="42">
        <v>-175230</v>
      </c>
      <c r="J37" s="47"/>
      <c r="K37" s="46">
        <v>0</v>
      </c>
      <c r="L37" s="47"/>
      <c r="M37" s="47">
        <v>0</v>
      </c>
    </row>
    <row r="38" spans="1:13" s="6" customFormat="1" ht="20.85" customHeight="1">
      <c r="A38" s="16"/>
      <c r="B38" s="16" t="s">
        <v>86</v>
      </c>
      <c r="C38" s="16"/>
      <c r="D38" s="13"/>
      <c r="E38" s="10"/>
      <c r="F38" s="36"/>
      <c r="G38" s="1">
        <v>-4974653.59</v>
      </c>
      <c r="H38" s="41"/>
      <c r="I38" s="140">
        <v>-35428741</v>
      </c>
      <c r="J38" s="74"/>
      <c r="K38" s="77">
        <v>-4823994</v>
      </c>
      <c r="L38" s="74"/>
      <c r="M38" s="137">
        <v>-34772997</v>
      </c>
    </row>
    <row r="39" spans="1:13" s="6" customFormat="1" ht="6" customHeight="1">
      <c r="A39" s="16"/>
      <c r="B39" s="16"/>
      <c r="C39" s="16"/>
      <c r="D39" s="186"/>
      <c r="E39" s="12"/>
      <c r="F39" s="38"/>
      <c r="G39" s="33"/>
      <c r="H39" s="38"/>
      <c r="I39" s="14"/>
      <c r="J39" s="72"/>
      <c r="K39" s="73"/>
      <c r="L39" s="72"/>
      <c r="M39" s="65"/>
    </row>
    <row r="40" spans="1:13" s="6" customFormat="1" ht="20.85" customHeight="1">
      <c r="A40" s="16" t="s">
        <v>202</v>
      </c>
      <c r="B40" s="16"/>
      <c r="C40" s="16"/>
      <c r="D40" s="13"/>
      <c r="E40" s="10"/>
      <c r="F40" s="36"/>
      <c r="G40" s="31">
        <f>SUM(G36:G38)</f>
        <v>-93725649.530000001</v>
      </c>
      <c r="H40" s="36"/>
      <c r="I40" s="27">
        <f>SUM(I36:I38)</f>
        <v>-187939152</v>
      </c>
      <c r="J40" s="64"/>
      <c r="K40" s="79">
        <f>SUM(K36:K38)</f>
        <v>-70097980</v>
      </c>
      <c r="L40" s="65"/>
      <c r="M40" s="78">
        <f>SUM(M36:M38)</f>
        <v>-165930492</v>
      </c>
    </row>
    <row r="41" spans="1:13" s="6" customFormat="1" ht="20.85" customHeight="1">
      <c r="A41" s="16"/>
      <c r="B41" s="16"/>
      <c r="C41" s="16"/>
      <c r="D41" s="13"/>
      <c r="E41" s="10"/>
      <c r="F41" s="36"/>
      <c r="G41" s="14"/>
      <c r="H41" s="36"/>
      <c r="I41" s="14"/>
      <c r="J41" s="64"/>
      <c r="K41" s="65"/>
      <c r="L41" s="65"/>
      <c r="M41" s="65"/>
    </row>
    <row r="42" spans="1:13" s="6" customFormat="1" ht="20.85" customHeight="1">
      <c r="A42" s="16"/>
      <c r="B42" s="16"/>
      <c r="C42" s="16"/>
      <c r="D42" s="13"/>
      <c r="E42" s="10"/>
      <c r="F42" s="36"/>
      <c r="G42" s="14"/>
      <c r="H42" s="36"/>
      <c r="I42" s="14"/>
      <c r="J42" s="64"/>
      <c r="K42" s="65"/>
      <c r="L42" s="65"/>
      <c r="M42" s="65"/>
    </row>
    <row r="44" spans="1:13" s="6" customFormat="1" ht="20.85" customHeight="1">
      <c r="A44" s="16"/>
      <c r="B44" s="16"/>
      <c r="C44" s="16"/>
      <c r="D44" s="13"/>
      <c r="E44" s="10"/>
      <c r="F44" s="36"/>
      <c r="G44" s="14"/>
      <c r="H44" s="36"/>
      <c r="I44" s="14"/>
      <c r="J44" s="64"/>
      <c r="K44" s="65"/>
      <c r="L44" s="65"/>
      <c r="M44" s="65"/>
    </row>
    <row r="45" spans="1:13" s="6" customFormat="1" ht="20.85" customHeight="1">
      <c r="A45" s="16"/>
      <c r="B45" s="16"/>
      <c r="C45" s="16"/>
      <c r="D45" s="13"/>
      <c r="E45" s="10"/>
      <c r="F45" s="36"/>
      <c r="G45" s="14"/>
      <c r="H45" s="36"/>
      <c r="I45" s="14"/>
      <c r="J45" s="64"/>
      <c r="K45" s="65"/>
      <c r="L45" s="65"/>
      <c r="M45" s="65"/>
    </row>
    <row r="46" spans="1:13" s="6" customFormat="1" ht="20.85" customHeight="1">
      <c r="A46" s="16"/>
      <c r="B46" s="16"/>
      <c r="C46" s="16"/>
      <c r="D46" s="13"/>
      <c r="E46" s="10"/>
      <c r="F46" s="36"/>
      <c r="G46" s="14"/>
      <c r="H46" s="36"/>
      <c r="I46" s="14"/>
      <c r="J46" s="64"/>
      <c r="K46" s="65"/>
      <c r="L46" s="65"/>
      <c r="M46" s="65"/>
    </row>
    <row r="47" spans="1:13" ht="22.35" customHeight="1">
      <c r="A47" s="48" t="s">
        <v>94</v>
      </c>
      <c r="B47" s="48"/>
      <c r="C47" s="48"/>
      <c r="D47" s="49"/>
      <c r="E47" s="50"/>
      <c r="F47" s="51"/>
      <c r="G47" s="27"/>
      <c r="H47" s="51"/>
      <c r="I47" s="27"/>
      <c r="J47" s="80"/>
      <c r="K47" s="78"/>
      <c r="L47" s="80"/>
      <c r="M47" s="78"/>
    </row>
    <row r="48" spans="1:13" ht="20.85" customHeight="1">
      <c r="A48" s="35" t="str">
        <f>A1</f>
        <v xml:space="preserve">บริษัท พีพี ไพร์ม จำกัด (มหาชน) </v>
      </c>
      <c r="B48" s="35"/>
      <c r="C48" s="35"/>
    </row>
    <row r="49" spans="1:13" ht="20.85" customHeight="1">
      <c r="A49" s="35" t="s">
        <v>69</v>
      </c>
      <c r="B49" s="35"/>
      <c r="C49" s="35"/>
    </row>
    <row r="50" spans="1:13" ht="20.85" customHeight="1">
      <c r="A50" s="52" t="str">
        <f>A3</f>
        <v>สำหรับงวดหกเดือนสิ้นสุดวันที่ 30 มิถุนายน พ.ศ. 2566</v>
      </c>
      <c r="B50" s="52"/>
      <c r="C50" s="52"/>
      <c r="D50" s="49"/>
      <c r="E50" s="50"/>
      <c r="F50" s="51"/>
      <c r="G50" s="27"/>
      <c r="H50" s="51"/>
      <c r="I50" s="27"/>
      <c r="J50" s="80"/>
      <c r="K50" s="78"/>
      <c r="L50" s="80"/>
      <c r="M50" s="78"/>
    </row>
    <row r="51" spans="1:13" ht="20.85" customHeight="1">
      <c r="A51" s="35"/>
      <c r="B51" s="35"/>
      <c r="C51" s="35"/>
    </row>
    <row r="52" spans="1:13" s="6" customFormat="1" ht="20.85" customHeight="1">
      <c r="A52" s="35"/>
      <c r="B52" s="35"/>
      <c r="C52" s="35"/>
      <c r="D52" s="13"/>
      <c r="E52" s="10"/>
      <c r="F52" s="36"/>
      <c r="G52" s="216" t="s">
        <v>1</v>
      </c>
      <c r="H52" s="216"/>
      <c r="I52" s="216"/>
      <c r="J52" s="67"/>
      <c r="K52" s="217" t="s">
        <v>2</v>
      </c>
      <c r="L52" s="217"/>
      <c r="M52" s="217"/>
    </row>
    <row r="53" spans="1:13" s="6" customFormat="1" ht="20.85" customHeight="1">
      <c r="A53" s="16"/>
      <c r="B53" s="16"/>
      <c r="C53" s="16"/>
      <c r="D53" s="186"/>
      <c r="E53" s="12"/>
      <c r="F53" s="38"/>
      <c r="G53" s="12" t="s">
        <v>208</v>
      </c>
      <c r="H53" s="5"/>
      <c r="I53" s="12" t="s">
        <v>105</v>
      </c>
      <c r="J53" s="69"/>
      <c r="K53" s="68" t="s">
        <v>208</v>
      </c>
      <c r="L53" s="70"/>
      <c r="M53" s="68" t="s">
        <v>105</v>
      </c>
    </row>
    <row r="54" spans="1:13" s="6" customFormat="1" ht="20.85" customHeight="1">
      <c r="A54" s="16"/>
      <c r="B54" s="16"/>
      <c r="C54" s="13"/>
      <c r="D54" s="186"/>
      <c r="E54" s="184" t="s">
        <v>6</v>
      </c>
      <c r="F54" s="38"/>
      <c r="G54" s="39" t="s">
        <v>7</v>
      </c>
      <c r="H54" s="38"/>
      <c r="I54" s="39" t="s">
        <v>7</v>
      </c>
      <c r="J54" s="72"/>
      <c r="K54" s="71" t="s">
        <v>7</v>
      </c>
      <c r="L54" s="72"/>
      <c r="M54" s="71" t="s">
        <v>7</v>
      </c>
    </row>
    <row r="55" spans="1:13" s="6" customFormat="1" ht="20.85" customHeight="1">
      <c r="A55" s="35" t="s">
        <v>87</v>
      </c>
      <c r="B55" s="16"/>
      <c r="C55" s="16"/>
      <c r="D55" s="13"/>
      <c r="E55" s="10"/>
      <c r="F55" s="36"/>
      <c r="G55" s="33"/>
      <c r="H55" s="36"/>
      <c r="I55" s="14"/>
      <c r="J55" s="64"/>
      <c r="K55" s="73"/>
      <c r="L55" s="64"/>
      <c r="M55" s="65"/>
    </row>
    <row r="56" spans="1:13" s="6" customFormat="1" ht="20.85" customHeight="1">
      <c r="A56" s="16" t="s">
        <v>88</v>
      </c>
      <c r="B56" s="16"/>
      <c r="C56" s="16"/>
      <c r="D56" s="13"/>
      <c r="E56" s="10"/>
      <c r="F56" s="36"/>
      <c r="G56" s="40">
        <v>331095</v>
      </c>
      <c r="H56" s="41"/>
      <c r="I56" s="42">
        <v>8986</v>
      </c>
      <c r="J56" s="74"/>
      <c r="K56" s="46">
        <v>330862</v>
      </c>
      <c r="L56" s="74"/>
      <c r="M56" s="47">
        <v>8851</v>
      </c>
    </row>
    <row r="57" spans="1:13" s="6" customFormat="1" ht="20.85" customHeight="1">
      <c r="A57" s="16" t="s">
        <v>237</v>
      </c>
      <c r="B57" s="16"/>
      <c r="C57" s="16"/>
      <c r="D57" s="13"/>
      <c r="E57" s="13"/>
      <c r="F57" s="36"/>
      <c r="G57" s="40">
        <v>16664837</v>
      </c>
      <c r="H57" s="41"/>
      <c r="I57" s="42">
        <v>0</v>
      </c>
      <c r="J57" s="74"/>
      <c r="K57" s="46">
        <v>16664837</v>
      </c>
      <c r="L57" s="74"/>
      <c r="M57" s="47">
        <v>0</v>
      </c>
    </row>
    <row r="58" spans="1:13" s="6" customFormat="1" ht="20.85" customHeight="1">
      <c r="A58" s="16" t="s">
        <v>203</v>
      </c>
      <c r="B58" s="16"/>
      <c r="C58" s="16"/>
      <c r="D58" s="13"/>
      <c r="E58" s="13" t="s">
        <v>231</v>
      </c>
      <c r="F58" s="36"/>
      <c r="G58" s="40">
        <v>-80092</v>
      </c>
      <c r="H58" s="41"/>
      <c r="I58" s="42">
        <v>-14246</v>
      </c>
      <c r="J58" s="74"/>
      <c r="K58" s="46">
        <v>0</v>
      </c>
      <c r="L58" s="74"/>
      <c r="M58" s="47">
        <v>0</v>
      </c>
    </row>
    <row r="59" spans="1:13" s="6" customFormat="1" ht="20.85" customHeight="1">
      <c r="A59" s="16" t="s">
        <v>168</v>
      </c>
      <c r="B59" s="16"/>
      <c r="C59" s="16"/>
      <c r="D59" s="13"/>
      <c r="E59" s="13" t="s">
        <v>232</v>
      </c>
      <c r="F59" s="36"/>
      <c r="G59" s="40">
        <v>0</v>
      </c>
      <c r="H59" s="41"/>
      <c r="I59" s="42">
        <v>0</v>
      </c>
      <c r="J59" s="74"/>
      <c r="K59" s="46">
        <v>13854936</v>
      </c>
      <c r="L59" s="74"/>
      <c r="M59" s="47">
        <v>0</v>
      </c>
    </row>
    <row r="60" spans="1:13" s="6" customFormat="1" ht="20.85" customHeight="1">
      <c r="A60" s="16" t="s">
        <v>169</v>
      </c>
      <c r="B60" s="16"/>
      <c r="C60" s="16"/>
      <c r="D60" s="13"/>
      <c r="E60" s="13" t="s">
        <v>232</v>
      </c>
      <c r="F60" s="36"/>
      <c r="G60" s="40">
        <v>0</v>
      </c>
      <c r="H60" s="41"/>
      <c r="I60" s="42">
        <v>0</v>
      </c>
      <c r="J60" s="74"/>
      <c r="K60" s="46">
        <v>-5190900</v>
      </c>
      <c r="L60" s="74"/>
      <c r="M60" s="47">
        <v>-6702389</v>
      </c>
    </row>
    <row r="61" spans="1:13" s="6" customFormat="1" ht="20.85" customHeight="1">
      <c r="A61" s="16" t="s">
        <v>102</v>
      </c>
      <c r="B61" s="16"/>
      <c r="C61" s="16"/>
      <c r="D61" s="13"/>
      <c r="G61" s="44">
        <v>770000</v>
      </c>
      <c r="I61" s="6">
        <v>1130000</v>
      </c>
      <c r="J61" s="75"/>
      <c r="K61" s="46">
        <v>640000</v>
      </c>
      <c r="L61" s="75"/>
      <c r="M61" s="47">
        <v>0</v>
      </c>
    </row>
    <row r="62" spans="1:13" s="6" customFormat="1" ht="20.85" customHeight="1">
      <c r="A62" s="16" t="s">
        <v>171</v>
      </c>
      <c r="B62" s="16"/>
      <c r="C62" s="16"/>
      <c r="D62" s="13"/>
      <c r="E62" s="10"/>
      <c r="F62" s="36"/>
      <c r="G62" s="1">
        <v>-18027383</v>
      </c>
      <c r="H62" s="41"/>
      <c r="I62" s="140">
        <v>-1088750</v>
      </c>
      <c r="J62" s="74"/>
      <c r="K62" s="77">
        <v>-640341</v>
      </c>
      <c r="L62" s="74"/>
      <c r="M62" s="137">
        <v>-152113</v>
      </c>
    </row>
    <row r="63" spans="1:13" s="6" customFormat="1" ht="6" customHeight="1">
      <c r="A63" s="16"/>
      <c r="B63" s="16"/>
      <c r="C63" s="16"/>
      <c r="D63" s="13"/>
      <c r="F63" s="15"/>
      <c r="G63" s="33"/>
      <c r="H63" s="15"/>
      <c r="I63" s="14"/>
      <c r="J63" s="81"/>
      <c r="K63" s="73"/>
      <c r="L63" s="81"/>
      <c r="M63" s="65"/>
    </row>
    <row r="64" spans="1:13" s="6" customFormat="1" ht="20.85" customHeight="1">
      <c r="A64" s="16" t="s">
        <v>235</v>
      </c>
      <c r="B64" s="16"/>
      <c r="C64" s="16"/>
      <c r="D64" s="13"/>
      <c r="F64" s="15"/>
      <c r="G64" s="77">
        <f>SUM(G56:G62)</f>
        <v>-341543</v>
      </c>
      <c r="H64" s="15"/>
      <c r="I64" s="144">
        <f>SUM(I56:I62)</f>
        <v>35990</v>
      </c>
      <c r="J64" s="81"/>
      <c r="K64" s="82">
        <f>SUM(K56:K62)</f>
        <v>25659394</v>
      </c>
      <c r="L64" s="81"/>
      <c r="M64" s="83">
        <f>SUM(M56:M62)</f>
        <v>-6845651</v>
      </c>
    </row>
    <row r="65" spans="1:13" s="6" customFormat="1" ht="12" customHeight="1">
      <c r="A65" s="16"/>
      <c r="B65" s="16"/>
      <c r="C65" s="16"/>
      <c r="D65" s="186"/>
      <c r="E65" s="12"/>
      <c r="F65" s="38"/>
      <c r="G65" s="53"/>
      <c r="H65" s="38"/>
      <c r="I65" s="37"/>
      <c r="J65" s="72"/>
      <c r="K65" s="84"/>
      <c r="L65" s="72"/>
      <c r="M65" s="63"/>
    </row>
    <row r="66" spans="1:13" s="6" customFormat="1" ht="20.85" customHeight="1">
      <c r="A66" s="35" t="s">
        <v>89</v>
      </c>
      <c r="B66" s="16"/>
      <c r="C66" s="16"/>
      <c r="D66" s="13"/>
      <c r="F66" s="15"/>
      <c r="G66" s="33"/>
      <c r="H66" s="15"/>
      <c r="I66" s="14"/>
      <c r="J66" s="81"/>
      <c r="K66" s="73"/>
      <c r="L66" s="81"/>
      <c r="M66" s="65"/>
    </row>
    <row r="67" spans="1:13" s="6" customFormat="1" ht="20.85" customHeight="1">
      <c r="A67" s="16" t="s">
        <v>246</v>
      </c>
      <c r="B67" s="5"/>
      <c r="C67" s="16"/>
      <c r="D67" s="13"/>
      <c r="E67" s="13"/>
      <c r="G67" s="44">
        <v>-30026477</v>
      </c>
      <c r="I67" s="6">
        <v>-26850523</v>
      </c>
      <c r="J67" s="75"/>
      <c r="K67" s="86">
        <v>-29999968</v>
      </c>
      <c r="L67" s="75"/>
      <c r="M67" s="85">
        <v>-7000000</v>
      </c>
    </row>
    <row r="68" spans="1:13" s="6" customFormat="1" ht="20.85" customHeight="1">
      <c r="A68" s="16" t="s">
        <v>205</v>
      </c>
      <c r="B68" s="16"/>
      <c r="D68" s="13"/>
      <c r="E68" s="13"/>
      <c r="G68" s="40">
        <v>0</v>
      </c>
      <c r="H68" s="54"/>
      <c r="I68" s="42">
        <v>-15000000</v>
      </c>
      <c r="J68" s="85"/>
      <c r="K68" s="40">
        <v>0</v>
      </c>
      <c r="L68" s="85"/>
      <c r="M68" s="85">
        <v>-15000000</v>
      </c>
    </row>
    <row r="69" spans="1:13" s="6" customFormat="1" ht="20.85" customHeight="1">
      <c r="A69" s="6" t="s">
        <v>170</v>
      </c>
      <c r="B69" s="5"/>
      <c r="C69" s="16"/>
      <c r="D69" s="13"/>
      <c r="E69" s="13">
        <v>14</v>
      </c>
      <c r="F69" s="14"/>
      <c r="G69" s="40">
        <v>-54895643</v>
      </c>
      <c r="H69" s="54"/>
      <c r="I69" s="42">
        <v>-19134599</v>
      </c>
      <c r="J69" s="85"/>
      <c r="K69" s="46">
        <v>-54552911</v>
      </c>
      <c r="L69" s="85"/>
      <c r="M69" s="47">
        <v>-18721678</v>
      </c>
    </row>
    <row r="70" spans="1:13" s="6" customFormat="1" ht="20.85" customHeight="1">
      <c r="A70" s="16" t="s">
        <v>110</v>
      </c>
      <c r="B70" s="16"/>
      <c r="C70" s="16"/>
      <c r="D70" s="13"/>
      <c r="E70" s="13"/>
      <c r="F70" s="36"/>
      <c r="G70" s="46">
        <v>-118918</v>
      </c>
      <c r="H70" s="54"/>
      <c r="I70" s="47">
        <v>-131466</v>
      </c>
      <c r="J70" s="85"/>
      <c r="K70" s="46">
        <v>-118918</v>
      </c>
      <c r="L70" s="74"/>
      <c r="M70" s="47">
        <v>-131466</v>
      </c>
    </row>
    <row r="71" spans="1:13" s="6" customFormat="1" ht="20.85" customHeight="1">
      <c r="A71" s="16" t="s">
        <v>206</v>
      </c>
      <c r="B71" s="16"/>
      <c r="C71" s="16"/>
      <c r="D71" s="13"/>
      <c r="E71" s="13"/>
      <c r="F71" s="36"/>
      <c r="G71" s="46">
        <v>0</v>
      </c>
      <c r="H71" s="54"/>
      <c r="I71" s="47">
        <v>742467437</v>
      </c>
      <c r="J71" s="85"/>
      <c r="K71" s="46">
        <v>0</v>
      </c>
      <c r="L71" s="74"/>
      <c r="M71" s="47">
        <v>742467437</v>
      </c>
    </row>
    <row r="72" spans="1:13" s="6" customFormat="1" ht="20.85" customHeight="1">
      <c r="A72" s="6" t="s">
        <v>244</v>
      </c>
      <c r="B72" s="16"/>
      <c r="C72" s="16"/>
      <c r="D72" s="13"/>
      <c r="E72" s="13">
        <v>16</v>
      </c>
      <c r="F72" s="36"/>
      <c r="G72" s="46">
        <v>110000000</v>
      </c>
      <c r="H72" s="54"/>
      <c r="I72" s="47">
        <v>120000000</v>
      </c>
      <c r="J72" s="85"/>
      <c r="K72" s="46">
        <v>110000000</v>
      </c>
      <c r="L72" s="74"/>
      <c r="M72" s="47">
        <v>120000000</v>
      </c>
    </row>
    <row r="73" spans="1:13" s="6" customFormat="1" ht="20.85" customHeight="1">
      <c r="A73" s="6" t="s">
        <v>245</v>
      </c>
      <c r="B73" s="16"/>
      <c r="C73" s="16"/>
      <c r="D73" s="13"/>
      <c r="E73" s="13">
        <v>16</v>
      </c>
      <c r="F73" s="36"/>
      <c r="G73" s="46">
        <v>-11789900</v>
      </c>
      <c r="H73" s="54"/>
      <c r="I73" s="47">
        <v>-10792425</v>
      </c>
      <c r="J73" s="85"/>
      <c r="K73" s="46">
        <v>-11789900</v>
      </c>
      <c r="L73" s="74"/>
      <c r="M73" s="47">
        <v>-10792425</v>
      </c>
    </row>
    <row r="74" spans="1:13" s="6" customFormat="1" ht="20.85" customHeight="1">
      <c r="A74" s="16" t="s">
        <v>226</v>
      </c>
      <c r="B74" s="16"/>
      <c r="C74" s="16"/>
      <c r="D74" s="13"/>
      <c r="E74" s="13">
        <v>19</v>
      </c>
      <c r="F74" s="36"/>
      <c r="G74" s="46">
        <v>36701245</v>
      </c>
      <c r="H74" s="54"/>
      <c r="I74" s="47">
        <v>0</v>
      </c>
      <c r="J74" s="85"/>
      <c r="K74" s="46">
        <v>36701245</v>
      </c>
      <c r="L74" s="74"/>
      <c r="M74" s="47">
        <v>0</v>
      </c>
    </row>
    <row r="75" spans="1:13" s="6" customFormat="1" ht="20.85" customHeight="1">
      <c r="A75" s="16" t="s">
        <v>162</v>
      </c>
      <c r="B75" s="16"/>
      <c r="C75" s="16"/>
      <c r="D75" s="13"/>
      <c r="E75" s="13"/>
      <c r="F75" s="36"/>
      <c r="G75" s="77">
        <v>0</v>
      </c>
      <c r="H75" s="54"/>
      <c r="I75" s="137">
        <v>-20760000</v>
      </c>
      <c r="J75" s="85"/>
      <c r="K75" s="77">
        <v>0</v>
      </c>
      <c r="L75" s="74"/>
      <c r="M75" s="137">
        <v>-20760000</v>
      </c>
    </row>
    <row r="76" spans="1:13" s="6" customFormat="1" ht="6" customHeight="1">
      <c r="A76" s="16"/>
      <c r="B76" s="16"/>
      <c r="C76" s="16"/>
      <c r="D76" s="13"/>
      <c r="E76" s="13"/>
      <c r="F76" s="14"/>
      <c r="G76" s="33"/>
      <c r="H76" s="14"/>
      <c r="I76" s="14"/>
      <c r="J76" s="65"/>
      <c r="K76" s="73"/>
      <c r="L76" s="65"/>
      <c r="M76" s="65"/>
    </row>
    <row r="77" spans="1:13" s="6" customFormat="1" ht="20.85" customHeight="1">
      <c r="A77" s="6" t="s">
        <v>201</v>
      </c>
      <c r="F77" s="14"/>
      <c r="G77" s="79">
        <f>SUM(G67:G75)</f>
        <v>49870307</v>
      </c>
      <c r="H77" s="14"/>
      <c r="I77" s="78">
        <f>SUM(I67:I75)</f>
        <v>769798424</v>
      </c>
      <c r="J77" s="65"/>
      <c r="K77" s="79">
        <f>SUM(K67:K75)</f>
        <v>50239548</v>
      </c>
      <c r="L77" s="65"/>
      <c r="M77" s="78">
        <f>SUM(M67:M75)</f>
        <v>790061868</v>
      </c>
    </row>
    <row r="78" spans="1:13" s="6" customFormat="1" ht="12" customHeight="1">
      <c r="A78" s="16"/>
      <c r="B78" s="16"/>
      <c r="C78" s="16"/>
      <c r="D78" s="16"/>
      <c r="E78" s="16"/>
      <c r="F78" s="14"/>
      <c r="G78" s="33"/>
      <c r="H78" s="14"/>
      <c r="I78" s="14"/>
      <c r="J78" s="65"/>
      <c r="K78" s="73"/>
      <c r="L78" s="65"/>
      <c r="M78" s="65"/>
    </row>
    <row r="79" spans="1:13" s="6" customFormat="1" ht="20.85" customHeight="1">
      <c r="A79" s="35" t="s">
        <v>240</v>
      </c>
      <c r="C79" s="35"/>
      <c r="D79" s="16"/>
      <c r="E79" s="16"/>
      <c r="F79" s="14"/>
      <c r="G79" s="33"/>
      <c r="H79" s="14"/>
      <c r="I79" s="14"/>
      <c r="J79" s="65"/>
      <c r="K79" s="73"/>
      <c r="L79" s="65"/>
      <c r="M79" s="65"/>
    </row>
    <row r="80" spans="1:13" s="6" customFormat="1" ht="20.85" customHeight="1">
      <c r="A80" s="35"/>
      <c r="B80" s="5" t="s">
        <v>143</v>
      </c>
      <c r="C80" s="35"/>
      <c r="D80" s="16"/>
      <c r="E80" s="16"/>
      <c r="F80" s="14"/>
      <c r="G80" s="73">
        <f>SUM(G40+G64+G77)</f>
        <v>-44196885.530000001</v>
      </c>
      <c r="H80" s="14"/>
      <c r="I80" s="65">
        <f>SUM(I40+I64+I77)</f>
        <v>581895262</v>
      </c>
      <c r="J80" s="65"/>
      <c r="K80" s="73">
        <f>SUM(K40+K64+K77)</f>
        <v>5800962</v>
      </c>
      <c r="L80" s="65"/>
      <c r="M80" s="65">
        <f>SUM(M40+M64+M77)</f>
        <v>617285725</v>
      </c>
    </row>
    <row r="81" spans="1:13" s="6" customFormat="1" ht="20.85" customHeight="1">
      <c r="A81" s="16" t="s">
        <v>141</v>
      </c>
      <c r="B81" s="5"/>
      <c r="C81" s="35"/>
      <c r="D81" s="16"/>
      <c r="E81" s="16"/>
      <c r="F81" s="14"/>
      <c r="G81" s="33"/>
      <c r="H81" s="14"/>
      <c r="I81" s="14"/>
      <c r="J81" s="65"/>
      <c r="K81" s="73"/>
      <c r="L81" s="65"/>
      <c r="M81" s="65"/>
    </row>
    <row r="82" spans="1:13" s="6" customFormat="1" ht="20.85" customHeight="1">
      <c r="B82" s="16" t="s">
        <v>142</v>
      </c>
      <c r="C82" s="16"/>
      <c r="D82" s="13"/>
      <c r="E82" s="10"/>
      <c r="F82" s="36"/>
      <c r="G82" s="56">
        <v>38822839</v>
      </c>
      <c r="H82" s="54"/>
      <c r="I82" s="141">
        <v>42611925</v>
      </c>
      <c r="J82" s="85"/>
      <c r="K82" s="77">
        <v>0</v>
      </c>
      <c r="L82" s="74"/>
      <c r="M82" s="137">
        <v>0</v>
      </c>
    </row>
    <row r="83" spans="1:13" s="6" customFormat="1" ht="12" customHeight="1">
      <c r="A83" s="16"/>
      <c r="B83" s="16"/>
      <c r="C83" s="16"/>
      <c r="D83" s="13"/>
      <c r="E83" s="10"/>
      <c r="F83" s="36"/>
      <c r="G83" s="55"/>
      <c r="H83" s="54"/>
      <c r="I83" s="142"/>
      <c r="J83" s="85"/>
      <c r="K83" s="46"/>
      <c r="L83" s="74"/>
      <c r="M83" s="47"/>
    </row>
    <row r="84" spans="1:13" s="6" customFormat="1" ht="20.85" customHeight="1">
      <c r="A84" s="35" t="s">
        <v>241</v>
      </c>
      <c r="B84" s="16"/>
      <c r="C84" s="16"/>
      <c r="D84" s="13"/>
      <c r="E84" s="10"/>
      <c r="F84" s="36"/>
      <c r="G84" s="73">
        <f>SUM(G80:G82)</f>
        <v>-5374046.5300000012</v>
      </c>
      <c r="H84" s="54"/>
      <c r="I84" s="142">
        <f>SUM(I80:I82)</f>
        <v>624507187</v>
      </c>
      <c r="J84" s="85"/>
      <c r="K84" s="73">
        <f>SUM(K80:K82)</f>
        <v>5800962</v>
      </c>
      <c r="L84" s="74"/>
      <c r="M84" s="138">
        <f>SUM(M80:M82)</f>
        <v>617285725</v>
      </c>
    </row>
    <row r="85" spans="1:13" s="6" customFormat="1" ht="20.85" customHeight="1">
      <c r="A85" s="16" t="s">
        <v>90</v>
      </c>
      <c r="B85" s="16"/>
      <c r="C85" s="16"/>
      <c r="D85" s="13"/>
      <c r="F85" s="15"/>
      <c r="G85" s="92">
        <f>'3-5'!H14</f>
        <v>45319052</v>
      </c>
      <c r="H85" s="45"/>
      <c r="I85" s="139">
        <v>77640666</v>
      </c>
      <c r="J85" s="76"/>
      <c r="K85" s="92">
        <f>'3-5'!L14</f>
        <v>33605998</v>
      </c>
      <c r="L85" s="76"/>
      <c r="M85" s="139">
        <v>72126982</v>
      </c>
    </row>
    <row r="86" spans="1:13" s="6" customFormat="1" ht="6" customHeight="1">
      <c r="A86" s="16"/>
      <c r="B86" s="16"/>
      <c r="C86" s="16"/>
      <c r="D86" s="13"/>
      <c r="F86" s="15"/>
      <c r="G86" s="90"/>
      <c r="H86" s="45"/>
      <c r="I86" s="45"/>
      <c r="J86" s="76"/>
      <c r="K86" s="91"/>
      <c r="L86" s="76"/>
      <c r="M86" s="76"/>
    </row>
    <row r="87" spans="1:13" s="6" customFormat="1" ht="20.85" customHeight="1" thickBot="1">
      <c r="A87" s="16" t="s">
        <v>91</v>
      </c>
      <c r="B87" s="16"/>
      <c r="C87" s="16"/>
      <c r="D87" s="13"/>
      <c r="F87" s="15"/>
      <c r="G87" s="34">
        <f>SUM(G84:G85)</f>
        <v>39945005.469999999</v>
      </c>
      <c r="H87" s="15"/>
      <c r="I87" s="136">
        <f>SUM(I84:I85)</f>
        <v>702147853</v>
      </c>
      <c r="J87" s="81"/>
      <c r="K87" s="89">
        <f>SUM(K84:K85)</f>
        <v>39406960</v>
      </c>
      <c r="L87" s="81"/>
      <c r="M87" s="88">
        <f>SUM(M84:M85)</f>
        <v>689412707</v>
      </c>
    </row>
    <row r="88" spans="1:13" s="6" customFormat="1" ht="12" customHeight="1" thickTop="1">
      <c r="A88" s="16"/>
      <c r="B88" s="16"/>
      <c r="C88" s="16"/>
      <c r="D88" s="13"/>
      <c r="F88" s="15"/>
      <c r="G88" s="57"/>
      <c r="H88" s="15"/>
      <c r="I88" s="143"/>
      <c r="J88" s="81"/>
      <c r="K88" s="73"/>
      <c r="L88" s="81"/>
      <c r="M88" s="65"/>
    </row>
    <row r="89" spans="1:13" s="5" customFormat="1" ht="20.85" customHeight="1">
      <c r="A89" s="35" t="s">
        <v>92</v>
      </c>
      <c r="B89" s="35"/>
      <c r="C89" s="35"/>
      <c r="D89" s="186"/>
      <c r="F89" s="58"/>
      <c r="G89" s="33"/>
      <c r="H89" s="37"/>
      <c r="I89" s="14"/>
      <c r="J89" s="63"/>
      <c r="K89" s="84"/>
      <c r="L89" s="63"/>
      <c r="M89" s="63"/>
    </row>
    <row r="90" spans="1:13" s="6" customFormat="1" ht="6" customHeight="1">
      <c r="A90" s="16"/>
      <c r="B90" s="16"/>
      <c r="C90" s="16"/>
      <c r="D90" s="13"/>
      <c r="F90" s="15"/>
      <c r="G90" s="33"/>
      <c r="H90" s="15"/>
      <c r="I90" s="14"/>
      <c r="J90" s="81"/>
      <c r="K90" s="84"/>
      <c r="L90" s="81"/>
      <c r="M90" s="63"/>
    </row>
    <row r="91" spans="1:13" s="6" customFormat="1" ht="20.85" customHeight="1">
      <c r="A91" s="16" t="s">
        <v>97</v>
      </c>
      <c r="B91" s="16"/>
      <c r="C91" s="16"/>
      <c r="D91" s="13"/>
      <c r="F91" s="15"/>
      <c r="G91" s="40">
        <v>704702</v>
      </c>
      <c r="H91" s="45"/>
      <c r="I91" s="42">
        <v>22577</v>
      </c>
      <c r="J91" s="76"/>
      <c r="K91" s="40">
        <v>0</v>
      </c>
      <c r="L91" s="76"/>
      <c r="M91" s="47">
        <v>0</v>
      </c>
    </row>
    <row r="92" spans="1:13" s="6" customFormat="1" ht="20.85" customHeight="1">
      <c r="A92" s="16" t="s">
        <v>236</v>
      </c>
      <c r="B92" s="16"/>
      <c r="C92" s="16"/>
      <c r="D92" s="13"/>
      <c r="F92" s="15"/>
      <c r="G92" s="40">
        <v>11677900</v>
      </c>
      <c r="H92" s="45"/>
      <c r="I92" s="42">
        <v>0</v>
      </c>
      <c r="J92" s="76"/>
      <c r="K92" s="40">
        <v>0</v>
      </c>
      <c r="L92" s="76"/>
      <c r="M92" s="47">
        <v>0</v>
      </c>
    </row>
    <row r="93" spans="1:13" s="6" customFormat="1" ht="20.85" customHeight="1">
      <c r="A93" s="16" t="s">
        <v>238</v>
      </c>
      <c r="B93" s="16"/>
      <c r="C93" s="16"/>
      <c r="D93" s="13"/>
      <c r="F93" s="15"/>
      <c r="G93" s="40">
        <v>98236</v>
      </c>
      <c r="H93" s="45"/>
      <c r="I93" s="42">
        <v>0</v>
      </c>
      <c r="J93" s="76"/>
      <c r="K93" s="40">
        <v>98236</v>
      </c>
      <c r="L93" s="76"/>
      <c r="M93" s="42">
        <v>0</v>
      </c>
    </row>
    <row r="94" spans="1:13" s="6" customFormat="1" ht="20.85" customHeight="1">
      <c r="A94" s="6" t="s">
        <v>164</v>
      </c>
      <c r="B94" s="16"/>
      <c r="C94" s="16"/>
      <c r="D94" s="13"/>
      <c r="E94" s="13"/>
      <c r="F94" s="15"/>
      <c r="G94" s="40">
        <v>0</v>
      </c>
      <c r="H94" s="45"/>
      <c r="I94" s="42">
        <v>0</v>
      </c>
      <c r="J94" s="76"/>
      <c r="K94" s="40">
        <v>0</v>
      </c>
      <c r="L94" s="76"/>
      <c r="M94" s="42">
        <v>240000000</v>
      </c>
    </row>
    <row r="95" spans="1:13" s="6" customFormat="1" ht="20.85" customHeight="1">
      <c r="A95" s="16" t="s">
        <v>163</v>
      </c>
      <c r="B95" s="16"/>
      <c r="C95" s="16"/>
      <c r="D95" s="13"/>
      <c r="E95" s="13">
        <v>16</v>
      </c>
      <c r="F95" s="15"/>
      <c r="G95" s="40">
        <v>62210100</v>
      </c>
      <c r="H95" s="45"/>
      <c r="I95" s="42">
        <v>144207575</v>
      </c>
      <c r="J95" s="76"/>
      <c r="K95" s="40">
        <v>62210100</v>
      </c>
      <c r="L95" s="76"/>
      <c r="M95" s="42">
        <v>144207575</v>
      </c>
    </row>
    <row r="96" spans="1:13" s="6" customFormat="1" ht="20.85" customHeight="1">
      <c r="A96" s="16"/>
      <c r="B96" s="16"/>
      <c r="C96" s="16"/>
      <c r="D96" s="13"/>
      <c r="E96" s="13"/>
      <c r="F96" s="15"/>
      <c r="G96" s="40"/>
      <c r="H96" s="45"/>
      <c r="I96" s="42"/>
      <c r="J96" s="76"/>
      <c r="K96" s="40"/>
      <c r="L96" s="76"/>
      <c r="M96" s="42"/>
    </row>
    <row r="97" spans="1:13" s="6" customFormat="1" ht="10.5" customHeight="1">
      <c r="A97" s="16"/>
      <c r="B97" s="16"/>
      <c r="C97" s="16"/>
      <c r="D97" s="13"/>
      <c r="F97" s="15"/>
      <c r="G97" s="42"/>
      <c r="H97" s="45"/>
      <c r="I97" s="42"/>
      <c r="J97" s="76"/>
      <c r="K97" s="42"/>
      <c r="L97" s="76"/>
      <c r="M97" s="42"/>
    </row>
    <row r="98" spans="1:13" ht="22.35" customHeight="1">
      <c r="A98" s="48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98" s="48"/>
      <c r="C98" s="48"/>
      <c r="D98" s="185"/>
      <c r="E98" s="26"/>
      <c r="F98" s="59"/>
      <c r="G98" s="39"/>
      <c r="H98" s="59"/>
      <c r="I98" s="39"/>
      <c r="J98" s="87"/>
      <c r="K98" s="71"/>
      <c r="L98" s="87"/>
      <c r="M98" s="71"/>
    </row>
  </sheetData>
  <mergeCells count="4">
    <mergeCell ref="G5:I5"/>
    <mergeCell ref="K5:M5"/>
    <mergeCell ref="G52:I52"/>
    <mergeCell ref="K52:M52"/>
  </mergeCells>
  <pageMargins left="0.8" right="0.5" top="0.5" bottom="0.6" header="0.49" footer="0.4"/>
  <pageSetup paperSize="9" scale="85" firstPageNumber="10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3-5</vt:lpstr>
      <vt:lpstr>Thai6</vt:lpstr>
      <vt:lpstr>Thai7</vt:lpstr>
      <vt:lpstr>Thai8</vt:lpstr>
      <vt:lpstr>Thai9</vt:lpstr>
      <vt:lpstr>Thai10-11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Patchara Wankanit</dc:creator>
  <cp:lastModifiedBy>Vapee Nonthaleeruk</cp:lastModifiedBy>
  <cp:lastPrinted>2023-08-15T09:15:15Z</cp:lastPrinted>
  <dcterms:created xsi:type="dcterms:W3CDTF">2019-05-07T18:39:57Z</dcterms:created>
  <dcterms:modified xsi:type="dcterms:W3CDTF">2023-08-15T11:28:11Z</dcterms:modified>
</cp:coreProperties>
</file>