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June23 (Q3)\"/>
    </mc:Choice>
  </mc:AlternateContent>
  <xr:revisionPtr revIDLastSave="0" documentId="13_ncr:1_{60465CCF-3C28-49BF-8035-0E499ABE25A6}" xr6:coauthVersionLast="47" xr6:coauthVersionMax="47" xr10:uidLastSave="{00000000-0000-0000-0000-000000000000}"/>
  <bookViews>
    <workbookView xWindow="-120" yWindow="-120" windowWidth="21840" windowHeight="13140" tabRatio="639" activeTab="5" xr2:uid="{FFF6A3BF-8179-43BD-8090-B23A43BCD44C}"/>
  </bookViews>
  <sheets>
    <sheet name="BS_2-4" sheetId="12" r:id="rId1"/>
    <sheet name="PL_5-6" sheetId="9" r:id="rId2"/>
    <sheet name="PL_7-8" sheetId="8" r:id="rId3"/>
    <sheet name="Capital_9" sheetId="10" r:id="rId4"/>
    <sheet name="Capital_10" sheetId="11" r:id="rId5"/>
    <sheet name="CF_11-12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" localSheetId="0" hidden="1">'[1]1999cf'!#REF!</definedName>
    <definedName name="_" hidden="1">'[1]1999cf'!#REF!</definedName>
    <definedName name="__" localSheetId="0" hidden="1">'[1]1999cf'!#REF!</definedName>
    <definedName name="__" hidden="1">'[1]1999cf'!#REF!</definedName>
    <definedName name="___" localSheetId="0" hidden="1">'[1]1999cf'!#REF!</definedName>
    <definedName name="___" hidden="1">'[1]1999cf'!#REF!</definedName>
    <definedName name="____" localSheetId="0" hidden="1">'[1]1999cf'!#REF!</definedName>
    <definedName name="____" hidden="1">'[1]1999cf'!#REF!</definedName>
    <definedName name="_____" localSheetId="0" hidden="1">'[1]1999cf'!#REF!</definedName>
    <definedName name="_____" hidden="1">'[1]1999cf'!#REF!</definedName>
    <definedName name="______" hidden="1">'[1]1999cf'!#REF!</definedName>
    <definedName name="____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PE04" hidden="1">{#N/A,#N/A,FALSE,"V-NOTCH FLOW"}</definedName>
    <definedName name="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PE04" hidden="1">{#N/A,#N/A,FALSE,"V-NOTCH FLOW"}</definedName>
    <definedName name="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PE04" hidden="1">{#N/A,#N/A,FALSE,"V-NOTCH FLOW"}</definedName>
    <definedName name="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PE04" hidden="1">{#N/A,#N/A,FALSE,"V-NOTCH FLOW"}</definedName>
    <definedName name="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PE04" hidden="1">{#N/A,#N/A,FALSE,"V-NOTCH FLOW"}</definedName>
    <definedName name="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PE04" localSheetId="0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localSheetId="0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localSheetId="0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localSheetId="0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localSheetId="0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localSheetId="0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localSheetId="0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localSheetId="0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localSheetId="0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localSheetId="0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localSheetId="0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localSheetId="0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localSheetId="0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localSheetId="0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localSheetId="0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localSheetId="0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localSheetId="0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localSheetId="0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localSheetId="0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localSheetId="0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localSheetId="0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localSheetId="0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localSheetId="0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localSheetId="0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localSheetId="0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localSheetId="0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localSheetId="0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localSheetId="0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localSheetId="0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localSheetId="0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localSheetId="0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localSheetId="0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localSheetId="0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localSheetId="0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localSheetId="0" hidden="1">{#N/A,#N/A,FALSE,"V-NOTCH FLOW"}</definedName>
    <definedName name="____________________________________________________PE04" hidden="1">{#N/A,#N/A,FALSE,"V-NOTCH FLOW"}</definedName>
    <definedName name="___________________________________________________PE04" localSheetId="0" hidden="1">{#N/A,#N/A,FALSE,"V-NOTCH FLOW"}</definedName>
    <definedName name="___________________________________________________PE04" hidden="1">{#N/A,#N/A,FALSE,"V-NOTCH FLOW"}</definedName>
    <definedName name="__________________________________________________PE04" localSheetId="0" hidden="1">{#N/A,#N/A,FALSE,"V-NOTCH FLOW"}</definedName>
    <definedName name="__________________________________________________PE04" hidden="1">{#N/A,#N/A,FALSE,"V-NOTCH FLOW"}</definedName>
    <definedName name="_________________________________________________PE04" localSheetId="0" hidden="1">{#N/A,#N/A,FALSE,"V-NOTCH FLOW"}</definedName>
    <definedName name="_________________________________________________PE04" hidden="1">{#N/A,#N/A,FALSE,"V-NOTCH FLOW"}</definedName>
    <definedName name="________________________________________________PE04" localSheetId="0" hidden="1">{#N/A,#N/A,FALSE,"V-NOTCH FLOW"}</definedName>
    <definedName name="________________________________________________PE04" hidden="1">{#N/A,#N/A,FALSE,"V-NOTCH FLOW"}</definedName>
    <definedName name="_______________________________________________PE04" localSheetId="0" hidden="1">{#N/A,#N/A,FALSE,"V-NOTCH FLOW"}</definedName>
    <definedName name="_______________________________________________PE04" hidden="1">{#N/A,#N/A,FALSE,"V-NOTCH FLOW"}</definedName>
    <definedName name="______________________________________________PE04" localSheetId="0" hidden="1">{#N/A,#N/A,FALSE,"V-NOTCH FLOW"}</definedName>
    <definedName name="______________________________________________PE04" hidden="1">{#N/A,#N/A,FALSE,"V-NOTCH FLOW"}</definedName>
    <definedName name="_____________________________________________PE04" localSheetId="0" hidden="1">{#N/A,#N/A,FALSE,"V-NOTCH FLOW"}</definedName>
    <definedName name="_____________________________________________PE04" hidden="1">{#N/A,#N/A,FALSE,"V-NOTCH FLOW"}</definedName>
    <definedName name="____________________________________________PE04" localSheetId="0" hidden="1">{#N/A,#N/A,FALSE,"V-NOTCH FLOW"}</definedName>
    <definedName name="____________________________________________PE04" hidden="1">{#N/A,#N/A,FALSE,"V-NOTCH FLOW"}</definedName>
    <definedName name="___________________________________________PE04" localSheetId="0" hidden="1">{#N/A,#N/A,FALSE,"V-NOTCH FLOW"}</definedName>
    <definedName name="___________________________________________PE04" hidden="1">{#N/A,#N/A,FALSE,"V-NOTCH FLOW"}</definedName>
    <definedName name="__________________________________________PE04" localSheetId="0" hidden="1">{#N/A,#N/A,FALSE,"V-NOTCH FLOW"}</definedName>
    <definedName name="__________________________________________PE04" hidden="1">{#N/A,#N/A,FALSE,"V-NOTCH FLOW"}</definedName>
    <definedName name="_________________________________________PE04" localSheetId="0" hidden="1">{#N/A,#N/A,FALSE,"V-NOTCH FLOW"}</definedName>
    <definedName name="_________________________________________PE04" hidden="1">{#N/A,#N/A,FALSE,"V-NOTCH FLOW"}</definedName>
    <definedName name="________________________________________PE04" localSheetId="0" hidden="1">{#N/A,#N/A,FALSE,"V-NOTCH FLOW"}</definedName>
    <definedName name="________________________________________PE04" hidden="1">{#N/A,#N/A,FALSE,"V-NOTCH FLOW"}</definedName>
    <definedName name="_______________________________________PE04" localSheetId="0" hidden="1">{#N/A,#N/A,FALSE,"V-NOTCH FLOW"}</definedName>
    <definedName name="_______________________________________PE04" hidden="1">{#N/A,#N/A,FALSE,"V-NOTCH FLOW"}</definedName>
    <definedName name="______________________________________PE04" localSheetId="0" hidden="1">{#N/A,#N/A,FALSE,"V-NOTCH FLOW"}</definedName>
    <definedName name="______________________________________PE04" hidden="1">{#N/A,#N/A,FALSE,"V-NOTCH FLOW"}</definedName>
    <definedName name="_____________________________________PE04" localSheetId="0" hidden="1">{#N/A,#N/A,FALSE,"V-NOTCH FLOW"}</definedName>
    <definedName name="_____________________________________PE04" hidden="1">{#N/A,#N/A,FALSE,"V-NOTCH FLOW"}</definedName>
    <definedName name="____________________________________PE04" localSheetId="0" hidden="1">{#N/A,#N/A,FALSE,"V-NOTCH FLOW"}</definedName>
    <definedName name="____________________________________PE04" hidden="1">{#N/A,#N/A,FALSE,"V-NOTCH FLOW"}</definedName>
    <definedName name="___________________________________PE04" localSheetId="0" hidden="1">{#N/A,#N/A,FALSE,"V-NOTCH FLOW"}</definedName>
    <definedName name="___________________________________PE04" hidden="1">{#N/A,#N/A,FALSE,"V-NOTCH FLOW"}</definedName>
    <definedName name="__________________________________PE04" localSheetId="0" hidden="1">{#N/A,#N/A,FALSE,"V-NOTCH FLOW"}</definedName>
    <definedName name="__________________________________PE04" hidden="1">{#N/A,#N/A,FALSE,"V-NOTCH FLOW"}</definedName>
    <definedName name="_________________________________PE04" localSheetId="0" hidden="1">{#N/A,#N/A,FALSE,"V-NOTCH FLOW"}</definedName>
    <definedName name="_________________________________PE04" hidden="1">{#N/A,#N/A,FALSE,"V-NOTCH FLOW"}</definedName>
    <definedName name="________________________________PE04" localSheetId="0" hidden="1">{#N/A,#N/A,FALSE,"V-NOTCH FLOW"}</definedName>
    <definedName name="________________________________PE04" hidden="1">{#N/A,#N/A,FALSE,"V-NOTCH FLOW"}</definedName>
    <definedName name="_______________________________PE04" localSheetId="0" hidden="1">{#N/A,#N/A,FALSE,"V-NOTCH FLOW"}</definedName>
    <definedName name="_______________________________PE04" hidden="1">{#N/A,#N/A,FALSE,"V-NOTCH FLOW"}</definedName>
    <definedName name="______________________________PE04" localSheetId="0" hidden="1">{#N/A,#N/A,FALSE,"V-NOTCH FLOW"}</definedName>
    <definedName name="______________________________PE04" hidden="1">{#N/A,#N/A,FALSE,"V-NOTCH FLOW"}</definedName>
    <definedName name="_____________________________PE04" localSheetId="0" hidden="1">{#N/A,#N/A,FALSE,"V-NOTCH FLOW"}</definedName>
    <definedName name="_____________________________PE04" hidden="1">{#N/A,#N/A,FALSE,"V-NOTCH FLOW"}</definedName>
    <definedName name="____________________________PE04" localSheetId="0" hidden="1">{#N/A,#N/A,FALSE,"V-NOTCH FLOW"}</definedName>
    <definedName name="____________________________PE04" hidden="1">{#N/A,#N/A,FALSE,"V-NOTCH FLOW"}</definedName>
    <definedName name="___________________________PE04" localSheetId="0" hidden="1">{#N/A,#N/A,FALSE,"V-NOTCH FLOW"}</definedName>
    <definedName name="___________________________PE04" hidden="1">{#N/A,#N/A,FALSE,"V-NOTCH FLOW"}</definedName>
    <definedName name="__________________________PE04" localSheetId="0" hidden="1">{#N/A,#N/A,FALSE,"V-NOTCH FLOW"}</definedName>
    <definedName name="__________________________PE04" hidden="1">{#N/A,#N/A,FALSE,"V-NOTCH FLOW"}</definedName>
    <definedName name="_________________________PE04" localSheetId="0" hidden="1">{#N/A,#N/A,FALSE,"V-NOTCH FLOW"}</definedName>
    <definedName name="_________________________PE04" hidden="1">{#N/A,#N/A,FALSE,"V-NOTCH FLOW"}</definedName>
    <definedName name="________________________PE04" localSheetId="0" hidden="1">{#N/A,#N/A,FALSE,"V-NOTCH FLOW"}</definedName>
    <definedName name="________________________PE04" hidden="1">{#N/A,#N/A,FALSE,"V-NOTCH FLOW"}</definedName>
    <definedName name="_______________________PE04" localSheetId="0" hidden="1">{#N/A,#N/A,FALSE,"V-NOTCH FLOW"}</definedName>
    <definedName name="_______________________PE04" hidden="1">{#N/A,#N/A,FALSE,"V-NOTCH FLOW"}</definedName>
    <definedName name="______________________PE04" localSheetId="0" hidden="1">{#N/A,#N/A,FALSE,"V-NOTCH FLOW"}</definedName>
    <definedName name="______________________PE04" hidden="1">{#N/A,#N/A,FALSE,"V-NOTCH FLOW"}</definedName>
    <definedName name="_____________________PE04" localSheetId="0" hidden="1">{#N/A,#N/A,FALSE,"V-NOTCH FLOW"}</definedName>
    <definedName name="_____________________PE04" hidden="1">{#N/A,#N/A,FALSE,"V-NOTCH FLOW"}</definedName>
    <definedName name="____________________PE04" localSheetId="0" hidden="1">{#N/A,#N/A,FALSE,"V-NOTCH FLOW"}</definedName>
    <definedName name="____________________PE04" hidden="1">{#N/A,#N/A,FALSE,"V-NOTCH FLOW"}</definedName>
    <definedName name="___________________PE04" localSheetId="0" hidden="1">{#N/A,#N/A,FALSE,"V-NOTCH FLOW"}</definedName>
    <definedName name="___________________PE04" hidden="1">{#N/A,#N/A,FALSE,"V-NOTCH FLOW"}</definedName>
    <definedName name="__________________PE04" localSheetId="0" hidden="1">{#N/A,#N/A,FALSE,"V-NOTCH FLOW"}</definedName>
    <definedName name="__________________PE04" hidden="1">{#N/A,#N/A,FALSE,"V-NOTCH FLOW"}</definedName>
    <definedName name="_________________PE04" localSheetId="0" hidden="1">{#N/A,#N/A,FALSE,"V-NOTCH FLOW"}</definedName>
    <definedName name="_________________PE04" hidden="1">{#N/A,#N/A,FALSE,"V-NOTCH FLOW"}</definedName>
    <definedName name="________________PE04" localSheetId="0" hidden="1">{#N/A,#N/A,FALSE,"V-NOTCH FLOW"}</definedName>
    <definedName name="________________PE04" hidden="1">{#N/A,#N/A,FALSE,"V-NOTCH FLOW"}</definedName>
    <definedName name="_______________PE04" localSheetId="0" hidden="1">{#N/A,#N/A,FALSE,"V-NOTCH FLOW"}</definedName>
    <definedName name="_______________PE04" hidden="1">{#N/A,#N/A,FALSE,"V-NOTCH FLOW"}</definedName>
    <definedName name="______________PE04" localSheetId="0" hidden="1">{#N/A,#N/A,FALSE,"V-NOTCH FLOW"}</definedName>
    <definedName name="______________PE04" hidden="1">{#N/A,#N/A,FALSE,"V-NOTCH FLOW"}</definedName>
    <definedName name="_____________PE04" localSheetId="0" hidden="1">{#N/A,#N/A,FALSE,"V-NOTCH FLOW"}</definedName>
    <definedName name="_____________PE04" hidden="1">{#N/A,#N/A,FALSE,"V-NOTCH FLOW"}</definedName>
    <definedName name="____________PE04" localSheetId="0" hidden="1">{#N/A,#N/A,FALSE,"V-NOTCH FLOW"}</definedName>
    <definedName name="____________PE04" hidden="1">{#N/A,#N/A,FALSE,"V-NOTCH FLOW"}</definedName>
    <definedName name="___________PE04" localSheetId="0" hidden="1">{#N/A,#N/A,FALSE,"V-NOTCH FLOW"}</definedName>
    <definedName name="___________PE04" hidden="1">{#N/A,#N/A,FALSE,"V-NOTCH FLOW"}</definedName>
    <definedName name="__________dfg3" localSheetId="0" hidden="1">{#N/A,#N/A,FALSE,"I_S";#N/A,#N/A,FALSE,"BS";#N/A,#N/A,FALSE,"FF";#N/A,#N/A,FALSE,"CAP";#N/A,#N/A,FALSE,"KF";#N/A,#N/A,FALSE,"MP";#N/A,#N/A,FALSE,"SP";#N/A,#N/A,FALSE,"NPS"}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PE04" localSheetId="0" hidden="1">{#N/A,#N/A,FALSE,"V-NOTCH FLOW"}</definedName>
    <definedName name="__________PE04" hidden="1">{#N/A,#N/A,FALSE,"V-NOTCH FLOW"}</definedName>
    <definedName name="_________dfg3" localSheetId="0" hidden="1">{#N/A,#N/A,FALSE,"I_S";#N/A,#N/A,FALSE,"BS";#N/A,#N/A,FALSE,"FF";#N/A,#N/A,FALSE,"CAP";#N/A,#N/A,FALSE,"KF";#N/A,#N/A,FALSE,"MP";#N/A,#N/A,FALSE,"SP";#N/A,#N/A,FALSE,"NPS"}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PE04" localSheetId="0" hidden="1">{#N/A,#N/A,FALSE,"V-NOTCH FLOW"}</definedName>
    <definedName name="_________PE04" hidden="1">{#N/A,#N/A,FALSE,"V-NOTCH FLOW"}</definedName>
    <definedName name="________dfg3" localSheetId="0" hidden="1">{#N/A,#N/A,FALSE,"I_S";#N/A,#N/A,FALSE,"BS";#N/A,#N/A,FALSE,"FF";#N/A,#N/A,FALSE,"CAP";#N/A,#N/A,FALSE,"KF";#N/A,#N/A,FALSE,"MP";#N/A,#N/A,FALSE,"SP";#N/A,#N/A,FALSE,"NPS"}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PE04" localSheetId="0" hidden="1">{#N/A,#N/A,FALSE,"V-NOTCH FLOW"}</definedName>
    <definedName name="________PE04" hidden="1">{#N/A,#N/A,FALSE,"V-NOTCH FLOW"}</definedName>
    <definedName name="_______dfg3" localSheetId="0" hidden="1">{#N/A,#N/A,FALSE,"I_S";#N/A,#N/A,FALSE,"BS";#N/A,#N/A,FALSE,"FF";#N/A,#N/A,FALSE,"CAP";#N/A,#N/A,FALSE,"KF";#N/A,#N/A,FALSE,"MP";#N/A,#N/A,FALSE,"SP";#N/A,#N/A,FALSE,"NPS"}</definedName>
    <definedName name="_______dfg3" hidden="1">{#N/A,#N/A,FALSE,"I_S";#N/A,#N/A,FALSE,"BS";#N/A,#N/A,FALSE,"FF";#N/A,#N/A,FALSE,"CAP";#N/A,#N/A,FALSE,"KF";#N/A,#N/A,FALSE,"MP";#N/A,#N/A,FALSE,"SP";#N/A,#N/A,FALSE,"NPS"}</definedName>
    <definedName name="_______PE04" localSheetId="0" hidden="1">{#N/A,#N/A,FALSE,"V-NOTCH FLOW"}</definedName>
    <definedName name="_______PE04" hidden="1">{#N/A,#N/A,FALSE,"V-NOTCH FLOW"}</definedName>
    <definedName name="______1_____123Graph_AChart_10" hidden="1">'[2]000FM1B'!$O$51:$O$59</definedName>
    <definedName name="______10_____123Graph_BChart_1" hidden="1">'[2]000FM1B'!$F$9:$G$9</definedName>
    <definedName name="______11_____123Graph_BChart_2" hidden="1">'[2]000FM1B'!$F$21:$G$21</definedName>
    <definedName name="______12_____123Graph_BChart_3" hidden="1">'[2]000FM1B'!$F$32:$G$32</definedName>
    <definedName name="______13_____123Graph_BChart_4" hidden="1">'[2]000FM1B'!$F$42:$G$42</definedName>
    <definedName name="______14_____123Graph_BChart_5" hidden="1">'[2]000FM1B'!$F$42:$G$42</definedName>
    <definedName name="______15_____123Graph_XChart_1" hidden="1">'[2]000FM1B'!$F$7:$G$7</definedName>
    <definedName name="______16_____123Graph_XChart_10" hidden="1">'[2]000FM1B'!$N$7:$N$15</definedName>
    <definedName name="______17_____123Graph_XChart_2" hidden="1">'[2]000FM1B'!$F$19:$G$19</definedName>
    <definedName name="______18_____123Graph_XChart_3" hidden="1">'[2]000FM1B'!$F$30:$G$30</definedName>
    <definedName name="______19_____123Graph_XChart_4" hidden="1">'[2]000FM1B'!$F$42:$G$42</definedName>
    <definedName name="______2_____123Graph_AChart_2" hidden="1">'[2]000FM1B'!$F$20:$G$20</definedName>
    <definedName name="______20_____123Graph_XChart_5" hidden="1">'[2]000FM1B'!$F$52:$G$52</definedName>
    <definedName name="______21_____123Graph_XChart_6" hidden="1">'[2]000FM1B'!$N$7:$N$15</definedName>
    <definedName name="______22_____123Graph_XChart_7" hidden="1">'[2]000FM1B'!$N$7:$N$15</definedName>
    <definedName name="______23_____123Graph_XChart_8" hidden="1">'[2]000FM1B'!$N$7:$N$15</definedName>
    <definedName name="______24_____123Graph_XChart_9" hidden="1">'[2]000FM1B'!$N$7:$N$15</definedName>
    <definedName name="______25____123Graph_AChart_1" hidden="1">'[2]000FM1B'!$F$8:$G$8</definedName>
    <definedName name="______26____123Graph_AChart_10" hidden="1">'[2]000FM1B'!$O$51:$O$59</definedName>
    <definedName name="______27____123Graph_AChart_2" hidden="1">'[2]000FM1B'!$F$20:$G$20</definedName>
    <definedName name="______28____123Graph_AChart_3" hidden="1">'[2]000FM1B'!$F$31:$G$31</definedName>
    <definedName name="______29____123Graph_AChart_4" hidden="1">'[2]000FM1B'!$F$43:$G$43</definedName>
    <definedName name="______3_____123Graph_AChart_3" hidden="1">'[2]000FM1B'!$F$31:$G$31</definedName>
    <definedName name="______30____123Graph_AChart_5" hidden="1">'[2]000FM1B'!$F$53:$G$53</definedName>
    <definedName name="______31____123Graph_AChart_6" hidden="1">'[2]000FM1B'!$O$7:$O$15</definedName>
    <definedName name="______32____123Graph_AChart_7" hidden="1">'[2]000FM1B'!$O$18:$O$26</definedName>
    <definedName name="______33____123Graph_AChart_8" hidden="1">'[2]000FM1B'!$O$29:$O$37</definedName>
    <definedName name="______34____123Graph_AChart_9" hidden="1">'[2]000FM1B'!$O$40:$O$48</definedName>
    <definedName name="______35____123Graph_BChart_1" hidden="1">'[2]000FM1B'!$F$9:$G$9</definedName>
    <definedName name="______36____123Graph_BChart_2" hidden="1">'[2]000FM1B'!$F$21:$G$21</definedName>
    <definedName name="______37____123Graph_BChart_3" hidden="1">'[2]000FM1B'!$F$32:$G$32</definedName>
    <definedName name="______38____123Graph_BChart_4" hidden="1">'[2]000FM1B'!$F$42:$G$42</definedName>
    <definedName name="______39____123Graph_BChart_5" hidden="1">'[2]000FM1B'!$F$42:$G$42</definedName>
    <definedName name="______4_____123Graph_AChart_4" hidden="1">'[2]000FM1B'!$F$43:$G$43</definedName>
    <definedName name="______40____123Graph_XChart_1" hidden="1">'[2]000FM1B'!$F$7:$G$7</definedName>
    <definedName name="______41____123Graph_XChart_10" hidden="1">'[2]000FM1B'!$N$7:$N$15</definedName>
    <definedName name="______42____123Graph_XChart_2" hidden="1">'[2]000FM1B'!$F$19:$G$19</definedName>
    <definedName name="______43____123Graph_XChart_3" hidden="1">'[2]000FM1B'!$F$30:$G$30</definedName>
    <definedName name="______44____123Graph_XChart_4" hidden="1">'[2]000FM1B'!$F$42:$G$42</definedName>
    <definedName name="______45____123Graph_XChart_5" hidden="1">'[2]000FM1B'!$F$52:$G$52</definedName>
    <definedName name="______46____123Graph_XChart_6" hidden="1">'[2]000FM1B'!$N$7:$N$15</definedName>
    <definedName name="______47____123Graph_XChart_7" hidden="1">'[2]000FM1B'!$N$7:$N$15</definedName>
    <definedName name="______48____123Graph_XChart_8" hidden="1">'[2]000FM1B'!$N$7:$N$15</definedName>
    <definedName name="______49____123Graph_XChart_9" hidden="1">'[2]000FM1B'!$N$7:$N$15</definedName>
    <definedName name="______5_____123Graph_AChart_5" hidden="1">'[2]000FM1B'!$F$53:$G$53</definedName>
    <definedName name="______50___123Graph_AChart_1" hidden="1">'[2]000FM1B'!$F$8:$G$8</definedName>
    <definedName name="______51___123Graph_AChart_10" hidden="1">'[2]000FM1B'!$O$51:$O$59</definedName>
    <definedName name="______52___123Graph_AChart_2" hidden="1">'[2]000FM1B'!$F$20:$G$20</definedName>
    <definedName name="______53___123Graph_AChart_3" hidden="1">'[2]000FM1B'!$F$31:$G$31</definedName>
    <definedName name="______54___123Graph_AChart_4" hidden="1">'[2]000FM1B'!$F$43:$G$43</definedName>
    <definedName name="______55___123Graph_AChart_5" hidden="1">'[2]000FM1B'!$F$53:$G$53</definedName>
    <definedName name="______56___123Graph_AChart_6" hidden="1">'[2]000FM1B'!$O$7:$O$15</definedName>
    <definedName name="______57___123Graph_AChart_7" hidden="1">'[2]000FM1B'!$O$18:$O$26</definedName>
    <definedName name="______58___123Graph_AChart_8" hidden="1">'[2]000FM1B'!$O$29:$O$37</definedName>
    <definedName name="______59___123Graph_AChart_9" hidden="1">'[2]000FM1B'!$O$40:$O$48</definedName>
    <definedName name="______6_____123Graph_AChart_6" hidden="1">'[2]000FM1B'!$O$7:$O$15</definedName>
    <definedName name="______60___123Graph_BChart_1" hidden="1">'[2]000FM1B'!$F$9:$G$9</definedName>
    <definedName name="______61___123Graph_BChart_2" hidden="1">'[2]000FM1B'!$F$21:$G$21</definedName>
    <definedName name="______62___123Graph_BChart_3" hidden="1">'[2]000FM1B'!$F$32:$G$32</definedName>
    <definedName name="______63___123Graph_BChart_4" hidden="1">'[2]000FM1B'!$F$42:$G$42</definedName>
    <definedName name="______64___123Graph_BChart_5" hidden="1">'[2]000FM1B'!$F$42:$G$42</definedName>
    <definedName name="______65___123Graph_XChart_1" hidden="1">'[2]000FM1B'!$F$7:$G$7</definedName>
    <definedName name="______66___123Graph_XChart_10" hidden="1">'[2]000FM1B'!$N$7:$N$15</definedName>
    <definedName name="______67___123Graph_XChart_2" hidden="1">'[2]000FM1B'!$F$19:$G$19</definedName>
    <definedName name="______68___123Graph_XChart_3" hidden="1">'[2]000FM1B'!$F$30:$G$30</definedName>
    <definedName name="______69___123Graph_XChart_4" hidden="1">'[2]000FM1B'!$F$42:$G$42</definedName>
    <definedName name="______7_____123Graph_AChart_7" hidden="1">'[2]000FM1B'!$O$18:$O$26</definedName>
    <definedName name="______70___123Graph_XChart_5" hidden="1">'[2]000FM1B'!$F$52:$G$52</definedName>
    <definedName name="______71___123Graph_XChart_6" hidden="1">'[2]000FM1B'!$N$7:$N$15</definedName>
    <definedName name="______72___123Graph_XChart_7" hidden="1">'[2]000FM1B'!$N$7:$N$15</definedName>
    <definedName name="______73___123Graph_XChart_8" hidden="1">'[2]000FM1B'!$N$7:$N$15</definedName>
    <definedName name="______74___123Graph_XChart_9" hidden="1">'[2]000FM1B'!$N$7:$N$15</definedName>
    <definedName name="______75__123Graph_AChart_1" hidden="1">'[2]000FM1B'!$F$8:$G$8</definedName>
    <definedName name="______76__123Graph_AChart_10" hidden="1">'[2]000FM1B'!$O$51:$O$59</definedName>
    <definedName name="______77__123Graph_AChart_2" hidden="1">'[2]000FM1B'!$F$20:$G$20</definedName>
    <definedName name="______78__123Graph_AChart_3" hidden="1">'[2]000FM1B'!$F$31:$G$31</definedName>
    <definedName name="______79__123Graph_AChart_4" hidden="1">'[2]000FM1B'!$F$43:$G$43</definedName>
    <definedName name="______8_____123Graph_AChart_8" hidden="1">'[2]000FM1B'!$O$29:$O$37</definedName>
    <definedName name="______80__123Graph_AChart_5" hidden="1">'[2]000FM1B'!$F$53:$G$53</definedName>
    <definedName name="______81__123Graph_AChart_6" hidden="1">'[2]000FM1B'!$O$7:$O$15</definedName>
    <definedName name="______82__123Graph_AChart_7" hidden="1">'[2]000FM1B'!$O$18:$O$26</definedName>
    <definedName name="______83__123Graph_AChart_8" hidden="1">'[2]000FM1B'!$O$29:$O$37</definedName>
    <definedName name="______84__123Graph_AChart_9" hidden="1">'[2]000FM1B'!$O$40:$O$48</definedName>
    <definedName name="______85__123Graph_BChart_1" hidden="1">'[2]000FM1B'!$F$9:$G$9</definedName>
    <definedName name="______86__123Graph_BChart_2" hidden="1">'[2]000FM1B'!$F$21:$G$21</definedName>
    <definedName name="______87__123Graph_BChart_3" hidden="1">'[2]000FM1B'!$F$32:$G$32</definedName>
    <definedName name="______88__123Graph_BChart_4" hidden="1">'[2]000FM1B'!$F$42:$G$42</definedName>
    <definedName name="______89__123Graph_BChart_5" hidden="1">'[2]000FM1B'!$F$42:$G$42</definedName>
    <definedName name="______9_____123Graph_AChart_9" hidden="1">'[2]000FM1B'!$O$40:$O$48</definedName>
    <definedName name="______90__123Graph_XChart_1" hidden="1">'[2]000FM1B'!$F$7:$G$7</definedName>
    <definedName name="______91__123Graph_XChart_10" hidden="1">'[2]000FM1B'!$N$7:$N$15</definedName>
    <definedName name="______92__123Graph_XChart_2" hidden="1">'[2]000FM1B'!$F$19:$G$19</definedName>
    <definedName name="______93__123Graph_XChart_3" hidden="1">'[2]000FM1B'!$F$30:$G$30</definedName>
    <definedName name="______94__123Graph_XChart_4" hidden="1">'[2]000FM1B'!$F$42:$G$42</definedName>
    <definedName name="______95__123Graph_XChart_5" hidden="1">'[2]000FM1B'!$F$52:$G$52</definedName>
    <definedName name="______96__123Graph_XChart_6" hidden="1">'[2]000FM1B'!$N$7:$N$15</definedName>
    <definedName name="______97__123Graph_XChart_7" hidden="1">'[2]000FM1B'!$N$7:$N$15</definedName>
    <definedName name="______98__123Graph_XChart_8" hidden="1">'[2]000FM1B'!$N$7:$N$15</definedName>
    <definedName name="______99__123Graph_XChart_9" hidden="1">'[2]000FM1B'!$N$7:$N$15</definedName>
    <definedName name="______dfg3" localSheetId="0" hidden="1">{#N/A,#N/A,FALSE,"I_S";#N/A,#N/A,FALSE,"BS";#N/A,#N/A,FALSE,"FF";#N/A,#N/A,FALSE,"CAP";#N/A,#N/A,FALSE,"KF";#N/A,#N/A,FALSE,"MP";#N/A,#N/A,FALSE,"SP";#N/A,#N/A,FALSE,"NPS"}</definedName>
    <definedName name="______dfg3" hidden="1">{#N/A,#N/A,FALSE,"I_S";#N/A,#N/A,FALSE,"BS";#N/A,#N/A,FALSE,"FF";#N/A,#N/A,FALSE,"CAP";#N/A,#N/A,FALSE,"KF";#N/A,#N/A,FALSE,"MP";#N/A,#N/A,FALSE,"SP";#N/A,#N/A,FALSE,"NPS"}</definedName>
    <definedName name="______PE04" localSheetId="0" hidden="1">{#N/A,#N/A,FALSE,"V-NOTCH FLOW"}</definedName>
    <definedName name="______PE04" hidden="1">{#N/A,#N/A,FALSE,"V-NOTCH FLOW"}</definedName>
    <definedName name="_____1_____123Graph_AChart_10" hidden="1">'[2]000FM1B'!$O$51:$O$59</definedName>
    <definedName name="_____10_____123Graph_BChart_1" hidden="1">'[2]000FM1B'!$F$9:$G$9</definedName>
    <definedName name="_____11_____123Graph_BChart_2" hidden="1">'[2]000FM1B'!$F$21:$G$21</definedName>
    <definedName name="_____12_____123Graph_BChart_3" hidden="1">'[2]000FM1B'!$F$32:$G$32</definedName>
    <definedName name="_____13_____123Graph_BChart_4" hidden="1">'[2]000FM1B'!$F$42:$G$42</definedName>
    <definedName name="_____14_____123Graph_BChart_5" hidden="1">'[2]000FM1B'!$F$42:$G$42</definedName>
    <definedName name="_____15_____123Graph_XChart_1" hidden="1">'[2]000FM1B'!$F$7:$G$7</definedName>
    <definedName name="_____16_____123Graph_XChart_10" hidden="1">'[2]000FM1B'!$N$7:$N$15</definedName>
    <definedName name="_____17_____123Graph_XChart_2" hidden="1">'[2]000FM1B'!$F$19:$G$19</definedName>
    <definedName name="_____18_____123Graph_XChart_3" hidden="1">'[2]000FM1B'!$F$30:$G$30</definedName>
    <definedName name="_____19_____123Graph_XChart_4" hidden="1">'[2]000FM1B'!$F$42:$G$42</definedName>
    <definedName name="_____2_____123Graph_AChart_2" hidden="1">'[2]000FM1B'!$F$20:$G$20</definedName>
    <definedName name="_____20_____123Graph_XChart_5" hidden="1">'[2]000FM1B'!$F$52:$G$52</definedName>
    <definedName name="_____21_____123Graph_XChart_6" hidden="1">'[2]000FM1B'!$N$7:$N$15</definedName>
    <definedName name="_____22_____123Graph_XChart_7" hidden="1">'[2]000FM1B'!$N$7:$N$15</definedName>
    <definedName name="_____23_____123Graph_XChart_8" hidden="1">'[2]000FM1B'!$N$7:$N$15</definedName>
    <definedName name="_____24_____123Graph_XChart_9" hidden="1">'[2]000FM1B'!$N$7:$N$15</definedName>
    <definedName name="_____25____123Graph_AChart_1" hidden="1">'[2]000FM1B'!$F$8:$G$8</definedName>
    <definedName name="_____26____123Graph_AChart_10" hidden="1">'[2]000FM1B'!$O$51:$O$59</definedName>
    <definedName name="_____27____123Graph_AChart_2" hidden="1">'[2]000FM1B'!$F$20:$G$20</definedName>
    <definedName name="_____28____123Graph_AChart_3" hidden="1">'[2]000FM1B'!$F$31:$G$31</definedName>
    <definedName name="_____29____123Graph_AChart_4" hidden="1">'[2]000FM1B'!$F$43:$G$43</definedName>
    <definedName name="_____3_____123Graph_AChart_3" hidden="1">'[2]000FM1B'!$F$31:$G$31</definedName>
    <definedName name="_____30____123Graph_AChart_5" hidden="1">'[2]000FM1B'!$F$53:$G$53</definedName>
    <definedName name="_____31____123Graph_AChart_6" hidden="1">'[2]000FM1B'!$O$7:$O$15</definedName>
    <definedName name="_____32____123Graph_AChart_7" hidden="1">'[2]000FM1B'!$O$18:$O$26</definedName>
    <definedName name="_____33____123Graph_AChart_8" hidden="1">'[2]000FM1B'!$O$29:$O$37</definedName>
    <definedName name="_____34____123Graph_AChart_9" hidden="1">'[2]000FM1B'!$O$40:$O$48</definedName>
    <definedName name="_____35____123Graph_BChart_1" hidden="1">'[2]000FM1B'!$F$9:$G$9</definedName>
    <definedName name="_____36____123Graph_BChart_2" hidden="1">'[2]000FM1B'!$F$21:$G$21</definedName>
    <definedName name="_____37____123Graph_BChart_3" hidden="1">'[2]000FM1B'!$F$32:$G$32</definedName>
    <definedName name="_____38____123Graph_BChart_4" hidden="1">'[2]000FM1B'!$F$42:$G$42</definedName>
    <definedName name="_____39____123Graph_BChart_5" hidden="1">'[2]000FM1B'!$F$42:$G$42</definedName>
    <definedName name="_____4_____123Graph_AChart_4" hidden="1">'[2]000FM1B'!$F$43:$G$43</definedName>
    <definedName name="_____40____123Graph_XChart_1" hidden="1">'[2]000FM1B'!$F$7:$G$7</definedName>
    <definedName name="_____41____123Graph_XChart_10" hidden="1">'[2]000FM1B'!$N$7:$N$15</definedName>
    <definedName name="_____42____123Graph_XChart_2" hidden="1">'[2]000FM1B'!$F$19:$G$19</definedName>
    <definedName name="_____43____123Graph_XChart_3" hidden="1">'[2]000FM1B'!$F$30:$G$30</definedName>
    <definedName name="_____44____123Graph_XChart_4" hidden="1">'[2]000FM1B'!$F$42:$G$42</definedName>
    <definedName name="_____45____123Graph_XChart_5" hidden="1">'[2]000FM1B'!$F$52:$G$52</definedName>
    <definedName name="_____46____123Graph_XChart_6" hidden="1">'[2]000FM1B'!$N$7:$N$15</definedName>
    <definedName name="_____47____123Graph_XChart_7" hidden="1">'[2]000FM1B'!$N$7:$N$15</definedName>
    <definedName name="_____48____123Graph_XChart_8" hidden="1">'[2]000FM1B'!$N$7:$N$15</definedName>
    <definedName name="_____49____123Graph_XChart_9" hidden="1">'[2]000FM1B'!$N$7:$N$15</definedName>
    <definedName name="_____5_____123Graph_AChart_5" hidden="1">'[2]000FM1B'!$F$53:$G$53</definedName>
    <definedName name="_____50___123Graph_AChart_1" hidden="1">'[2]000FM1B'!$F$8:$G$8</definedName>
    <definedName name="_____51___123Graph_AChart_10" hidden="1">'[2]000FM1B'!$O$51:$O$59</definedName>
    <definedName name="_____52___123Graph_AChart_2" hidden="1">'[2]000FM1B'!$F$20:$G$20</definedName>
    <definedName name="_____53___123Graph_AChart_3" hidden="1">'[2]000FM1B'!$F$31:$G$31</definedName>
    <definedName name="_____54___123Graph_AChart_4" hidden="1">'[2]000FM1B'!$F$43:$G$43</definedName>
    <definedName name="_____55___123Graph_AChart_5" hidden="1">'[2]000FM1B'!$F$53:$G$53</definedName>
    <definedName name="_____56___123Graph_AChart_6" hidden="1">'[2]000FM1B'!$O$7:$O$15</definedName>
    <definedName name="_____57___123Graph_AChart_7" hidden="1">'[2]000FM1B'!$O$18:$O$26</definedName>
    <definedName name="_____58___123Graph_AChart_8" hidden="1">'[2]000FM1B'!$O$29:$O$37</definedName>
    <definedName name="_____59___123Graph_AChart_9" hidden="1">'[2]000FM1B'!$O$40:$O$48</definedName>
    <definedName name="_____6_____123Graph_AChart_6" hidden="1">'[2]000FM1B'!$O$7:$O$15</definedName>
    <definedName name="_____60___123Graph_BChart_1" hidden="1">'[2]000FM1B'!$F$9:$G$9</definedName>
    <definedName name="_____61___123Graph_BChart_2" hidden="1">'[2]000FM1B'!$F$21:$G$21</definedName>
    <definedName name="_____62___123Graph_BChart_3" hidden="1">'[2]000FM1B'!$F$32:$G$32</definedName>
    <definedName name="_____63___123Graph_BChart_4" hidden="1">'[2]000FM1B'!$F$42:$G$42</definedName>
    <definedName name="_____64___123Graph_BChart_5" hidden="1">'[2]000FM1B'!$F$42:$G$42</definedName>
    <definedName name="_____65___123Graph_XChart_1" hidden="1">'[2]000FM1B'!$F$7:$G$7</definedName>
    <definedName name="_____66___123Graph_XChart_10" hidden="1">'[2]000FM1B'!$N$7:$N$15</definedName>
    <definedName name="_____67___123Graph_XChart_2" hidden="1">'[2]000FM1B'!$F$19:$G$19</definedName>
    <definedName name="_____68___123Graph_XChart_3" hidden="1">'[2]000FM1B'!$F$30:$G$30</definedName>
    <definedName name="_____69___123Graph_XChart_4" hidden="1">'[2]000FM1B'!$F$42:$G$42</definedName>
    <definedName name="_____7_____123Graph_AChart_7" hidden="1">'[2]000FM1B'!$O$18:$O$26</definedName>
    <definedName name="_____70___123Graph_XChart_5" hidden="1">'[2]000FM1B'!$F$52:$G$52</definedName>
    <definedName name="_____71___123Graph_XChart_6" hidden="1">'[2]000FM1B'!$N$7:$N$15</definedName>
    <definedName name="_____72___123Graph_XChart_7" hidden="1">'[2]000FM1B'!$N$7:$N$15</definedName>
    <definedName name="_____73___123Graph_XChart_8" hidden="1">'[2]000FM1B'!$N$7:$N$15</definedName>
    <definedName name="_____74___123Graph_XChart_9" hidden="1">'[2]000FM1B'!$N$7:$N$15</definedName>
    <definedName name="_____75__123Graph_AChart_1" hidden="1">'[2]000FM1B'!$F$8:$G$8</definedName>
    <definedName name="_____76__123Graph_AChart_10" hidden="1">'[2]000FM1B'!$O$51:$O$59</definedName>
    <definedName name="_____77__123Graph_AChart_2" hidden="1">'[2]000FM1B'!$F$20:$G$20</definedName>
    <definedName name="_____78__123Graph_AChart_3" hidden="1">'[2]000FM1B'!$F$31:$G$31</definedName>
    <definedName name="_____79__123Graph_AChart_4" hidden="1">'[2]000FM1B'!$F$43:$G$43</definedName>
    <definedName name="_____8_____123Graph_AChart_8" hidden="1">'[2]000FM1B'!$O$29:$O$37</definedName>
    <definedName name="_____80__123Graph_AChart_5" hidden="1">'[2]000FM1B'!$F$53:$G$53</definedName>
    <definedName name="_____81__123Graph_AChart_6" hidden="1">'[2]000FM1B'!$O$7:$O$15</definedName>
    <definedName name="_____82__123Graph_AChart_7" hidden="1">'[2]000FM1B'!$O$18:$O$26</definedName>
    <definedName name="_____83__123Graph_AChart_8" hidden="1">'[2]000FM1B'!$O$29:$O$37</definedName>
    <definedName name="_____84__123Graph_AChart_9" hidden="1">'[2]000FM1B'!$O$40:$O$48</definedName>
    <definedName name="_____85__123Graph_BChart_1" hidden="1">'[2]000FM1B'!$F$9:$G$9</definedName>
    <definedName name="_____86__123Graph_BChart_2" hidden="1">'[2]000FM1B'!$F$21:$G$21</definedName>
    <definedName name="_____87__123Graph_BChart_3" hidden="1">'[2]000FM1B'!$F$32:$G$32</definedName>
    <definedName name="_____88__123Graph_BChart_4" hidden="1">'[2]000FM1B'!$F$42:$G$42</definedName>
    <definedName name="_____89__123Graph_BChart_5" hidden="1">'[2]000FM1B'!$F$42:$G$42</definedName>
    <definedName name="_____9_____123Graph_AChart_9" hidden="1">'[2]000FM1B'!$O$40:$O$48</definedName>
    <definedName name="_____90__123Graph_XChart_1" hidden="1">'[2]000FM1B'!$F$7:$G$7</definedName>
    <definedName name="_____91__123Graph_XChart_10" hidden="1">'[2]000FM1B'!$N$7:$N$15</definedName>
    <definedName name="_____92__123Graph_XChart_2" hidden="1">'[2]000FM1B'!$F$19:$G$19</definedName>
    <definedName name="_____93__123Graph_XChart_3" hidden="1">'[2]000FM1B'!$F$30:$G$30</definedName>
    <definedName name="_____94__123Graph_XChart_4" hidden="1">'[2]000FM1B'!$F$42:$G$42</definedName>
    <definedName name="_____95__123Graph_XChart_5" hidden="1">'[2]000FM1B'!$F$52:$G$52</definedName>
    <definedName name="_____96__123Graph_XChart_6" hidden="1">'[2]000FM1B'!$N$7:$N$15</definedName>
    <definedName name="_____97__123Graph_XChart_7" hidden="1">'[2]000FM1B'!$N$7:$N$15</definedName>
    <definedName name="_____98__123Graph_XChart_8" hidden="1">'[2]000FM1B'!$N$7:$N$15</definedName>
    <definedName name="_____99__123Graph_XChart_9" hidden="1">'[2]000FM1B'!$N$7:$N$15</definedName>
    <definedName name="_____dfg3" localSheetId="0" hidden="1">{#N/A,#N/A,FALSE,"I_S";#N/A,#N/A,FALSE,"BS";#N/A,#N/A,FALSE,"FF";#N/A,#N/A,FALSE,"CAP";#N/A,#N/A,FALSE,"KF";#N/A,#N/A,FALSE,"MP";#N/A,#N/A,FALSE,"SP";#N/A,#N/A,FALSE,"NPS"}</definedName>
    <definedName name="_____dfg3" hidden="1">{#N/A,#N/A,FALSE,"I_S";#N/A,#N/A,FALSE,"BS";#N/A,#N/A,FALSE,"FF";#N/A,#N/A,FALSE,"CAP";#N/A,#N/A,FALSE,"KF";#N/A,#N/A,FALSE,"MP";#N/A,#N/A,FALSE,"SP";#N/A,#N/A,FALSE,"NPS"}</definedName>
    <definedName name="_____PE04" localSheetId="0" hidden="1">{#N/A,#N/A,FALSE,"V-NOTCH FLOW"}</definedName>
    <definedName name="_____PE04" hidden="1">{#N/A,#N/A,FALSE,"V-NOTCH FLOW"}</definedName>
    <definedName name="____1_____123Graph_AChart_10" hidden="1">'[2]000FM1B'!$O$51:$O$59</definedName>
    <definedName name="____10_____123Graph_BChart_1" hidden="1">'[2]000FM1B'!$F$9:$G$9</definedName>
    <definedName name="____11_____123Graph_BChart_2" hidden="1">'[2]000FM1B'!$F$21:$G$21</definedName>
    <definedName name="____12_____123Graph_BChart_3" hidden="1">'[2]000FM1B'!$F$32:$G$32</definedName>
    <definedName name="____13_____123Graph_BChart_4" hidden="1">'[2]000FM1B'!$F$42:$G$42</definedName>
    <definedName name="____14_____123Graph_BChart_5" hidden="1">'[2]000FM1B'!$F$42:$G$42</definedName>
    <definedName name="____15_____123Graph_XChart_1" hidden="1">'[2]000FM1B'!$F$7:$G$7</definedName>
    <definedName name="____16_____123Graph_XChart_10" hidden="1">'[2]000FM1B'!$N$7:$N$15</definedName>
    <definedName name="____17_____123Graph_XChart_2" hidden="1">'[2]000FM1B'!$F$19:$G$19</definedName>
    <definedName name="____18_____123Graph_XChart_3" hidden="1">'[2]000FM1B'!$F$30:$G$30</definedName>
    <definedName name="____19_____123Graph_XChart_4" hidden="1">'[2]000FM1B'!$F$42:$G$42</definedName>
    <definedName name="____2_____123Graph_AChart_2" hidden="1">'[2]000FM1B'!$F$20:$G$20</definedName>
    <definedName name="____20_____123Graph_XChart_5" hidden="1">'[2]000FM1B'!$F$52:$G$52</definedName>
    <definedName name="____21_____123Graph_XChart_6" hidden="1">'[2]000FM1B'!$N$7:$N$15</definedName>
    <definedName name="____22_____123Graph_XChart_7" hidden="1">'[2]000FM1B'!$N$7:$N$15</definedName>
    <definedName name="____23_____123Graph_XChart_8" hidden="1">'[2]000FM1B'!$N$7:$N$15</definedName>
    <definedName name="____24_____123Graph_XChart_9" hidden="1">'[2]000FM1B'!$N$7:$N$15</definedName>
    <definedName name="____25____123Graph_AChart_1" hidden="1">'[2]000FM1B'!$F$8:$G$8</definedName>
    <definedName name="____26____123Graph_AChart_10" hidden="1">'[2]000FM1B'!$O$51:$O$59</definedName>
    <definedName name="____27____123Graph_AChart_2" hidden="1">'[2]000FM1B'!$F$20:$G$20</definedName>
    <definedName name="____28____123Graph_AChart_3" hidden="1">'[2]000FM1B'!$F$31:$G$31</definedName>
    <definedName name="____29____123Graph_AChart_4" hidden="1">'[2]000FM1B'!$F$43:$G$43</definedName>
    <definedName name="____3_____123Graph_AChart_3" hidden="1">'[2]000FM1B'!$F$31:$G$31</definedName>
    <definedName name="____30____123Graph_AChart_5" hidden="1">'[2]000FM1B'!$F$53:$G$53</definedName>
    <definedName name="____31____123Graph_AChart_6" hidden="1">'[2]000FM1B'!$O$7:$O$15</definedName>
    <definedName name="____32____123Graph_AChart_7" hidden="1">'[2]000FM1B'!$O$18:$O$26</definedName>
    <definedName name="____33____123Graph_AChart_8" hidden="1">'[2]000FM1B'!$O$29:$O$37</definedName>
    <definedName name="____34____123Graph_AChart_9" hidden="1">'[2]000FM1B'!$O$40:$O$48</definedName>
    <definedName name="____35____123Graph_BChart_1" hidden="1">'[2]000FM1B'!$F$9:$G$9</definedName>
    <definedName name="____36____123Graph_BChart_2" hidden="1">'[2]000FM1B'!$F$21:$G$21</definedName>
    <definedName name="____37____123Graph_BChart_3" hidden="1">'[2]000FM1B'!$F$32:$G$32</definedName>
    <definedName name="____38____123Graph_BChart_4" hidden="1">'[2]000FM1B'!$F$42:$G$42</definedName>
    <definedName name="____39____123Graph_BChart_5" hidden="1">'[2]000FM1B'!$F$42:$G$42</definedName>
    <definedName name="____4_____123Graph_AChart_4" hidden="1">'[2]000FM1B'!$F$43:$G$43</definedName>
    <definedName name="____40____123Graph_XChart_1" hidden="1">'[2]000FM1B'!$F$7:$G$7</definedName>
    <definedName name="____41____123Graph_XChart_10" hidden="1">'[2]000FM1B'!$N$7:$N$15</definedName>
    <definedName name="____42____123Graph_XChart_2" hidden="1">'[2]000FM1B'!$F$19:$G$19</definedName>
    <definedName name="____43____123Graph_XChart_3" hidden="1">'[2]000FM1B'!$F$30:$G$30</definedName>
    <definedName name="____44____123Graph_XChart_4" hidden="1">'[2]000FM1B'!$F$42:$G$42</definedName>
    <definedName name="____45____123Graph_XChart_5" hidden="1">'[2]000FM1B'!$F$52:$G$52</definedName>
    <definedName name="____46____123Graph_XChart_6" hidden="1">'[2]000FM1B'!$N$7:$N$15</definedName>
    <definedName name="____47____123Graph_XChart_7" hidden="1">'[2]000FM1B'!$N$7:$N$15</definedName>
    <definedName name="____48____123Graph_XChart_8" hidden="1">'[2]000FM1B'!$N$7:$N$15</definedName>
    <definedName name="____49____123Graph_XChart_9" hidden="1">'[2]000FM1B'!$N$7:$N$15</definedName>
    <definedName name="____5_____123Graph_AChart_5" hidden="1">'[2]000FM1B'!$F$53:$G$53</definedName>
    <definedName name="____50___123Graph_AChart_1" hidden="1">'[2]000FM1B'!$F$8:$G$8</definedName>
    <definedName name="____51___123Graph_AChart_10" hidden="1">'[2]000FM1B'!$O$51:$O$59</definedName>
    <definedName name="____52___123Graph_AChart_2" hidden="1">'[2]000FM1B'!$F$20:$G$20</definedName>
    <definedName name="____53___123Graph_AChart_3" hidden="1">'[2]000FM1B'!$F$31:$G$31</definedName>
    <definedName name="____54___123Graph_AChart_4" hidden="1">'[2]000FM1B'!$F$43:$G$43</definedName>
    <definedName name="____55___123Graph_AChart_5" hidden="1">'[2]000FM1B'!$F$53:$G$53</definedName>
    <definedName name="____56___123Graph_AChart_6" hidden="1">'[2]000FM1B'!$O$7:$O$15</definedName>
    <definedName name="____57___123Graph_AChart_7" hidden="1">'[2]000FM1B'!$O$18:$O$26</definedName>
    <definedName name="____58___123Graph_AChart_8" hidden="1">'[2]000FM1B'!$O$29:$O$37</definedName>
    <definedName name="____59___123Graph_AChart_9" hidden="1">'[2]000FM1B'!$O$40:$O$48</definedName>
    <definedName name="____6_____123Graph_AChart_6" hidden="1">'[2]000FM1B'!$O$7:$O$15</definedName>
    <definedName name="____60___123Graph_BChart_1" hidden="1">'[2]000FM1B'!$F$9:$G$9</definedName>
    <definedName name="____61___123Graph_BChart_2" hidden="1">'[2]000FM1B'!$F$21:$G$21</definedName>
    <definedName name="____62___123Graph_BChart_3" hidden="1">'[2]000FM1B'!$F$32:$G$32</definedName>
    <definedName name="____63___123Graph_BChart_4" hidden="1">'[2]000FM1B'!$F$42:$G$42</definedName>
    <definedName name="____64___123Graph_BChart_5" hidden="1">'[2]000FM1B'!$F$42:$G$42</definedName>
    <definedName name="____65___123Graph_XChart_1" hidden="1">'[2]000FM1B'!$F$7:$G$7</definedName>
    <definedName name="____66___123Graph_XChart_10" hidden="1">'[2]000FM1B'!$N$7:$N$15</definedName>
    <definedName name="____67___123Graph_XChart_2" hidden="1">'[2]000FM1B'!$F$19:$G$19</definedName>
    <definedName name="____68___123Graph_XChart_3" hidden="1">'[2]000FM1B'!$F$30:$G$30</definedName>
    <definedName name="____69___123Graph_XChart_4" hidden="1">'[2]000FM1B'!$F$42:$G$42</definedName>
    <definedName name="____7_____123Graph_AChart_7" hidden="1">'[2]000FM1B'!$O$18:$O$26</definedName>
    <definedName name="____70___123Graph_XChart_5" hidden="1">'[2]000FM1B'!$F$52:$G$52</definedName>
    <definedName name="____71___123Graph_XChart_6" hidden="1">'[2]000FM1B'!$N$7:$N$15</definedName>
    <definedName name="____72___123Graph_XChart_7" hidden="1">'[2]000FM1B'!$N$7:$N$15</definedName>
    <definedName name="____73___123Graph_XChart_8" hidden="1">'[2]000FM1B'!$N$7:$N$15</definedName>
    <definedName name="____74___123Graph_XChart_9" hidden="1">'[2]000FM1B'!$N$7:$N$15</definedName>
    <definedName name="____75__123Graph_AChart_1" hidden="1">'[2]000FM1B'!$F$8:$G$8</definedName>
    <definedName name="____76__123Graph_AChart_10" hidden="1">'[2]000FM1B'!$O$51:$O$59</definedName>
    <definedName name="____77__123Graph_AChart_2" hidden="1">'[2]000FM1B'!$F$20:$G$20</definedName>
    <definedName name="____78__123Graph_AChart_3" hidden="1">'[2]000FM1B'!$F$31:$G$31</definedName>
    <definedName name="____79__123Graph_AChart_4" hidden="1">'[2]000FM1B'!$F$43:$G$43</definedName>
    <definedName name="____8_____123Graph_AChart_8" hidden="1">'[2]000FM1B'!$O$29:$O$37</definedName>
    <definedName name="____80__123Graph_AChart_5" hidden="1">'[2]000FM1B'!$F$53:$G$53</definedName>
    <definedName name="____81__123Graph_AChart_6" hidden="1">'[2]000FM1B'!$O$7:$O$15</definedName>
    <definedName name="____82__123Graph_AChart_7" hidden="1">'[2]000FM1B'!$O$18:$O$26</definedName>
    <definedName name="____83__123Graph_AChart_8" hidden="1">'[2]000FM1B'!$O$29:$O$37</definedName>
    <definedName name="____84__123Graph_AChart_9" hidden="1">'[2]000FM1B'!$O$40:$O$48</definedName>
    <definedName name="____85__123Graph_BChart_1" hidden="1">'[2]000FM1B'!$F$9:$G$9</definedName>
    <definedName name="____86__123Graph_BChart_2" hidden="1">'[2]000FM1B'!$F$21:$G$21</definedName>
    <definedName name="____87__123Graph_BChart_3" hidden="1">'[2]000FM1B'!$F$32:$G$32</definedName>
    <definedName name="____88__123Graph_BChart_4" hidden="1">'[2]000FM1B'!$F$42:$G$42</definedName>
    <definedName name="____89__123Graph_BChart_5" hidden="1">'[2]000FM1B'!$F$42:$G$42</definedName>
    <definedName name="____9_____123Graph_AChart_9" hidden="1">'[2]000FM1B'!$O$40:$O$48</definedName>
    <definedName name="____90__123Graph_XChart_1" hidden="1">'[2]000FM1B'!$F$7:$G$7</definedName>
    <definedName name="____91__123Graph_XChart_10" hidden="1">'[2]000FM1B'!$N$7:$N$15</definedName>
    <definedName name="____92__123Graph_XChart_2" hidden="1">'[2]000FM1B'!$F$19:$G$19</definedName>
    <definedName name="____93__123Graph_XChart_3" hidden="1">'[2]000FM1B'!$F$30:$G$30</definedName>
    <definedName name="____94__123Graph_XChart_4" hidden="1">'[2]000FM1B'!$F$42:$G$42</definedName>
    <definedName name="____95__123Graph_XChart_5" hidden="1">'[2]000FM1B'!$F$52:$G$52</definedName>
    <definedName name="____96__123Graph_XChart_6" hidden="1">'[2]000FM1B'!$N$7:$N$15</definedName>
    <definedName name="____97__123Graph_XChart_7" hidden="1">'[2]000FM1B'!$N$7:$N$15</definedName>
    <definedName name="____98__123Graph_XChart_8" hidden="1">'[2]000FM1B'!$N$7:$N$15</definedName>
    <definedName name="____99__123Graph_XChart_9" hidden="1">'[2]000FM1B'!$N$7:$N$15</definedName>
    <definedName name="____dfg3" localSheetId="0" hidden="1">{#N/A,#N/A,FALSE,"I_S";#N/A,#N/A,FALSE,"BS";#N/A,#N/A,FALSE,"FF";#N/A,#N/A,FALSE,"CAP";#N/A,#N/A,FALSE,"KF";#N/A,#N/A,FALSE,"MP";#N/A,#N/A,FALSE,"SP";#N/A,#N/A,FALSE,"NPS"}</definedName>
    <definedName name="____dfg3" hidden="1">{#N/A,#N/A,FALSE,"I_S";#N/A,#N/A,FALSE,"BS";#N/A,#N/A,FALSE,"FF";#N/A,#N/A,FALSE,"CAP";#N/A,#N/A,FALSE,"KF";#N/A,#N/A,FALSE,"MP";#N/A,#N/A,FALSE,"SP";#N/A,#N/A,FALSE,"NPS"}</definedName>
    <definedName name="____PE04" localSheetId="0" hidden="1">{#N/A,#N/A,FALSE,"V-NOTCH FLOW"}</definedName>
    <definedName name="____PE04" hidden="1">{#N/A,#N/A,FALSE,"V-NOTCH FLOW"}</definedName>
    <definedName name="___1_____123Graph_AChart_10" hidden="1">'[2]000FM1B'!$O$51:$O$59</definedName>
    <definedName name="___10_____123Graph_BChart_1" hidden="1">'[2]000FM1B'!$F$9:$G$9</definedName>
    <definedName name="___11_____123Graph_BChart_2" hidden="1">'[2]000FM1B'!$F$21:$G$21</definedName>
    <definedName name="___12_____123Graph_BChart_3" hidden="1">'[2]000FM1B'!$F$32:$G$32</definedName>
    <definedName name="___13_____123Graph_BChart_4" hidden="1">'[2]000FM1B'!$F$42:$G$42</definedName>
    <definedName name="___14_____123Graph_BChart_5" hidden="1">'[2]000FM1B'!$F$42:$G$42</definedName>
    <definedName name="___15_____123Graph_XChart_1" hidden="1">'[2]000FM1B'!$F$7:$G$7</definedName>
    <definedName name="___16_____123Graph_XChart_10" hidden="1">'[2]000FM1B'!$N$7:$N$15</definedName>
    <definedName name="___17_____123Graph_XChart_2" hidden="1">'[2]000FM1B'!$F$19:$G$19</definedName>
    <definedName name="___18_____123Graph_XChart_3" hidden="1">'[2]000FM1B'!$F$30:$G$30</definedName>
    <definedName name="___19_____123Graph_XChart_4" hidden="1">'[2]000FM1B'!$F$42:$G$42</definedName>
    <definedName name="___2_____123Graph_AChart_2" hidden="1">'[2]000FM1B'!$F$20:$G$20</definedName>
    <definedName name="___20_____123Graph_XChart_5" hidden="1">'[2]000FM1B'!$F$52:$G$52</definedName>
    <definedName name="___21_____123Graph_XChart_6" hidden="1">'[2]000FM1B'!$N$7:$N$15</definedName>
    <definedName name="___22_____123Graph_XChart_7" hidden="1">'[2]000FM1B'!$N$7:$N$15</definedName>
    <definedName name="___23_____123Graph_XChart_8" hidden="1">'[2]000FM1B'!$N$7:$N$15</definedName>
    <definedName name="___24_____123Graph_XChart_9" hidden="1">'[2]000FM1B'!$N$7:$N$15</definedName>
    <definedName name="___25____123Graph_AChart_1" hidden="1">'[2]000FM1B'!$F$8:$G$8</definedName>
    <definedName name="___26____123Graph_AChart_10" hidden="1">'[2]000FM1B'!$O$51:$O$59</definedName>
    <definedName name="___27____123Graph_AChart_2" hidden="1">'[2]000FM1B'!$F$20:$G$20</definedName>
    <definedName name="___28____123Graph_AChart_3" hidden="1">'[2]000FM1B'!$F$31:$G$31</definedName>
    <definedName name="___29____123Graph_AChart_4" hidden="1">'[2]000FM1B'!$F$43:$G$43</definedName>
    <definedName name="___3_____123Graph_AChart_3" hidden="1">'[2]000FM1B'!$F$31:$G$31</definedName>
    <definedName name="___30____123Graph_AChart_5" hidden="1">'[2]000FM1B'!$F$53:$G$53</definedName>
    <definedName name="___31____123Graph_AChart_6" hidden="1">'[2]000FM1B'!$O$7:$O$15</definedName>
    <definedName name="___32____123Graph_AChart_7" hidden="1">'[2]000FM1B'!$O$18:$O$26</definedName>
    <definedName name="___33____123Graph_AChart_8" hidden="1">'[2]000FM1B'!$O$29:$O$37</definedName>
    <definedName name="___34____123Graph_AChart_9" hidden="1">'[2]000FM1B'!$O$40:$O$48</definedName>
    <definedName name="___35____123Graph_BChart_1" hidden="1">'[2]000FM1B'!$F$9:$G$9</definedName>
    <definedName name="___36____123Graph_BChart_2" hidden="1">'[2]000FM1B'!$F$21:$G$21</definedName>
    <definedName name="___37____123Graph_BChart_3" hidden="1">'[2]000FM1B'!$F$32:$G$32</definedName>
    <definedName name="___38____123Graph_BChart_4" hidden="1">'[2]000FM1B'!$F$42:$G$42</definedName>
    <definedName name="___39____123Graph_BChart_5" hidden="1">'[2]000FM1B'!$F$42:$G$42</definedName>
    <definedName name="___4_____123Graph_AChart_4" hidden="1">'[2]000FM1B'!$F$43:$G$43</definedName>
    <definedName name="___40____123Graph_XChart_1" hidden="1">'[2]000FM1B'!$F$7:$G$7</definedName>
    <definedName name="___41____123Graph_XChart_10" hidden="1">'[2]000FM1B'!$N$7:$N$15</definedName>
    <definedName name="___42____123Graph_XChart_2" hidden="1">'[2]000FM1B'!$F$19:$G$19</definedName>
    <definedName name="___43____123Graph_XChart_3" hidden="1">'[2]000FM1B'!$F$30:$G$30</definedName>
    <definedName name="___44____123Graph_XChart_4" hidden="1">'[2]000FM1B'!$F$42:$G$42</definedName>
    <definedName name="___45____123Graph_XChart_5" hidden="1">'[2]000FM1B'!$F$52:$G$52</definedName>
    <definedName name="___46____123Graph_XChart_6" hidden="1">'[2]000FM1B'!$N$7:$N$15</definedName>
    <definedName name="___47____123Graph_XChart_7" hidden="1">'[2]000FM1B'!$N$7:$N$15</definedName>
    <definedName name="___48____123Graph_XChart_8" hidden="1">'[2]000FM1B'!$N$7:$N$15</definedName>
    <definedName name="___49____123Graph_XChart_9" hidden="1">'[2]000FM1B'!$N$7:$N$15</definedName>
    <definedName name="___5_____123Graph_AChart_5" hidden="1">'[2]000FM1B'!$F$53:$G$53</definedName>
    <definedName name="___50___123Graph_AChart_1" hidden="1">'[2]000FM1B'!$F$8:$G$8</definedName>
    <definedName name="___51___123Graph_AChart_10" hidden="1">'[2]000FM1B'!$O$51:$O$59</definedName>
    <definedName name="___52___123Graph_AChart_2" hidden="1">'[2]000FM1B'!$F$20:$G$20</definedName>
    <definedName name="___53___123Graph_AChart_3" hidden="1">'[2]000FM1B'!$F$31:$G$31</definedName>
    <definedName name="___54___123Graph_AChart_4" hidden="1">'[2]000FM1B'!$F$43:$G$43</definedName>
    <definedName name="___55___123Graph_AChart_5" hidden="1">'[2]000FM1B'!$F$53:$G$53</definedName>
    <definedName name="___56___123Graph_AChart_6" hidden="1">'[2]000FM1B'!$O$7:$O$15</definedName>
    <definedName name="___57___123Graph_AChart_7" hidden="1">'[2]000FM1B'!$O$18:$O$26</definedName>
    <definedName name="___58___123Graph_AChart_8" hidden="1">'[2]000FM1B'!$O$29:$O$37</definedName>
    <definedName name="___59___123Graph_AChart_9" hidden="1">'[2]000FM1B'!$O$40:$O$48</definedName>
    <definedName name="___6_____123Graph_AChart_6" hidden="1">'[2]000FM1B'!$O$7:$O$15</definedName>
    <definedName name="___60___123Graph_BChart_1" hidden="1">'[2]000FM1B'!$F$9:$G$9</definedName>
    <definedName name="___61___123Graph_BChart_2" hidden="1">'[2]000FM1B'!$F$21:$G$21</definedName>
    <definedName name="___62___123Graph_BChart_3" hidden="1">'[2]000FM1B'!$F$32:$G$32</definedName>
    <definedName name="___63___123Graph_BChart_4" hidden="1">'[2]000FM1B'!$F$42:$G$42</definedName>
    <definedName name="___64___123Graph_BChart_5" hidden="1">'[2]000FM1B'!$F$42:$G$42</definedName>
    <definedName name="___65___123Graph_XChart_1" hidden="1">'[2]000FM1B'!$F$7:$G$7</definedName>
    <definedName name="___66___123Graph_XChart_10" hidden="1">'[2]000FM1B'!$N$7:$N$15</definedName>
    <definedName name="___67___123Graph_XChart_2" hidden="1">'[2]000FM1B'!$F$19:$G$19</definedName>
    <definedName name="___68___123Graph_XChart_3" hidden="1">'[2]000FM1B'!$F$30:$G$30</definedName>
    <definedName name="___69___123Graph_XChart_4" hidden="1">'[2]000FM1B'!$F$42:$G$42</definedName>
    <definedName name="___7_____123Graph_AChart_7" hidden="1">'[2]000FM1B'!$O$18:$O$26</definedName>
    <definedName name="___70___123Graph_XChart_5" hidden="1">'[2]000FM1B'!$F$52:$G$52</definedName>
    <definedName name="___71___123Graph_XChart_6" hidden="1">'[2]000FM1B'!$N$7:$N$15</definedName>
    <definedName name="___72___123Graph_XChart_7" hidden="1">'[2]000FM1B'!$N$7:$N$15</definedName>
    <definedName name="___73___123Graph_XChart_8" hidden="1">'[2]000FM1B'!$N$7:$N$15</definedName>
    <definedName name="___74___123Graph_XChart_9" hidden="1">'[2]000FM1B'!$N$7:$N$15</definedName>
    <definedName name="___75__123Graph_AChart_1" hidden="1">'[2]000FM1B'!$F$8:$G$8</definedName>
    <definedName name="___76__123Graph_AChart_10" hidden="1">'[2]000FM1B'!$O$51:$O$59</definedName>
    <definedName name="___77__123Graph_AChart_2" hidden="1">'[2]000FM1B'!$F$20:$G$20</definedName>
    <definedName name="___78__123Graph_AChart_3" hidden="1">'[2]000FM1B'!$F$31:$G$31</definedName>
    <definedName name="___79__123Graph_AChart_4" hidden="1">'[2]000FM1B'!$F$43:$G$43</definedName>
    <definedName name="___8_____123Graph_AChart_8" hidden="1">'[2]000FM1B'!$O$29:$O$37</definedName>
    <definedName name="___80__123Graph_AChart_5" hidden="1">'[2]000FM1B'!$F$53:$G$53</definedName>
    <definedName name="___81__123Graph_AChart_6" hidden="1">'[2]000FM1B'!$O$7:$O$15</definedName>
    <definedName name="___82__123Graph_AChart_7" hidden="1">'[2]000FM1B'!$O$18:$O$26</definedName>
    <definedName name="___83__123Graph_AChart_8" hidden="1">'[2]000FM1B'!$O$29:$O$37</definedName>
    <definedName name="___84__123Graph_AChart_9" hidden="1">'[2]000FM1B'!$O$40:$O$48</definedName>
    <definedName name="___85__123Graph_BChart_1" hidden="1">'[2]000FM1B'!$F$9:$G$9</definedName>
    <definedName name="___86__123Graph_BChart_2" hidden="1">'[2]000FM1B'!$F$21:$G$21</definedName>
    <definedName name="___87__123Graph_BChart_3" hidden="1">'[2]000FM1B'!$F$32:$G$32</definedName>
    <definedName name="___88__123Graph_BChart_4" hidden="1">'[2]000FM1B'!$F$42:$G$42</definedName>
    <definedName name="___89__123Graph_BChart_5" hidden="1">'[2]000FM1B'!$F$42:$G$42</definedName>
    <definedName name="___9_____123Graph_AChart_9" hidden="1">'[2]000FM1B'!$O$40:$O$48</definedName>
    <definedName name="___90__123Graph_XChart_1" hidden="1">'[2]000FM1B'!$F$7:$G$7</definedName>
    <definedName name="___91__123Graph_XChart_10" hidden="1">'[2]000FM1B'!$N$7:$N$15</definedName>
    <definedName name="___92__123Graph_XChart_2" hidden="1">'[2]000FM1B'!$F$19:$G$19</definedName>
    <definedName name="___93__123Graph_XChart_3" hidden="1">'[2]000FM1B'!$F$30:$G$30</definedName>
    <definedName name="___94__123Graph_XChart_4" hidden="1">'[2]000FM1B'!$F$42:$G$42</definedName>
    <definedName name="___95__123Graph_XChart_5" hidden="1">'[2]000FM1B'!$F$52:$G$52</definedName>
    <definedName name="___96__123Graph_XChart_6" hidden="1">'[2]000FM1B'!$N$7:$N$15</definedName>
    <definedName name="___97__123Graph_XChart_7" hidden="1">'[2]000FM1B'!$N$7:$N$15</definedName>
    <definedName name="___98__123Graph_XChart_8" hidden="1">'[2]000FM1B'!$N$7:$N$15</definedName>
    <definedName name="___99__123Graph_XChart_9" hidden="1">'[2]000FM1B'!$N$7:$N$15</definedName>
    <definedName name="___dfg3" localSheetId="0" hidden="1">{#N/A,#N/A,FALSE,"I_S";#N/A,#N/A,FALSE,"BS";#N/A,#N/A,FALSE,"FF";#N/A,#N/A,FALSE,"CAP";#N/A,#N/A,FALSE,"KF";#N/A,#N/A,FALSE,"MP";#N/A,#N/A,FALSE,"SP";#N/A,#N/A,FALSE,"NPS"}</definedName>
    <definedName name="___dfg3" hidden="1">{#N/A,#N/A,FALSE,"I_S";#N/A,#N/A,FALSE,"BS";#N/A,#N/A,FALSE,"FF";#N/A,#N/A,FALSE,"CAP";#N/A,#N/A,FALSE,"KF";#N/A,#N/A,FALSE,"MP";#N/A,#N/A,FALSE,"SP";#N/A,#N/A,FALSE,"NPS"}</definedName>
    <definedName name="___PE04" localSheetId="0" hidden="1">{#N/A,#N/A,FALSE,"V-NOTCH FLOW"}</definedName>
    <definedName name="___PE04" hidden="1">{#N/A,#N/A,FALSE,"V-NOTCH FLOW"}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1_____123Graph_AChart_10" hidden="1">'[2]000FM1B'!$O$51:$O$59</definedName>
    <definedName name="__10_____123Graph_BChart_1" hidden="1">'[2]000FM1B'!$F$9:$G$9</definedName>
    <definedName name="__11_____123Graph_BChart_2" hidden="1">'[2]000FM1B'!$F$21:$G$21</definedName>
    <definedName name="__12_____123Graph_BChart_3" hidden="1">'[2]000FM1B'!$F$32:$G$32</definedName>
    <definedName name="__123Graph_A" hidden="1">'[3]Tarifs 99 bruts'!#REF!</definedName>
    <definedName name="__123Graph_AActuel" hidden="1">'[3]Tarifs 99 bruts'!#REF!</definedName>
    <definedName name="__123Graph_AASSETS" hidden="1">[4]事業計画!$J$53:$P$53</definedName>
    <definedName name="__123Graph_AEXPENSES" hidden="1">'[2]000FM1B'!$F$31:$G$31</definedName>
    <definedName name="__123Graph_AEXPENSESB" hidden="1">'[2]000FM1B'!$O$29:$O$37</definedName>
    <definedName name="__123Graph_AINCOME" hidden="1">[4]事業計画!$J$106:$P$106</definedName>
    <definedName name="__123Graph_AINCOMEB" hidden="1">'[2]000FM1B'!$O$18:$O$26</definedName>
    <definedName name="__123Graph_AINTEREST" hidden="1">'[2]000FM1B'!$F$43:$G$43</definedName>
    <definedName name="__123Graph_AINTERESTB" hidden="1">'[2]000FM1B'!$O$40:$O$48</definedName>
    <definedName name="__123Graph_ALIABILITIES" hidden="1">[4]事業計画!$J$70:$P$70</definedName>
    <definedName name="__123Graph_ANETPROFIT" hidden="1">'[2]000FM1B'!$F$53:$G$53</definedName>
    <definedName name="__123Graph_APROFITB" hidden="1">'[2]000FM1B'!$O$51:$O$59</definedName>
    <definedName name="__123Graph_ASALES" hidden="1">'[2]000FM1B'!$F$8:$G$8</definedName>
    <definedName name="__123Graph_ASALESB" hidden="1">'[2]000FM1B'!$O$7:$O$15</definedName>
    <definedName name="__123Graph_B" hidden="1">'[3]Tarifs 99 bruts'!#REF!</definedName>
    <definedName name="__123Graph_BActuel" hidden="1">'[3]Tarifs 99 bruts'!#REF!</definedName>
    <definedName name="__123Graph_BASSETS" hidden="1">[4]事業計画!$J$54:$P$54</definedName>
    <definedName name="__123Graph_BEXPENSES" hidden="1">'[2]000FM1B'!$F$32:$G$32</definedName>
    <definedName name="__123Graph_BINCOME" hidden="1">[4]事業計画!$J$117:$P$117</definedName>
    <definedName name="__123Graph_BINTEREST" hidden="1">'[2]000FM1B'!$F$42:$G$42</definedName>
    <definedName name="__123Graph_BLIABILITIES" hidden="1">[4]事業計画!$J$71:$P$71</definedName>
    <definedName name="__123Graph_BNETPROFIT" hidden="1">'[2]000FM1B'!$F$42:$G$42</definedName>
    <definedName name="__123Graph_BSALES" hidden="1">'[2]000FM1B'!$F$9:$G$9</definedName>
    <definedName name="__123Graph_C" hidden="1">'[3]Tarifs 99 bruts'!#REF!</definedName>
    <definedName name="__123Graph_CActuel" hidden="1">'[3]Tarifs 99 bruts'!#REF!</definedName>
    <definedName name="__123Graph_CASSETS" hidden="1">[4]事業計画!$J$55:$P$55</definedName>
    <definedName name="__123Graph_CINCOME" hidden="1">[4]事業計画!$J$128:$P$128</definedName>
    <definedName name="__123Graph_CLIABILITIES" hidden="1">[4]事業計画!$J$226:$P$226</definedName>
    <definedName name="__123Graph_D" hidden="1">'[3]Tarifs 99 bruts'!#REF!</definedName>
    <definedName name="__123Graph_DActuel" hidden="1">'[3]Tarifs 99 bruts'!#REF!</definedName>
    <definedName name="__123Graph_DASSETS" hidden="1">[4]事業計画!$J$56:$P$56</definedName>
    <definedName name="__123Graph_DINCOME" hidden="1">[4]事業計画!$J$131:$P$131</definedName>
    <definedName name="__123Graph_DLIABILITIES" hidden="1">[4]事業計画!$J$227:$P$227</definedName>
    <definedName name="__123Graph_E" hidden="1">[5]INV!#REF!</definedName>
    <definedName name="__123Graph_EASSETS" hidden="1">[4]事業計画!$J$59:$P$59</definedName>
    <definedName name="__123Graph_ELIABILITIES" hidden="1">[4]事業計画!$J$81:$Q$81</definedName>
    <definedName name="__123Graph_F" hidden="1">[5]INV!#REF!</definedName>
    <definedName name="__123Graph_FASSETS" hidden="1">[4]事業計画!$J$225:$P$225</definedName>
    <definedName name="__123Graph_FLIABILITIES" hidden="1">[4]事業計画!$J$228:$P$228</definedName>
    <definedName name="__123Graph_X" hidden="1">[5]INV!#REF!</definedName>
    <definedName name="__123Graph_XASSETS" hidden="1">[4]事業計画!$J$229:$P$229</definedName>
    <definedName name="__123Graph_XEXPENSES" hidden="1">'[2]000FM1B'!$F$30:$G$30</definedName>
    <definedName name="__123Graph_XEXPENSESB" hidden="1">'[2]000FM1B'!$N$7:$N$15</definedName>
    <definedName name="__123Graph_XINCOME" hidden="1">[4]事業計画!$J$229:$P$229</definedName>
    <definedName name="__123Graph_XINCOMEB" hidden="1">'[2]000FM1B'!$N$7:$N$15</definedName>
    <definedName name="__123Graph_XINTEREST" hidden="1">'[2]000FM1B'!$F$42:$G$42</definedName>
    <definedName name="__123Graph_XINTERESTB" hidden="1">'[2]000FM1B'!$N$7:$N$15</definedName>
    <definedName name="__123Graph_XLIABILITIES" hidden="1">[4]事業計画!$J$229:$P$229</definedName>
    <definedName name="__123Graph_XNETPROFIT" hidden="1">'[2]000FM1B'!$F$52:$G$52</definedName>
    <definedName name="__123Graph_XPROFITB" hidden="1">'[2]000FM1B'!$N$7:$N$15</definedName>
    <definedName name="__123Graph_XSALES" hidden="1">'[2]000FM1B'!$F$7:$G$7</definedName>
    <definedName name="__123Graph_XSALESB" hidden="1">'[2]000FM1B'!$N$7:$N$15</definedName>
    <definedName name="__13_____123Graph_BChart_4" hidden="1">'[2]000FM1B'!$F$42:$G$42</definedName>
    <definedName name="__14_____123Graph_BChart_5" hidden="1">'[2]000FM1B'!$F$42:$G$42</definedName>
    <definedName name="__15_____123Graph_XChart_1" hidden="1">'[2]000FM1B'!$F$7:$G$7</definedName>
    <definedName name="__16_____123Graph_XChart_10" hidden="1">'[2]000FM1B'!$N$7:$N$15</definedName>
    <definedName name="__17_____123Graph_XChart_2" hidden="1">'[2]000FM1B'!$F$19:$G$19</definedName>
    <definedName name="__18_____123Graph_XChart_3" hidden="1">'[2]000FM1B'!$F$30:$G$30</definedName>
    <definedName name="__19_____123Graph_XChart_4" hidden="1">'[2]000FM1B'!$F$42:$G$42</definedName>
    <definedName name="__2_____123Graph_AChart_2" hidden="1">'[2]000FM1B'!$F$20:$G$20</definedName>
    <definedName name="__20_____123Graph_XChart_5" hidden="1">'[2]000FM1B'!$F$52:$G$52</definedName>
    <definedName name="__21_____123Graph_XChart_6" hidden="1">'[2]000FM1B'!$N$7:$N$15</definedName>
    <definedName name="__22_____123Graph_XChart_7" hidden="1">'[2]000FM1B'!$N$7:$N$15</definedName>
    <definedName name="__23_____123Graph_XChart_8" hidden="1">'[2]000FM1B'!$N$7:$N$15</definedName>
    <definedName name="__24_____123Graph_XChart_9" hidden="1">'[2]000FM1B'!$N$7:$N$15</definedName>
    <definedName name="__25____123Graph_AChart_1" hidden="1">'[2]000FM1B'!$F$8:$G$8</definedName>
    <definedName name="__26____123Graph_AChart_10" hidden="1">'[2]000FM1B'!$O$51:$O$59</definedName>
    <definedName name="__27____123Graph_AChart_2" hidden="1">'[2]000FM1B'!$F$20:$G$20</definedName>
    <definedName name="__28____123Graph_AChart_3" hidden="1">'[2]000FM1B'!$F$31:$G$31</definedName>
    <definedName name="__29____123Graph_AChart_4" hidden="1">'[2]000FM1B'!$F$43:$G$43</definedName>
    <definedName name="__3_____123Graph_AChart_3" hidden="1">'[2]000FM1B'!$F$31:$G$31</definedName>
    <definedName name="__30____123Graph_AChart_5" hidden="1">'[2]000FM1B'!$F$53:$G$53</definedName>
    <definedName name="__31____123Graph_AChart_6" hidden="1">'[2]000FM1B'!$O$7:$O$15</definedName>
    <definedName name="__32____123Graph_AChart_7" hidden="1">'[2]000FM1B'!$O$18:$O$26</definedName>
    <definedName name="__33____123Graph_AChart_8" hidden="1">'[2]000FM1B'!$O$29:$O$37</definedName>
    <definedName name="__34____123Graph_AChart_9" hidden="1">'[2]000FM1B'!$O$40:$O$48</definedName>
    <definedName name="__35____123Graph_BChart_1" hidden="1">'[2]000FM1B'!$F$9:$G$9</definedName>
    <definedName name="__36____123Graph_BChart_2" hidden="1">'[2]000FM1B'!$F$21:$G$21</definedName>
    <definedName name="__37____123Graph_BChart_3" hidden="1">'[2]000FM1B'!$F$32:$G$32</definedName>
    <definedName name="__38____123Graph_BChart_4" hidden="1">'[2]000FM1B'!$F$42:$G$42</definedName>
    <definedName name="__39____123Graph_BChart_5" hidden="1">'[2]000FM1B'!$F$42:$G$42</definedName>
    <definedName name="__4_____123Graph_AChart_4" hidden="1">'[2]000FM1B'!$F$43:$G$43</definedName>
    <definedName name="__40____123Graph_XChart_1" hidden="1">'[2]000FM1B'!$F$7:$G$7</definedName>
    <definedName name="__41____123Graph_XChart_10" hidden="1">'[2]000FM1B'!$N$7:$N$15</definedName>
    <definedName name="__42____123Graph_XChart_2" hidden="1">'[2]000FM1B'!$F$19:$G$19</definedName>
    <definedName name="__43____123Graph_XChart_3" hidden="1">'[2]000FM1B'!$F$30:$G$30</definedName>
    <definedName name="__44____123Graph_XChart_4" hidden="1">'[2]000FM1B'!$F$42:$G$42</definedName>
    <definedName name="__45____123Graph_XChart_5" hidden="1">'[2]000FM1B'!$F$52:$G$52</definedName>
    <definedName name="__46____123Graph_XChart_6" hidden="1">'[2]000FM1B'!$N$7:$N$15</definedName>
    <definedName name="__47____123Graph_XChart_7" hidden="1">'[2]000FM1B'!$N$7:$N$15</definedName>
    <definedName name="__48____123Graph_XChart_8" hidden="1">'[2]000FM1B'!$N$7:$N$15</definedName>
    <definedName name="__49____123Graph_XChart_9" hidden="1">'[2]000FM1B'!$N$7:$N$15</definedName>
    <definedName name="__5_____123Graph_AChart_5" hidden="1">'[2]000FM1B'!$F$53:$G$53</definedName>
    <definedName name="__50___123Graph_AChart_1" hidden="1">'[2]000FM1B'!$F$8:$G$8</definedName>
    <definedName name="__51___123Graph_AChart_10" hidden="1">'[2]000FM1B'!$O$51:$O$59</definedName>
    <definedName name="__52___123Graph_AChart_2" hidden="1">'[2]000FM1B'!$F$20:$G$20</definedName>
    <definedName name="__53___123Graph_AChart_3" hidden="1">'[2]000FM1B'!$F$31:$G$31</definedName>
    <definedName name="__54___123Graph_AChart_4" hidden="1">'[2]000FM1B'!$F$43:$G$43</definedName>
    <definedName name="__55___123Graph_AChart_5" hidden="1">'[2]000FM1B'!$F$53:$G$53</definedName>
    <definedName name="__56___123Graph_AChart_6" hidden="1">'[2]000FM1B'!$O$7:$O$15</definedName>
    <definedName name="__57___123Graph_AChart_7" hidden="1">'[2]000FM1B'!$O$18:$O$26</definedName>
    <definedName name="__58___123Graph_AChart_8" hidden="1">'[2]000FM1B'!$O$29:$O$37</definedName>
    <definedName name="__59___123Graph_AChart_9" hidden="1">'[2]000FM1B'!$O$40:$O$48</definedName>
    <definedName name="__6_____123Graph_AChart_6" hidden="1">'[2]000FM1B'!$O$7:$O$15</definedName>
    <definedName name="__60___123Graph_BChart_1" hidden="1">'[2]000FM1B'!$F$9:$G$9</definedName>
    <definedName name="__61___123Graph_BChart_2" hidden="1">'[2]000FM1B'!$F$21:$G$21</definedName>
    <definedName name="__62___123Graph_BChart_3" hidden="1">'[2]000FM1B'!$F$32:$G$32</definedName>
    <definedName name="__63___123Graph_BChart_4" hidden="1">'[2]000FM1B'!$F$42:$G$42</definedName>
    <definedName name="__64___123Graph_BChart_5" hidden="1">'[2]000FM1B'!$F$42:$G$42</definedName>
    <definedName name="__65___123Graph_XChart_1" hidden="1">'[2]000FM1B'!$F$7:$G$7</definedName>
    <definedName name="__66___123Graph_XChart_10" hidden="1">'[2]000FM1B'!$N$7:$N$15</definedName>
    <definedName name="__67___123Graph_XChart_2" hidden="1">'[2]000FM1B'!$F$19:$G$19</definedName>
    <definedName name="__68___123Graph_XChart_3" hidden="1">'[2]000FM1B'!$F$30:$G$30</definedName>
    <definedName name="__69___123Graph_XChart_4" hidden="1">'[2]000FM1B'!$F$42:$G$42</definedName>
    <definedName name="__7_____123Graph_AChart_7" hidden="1">'[2]000FM1B'!$O$18:$O$26</definedName>
    <definedName name="__70___123Graph_XChart_5" hidden="1">'[2]000FM1B'!$F$52:$G$52</definedName>
    <definedName name="__71___123Graph_XChart_6" hidden="1">'[2]000FM1B'!$N$7:$N$15</definedName>
    <definedName name="__72___123Graph_XChart_7" hidden="1">'[2]000FM1B'!$N$7:$N$15</definedName>
    <definedName name="__73___123Graph_XChart_8" hidden="1">'[2]000FM1B'!$N$7:$N$15</definedName>
    <definedName name="__74___123Graph_XChart_9" hidden="1">'[2]000FM1B'!$N$7:$N$15</definedName>
    <definedName name="__75__123Graph_AChart_1" hidden="1">'[2]000FM1B'!$F$8:$G$8</definedName>
    <definedName name="__76__123Graph_AChart_10" hidden="1">'[2]000FM1B'!$O$51:$O$59</definedName>
    <definedName name="__77__123Graph_AChart_2" hidden="1">'[2]000FM1B'!$F$20:$G$20</definedName>
    <definedName name="__78__123Graph_AChart_3" hidden="1">'[2]000FM1B'!$F$31:$G$31</definedName>
    <definedName name="__79__123Graph_AChart_4" hidden="1">'[2]000FM1B'!$F$43:$G$43</definedName>
    <definedName name="__8_____123Graph_AChart_8" hidden="1">'[2]000FM1B'!$O$29:$O$37</definedName>
    <definedName name="__80__123Graph_AChart_5" hidden="1">'[2]000FM1B'!$F$53:$G$53</definedName>
    <definedName name="__81__123Graph_AChart_6" hidden="1">'[2]000FM1B'!$O$7:$O$15</definedName>
    <definedName name="__82__123Graph_AChart_7" hidden="1">'[2]000FM1B'!$O$18:$O$26</definedName>
    <definedName name="__83__123Graph_AChart_8" hidden="1">'[2]000FM1B'!$O$29:$O$37</definedName>
    <definedName name="__84__123Graph_AChart_9" hidden="1">'[2]000FM1B'!$O$40:$O$48</definedName>
    <definedName name="__85__123Graph_BChart_1" hidden="1">'[2]000FM1B'!$F$9:$G$9</definedName>
    <definedName name="__86__123Graph_BChart_2" hidden="1">'[2]000FM1B'!$F$21:$G$21</definedName>
    <definedName name="__87__123Graph_BChart_3" hidden="1">'[2]000FM1B'!$F$32:$G$32</definedName>
    <definedName name="__88__123Graph_BChart_4" hidden="1">'[2]000FM1B'!$F$42:$G$42</definedName>
    <definedName name="__89__123Graph_BChart_5" hidden="1">'[2]000FM1B'!$F$42:$G$42</definedName>
    <definedName name="__9_____123Graph_AChart_9" hidden="1">'[2]000FM1B'!$O$40:$O$48</definedName>
    <definedName name="__90__123Graph_XChart_1" hidden="1">'[2]000FM1B'!$F$7:$G$7</definedName>
    <definedName name="__91__123Graph_XChart_10" hidden="1">'[2]000FM1B'!$N$7:$N$15</definedName>
    <definedName name="__92__123Graph_XChart_2" hidden="1">'[2]000FM1B'!$F$19:$G$19</definedName>
    <definedName name="__93__123Graph_XChart_3" hidden="1">'[2]000FM1B'!$F$30:$G$30</definedName>
    <definedName name="__94__123Graph_XChart_4" hidden="1">'[2]000FM1B'!$F$42:$G$42</definedName>
    <definedName name="__95__123Graph_XChart_5" hidden="1">'[2]000FM1B'!$F$52:$G$52</definedName>
    <definedName name="__96__123Graph_XChart_6" hidden="1">'[2]000FM1B'!$N$7:$N$15</definedName>
    <definedName name="__97__123Graph_XChart_7" hidden="1">'[2]000FM1B'!$N$7:$N$15</definedName>
    <definedName name="__98__123Graph_XChart_8" hidden="1">'[2]000FM1B'!$N$7:$N$15</definedName>
    <definedName name="__99__123Graph_XChart_9" hidden="1">'[2]000FM1B'!$N$7:$N$15</definedName>
    <definedName name="__dfg3" localSheetId="0" hidden="1">{#N/A,#N/A,FALSE,"I_S";#N/A,#N/A,FALSE,"BS";#N/A,#N/A,FALSE,"FF";#N/A,#N/A,FALSE,"CAP";#N/A,#N/A,FALSE,"KF";#N/A,#N/A,FALSE,"MP";#N/A,#N/A,FALSE,"SP";#N/A,#N/A,FALSE,"NPS"}</definedName>
    <definedName name="__dfg3" hidden="1">{#N/A,#N/A,FALSE,"I_S";#N/A,#N/A,FALSE,"BS";#N/A,#N/A,FALSE,"FF";#N/A,#N/A,FALSE,"CAP";#N/A,#N/A,FALSE,"KF";#N/A,#N/A,FALSE,"MP";#N/A,#N/A,FALSE,"SP";#N/A,#N/A,FALSE,"NPS"}</definedName>
    <definedName name="__PE04" localSheetId="0" hidden="1">{#N/A,#N/A,FALSE,"V-NOTCH FLOW"}</definedName>
    <definedName name="__PE04" hidden="1">{#N/A,#N/A,FALSE,"V-NOTCH FLOW"}</definedName>
    <definedName name="__xlfn.BAHTTEXT" hidden="1">#NAME?</definedName>
    <definedName name="_1_____123Graph_AChart_10" hidden="1">'[2]000FM1B'!$O$51:$O$59</definedName>
    <definedName name="_10_____123Graph_BChart_1" hidden="1">'[2]000FM1B'!$F$9:$G$9</definedName>
    <definedName name="_11_____123Graph_BChart_2" hidden="1">'[2]000FM1B'!$F$21:$G$21</definedName>
    <definedName name="_12_____123Graph_BChart_3" hidden="1">'[2]000FM1B'!$F$32:$G$32</definedName>
    <definedName name="_13_____123Graph_BChart_4" hidden="1">'[2]000FM1B'!$F$42:$G$42</definedName>
    <definedName name="_14_____123Graph_BChart_5" hidden="1">'[2]000FM1B'!$F$42:$G$42</definedName>
    <definedName name="_15_____123Graph_XChart_1" hidden="1">'[2]000FM1B'!$F$7:$G$7</definedName>
    <definedName name="_16_____123Graph_XChart_10" hidden="1">'[2]000FM1B'!$N$7:$N$15</definedName>
    <definedName name="_17_____123Graph_XChart_2" hidden="1">'[2]000FM1B'!$F$19:$G$19</definedName>
    <definedName name="_18_____123Graph_XChart_3" hidden="1">'[2]000FM1B'!$F$30:$G$30</definedName>
    <definedName name="_19_____123Graph_XChart_4" hidden="1">'[2]000FM1B'!$F$42:$G$42</definedName>
    <definedName name="_2_____123Graph_AChart_2" hidden="1">'[2]000FM1B'!$F$20:$G$20</definedName>
    <definedName name="_20_____123Graph_XChart_5" hidden="1">'[2]000FM1B'!$F$52:$G$52</definedName>
    <definedName name="_21_____123Graph_XChart_6" hidden="1">'[2]000FM1B'!$N$7:$N$15</definedName>
    <definedName name="_22_____123Graph_XChart_7" hidden="1">'[2]000FM1B'!$N$7:$N$15</definedName>
    <definedName name="_23_____123Graph_XChart_8" hidden="1">'[2]000FM1B'!$N$7:$N$15</definedName>
    <definedName name="_24_____123Graph_XChart_9" hidden="1">'[2]000FM1B'!$N$7:$N$15</definedName>
    <definedName name="_25____123Graph_AChart_1" hidden="1">'[2]000FM1B'!$F$8:$G$8</definedName>
    <definedName name="_26____123Graph_AChart_10" hidden="1">'[2]000FM1B'!$O$51:$O$59</definedName>
    <definedName name="_27____123Graph_AChart_2" hidden="1">'[2]000FM1B'!$F$20:$G$20</definedName>
    <definedName name="_28____123Graph_AChart_3" hidden="1">'[2]000FM1B'!$F$31:$G$31</definedName>
    <definedName name="_29____123Graph_AChart_4" hidden="1">'[2]000FM1B'!$F$43:$G$43</definedName>
    <definedName name="_3_____123Graph_AChart_3" hidden="1">'[2]000FM1B'!$F$31:$G$31</definedName>
    <definedName name="_30____123Graph_AChart_5" hidden="1">'[2]000FM1B'!$F$53:$G$53</definedName>
    <definedName name="_31____123Graph_AChart_6" hidden="1">'[2]000FM1B'!$O$7:$O$15</definedName>
    <definedName name="_32____123Graph_AChart_7" hidden="1">'[2]000FM1B'!$O$18:$O$26</definedName>
    <definedName name="_33____123Graph_AChart_8" hidden="1">'[2]000FM1B'!$O$29:$O$37</definedName>
    <definedName name="_34____123Graph_AChart_9" hidden="1">'[2]000FM1B'!$O$40:$O$48</definedName>
    <definedName name="_35____123Graph_BChart_1" hidden="1">'[2]000FM1B'!$F$9:$G$9</definedName>
    <definedName name="_36____123Graph_BChart_2" hidden="1">'[2]000FM1B'!$F$21:$G$21</definedName>
    <definedName name="_37____123Graph_BChart_3" hidden="1">'[2]000FM1B'!$F$32:$G$32</definedName>
    <definedName name="_38____123Graph_BChart_4" hidden="1">'[2]000FM1B'!$F$42:$G$42</definedName>
    <definedName name="_39____123Graph_BChart_5" hidden="1">'[2]000FM1B'!$F$42:$G$42</definedName>
    <definedName name="_4_____123Graph_AChart_4" hidden="1">'[2]000FM1B'!$F$43:$G$43</definedName>
    <definedName name="_40____123Graph_XChart_1" hidden="1">'[2]000FM1B'!$F$7:$G$7</definedName>
    <definedName name="_41____123Graph_XChart_10" hidden="1">'[2]000FM1B'!$N$7:$N$15</definedName>
    <definedName name="_42____123Graph_XChart_2" hidden="1">'[2]000FM1B'!$F$19:$G$19</definedName>
    <definedName name="_43____123Graph_XChart_3" hidden="1">'[2]000FM1B'!$F$30:$G$30</definedName>
    <definedName name="_44____123Graph_XChart_4" hidden="1">'[2]000FM1B'!$F$42:$G$42</definedName>
    <definedName name="_45____123Graph_XChart_5" hidden="1">'[2]000FM1B'!$F$52:$G$52</definedName>
    <definedName name="_46____123Graph_XChart_6" hidden="1">'[2]000FM1B'!$N$7:$N$15</definedName>
    <definedName name="_47____123Graph_XChart_7" hidden="1">'[2]000FM1B'!$N$7:$N$15</definedName>
    <definedName name="_48____123Graph_XChart_8" hidden="1">'[2]000FM1B'!$N$7:$N$15</definedName>
    <definedName name="_49____123Graph_XChart_9" hidden="1">'[2]000FM1B'!$N$7:$N$15</definedName>
    <definedName name="_5_____123Graph_AChart_5" hidden="1">'[2]000FM1B'!$F$53:$G$53</definedName>
    <definedName name="_50___123Graph_AChart_1" hidden="1">'[2]000FM1B'!$F$8:$G$8</definedName>
    <definedName name="_51___123Graph_AChart_10" hidden="1">'[2]000FM1B'!$O$51:$O$59</definedName>
    <definedName name="_52___123Graph_AChart_2" hidden="1">'[2]000FM1B'!$F$20:$G$20</definedName>
    <definedName name="_53___123Graph_AChart_3" hidden="1">'[2]000FM1B'!$F$31:$G$31</definedName>
    <definedName name="_54___123Graph_AChart_4" hidden="1">'[2]000FM1B'!$F$43:$G$43</definedName>
    <definedName name="_55___123Graph_AChart_5" hidden="1">'[2]000FM1B'!$F$53:$G$53</definedName>
    <definedName name="_56___123Graph_AChart_6" hidden="1">'[2]000FM1B'!$O$7:$O$15</definedName>
    <definedName name="_57___123Graph_AChart_7" hidden="1">'[2]000FM1B'!$O$18:$O$26</definedName>
    <definedName name="_58___123Graph_AChart_8" hidden="1">'[2]000FM1B'!$O$29:$O$37</definedName>
    <definedName name="_59___123Graph_AChart_9" hidden="1">'[2]000FM1B'!$O$40:$O$48</definedName>
    <definedName name="_6_____123Graph_AChart_6" hidden="1">'[2]000FM1B'!$O$7:$O$15</definedName>
    <definedName name="_60___123Graph_BChart_1" hidden="1">'[2]000FM1B'!$F$9:$G$9</definedName>
    <definedName name="_61___123Graph_BChart_2" hidden="1">'[2]000FM1B'!$F$21:$G$21</definedName>
    <definedName name="_62___123Graph_BChart_3" hidden="1">'[2]000FM1B'!$F$32:$G$32</definedName>
    <definedName name="_63___123Graph_BChart_4" hidden="1">'[2]000FM1B'!$F$42:$G$42</definedName>
    <definedName name="_64___123Graph_BChart_5" hidden="1">'[2]000FM1B'!$F$42:$G$42</definedName>
    <definedName name="_65___123Graph_XChart_1" hidden="1">'[2]000FM1B'!$F$7:$G$7</definedName>
    <definedName name="_66___123Graph_XChart_10" hidden="1">'[2]000FM1B'!$N$7:$N$15</definedName>
    <definedName name="_67___123Graph_XChart_2" hidden="1">'[2]000FM1B'!$F$19:$G$19</definedName>
    <definedName name="_68___123Graph_XChart_3" hidden="1">'[2]000FM1B'!$F$30:$G$30</definedName>
    <definedName name="_69___123Graph_XChart_4" hidden="1">'[2]000FM1B'!$F$42:$G$42</definedName>
    <definedName name="_7_____123Graph_AChart_7" hidden="1">'[2]000FM1B'!$O$18:$O$26</definedName>
    <definedName name="_70___123Graph_XChart_5" hidden="1">'[2]000FM1B'!$F$52:$G$52</definedName>
    <definedName name="_71___123Graph_XChart_6" hidden="1">'[2]000FM1B'!$N$7:$N$15</definedName>
    <definedName name="_72___123Graph_XChart_7" hidden="1">'[2]000FM1B'!$N$7:$N$15</definedName>
    <definedName name="_73___123Graph_XChart_8" hidden="1">'[2]000FM1B'!$N$7:$N$15</definedName>
    <definedName name="_74___123Graph_XChart_9" hidden="1">'[2]000FM1B'!$N$7:$N$15</definedName>
    <definedName name="_75__123Graph_AChart_1" hidden="1">'[2]000FM1B'!$F$8:$G$8</definedName>
    <definedName name="_76__123Graph_AChart_10" hidden="1">'[2]000FM1B'!$O$51:$O$59</definedName>
    <definedName name="_77__123Graph_AChart_2" hidden="1">'[2]000FM1B'!$F$20:$G$20</definedName>
    <definedName name="_78__123Graph_AChart_3" hidden="1">'[2]000FM1B'!$F$31:$G$31</definedName>
    <definedName name="_79__123Graph_AChart_4" hidden="1">'[2]000FM1B'!$F$43:$G$43</definedName>
    <definedName name="_8_____123Graph_AChart_8" hidden="1">'[2]000FM1B'!$O$29:$O$37</definedName>
    <definedName name="_80__123Graph_AChart_5" hidden="1">'[2]000FM1B'!$F$53:$G$53</definedName>
    <definedName name="_81__123Graph_AChart_6" hidden="1">'[2]000FM1B'!$O$7:$O$15</definedName>
    <definedName name="_82__123Graph_AChart_7" hidden="1">'[2]000FM1B'!$O$18:$O$26</definedName>
    <definedName name="_83__123Graph_AChart_8" hidden="1">'[2]000FM1B'!$O$29:$O$37</definedName>
    <definedName name="_84__123Graph_AChart_9" hidden="1">'[2]000FM1B'!$O$40:$O$48</definedName>
    <definedName name="_85__123Graph_BChart_1" hidden="1">'[2]000FM1B'!$F$9:$G$9</definedName>
    <definedName name="_86__123Graph_BChart_2" hidden="1">'[2]000FM1B'!$F$21:$G$21</definedName>
    <definedName name="_87__123Graph_BChart_3" hidden="1">'[2]000FM1B'!$F$32:$G$32</definedName>
    <definedName name="_88__123Graph_BChart_4" hidden="1">'[2]000FM1B'!$F$42:$G$42</definedName>
    <definedName name="_89__123Graph_BChart_5" hidden="1">'[2]000FM1B'!$F$42:$G$42</definedName>
    <definedName name="_9_____123Graph_AChart_9" hidden="1">'[2]000FM1B'!$O$40:$O$48</definedName>
    <definedName name="_90__123Graph_XChart_1" hidden="1">'[2]000FM1B'!$F$7:$G$7</definedName>
    <definedName name="_91__123Graph_XChart_10" hidden="1">'[2]000FM1B'!$N$7:$N$15</definedName>
    <definedName name="_92__123Graph_XChart_2" hidden="1">'[2]000FM1B'!$F$19:$G$19</definedName>
    <definedName name="_93__123Graph_XChart_3" hidden="1">'[2]000FM1B'!$F$30:$G$30</definedName>
    <definedName name="_94__123Graph_XChart_4" hidden="1">'[2]000FM1B'!$F$42:$G$42</definedName>
    <definedName name="_95__123Graph_XChart_5" hidden="1">'[2]000FM1B'!$F$52:$G$52</definedName>
    <definedName name="_96__123Graph_XChart_6" hidden="1">'[2]000FM1B'!$N$7:$N$15</definedName>
    <definedName name="_97__123Graph_XChart_7" hidden="1">'[2]000FM1B'!$N$7:$N$15</definedName>
    <definedName name="_98__123Graph_XChart_8" hidden="1">'[2]000FM1B'!$N$7:$N$15</definedName>
    <definedName name="_99__123Graph_XChart_9" hidden="1">'[2]000FM1B'!$N$7:$N$15</definedName>
    <definedName name="_AZ1" localSheetId="0" hidden="1">{"'PARTS LIST'!$A$1:$AJ$626"}</definedName>
    <definedName name="_AZ1" hidden="1">{"'PARTS LIST'!$A$1:$AJ$626"}</definedName>
    <definedName name="_dfg3" localSheetId="0" hidden="1">{#N/A,#N/A,FALSE,"I_S";#N/A,#N/A,FALSE,"BS";#N/A,#N/A,FALSE,"FF";#N/A,#N/A,FALSE,"CAP";#N/A,#N/A,FALSE,"KF";#N/A,#N/A,FALSE,"MP";#N/A,#N/A,FALSE,"SP";#N/A,#N/A,FALSE,"NPS"}</definedName>
    <definedName name="_dfg3" hidden="1">{#N/A,#N/A,FALSE,"I_S";#N/A,#N/A,FALSE,"BS";#N/A,#N/A,FALSE,"FF";#N/A,#N/A,FALSE,"CAP";#N/A,#N/A,FALSE,"KF";#N/A,#N/A,FALSE,"MP";#N/A,#N/A,FALSE,"SP";#N/A,#N/A,FALSE,"NPS"}</definedName>
    <definedName name="_doc" localSheetId="0" hidden="1">#REF!</definedName>
    <definedName name="_doc" hidden="1">#REF!</definedName>
    <definedName name="_Example" hidden="1">[6]Variables!$B$1</definedName>
    <definedName name="_Fill" localSheetId="0" hidden="1">#REF!</definedName>
    <definedName name="_Fill" hidden="1">#REF!</definedName>
    <definedName name="_xlnm._FilterDatabase" hidden="1">#REF!</definedName>
    <definedName name="_Key1" localSheetId="0" hidden="1">#REF!</definedName>
    <definedName name="_Key1" hidden="1">[7]คีย์ข้อมูลรายละเอียดต่างๆ!#REF!</definedName>
    <definedName name="_Key2" localSheetId="0" hidden="1">#REF!</definedName>
    <definedName name="_Key2" hidden="1">#REF!</definedName>
    <definedName name="_Look" hidden="1">[6]Variables!$B$4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E04" localSheetId="0" hidden="1">{#N/A,#N/A,FALSE,"V-NOTCH FLOW"}</definedName>
    <definedName name="_PE04" hidden="1">{#N/A,#N/A,FALSE,"V-NOTCH FLOW"}</definedName>
    <definedName name="_Regression_Int" hidden="1">1</definedName>
    <definedName name="_Series" hidden="1">[6]Variables!$B$3</definedName>
    <definedName name="_Shading" hidden="1">[6]Variables!$B$2</definedName>
    <definedName name="_Sort" localSheetId="0" hidden="1">#REF!</definedName>
    <definedName name="_Sort" hidden="1">#REF!</definedName>
    <definedName name="_v2" localSheetId="0" hidden="1">{#N/A,#N/A,FALSE,"I_S";#N/A,#N/A,FALSE,"BS";#N/A,#N/A,FALSE,"FF";#N/A,#N/A,FALSE,"CAP";#N/A,#N/A,FALSE,"KF";#N/A,#N/A,FALSE,"MP";#N/A,#N/A,FALSE,"SP";#N/A,#N/A,FALSE,"NPS"}</definedName>
    <definedName name="_v2" hidden="1">{#N/A,#N/A,FALSE,"I_S";#N/A,#N/A,FALSE,"BS";#N/A,#N/A,FALSE,"FF";#N/A,#N/A,FALSE,"CAP";#N/A,#N/A,FALSE,"KF";#N/A,#N/A,FALSE,"MP";#N/A,#N/A,FALSE,"SP";#N/A,#N/A,FALSE,"NPS"}</definedName>
    <definedName name="_X" hidden="1">#REF!</definedName>
    <definedName name="_Z1" hidden="1">#REF!</definedName>
    <definedName name="_Z2" hidden="1">#REF!</definedName>
    <definedName name="a" localSheetId="0" hidden="1">1/EUReXToDEM</definedName>
    <definedName name="a" hidden="1">1/EUReXToDEM</definedName>
    <definedName name="AA" localSheetId="0" hidden="1">1/EUReXToLUF</definedName>
    <definedName name="AA" hidden="1">1/EUReXToLUF</definedName>
    <definedName name="aaa" localSheetId="0" hidden="1">'[8]BEP-DYG'!#REF!</definedName>
    <definedName name="aaa" hidden="1">'[8]BEP-DYG'!#REF!</definedName>
    <definedName name="aaaa" localSheetId="0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aaaa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ＡＡＡＡ" hidden="1">#REF!</definedName>
    <definedName name="Access_Button" hidden="1">"RAV4型式別細目_Sheet1_List目.mdb"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0" hidden="1">{#N/A,#N/A,TRUE,"Monthly"}</definedName>
    <definedName name="asdf" hidden="1">{#N/A,#N/A,TRUE,"Monthly"}</definedName>
    <definedName name="atre" localSheetId="0" hidden="1">{#N/A,#N/A,FALSE,"I_S";#N/A,#N/A,FALSE,"BS";#N/A,#N/A,FALSE,"FF";#N/A,#N/A,FALSE,"CAP";#N/A,#N/A,FALSE,"KF";#N/A,#N/A,FALSE,"MP";#N/A,#N/A,FALSE,"SP";#N/A,#N/A,FALSE,"NPS"}</definedName>
    <definedName name="atre" hidden="1">{#N/A,#N/A,FALSE,"I_S";#N/A,#N/A,FALSE,"BS";#N/A,#N/A,FALSE,"FF";#N/A,#N/A,FALSE,"CAP";#N/A,#N/A,FALSE,"KF";#N/A,#N/A,FALSE,"MP";#N/A,#N/A,FALSE,"SP";#N/A,#N/A,FALSE,"NPS"}</definedName>
    <definedName name="ATSeXToEUR" localSheetId="0" hidden="1">1/EUReXToATS</definedName>
    <definedName name="ATSeXToEUR" hidden="1">1/EUReXToATS</definedName>
    <definedName name="AuraStyleDefaultsReset" hidden="1">#N/A</definedName>
    <definedName name="azer" localSheetId="0" hidden="1">{#N/A,#N/A,FALSE,"I_S";#N/A,#N/A,FALSE,"BS";#N/A,#N/A,FALSE,"FF";#N/A,#N/A,FALSE,"CAP";#N/A,#N/A,FALSE,"KF";#N/A,#N/A,FALSE,"MP";#N/A,#N/A,FALSE,"SP";#N/A,#N/A,FALSE,"NPS"}</definedName>
    <definedName name="azer" hidden="1">{#N/A,#N/A,FALSE,"I_S";#N/A,#N/A,FALSE,"BS";#N/A,#N/A,FALSE,"FF";#N/A,#N/A,FALSE,"CAP";#N/A,#N/A,FALSE,"KF";#N/A,#N/A,FALSE,"MP";#N/A,#N/A,FALSE,"SP";#N/A,#N/A,FALSE,"NPS"}</definedName>
    <definedName name="azerzaer" localSheetId="0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localSheetId="0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BB" localSheetId="0" hidden="1">1/EUReXToATS</definedName>
    <definedName name="BB" hidden="1">1/EUReXToATS</definedName>
    <definedName name="ｂｂｂ" localSheetId="0" hidden="1">#REF!</definedName>
    <definedName name="ｂｂｂ" hidden="1">#REF!</definedName>
    <definedName name="BBBB" localSheetId="0" hidden="1">#REF!</definedName>
    <definedName name="BBBB" hidden="1">#REF!</definedName>
    <definedName name="bccvxb" localSheetId="0" hidden="1">{#N/A,#N/A,FALSE,"I_S";#N/A,#N/A,FALSE,"BS";#N/A,#N/A,FALSE,"FF";#N/A,#N/A,FALSE,"CAP";#N/A,#N/A,FALSE,"KF";#N/A,#N/A,FALSE,"MP";#N/A,#N/A,FALSE,"SP";#N/A,#N/A,FALSE,"NPS"}</definedName>
    <definedName name="bccvxb" hidden="1">{#N/A,#N/A,FALSE,"I_S";#N/A,#N/A,FALSE,"BS";#N/A,#N/A,FALSE,"FF";#N/A,#N/A,FALSE,"CAP";#N/A,#N/A,FALSE,"KF";#N/A,#N/A,FALSE,"MP";#N/A,#N/A,FALSE,"SP";#N/A,#N/A,FALSE,"NPS"}</definedName>
    <definedName name="BEFeXToEUR" localSheetId="0" hidden="1">1/EUReXToBEF</definedName>
    <definedName name="BEFeXToEUR" hidden="1">1/EUReXToBEF</definedName>
    <definedName name="BG_Del" hidden="1">15</definedName>
    <definedName name="BG_Ins" hidden="1">4</definedName>
    <definedName name="BG_Mod" hidden="1">6</definedName>
    <definedName name="bnbvbnvcn" localSheetId="0" hidden="1">{#N/A,#N/A,FALSE,"I_S";#N/A,#N/A,FALSE,"BS";#N/A,#N/A,FALSE,"FF";#N/A,#N/A,FALSE,"CAP";#N/A,#N/A,FALSE,"KF";#N/A,#N/A,FALSE,"MP";#N/A,#N/A,FALSE,"SP";#N/A,#N/A,FALSE,"NPS"}</definedName>
    <definedName name="bnbvbnvcn" hidden="1">{#N/A,#N/A,FALSE,"I_S";#N/A,#N/A,FALSE,"BS";#N/A,#N/A,FALSE,"FF";#N/A,#N/A,FALSE,"CAP";#N/A,#N/A,FALSE,"KF";#N/A,#N/A,FALSE,"MP";#N/A,#N/A,FALSE,"SP";#N/A,#N/A,FALSE,"NPS"}</definedName>
    <definedName name="bsdbsdsdbbgbfds" localSheetId="0" hidden="1">{#N/A,#N/A,FALSE,"I_S";#N/A,#N/A,FALSE,"BS";#N/A,#N/A,FALSE,"FF";#N/A,#N/A,FALSE,"CAP";#N/A,#N/A,FALSE,"KF";#N/A,#N/A,FALSE,"MP";#N/A,#N/A,FALSE,"SP";#N/A,#N/A,FALSE,"NPS"}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localSheetId="0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vcvcbnbn" localSheetId="0" hidden="1">{#N/A,#N/A,FALSE,"I_S";#N/A,#N/A,FALSE,"BS";#N/A,#N/A,FALSE,"FF";#N/A,#N/A,FALSE,"CAP";#N/A,#N/A,FALSE,"KF";#N/A,#N/A,FALSE,"MP";#N/A,#N/A,FALSE,"SP";#N/A,#N/A,FALSE,"NPS"}</definedName>
    <definedName name="bvcvcbnbn" hidden="1">{#N/A,#N/A,FALSE,"I_S";#N/A,#N/A,FALSE,"BS";#N/A,#N/A,FALSE,"FF";#N/A,#N/A,FALSE,"CAP";#N/A,#N/A,FALSE,"KF";#N/A,#N/A,FALSE,"MP";#N/A,#N/A,FALSE,"SP";#N/A,#N/A,FALSE,"NPS"}</definedName>
    <definedName name="bvnbvcnvc" localSheetId="0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vc" localSheetId="0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xcvbvc" localSheetId="0" hidden="1">{#N/A,#N/A,FALSE,"I_S";#N/A,#N/A,FALSE,"BS";#N/A,#N/A,FALSE,"FF";#N/A,#N/A,FALSE,"CAP";#N/A,#N/A,FALSE,"KF";#N/A,#N/A,FALSE,"MP";#N/A,#N/A,FALSE,"SP";#N/A,#N/A,FALSE,"NPS"}</definedName>
    <definedName name="bxcvbvc" hidden="1">{#N/A,#N/A,FALSE,"I_S";#N/A,#N/A,FALSE,"BS";#N/A,#N/A,FALSE,"FF";#N/A,#N/A,FALSE,"CAP";#N/A,#N/A,FALSE,"KF";#N/A,#N/A,FALSE,"MP";#N/A,#N/A,FALSE,"SP";#N/A,#N/A,FALSE,"NPS"}</definedName>
    <definedName name="cbcvxbcxv" localSheetId="0" hidden="1">{#N/A,#N/A,FALSE,"I_S";#N/A,#N/A,FALSE,"BS";#N/A,#N/A,FALSE,"FF";#N/A,#N/A,FALSE,"CAP";#N/A,#N/A,FALSE,"KF";#N/A,#N/A,FALSE,"MP";#N/A,#N/A,FALSE,"SP";#N/A,#N/A,FALSE,"NPS"}</definedName>
    <definedName name="cbcvxbcxv" hidden="1">{#N/A,#N/A,FALSE,"I_S";#N/A,#N/A,FALSE,"BS";#N/A,#N/A,FALSE,"FF";#N/A,#N/A,FALSE,"CAP";#N/A,#N/A,FALSE,"KF";#N/A,#N/A,FALSE,"MP";#N/A,#N/A,FALSE,"SP";#N/A,#N/A,FALSE,"NPS"}</definedName>
    <definedName name="CBWorkbookPriority" hidden="1">-940395132</definedName>
    <definedName name="CC" localSheetId="0" hidden="1">1/EUReXToBEF</definedName>
    <definedName name="CC" hidden="1">1/EUReXToBEF</definedName>
    <definedName name="chanin" localSheetId="0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IQWBGuid" hidden="1">"48757540-5896-451b-bb53-8946bd033845"</definedName>
    <definedName name="cvbcxv" localSheetId="0" hidden="1">{#N/A,#N/A,FALSE,"I_S";#N/A,#N/A,FALSE,"BS";#N/A,#N/A,FALSE,"FF";#N/A,#N/A,FALSE,"CAP";#N/A,#N/A,FALSE,"KF";#N/A,#N/A,FALSE,"MP";#N/A,#N/A,FALSE,"SP";#N/A,#N/A,FALSE,"NPS"}</definedName>
    <definedName name="cvbcxv" hidden="1">{#N/A,#N/A,FALSE,"I_S";#N/A,#N/A,FALSE,"BS";#N/A,#N/A,FALSE,"FF";#N/A,#N/A,FALSE,"CAP";#N/A,#N/A,FALSE,"KF";#N/A,#N/A,FALSE,"MP";#N/A,#N/A,FALSE,"SP";#N/A,#N/A,FALSE,"NPS"}</definedName>
    <definedName name="cvbxcvbcv" localSheetId="0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xbxcvb" localSheetId="0" hidden="1">{#N/A,#N/A,FALSE,"I_S";#N/A,#N/A,FALSE,"BS";#N/A,#N/A,FALSE,"FF";#N/A,#N/A,FALSE,"CAP";#N/A,#N/A,FALSE,"KF";#N/A,#N/A,FALSE,"MP";#N/A,#N/A,FALSE,"SP";#N/A,#N/A,FALSE,"NPS"}</definedName>
    <definedName name="cvxbxcvb" hidden="1">{#N/A,#N/A,FALSE,"I_S";#N/A,#N/A,FALSE,"BS";#N/A,#N/A,FALSE,"FF";#N/A,#N/A,FALSE,"CAP";#N/A,#N/A,FALSE,"KF";#N/A,#N/A,FALSE,"MP";#N/A,#N/A,FALSE,"SP";#N/A,#N/A,FALSE,"NPS"}</definedName>
    <definedName name="cxw" localSheetId="0" hidden="1">{#N/A,#N/A,FALSE,"I_S";#N/A,#N/A,FALSE,"BS";#N/A,#N/A,FALSE,"FF";#N/A,#N/A,FALSE,"CAP";#N/A,#N/A,FALSE,"KF";#N/A,#N/A,FALSE,"MP";#N/A,#N/A,FALSE,"SP";#N/A,#N/A,FALSE,"NPS"}</definedName>
    <definedName name="cxw" hidden="1">{#N/A,#N/A,FALSE,"I_S";#N/A,#N/A,FALSE,"BS";#N/A,#N/A,FALSE,"FF";#N/A,#N/A,FALSE,"CAP";#N/A,#N/A,FALSE,"KF";#N/A,#N/A,FALSE,"MP";#N/A,#N/A,FALSE,"SP";#N/A,#N/A,FALSE,"NPS"}</definedName>
    <definedName name="cxwv" localSheetId="0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localSheetId="0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localSheetId="0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localSheetId="0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DATA_01" hidden="1">#REF!</definedName>
    <definedName name="DATA_02" hidden="1">'[9]BEP-DYG'!#REF!</definedName>
    <definedName name="DATA_03" hidden="1">'[9]BEP-DYG'!#REF!</definedName>
    <definedName name="DATA_04" hidden="1">'[9]BEP-DYG'!#REF!</definedName>
    <definedName name="DATA_05" hidden="1">'[9]BEP-DYG'!#REF!</definedName>
    <definedName name="DATA_06" hidden="1">#REF!</definedName>
    <definedName name="DATA_07" hidden="1">'[9]BEP-DYG'!#REF!</definedName>
    <definedName name="DATA_08" hidden="1">#REF!</definedName>
    <definedName name="def" localSheetId="0" hidden="1">{"'Eng (page2)'!$A$1:$D$52"}</definedName>
    <definedName name="def" hidden="1">{"'Eng (page2)'!$A$1:$D$52"}</definedName>
    <definedName name="DEMeXToEUR" localSheetId="0" hidden="1">1/EUReXToDEM</definedName>
    <definedName name="DEMeXToEUR" hidden="1">1/EUReXToDEM</definedName>
    <definedName name="df" localSheetId="0" hidden="1">{#N/A,#N/A,FALSE,"I_S";#N/A,#N/A,FALSE,"BS";#N/A,#N/A,FALSE,"FF";#N/A,#N/A,FALSE,"CAP";#N/A,#N/A,FALSE,"KF";#N/A,#N/A,FALSE,"MP";#N/A,#N/A,FALSE,"SP";#N/A,#N/A,FALSE,"NPS"}</definedName>
    <definedName name="df" hidden="1">{#N/A,#N/A,FALSE,"I_S";#N/A,#N/A,FALSE,"BS";#N/A,#N/A,FALSE,"FF";#N/A,#N/A,FALSE,"CAP";#N/A,#N/A,FALSE,"KF";#N/A,#N/A,FALSE,"MP";#N/A,#N/A,FALSE,"SP";#N/A,#N/A,FALSE,"NPS"}</definedName>
    <definedName name="dfdfs" localSheetId="0" hidden="1">{#N/A,#N/A,FALSE,"I_S";#N/A,#N/A,FALSE,"BS";#N/A,#N/A,FALSE,"FF";#N/A,#N/A,FALSE,"CAP";#N/A,#N/A,FALSE,"KF";#N/A,#N/A,FALSE,"MP";#N/A,#N/A,FALSE,"SP";#N/A,#N/A,FALSE,"NPS"}</definedName>
    <definedName name="dfdfs" hidden="1">{#N/A,#N/A,FALSE,"I_S";#N/A,#N/A,FALSE,"BS";#N/A,#N/A,FALSE,"FF";#N/A,#N/A,FALSE,"CAP";#N/A,#N/A,FALSE,"KF";#N/A,#N/A,FALSE,"MP";#N/A,#N/A,FALSE,"SP";#N/A,#N/A,FALSE,"NPS"}</definedName>
    <definedName name="dfg" localSheetId="0" hidden="1">{#N/A,#N/A,FALSE,"I_S";#N/A,#N/A,FALSE,"BS";#N/A,#N/A,FALSE,"FF";#N/A,#N/A,FALSE,"CAP";#N/A,#N/A,FALSE,"KF";#N/A,#N/A,FALSE,"MP";#N/A,#N/A,FALSE,"SP";#N/A,#N/A,FALSE,"NPS"}</definedName>
    <definedName name="dfg" hidden="1">{#N/A,#N/A,FALSE,"I_S";#N/A,#N/A,FALSE,"BS";#N/A,#N/A,FALSE,"FF";#N/A,#N/A,FALSE,"CAP";#N/A,#N/A,FALSE,"KF";#N/A,#N/A,FALSE,"MP";#N/A,#N/A,FALSE,"SP";#N/A,#N/A,FALSE,"NPS"}</definedName>
    <definedName name="dfgdsfg" localSheetId="0" hidden="1">{#N/A,#N/A,FALSE,"I_S";#N/A,#N/A,FALSE,"BS";#N/A,#N/A,FALSE,"FF";#N/A,#N/A,FALSE,"CAP";#N/A,#N/A,FALSE,"KF";#N/A,#N/A,FALSE,"MP";#N/A,#N/A,FALSE,"SP";#N/A,#N/A,FALSE,"NPS"}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localSheetId="0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localSheetId="0" hidden="1">{#N/A,#N/A,FALSE,"LITRES";#N/A,#N/A,FALSE,"COLS";#N/A,#N/A,FALSE,"DEVISES"}</definedName>
    <definedName name="dfgf" hidden="1">{#N/A,#N/A,FALSE,"LITRES";#N/A,#N/A,FALSE,"COLS";#N/A,#N/A,FALSE,"DEVISES"}</definedName>
    <definedName name="dfgfddg" localSheetId="0" hidden="1">{#N/A,#N/A,FALSE,"I_S";#N/A,#N/A,FALSE,"BS";#N/A,#N/A,FALSE,"FF";#N/A,#N/A,FALSE,"CAP";#N/A,#N/A,FALSE,"KF";#N/A,#N/A,FALSE,"MP";#N/A,#N/A,FALSE,"SP";#N/A,#N/A,FALSE,"NPS"}</definedName>
    <definedName name="dfgfddg" hidden="1">{#N/A,#N/A,FALSE,"I_S";#N/A,#N/A,FALSE,"BS";#N/A,#N/A,FALSE,"FF";#N/A,#N/A,FALSE,"CAP";#N/A,#N/A,FALSE,"KF";#N/A,#N/A,FALSE,"MP";#N/A,#N/A,FALSE,"SP";#N/A,#N/A,FALSE,"NPS"}</definedName>
    <definedName name="dfgfgf" localSheetId="0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g" localSheetId="0" hidden="1">{#N/A,#N/A,FALSE,"I_S";#N/A,#N/A,FALSE,"BS";#N/A,#N/A,FALSE,"FF";#N/A,#N/A,FALSE,"CAP";#N/A,#N/A,FALSE,"KF";#N/A,#N/A,FALSE,"MP";#N/A,#N/A,FALSE,"SP";#N/A,#N/A,FALSE,"NPS"}</definedName>
    <definedName name="dfgg" hidden="1">{#N/A,#N/A,FALSE,"I_S";#N/A,#N/A,FALSE,"BS";#N/A,#N/A,FALSE,"FF";#N/A,#N/A,FALSE,"CAP";#N/A,#N/A,FALSE,"KF";#N/A,#N/A,FALSE,"MP";#N/A,#N/A,FALSE,"SP";#N/A,#N/A,FALSE,"NPS"}</definedName>
    <definedName name="dfggdgdsh" localSheetId="0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localSheetId="0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localSheetId="0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dgh" localSheetId="0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fdh" localSheetId="0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localSheetId="0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localSheetId="0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s" localSheetId="0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localSheetId="0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localSheetId="0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localSheetId="0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localSheetId="0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localSheetId="0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localSheetId="0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localSheetId="0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localSheetId="0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localSheetId="0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localSheetId="0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hsd" localSheetId="0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localSheetId="0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g" localSheetId="0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h" localSheetId="0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localSheetId="0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localSheetId="0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jdghj" localSheetId="0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gjjfd" localSheetId="0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s" localSheetId="0" hidden="1">{#N/A,#N/A,FALSE,"I_S";#N/A,#N/A,FALSE,"BS";#N/A,#N/A,FALSE,"FF";#N/A,#N/A,FALSE,"CAP";#N/A,#N/A,FALSE,"KF";#N/A,#N/A,FALSE,"MP";#N/A,#N/A,FALSE,"SP";#N/A,#N/A,FALSE,"NPS"}</definedName>
    <definedName name="dfs" hidden="1">{#N/A,#N/A,FALSE,"I_S";#N/A,#N/A,FALSE,"BS";#N/A,#N/A,FALSE,"FF";#N/A,#N/A,FALSE,"CAP";#N/A,#N/A,FALSE,"KF";#N/A,#N/A,FALSE,"MP";#N/A,#N/A,FALSE,"SP";#N/A,#N/A,FALSE,"NPS"}</definedName>
    <definedName name="dfsdfsgssgd" localSheetId="0" hidden="1">{#N/A,#N/A,FALSE,"I_S";#N/A,#N/A,FALSE,"BS";#N/A,#N/A,FALSE,"FF";#N/A,#N/A,FALSE,"CAP";#N/A,#N/A,FALSE,"KF";#N/A,#N/A,FALSE,"MP";#N/A,#N/A,FALSE,"SP";#N/A,#N/A,FALSE,"NPS"}</definedName>
    <definedName name="dfsdfsgssgd" hidden="1">{#N/A,#N/A,FALSE,"I_S";#N/A,#N/A,FALSE,"BS";#N/A,#N/A,FALSE,"FF";#N/A,#N/A,FALSE,"CAP";#N/A,#N/A,FALSE,"KF";#N/A,#N/A,FALSE,"MP";#N/A,#N/A,FALSE,"SP";#N/A,#N/A,FALSE,"NPS"}</definedName>
    <definedName name="dfsfdsqdf" localSheetId="0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localSheetId="0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localSheetId="0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localSheetId="0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localSheetId="0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localSheetId="0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localSheetId="0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localSheetId="0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localSheetId="0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localSheetId="0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localSheetId="0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localSheetId="0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uio" localSheetId="0" hidden="1">{#N/A,#N/A,FALSE,"I_S";#N/A,#N/A,FALSE,"BS";#N/A,#N/A,FALSE,"FF";#N/A,#N/A,FALSE,"CAP";#N/A,#N/A,FALSE,"KF";#N/A,#N/A,FALSE,"MP";#N/A,#N/A,FALSE,"SP";#N/A,#N/A,FALSE,"NPS"}</definedName>
    <definedName name="dfuio" hidden="1">{#N/A,#N/A,FALSE,"I_S";#N/A,#N/A,FALSE,"BS";#N/A,#N/A,FALSE,"FF";#N/A,#N/A,FALSE,"CAP";#N/A,#N/A,FALSE,"KF";#N/A,#N/A,FALSE,"MP";#N/A,#N/A,FALSE,"SP";#N/A,#N/A,FALSE,"NPS"}</definedName>
    <definedName name="dg" localSheetId="0" hidden="1">{#N/A,#N/A,FALSE,"I_S";#N/A,#N/A,FALSE,"BS";#N/A,#N/A,FALSE,"FF";#N/A,#N/A,FALSE,"CAP";#N/A,#N/A,FALSE,"KF";#N/A,#N/A,FALSE,"MP";#N/A,#N/A,FALSE,"SP";#N/A,#N/A,FALSE,"NPS"}</definedName>
    <definedName name="dg" hidden="1">{#N/A,#N/A,FALSE,"I_S";#N/A,#N/A,FALSE,"BS";#N/A,#N/A,FALSE,"FF";#N/A,#N/A,FALSE,"CAP";#N/A,#N/A,FALSE,"KF";#N/A,#N/A,FALSE,"MP";#N/A,#N/A,FALSE,"SP";#N/A,#N/A,FALSE,"NPS"}</definedName>
    <definedName name="dgdfggregrf" localSheetId="0" hidden="1">{#N/A,#N/A,FALSE,"I_S";#N/A,#N/A,FALSE,"BS";#N/A,#N/A,FALSE,"FF";#N/A,#N/A,FALSE,"CAP";#N/A,#N/A,FALSE,"KF";#N/A,#N/A,FALSE,"MP";#N/A,#N/A,FALSE,"SP";#N/A,#N/A,FALSE,"NPS"}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localSheetId="0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f" localSheetId="0" hidden="1">{#N/A,#N/A,FALSE,"I_S";#N/A,#N/A,FALSE,"BS";#N/A,#N/A,FALSE,"FF";#N/A,#N/A,FALSE,"CAP";#N/A,#N/A,FALSE,"KF";#N/A,#N/A,FALSE,"MP";#N/A,#N/A,FALSE,"SP";#N/A,#N/A,FALSE,"NPS"}</definedName>
    <definedName name="dgf" hidden="1">{#N/A,#N/A,FALSE,"I_S";#N/A,#N/A,FALSE,"BS";#N/A,#N/A,FALSE,"FF";#N/A,#N/A,FALSE,"CAP";#N/A,#N/A,FALSE,"KF";#N/A,#N/A,FALSE,"MP";#N/A,#N/A,FALSE,"SP";#N/A,#N/A,FALSE,"NPS"}</definedName>
    <definedName name="dggddsg" localSheetId="0" hidden="1">{#N/A,#N/A,FALSE,"I_S";#N/A,#N/A,FALSE,"BS";#N/A,#N/A,FALSE,"FF";#N/A,#N/A,FALSE,"CAP";#N/A,#N/A,FALSE,"KF";#N/A,#N/A,FALSE,"MP";#N/A,#N/A,FALSE,"SP";#N/A,#N/A,FALSE,"NPS"}</definedName>
    <definedName name="dggddsg" hidden="1">{#N/A,#N/A,FALSE,"I_S";#N/A,#N/A,FALSE,"BS";#N/A,#N/A,FALSE,"FF";#N/A,#N/A,FALSE,"CAP";#N/A,#N/A,FALSE,"KF";#N/A,#N/A,FALSE,"MP";#N/A,#N/A,FALSE,"SP";#N/A,#N/A,FALSE,"NPS"}</definedName>
    <definedName name="dggdsgd" localSheetId="0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hj" localSheetId="0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localSheetId="0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localSheetId="0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rt" localSheetId="0" hidden="1">{#N/A,#N/A,FALSE,"I_S";#N/A,#N/A,FALSE,"BS";#N/A,#N/A,FALSE,"FF";#N/A,#N/A,FALSE,"CAP";#N/A,#N/A,FALSE,"KF";#N/A,#N/A,FALSE,"MP";#N/A,#N/A,FALSE,"SP";#N/A,#N/A,FALSE,"NPS"}</definedName>
    <definedName name="dgrt" hidden="1">{#N/A,#N/A,FALSE,"I_S";#N/A,#N/A,FALSE,"BS";#N/A,#N/A,FALSE,"FF";#N/A,#N/A,FALSE,"CAP";#N/A,#N/A,FALSE,"KF";#N/A,#N/A,FALSE,"MP";#N/A,#N/A,FALSE,"SP";#N/A,#N/A,FALSE,"NPS"}</definedName>
    <definedName name="dhfhdg" localSheetId="0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ndgj" localSheetId="0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j" localSheetId="0" hidden="1">{#N/A,#N/A,FALSE,"I_S";#N/A,#N/A,FALSE,"BS";#N/A,#N/A,FALSE,"FF";#N/A,#N/A,FALSE,"CAP";#N/A,#N/A,FALSE,"KF";#N/A,#N/A,FALSE,"MP";#N/A,#N/A,FALSE,"SP";#N/A,#N/A,FALSE,"NPS"}</definedName>
    <definedName name="dhj" hidden="1">{#N/A,#N/A,FALSE,"I_S";#N/A,#N/A,FALSE,"BS";#N/A,#N/A,FALSE,"FF";#N/A,#N/A,FALSE,"CAP";#N/A,#N/A,FALSE,"KF";#N/A,#N/A,FALSE,"MP";#N/A,#N/A,FALSE,"SP";#N/A,#N/A,FALSE,"NPS"}</definedName>
    <definedName name="dhjf" localSheetId="0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localSheetId="0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j" localSheetId="0" hidden="1">{#N/A,#N/A,FALSE,"I_S";#N/A,#N/A,FALSE,"BS";#N/A,#N/A,FALSE,"FF";#N/A,#N/A,FALSE,"CAP";#N/A,#N/A,FALSE,"KF";#N/A,#N/A,FALSE,"MP";#N/A,#N/A,FALSE,"SP";#N/A,#N/A,FALSE,"NPS"}</definedName>
    <definedName name="dj" hidden="1">{#N/A,#N/A,FALSE,"I_S";#N/A,#N/A,FALSE,"BS";#N/A,#N/A,FALSE,"FF";#N/A,#N/A,FALSE,"CAP";#N/A,#N/A,FALSE,"KF";#N/A,#N/A,FALSE,"MP";#N/A,#N/A,FALSE,"SP";#N/A,#N/A,FALSE,"NPS"}</definedName>
    <definedName name="djdgj" localSheetId="0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ghjfg" localSheetId="0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sfdsfgdfs" localSheetId="0" hidden="1">{#N/A,#N/A,FALSE,"I_S";#N/A,#N/A,FALSE,"BS";#N/A,#N/A,FALSE,"FF";#N/A,#N/A,FALSE,"CAP";#N/A,#N/A,FALSE,"KF";#N/A,#N/A,FALSE,"MP";#N/A,#N/A,FALSE,"SP";#N/A,#N/A,FALSE,"NPS"}</definedName>
    <definedName name="dsfdsfgdfs" hidden="1">{#N/A,#N/A,FALSE,"I_S";#N/A,#N/A,FALSE,"BS";#N/A,#N/A,FALSE,"FF";#N/A,#N/A,FALSE,"CAP";#N/A,#N/A,FALSE,"KF";#N/A,#N/A,FALSE,"MP";#N/A,#N/A,FALSE,"SP";#N/A,#N/A,FALSE,"NPS"}</definedName>
    <definedName name="dsffdsfdgfs" localSheetId="0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localSheetId="0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localSheetId="0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localSheetId="0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localSheetId="0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localSheetId="0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localSheetId="0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localSheetId="0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localSheetId="0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localSheetId="0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localSheetId="0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localSheetId="0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localSheetId="0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localSheetId="0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localSheetId="0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gdg" localSheetId="0" hidden="1">{#N/A,#N/A,FALSE,"I_S";#N/A,#N/A,FALSE,"BS";#N/A,#N/A,FALSE,"FF";#N/A,#N/A,FALSE,"CAP";#N/A,#N/A,FALSE,"KF";#N/A,#N/A,FALSE,"MP";#N/A,#N/A,FALSE,"SP";#N/A,#N/A,FALSE,"NPS"}</definedName>
    <definedName name="dsgdg" hidden="1">{#N/A,#N/A,FALSE,"I_S";#N/A,#N/A,FALSE,"BS";#N/A,#N/A,FALSE,"FF";#N/A,#N/A,FALSE,"CAP";#N/A,#N/A,FALSE,"KF";#N/A,#N/A,FALSE,"MP";#N/A,#N/A,FALSE,"SP";#N/A,#N/A,FALSE,"NPS"}</definedName>
    <definedName name="dsgesgrfgdfs" localSheetId="0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ghsdf" localSheetId="0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localSheetId="0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localSheetId="0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qfsqfdfsd" localSheetId="0" hidden="1">{#N/A,#N/A,FALSE,"I_S";#N/A,#N/A,FALSE,"BS";#N/A,#N/A,FALSE,"FF";#N/A,#N/A,FALSE,"CAP";#N/A,#N/A,FALSE,"KF";#N/A,#N/A,FALSE,"MP";#N/A,#N/A,FALSE,"SP";#N/A,#N/A,FALSE,"NPS"}</definedName>
    <definedName name="dsqfsqfdfsd" hidden="1">{#N/A,#N/A,FALSE,"I_S";#N/A,#N/A,FALSE,"BS";#N/A,#N/A,FALSE,"FF";#N/A,#N/A,FALSE,"CAP";#N/A,#N/A,FALSE,"KF";#N/A,#N/A,FALSE,"MP";#N/A,#N/A,FALSE,"SP";#N/A,#N/A,FALSE,"NPS"}</definedName>
    <definedName name="dssdfsdf" localSheetId="0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upa" localSheetId="0" hidden="1">{#N/A,#N/A,FALSE,"LITRES";#N/A,#N/A,FALSE,"COLS";#N/A,#N/A,FALSE,"DEVISES"}</definedName>
    <definedName name="dupa" hidden="1">{#N/A,#N/A,FALSE,"LITRES";#N/A,#N/A,FALSE,"COLS";#N/A,#N/A,FALSE,"DEVISES"}</definedName>
    <definedName name="dwhfwf" localSheetId="0" hidden="1">{#N/A,#N/A,FALSE,"I_S";#N/A,#N/A,FALSE,"BS";#N/A,#N/A,FALSE,"FF";#N/A,#N/A,FALSE,"CAP";#N/A,#N/A,FALSE,"KF";#N/A,#N/A,FALSE,"MP";#N/A,#N/A,FALSE,"SP";#N/A,#N/A,FALSE,"NPS"}</definedName>
    <definedName name="dwhfwf" hidden="1">{#N/A,#N/A,FALSE,"I_S";#N/A,#N/A,FALSE,"BS";#N/A,#N/A,FALSE,"FF";#N/A,#N/A,FALSE,"CAP";#N/A,#N/A,FALSE,"KF";#N/A,#N/A,FALSE,"MP";#N/A,#N/A,FALSE,"SP";#N/A,#N/A,FALSE,"NPS"}</definedName>
    <definedName name="dx" localSheetId="0" hidden="1">{"ANNEE EN COURS",#N/A,FALSE,"Section Vide";"MOIS EN COURS",#N/A,FALSE,"Section Vide";#N/A,#N/A,FALSE,"Plan Comptable"}</definedName>
    <definedName name="dx" hidden="1">{"ANNEE EN COURS",#N/A,FALSE,"Section Vide";"MOIS EN COURS",#N/A,FALSE,"Section Vide";#N/A,#N/A,FALSE,"Plan Comptable"}</definedName>
    <definedName name="ee" localSheetId="0" hidden="1">{#N/A,#N/A,FALSE,"I_S";#N/A,#N/A,FALSE,"BS";#N/A,#N/A,FALSE,"FF";#N/A,#N/A,FALSE,"CAP";#N/A,#N/A,FALSE,"KF";#N/A,#N/A,FALSE,"MP";#N/A,#N/A,FALSE,"SP";#N/A,#N/A,FALSE,"NPS"}</definedName>
    <definedName name="ee" hidden="1">{#N/A,#N/A,FALSE,"I_S";#N/A,#N/A,FALSE,"BS";#N/A,#N/A,FALSE,"FF";#N/A,#N/A,FALSE,"CAP";#N/A,#N/A,FALSE,"KF";#N/A,#N/A,FALSE,"MP";#N/A,#N/A,FALSE,"SP";#N/A,#N/A,FALSE,"NPS"}</definedName>
    <definedName name="éé" localSheetId="0" hidden="1">{#N/A,#N/A,FALSE,"I_S";#N/A,#N/A,FALSE,"BS";#N/A,#N/A,FALSE,"FF";#N/A,#N/A,FALSE,"CAP";#N/A,#N/A,FALSE,"KF";#N/A,#N/A,FALSE,"MP";#N/A,#N/A,FALSE,"SP";#N/A,#N/A,FALSE,"NPS"}</definedName>
    <definedName name="éé" hidden="1">{#N/A,#N/A,FALSE,"I_S";#N/A,#N/A,FALSE,"BS";#N/A,#N/A,FALSE,"FF";#N/A,#N/A,FALSE,"CAP";#N/A,#N/A,FALSE,"KF";#N/A,#N/A,FALSE,"MP";#N/A,#N/A,FALSE,"SP";#N/A,#N/A,FALSE,"NPS"}</definedName>
    <definedName name="eee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ee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r" localSheetId="0" hidden="1">{#N/A,#N/A,FALSE,"I_S";#N/A,#N/A,FALSE,"BS";#N/A,#N/A,FALSE,"FF";#N/A,#N/A,FALSE,"CAP";#N/A,#N/A,FALSE,"KF";#N/A,#N/A,FALSE,"MP";#N/A,#N/A,FALSE,"SP";#N/A,#N/A,FALSE,"NPS"}</definedName>
    <definedName name="er" hidden="1">{#N/A,#N/A,FALSE,"I_S";#N/A,#N/A,FALSE,"BS";#N/A,#N/A,FALSE,"FF";#N/A,#N/A,FALSE,"CAP";#N/A,#N/A,FALSE,"KF";#N/A,#N/A,FALSE,"MP";#N/A,#N/A,FALSE,"SP";#N/A,#N/A,FALSE,"NPS"}</definedName>
    <definedName name="ergzrtg" localSheetId="0" hidden="1">{#N/A,#N/A,FALSE,"I_S";#N/A,#N/A,FALSE,"BS";#N/A,#N/A,FALSE,"FF";#N/A,#N/A,FALSE,"CAP";#N/A,#N/A,FALSE,"KF";#N/A,#N/A,FALSE,"MP";#N/A,#N/A,FALSE,"SP";#N/A,#N/A,FALSE,"NPS"}</definedName>
    <definedName name="ergzrtg" hidden="1">{#N/A,#N/A,FALSE,"I_S";#N/A,#N/A,FALSE,"BS";#N/A,#N/A,FALSE,"FF";#N/A,#N/A,FALSE,"CAP";#N/A,#N/A,FALSE,"KF";#N/A,#N/A,FALSE,"MP";#N/A,#N/A,FALSE,"SP";#N/A,#N/A,FALSE,"NPS"}</definedName>
    <definedName name="ert" localSheetId="0" hidden="1">{#N/A,#N/A,FALSE,"I_S";#N/A,#N/A,FALSE,"BS";#N/A,#N/A,FALSE,"FF";#N/A,#N/A,FALSE,"CAP";#N/A,#N/A,FALSE,"KF";#N/A,#N/A,FALSE,"MP";#N/A,#N/A,FALSE,"SP";#N/A,#N/A,FALSE,"NPS"}</definedName>
    <definedName name="ert" hidden="1">{#N/A,#N/A,FALSE,"I_S";#N/A,#N/A,FALSE,"BS";#N/A,#N/A,FALSE,"FF";#N/A,#N/A,FALSE,"CAP";#N/A,#N/A,FALSE,"KF";#N/A,#N/A,FALSE,"MP";#N/A,#N/A,FALSE,"SP";#N/A,#N/A,FALSE,"NPS"}</definedName>
    <definedName name="erterzaterzat" localSheetId="0" hidden="1">{#N/A,#N/A,FALSE,"I_S";#N/A,#N/A,FALSE,"BS";#N/A,#N/A,FALSE,"FF";#N/A,#N/A,FALSE,"CAP";#N/A,#N/A,FALSE,"KF";#N/A,#N/A,FALSE,"MP";#N/A,#N/A,FALSE,"SP";#N/A,#N/A,FALSE,"NPS"}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localSheetId="0" hidden="1">1/EUReXToDEM</definedName>
    <definedName name="ertetz" hidden="1">1/EUReXToDEM</definedName>
    <definedName name="ertzretzret" localSheetId="0" hidden="1">{#N/A,#N/A,FALSE,"I_S";#N/A,#N/A,FALSE,"BS";#N/A,#N/A,FALSE,"FF";#N/A,#N/A,FALSE,"CAP";#N/A,#N/A,FALSE,"KF";#N/A,#N/A,FALSE,"MP";#N/A,#N/A,FALSE,"SP";#N/A,#N/A,FALSE,"NPS"}</definedName>
    <definedName name="ertzretzret" hidden="1">{#N/A,#N/A,FALSE,"I_S";#N/A,#N/A,FALSE,"BS";#N/A,#N/A,FALSE,"FF";#N/A,#N/A,FALSE,"CAP";#N/A,#N/A,FALSE,"KF";#N/A,#N/A,FALSE,"MP";#N/A,#N/A,FALSE,"SP";#N/A,#N/A,FALSE,"NPS"}</definedName>
    <definedName name="eruretueru" localSheetId="0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yryt" localSheetId="0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ueryu" localSheetId="0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rttr" localSheetId="0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localSheetId="0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localSheetId="0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PeXToEUR" localSheetId="0" hidden="1">1/EUReXToESP</definedName>
    <definedName name="ESPeXToEUR" hidden="1">1/EUReXToESP</definedName>
    <definedName name="etgdds" localSheetId="0" hidden="1">{#N/A,#N/A,FALSE,"I_S";#N/A,#N/A,FALSE,"BS";#N/A,#N/A,FALSE,"FF";#N/A,#N/A,FALSE,"CAP";#N/A,#N/A,FALSE,"KF";#N/A,#N/A,FALSE,"MP";#N/A,#N/A,FALSE,"SP";#N/A,#N/A,FALSE,"NPS"}</definedName>
    <definedName name="etgdds" hidden="1">{#N/A,#N/A,FALSE,"I_S";#N/A,#N/A,FALSE,"BS";#N/A,#N/A,FALSE,"FF";#N/A,#N/A,FALSE,"CAP";#N/A,#N/A,FALSE,"KF";#N/A,#N/A,FALSE,"MP";#N/A,#N/A,FALSE,"SP";#N/A,#N/A,FALSE,"NPS"}</definedName>
    <definedName name="EV__EVCOM_OPTIONS__" hidden="1">8</definedName>
    <definedName name="EV__EXPOPTIONS__" hidden="1">0</definedName>
    <definedName name="EV__LASTREFTIME__" hidden="1">41908.5420138889</definedName>
    <definedName name="EV__MAXEXPCOLS__" hidden="1">100</definedName>
    <definedName name="EV__MAXEXPROWS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zrtezrt" localSheetId="0" hidden="1">{#N/A,#N/A,FALSE,"I_S";#N/A,#N/A,FALSE,"BS";#N/A,#N/A,FALSE,"FF";#N/A,#N/A,FALSE,"CAP";#N/A,#N/A,FALSE,"KF";#N/A,#N/A,FALSE,"MP";#N/A,#N/A,FALSE,"SP";#N/A,#N/A,FALSE,"NPS"}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localSheetId="0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fd" localSheetId="0" hidden="1">{#N/A,#N/A,FALSE,"I_S";#N/A,#N/A,FALSE,"BS";#N/A,#N/A,FALSE,"FF";#N/A,#N/A,FALSE,"CAP";#N/A,#N/A,FALSE,"KF";#N/A,#N/A,FALSE,"MP";#N/A,#N/A,FALSE,"SP";#N/A,#N/A,FALSE,"NPS"}</definedName>
    <definedName name="fd" hidden="1">{#N/A,#N/A,FALSE,"I_S";#N/A,#N/A,FALSE,"BS";#N/A,#N/A,FALSE,"FF";#N/A,#N/A,FALSE,"CAP";#N/A,#N/A,FALSE,"KF";#N/A,#N/A,FALSE,"MP";#N/A,#N/A,FALSE,"SP";#N/A,#N/A,FALSE,"NPS"}</definedName>
    <definedName name="fde" localSheetId="0" hidden="1">{#N/A,#N/A,FALSE,"I_S";#N/A,#N/A,FALSE,"BS";#N/A,#N/A,FALSE,"FF";#N/A,#N/A,FALSE,"CAP";#N/A,#N/A,FALSE,"KF";#N/A,#N/A,FALSE,"MP";#N/A,#N/A,FALSE,"SP";#N/A,#N/A,FALSE,"NPS"}</definedName>
    <definedName name="fde" hidden="1">{#N/A,#N/A,FALSE,"I_S";#N/A,#N/A,FALSE,"BS";#N/A,#N/A,FALSE,"FF";#N/A,#N/A,FALSE,"CAP";#N/A,#N/A,FALSE,"KF";#N/A,#N/A,FALSE,"MP";#N/A,#N/A,FALSE,"SP";#N/A,#N/A,FALSE,"NPS"}</definedName>
    <definedName name="fdgddf" localSheetId="0" hidden="1">{#N/A,#N/A,FALSE,"I_S";#N/A,#N/A,FALSE,"BS";#N/A,#N/A,FALSE,"FF";#N/A,#N/A,FALSE,"CAP";#N/A,#N/A,FALSE,"KF";#N/A,#N/A,FALSE,"MP";#N/A,#N/A,FALSE,"SP";#N/A,#N/A,FALSE,"NPS"}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localSheetId="0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fd" localSheetId="0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localSheetId="0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localSheetId="0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localSheetId="0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localSheetId="0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localSheetId="0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localSheetId="0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localSheetId="0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localSheetId="0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localSheetId="0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hdfh" localSheetId="0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localSheetId="0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localSheetId="0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localSheetId="0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localSheetId="0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localSheetId="0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localSheetId="0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localSheetId="0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localSheetId="0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localSheetId="0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jdhj" localSheetId="0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s" localSheetId="0" hidden="1">{#N/A,#N/A,FALSE,"I_S";#N/A,#N/A,FALSE,"BS";#N/A,#N/A,FALSE,"FF";#N/A,#N/A,FALSE,"CAP";#N/A,#N/A,FALSE,"KF";#N/A,#N/A,FALSE,"MP";#N/A,#N/A,FALSE,"SP";#N/A,#N/A,FALSE,"NPS"}</definedName>
    <definedName name="fds" hidden="1">{#N/A,#N/A,FALSE,"I_S";#N/A,#N/A,FALSE,"BS";#N/A,#N/A,FALSE,"FF";#N/A,#N/A,FALSE,"CAP";#N/A,#N/A,FALSE,"KF";#N/A,#N/A,FALSE,"MP";#N/A,#N/A,FALSE,"SP";#N/A,#N/A,FALSE,"NPS"}</definedName>
    <definedName name="fdsfdsfsdqfsdq" localSheetId="0" hidden="1">{#N/A,#N/A,FALSE,"I_S";#N/A,#N/A,FALSE,"BS";#N/A,#N/A,FALSE,"FF";#N/A,#N/A,FALSE,"CAP";#N/A,#N/A,FALSE,"KF";#N/A,#N/A,FALSE,"MP";#N/A,#N/A,FALSE,"SP";#N/A,#N/A,FALSE,"NPS"}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localSheetId="0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localSheetId="0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localSheetId="0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localSheetId="0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localSheetId="0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localSheetId="0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localSheetId="0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localSheetId="0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localSheetId="0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localSheetId="0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localSheetId="0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localSheetId="0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localSheetId="0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localSheetId="0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localSheetId="0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localSheetId="0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localSheetId="0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localSheetId="0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hhsdf" localSheetId="0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q" localSheetId="0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localSheetId="0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localSheetId="0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localSheetId="0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localSheetId="0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localSheetId="0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localSheetId="0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localSheetId="0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localSheetId="0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localSheetId="0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localSheetId="0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localSheetId="0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localSheetId="0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localSheetId="0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localSheetId="0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dfqsdqf" localSheetId="0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dwf" localSheetId="0" hidden="1">{#N/A,#N/A,FALSE,"I_S";#N/A,#N/A,FALSE,"BS";#N/A,#N/A,FALSE,"FF";#N/A,#N/A,FALSE,"CAP";#N/A,#N/A,FALSE,"KF";#N/A,#N/A,FALSE,"MP";#N/A,#N/A,FALSE,"SP";#N/A,#N/A,FALSE,"NPS"}</definedName>
    <definedName name="fdwf" hidden="1">{#N/A,#N/A,FALSE,"I_S";#N/A,#N/A,FALSE,"BS";#N/A,#N/A,FALSE,"FF";#N/A,#N/A,FALSE,"CAP";#N/A,#N/A,FALSE,"KF";#N/A,#N/A,FALSE,"MP";#N/A,#N/A,FALSE,"SP";#N/A,#N/A,FALSE,"NPS"}</definedName>
    <definedName name="fe" localSheetId="0" hidden="1">{"'Eng (page2)'!$A$1:$D$52"}</definedName>
    <definedName name="fe" hidden="1">{"'Eng (page2)'!$A$1:$D$52"}</definedName>
    <definedName name="fedgfd" localSheetId="0" hidden="1">{#N/A,#N/A,FALSE,"I_S";#N/A,#N/A,FALSE,"BS";#N/A,#N/A,FALSE,"FF";#N/A,#N/A,FALSE,"CAP";#N/A,#N/A,FALSE,"KF";#N/A,#N/A,FALSE,"MP";#N/A,#N/A,FALSE,"SP";#N/A,#N/A,FALSE,"NPS"}</definedName>
    <definedName name="fedgfd" hidden="1">{#N/A,#N/A,FALSE,"I_S";#N/A,#N/A,FALSE,"BS";#N/A,#N/A,FALSE,"FF";#N/A,#N/A,FALSE,"CAP";#N/A,#N/A,FALSE,"KF";#N/A,#N/A,FALSE,"MP";#N/A,#N/A,FALSE,"SP";#N/A,#N/A,FALSE,"NPS"}</definedName>
    <definedName name="feuille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 localSheetId="0" hidden="1">{"'Sheet1'!$L$16"}</definedName>
    <definedName name="ff" hidden="1">{"'Sheet1'!$L$16"}</definedName>
    <definedName name="fg" localSheetId="0" hidden="1">{#N/A,#N/A,FALSE,"I_S";#N/A,#N/A,FALSE,"BS";#N/A,#N/A,FALSE,"FF";#N/A,#N/A,FALSE,"CAP";#N/A,#N/A,FALSE,"KF";#N/A,#N/A,FALSE,"MP";#N/A,#N/A,FALSE,"SP";#N/A,#N/A,FALSE,"NPS"}</definedName>
    <definedName name="fg" hidden="1">{#N/A,#N/A,FALSE,"I_S";#N/A,#N/A,FALSE,"BS";#N/A,#N/A,FALSE,"FF";#N/A,#N/A,FALSE,"CAP";#N/A,#N/A,FALSE,"KF";#N/A,#N/A,FALSE,"MP";#N/A,#N/A,FALSE,"SP";#N/A,#N/A,FALSE,"NPS"}</definedName>
    <definedName name="fgdfds" localSheetId="0" hidden="1">{#N/A,#N/A,FALSE,"I_S";#N/A,#N/A,FALSE,"BS";#N/A,#N/A,FALSE,"FF";#N/A,#N/A,FALSE,"CAP";#N/A,#N/A,FALSE,"KF";#N/A,#N/A,FALSE,"MP";#N/A,#N/A,FALSE,"SP";#N/A,#N/A,FALSE,"NPS"}</definedName>
    <definedName name="fgdfds" hidden="1">{#N/A,#N/A,FALSE,"I_S";#N/A,#N/A,FALSE,"BS";#N/A,#N/A,FALSE,"FF";#N/A,#N/A,FALSE,"CAP";#N/A,#N/A,FALSE,"KF";#N/A,#N/A,FALSE,"MP";#N/A,#N/A,FALSE,"SP";#N/A,#N/A,FALSE,"NPS"}</definedName>
    <definedName name="fgdgdgdggd" localSheetId="0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localSheetId="0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dhgfhgf" localSheetId="0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localSheetId="0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g" localSheetId="0" hidden="1">{#N/A,#N/A,FALSE,"I_S";#N/A,#N/A,FALSE,"BS";#N/A,#N/A,FALSE,"FF";#N/A,#N/A,FALSE,"CAP";#N/A,#N/A,FALSE,"KF";#N/A,#N/A,FALSE,"MP";#N/A,#N/A,FALSE,"SP";#N/A,#N/A,FALSE,"NPS"}</definedName>
    <definedName name="fgfg" hidden="1">{#N/A,#N/A,FALSE,"I_S";#N/A,#N/A,FALSE,"BS";#N/A,#N/A,FALSE,"FF";#N/A,#N/A,FALSE,"CAP";#N/A,#N/A,FALSE,"KF";#N/A,#N/A,FALSE,"MP";#N/A,#N/A,FALSE,"SP";#N/A,#N/A,FALSE,"NPS"}</definedName>
    <definedName name="fgh" localSheetId="0" hidden="1">{#N/A,#N/A,FALSE,"I_S";#N/A,#N/A,FALSE,"BS";#N/A,#N/A,FALSE,"FF";#N/A,#N/A,FALSE,"CAP";#N/A,#N/A,FALSE,"KF";#N/A,#N/A,FALSE,"MP";#N/A,#N/A,FALSE,"SP";#N/A,#N/A,FALSE,"NPS"}</definedName>
    <definedName name="fgh" hidden="1">{#N/A,#N/A,FALSE,"I_S";#N/A,#N/A,FALSE,"BS";#N/A,#N/A,FALSE,"FF";#N/A,#N/A,FALSE,"CAP";#N/A,#N/A,FALSE,"KF";#N/A,#N/A,FALSE,"MP";#N/A,#N/A,FALSE,"SP";#N/A,#N/A,FALSE,"NPS"}</definedName>
    <definedName name="fghdfh" localSheetId="0" hidden="1">{#N/A,#N/A,FALSE,"I_S";#N/A,#N/A,FALSE,"BS";#N/A,#N/A,FALSE,"FF";#N/A,#N/A,FALSE,"CAP";#N/A,#N/A,FALSE,"KF";#N/A,#N/A,FALSE,"MP";#N/A,#N/A,FALSE,"SP";#N/A,#N/A,FALSE,"NPS"}</definedName>
    <definedName name="fghdfh" hidden="1">{#N/A,#N/A,FALSE,"I_S";#N/A,#N/A,FALSE,"BS";#N/A,#N/A,FALSE,"FF";#N/A,#N/A,FALSE,"CAP";#N/A,#N/A,FALSE,"KF";#N/A,#N/A,FALSE,"MP";#N/A,#N/A,FALSE,"SP";#N/A,#N/A,FALSE,"NPS"}</definedName>
    <definedName name="fghdfhfd" localSheetId="0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localSheetId="0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localSheetId="0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localSheetId="0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localSheetId="0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localSheetId="0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localSheetId="0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localSheetId="0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localSheetId="0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f" localSheetId="0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localSheetId="0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localSheetId="0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localSheetId="0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localSheetId="0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localSheetId="0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localSheetId="0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localSheetId="0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localSheetId="0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localSheetId="0" hidden="1">{#N/A,#N/A,FALSE,"I_S";#N/A,#N/A,FALSE,"BS";#N/A,#N/A,FALSE,"FF";#N/A,#N/A,FALSE,"CAP";#N/A,#N/A,FALSE,"KF";#N/A,#N/A,FALSE,"MP";#N/A,#N/A,FALSE,"SP";#N/A,#N/A,FALSE,"NPS"}</definedName>
    <definedName name="fghgf" hidden="1">{#N/A,#N/A,FALSE,"I_S";#N/A,#N/A,FALSE,"BS";#N/A,#N/A,FALSE,"FF";#N/A,#N/A,FALSE,"CAP";#N/A,#N/A,FALSE,"KF";#N/A,#N/A,FALSE,"MP";#N/A,#N/A,FALSE,"SP";#N/A,#N/A,FALSE,"NPS"}</definedName>
    <definedName name="fghghdgh" localSheetId="0" hidden="1">{#N/A,#N/A,FALSE,"I_S";#N/A,#N/A,FALSE,"BS";#N/A,#N/A,FALSE,"FF";#N/A,#N/A,FALSE,"CAP";#N/A,#N/A,FALSE,"KF";#N/A,#N/A,FALSE,"MP";#N/A,#N/A,FALSE,"SP";#N/A,#N/A,FALSE,"NPS"}</definedName>
    <definedName name="fghghdgh" hidden="1">{#N/A,#N/A,FALSE,"I_S";#N/A,#N/A,FALSE,"BS";#N/A,#N/A,FALSE,"FF";#N/A,#N/A,FALSE,"CAP";#N/A,#N/A,FALSE,"KF";#N/A,#N/A,FALSE,"MP";#N/A,#N/A,FALSE,"SP";#N/A,#N/A,FALSE,"NPS"}</definedName>
    <definedName name="fghhf" localSheetId="0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localSheetId="0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fhjhj" localSheetId="0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localSheetId="0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localSheetId="0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localSheetId="0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sgh" localSheetId="0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localSheetId="0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localSheetId="0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localSheetId="0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localSheetId="0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localSheetId="0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localSheetId="0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localSheetId="0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nf" localSheetId="0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localSheetId="0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sdgsfd" localSheetId="0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zerezr" localSheetId="0" hidden="1">{#N/A,#N/A,FALSE,"I_S";#N/A,#N/A,FALSE,"BS";#N/A,#N/A,FALSE,"FF";#N/A,#N/A,FALSE,"CAP";#N/A,#N/A,FALSE,"KF";#N/A,#N/A,FALSE,"MP";#N/A,#N/A,FALSE,"SP";#N/A,#N/A,FALSE,"NPS"}</definedName>
    <definedName name="fgzerezr" hidden="1">{#N/A,#N/A,FALSE,"I_S";#N/A,#N/A,FALSE,"BS";#N/A,#N/A,FALSE,"FF";#N/A,#N/A,FALSE,"CAP";#N/A,#N/A,FALSE,"KF";#N/A,#N/A,FALSE,"MP";#N/A,#N/A,FALSE,"SP";#N/A,#N/A,FALSE,"NPS"}</definedName>
    <definedName name="fhd" localSheetId="0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localSheetId="0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localSheetId="0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localSheetId="0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localSheetId="0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fdfgfh" localSheetId="0" hidden="1">{#N/A,#N/A,FALSE,"I_S";#N/A,#N/A,FALSE,"BS";#N/A,#N/A,FALSE,"FF";#N/A,#N/A,FALSE,"CAP";#N/A,#N/A,FALSE,"KF";#N/A,#N/A,FALSE,"MP";#N/A,#N/A,FALSE,"SP";#N/A,#N/A,FALSE,"NPS"}</definedName>
    <definedName name="fhfdfgfh" hidden="1">{#N/A,#N/A,FALSE,"I_S";#N/A,#N/A,FALSE,"BS";#N/A,#N/A,FALSE,"FF";#N/A,#N/A,FALSE,"CAP";#N/A,#N/A,FALSE,"KF";#N/A,#N/A,FALSE,"MP";#N/A,#N/A,FALSE,"SP";#N/A,#N/A,FALSE,"NPS"}</definedName>
    <definedName name="fhfhgf" localSheetId="0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hhggfhg" localSheetId="0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hgfhfhfghgfhffd" localSheetId="0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ijktui" localSheetId="0" hidden="1">{#N/A,#N/A,FALSE,"I_S";#N/A,#N/A,FALSE,"BS";#N/A,#N/A,FALSE,"FF";#N/A,#N/A,FALSE,"CAP";#N/A,#N/A,FALSE,"KF";#N/A,#N/A,FALSE,"MP";#N/A,#N/A,FALSE,"SP";#N/A,#N/A,FALSE,"NPS"}</definedName>
    <definedName name="fijktui" hidden="1">{#N/A,#N/A,FALSE,"I_S";#N/A,#N/A,FALSE,"BS";#N/A,#N/A,FALSE,"FF";#N/A,#N/A,FALSE,"CAP";#N/A,#N/A,FALSE,"KF";#N/A,#N/A,FALSE,"MP";#N/A,#N/A,FALSE,"SP";#N/A,#N/A,FALSE,"NPS"}</definedName>
    <definedName name="FIMeXToEUR" localSheetId="0" hidden="1">1/EUReXToFIM</definedName>
    <definedName name="FIMeXToEUR" hidden="1">1/EUReXToFIM</definedName>
    <definedName name="fjdjhd" localSheetId="0" hidden="1">{#N/A,#N/A,FALSE,"I_S";#N/A,#N/A,FALSE,"BS";#N/A,#N/A,FALSE,"FF";#N/A,#N/A,FALSE,"CAP";#N/A,#N/A,FALSE,"KF";#N/A,#N/A,FALSE,"MP";#N/A,#N/A,FALSE,"SP";#N/A,#N/A,FALSE,"NPS"}</definedName>
    <definedName name="fjdjhd" hidden="1">{#N/A,#N/A,FALSE,"I_S";#N/A,#N/A,FALSE,"BS";#N/A,#N/A,FALSE,"FF";#N/A,#N/A,FALSE,"CAP";#N/A,#N/A,FALSE,"KF";#N/A,#N/A,FALSE,"MP";#N/A,#N/A,FALSE,"SP";#N/A,#N/A,FALSE,"NPS"}</definedName>
    <definedName name="fjhdgjdgh" localSheetId="0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kjfkhk" localSheetId="0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localSheetId="0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gkjghk" localSheetId="0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localSheetId="0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ＦＬＣＴＲＧ２0" hidden="1">#REF!</definedName>
    <definedName name="fqdsf" localSheetId="0" hidden="1">{#N/A,#N/A,FALSE,"I_S";#N/A,#N/A,FALSE,"BS";#N/A,#N/A,FALSE,"FF";#N/A,#N/A,FALSE,"CAP";#N/A,#N/A,FALSE,"KF";#N/A,#N/A,FALSE,"MP";#N/A,#N/A,FALSE,"SP";#N/A,#N/A,FALSE,"NPS"}</definedName>
    <definedName name="fqdsf" hidden="1">{#N/A,#N/A,FALSE,"I_S";#N/A,#N/A,FALSE,"BS";#N/A,#N/A,FALSE,"FF";#N/A,#N/A,FALSE,"CAP";#N/A,#N/A,FALSE,"KF";#N/A,#N/A,FALSE,"MP";#N/A,#N/A,FALSE,"SP";#N/A,#N/A,FALSE,"NPS"}</definedName>
    <definedName name="fqsd" localSheetId="0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localSheetId="0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localSheetId="0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FeXToEUR" localSheetId="0" hidden="1">1/EUReXToFRF</definedName>
    <definedName name="FRFeXToEUR" hidden="1">1/EUReXToFRF</definedName>
    <definedName name="frtz" localSheetId="0" hidden="1">1/EUReXToLUF</definedName>
    <definedName name="frtz" hidden="1">1/EUReXToLUF</definedName>
    <definedName name="fsdfdsqsdqf" localSheetId="0" hidden="1">{#N/A,#N/A,FALSE,"I_S";#N/A,#N/A,FALSE,"BS";#N/A,#N/A,FALSE,"FF";#N/A,#N/A,FALSE,"CAP";#N/A,#N/A,FALSE,"KF";#N/A,#N/A,FALSE,"MP";#N/A,#N/A,FALSE,"SP";#N/A,#N/A,FALSE,"NPS"}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localSheetId="0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localSheetId="0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localSheetId="0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localSheetId="0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dfds." localSheetId="0" hidden="1">{#N/A,#N/A,FALSE,"I_S";#N/A,#N/A,FALSE,"BS";#N/A,#N/A,FALSE,"FF";#N/A,#N/A,FALSE,"CAP";#N/A,#N/A,FALSE,"KF";#N/A,#N/A,FALSE,"MP";#N/A,#N/A,FALSE,"SP";#N/A,#N/A,FALSE,"NPS"}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localSheetId="0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localSheetId="0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localSheetId="0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localSheetId="0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localSheetId="0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localSheetId="0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localSheetId="0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localSheetId="0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localSheetId="0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localSheetId="0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localSheetId="0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localSheetId="0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localSheetId="0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localSheetId="0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localSheetId="0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localSheetId="0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localSheetId="0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ggds" localSheetId="0" hidden="1">{#N/A,#N/A,FALSE,"I_S";#N/A,#N/A,FALSE,"BS";#N/A,#N/A,FALSE,"FF";#N/A,#N/A,FALSE,"CAP";#N/A,#N/A,FALSE,"KF";#N/A,#N/A,FALSE,"MP";#N/A,#N/A,FALSE,"SP";#N/A,#N/A,FALSE,"NPS"}</definedName>
    <definedName name="fsggds" hidden="1">{#N/A,#N/A,FALSE,"I_S";#N/A,#N/A,FALSE,"BS";#N/A,#N/A,FALSE,"FF";#N/A,#N/A,FALSE,"CAP";#N/A,#N/A,FALSE,"KF";#N/A,#N/A,FALSE,"MP";#N/A,#N/A,FALSE,"SP";#N/A,#N/A,FALSE,"NPS"}</definedName>
    <definedName name="fsggh" localSheetId="0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qdfqsdf" localSheetId="0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localSheetId="0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wd" localSheetId="0" hidden="1">{#N/A,#N/A,FALSE,"I_S";#N/A,#N/A,FALSE,"BS";#N/A,#N/A,FALSE,"FF";#N/A,#N/A,FALSE,"CAP";#N/A,#N/A,FALSE,"KF";#N/A,#N/A,FALSE,"MP";#N/A,#N/A,FALSE,"SP";#N/A,#N/A,FALSE,"NPS"}</definedName>
    <definedName name="fwd" hidden="1">{#N/A,#N/A,FALSE,"I_S";#N/A,#N/A,FALSE,"BS";#N/A,#N/A,FALSE,"FF";#N/A,#N/A,FALSE,"CAP";#N/A,#N/A,FALSE,"KF";#N/A,#N/A,FALSE,"MP";#N/A,#N/A,FALSE,"SP";#N/A,#N/A,FALSE,"NPS"}</definedName>
    <definedName name="gdfdsg" localSheetId="0" hidden="1">{#N/A,#N/A,FALSE,"I_S";#N/A,#N/A,FALSE,"BS";#N/A,#N/A,FALSE,"FF";#N/A,#N/A,FALSE,"CAP";#N/A,#N/A,FALSE,"KF";#N/A,#N/A,FALSE,"MP";#N/A,#N/A,FALSE,"SP";#N/A,#N/A,FALSE,"NPS"}</definedName>
    <definedName name="gdfdsg" hidden="1">{#N/A,#N/A,FALSE,"I_S";#N/A,#N/A,FALSE,"BS";#N/A,#N/A,FALSE,"FF";#N/A,#N/A,FALSE,"CAP";#N/A,#N/A,FALSE,"KF";#N/A,#N/A,FALSE,"MP";#N/A,#N/A,FALSE,"SP";#N/A,#N/A,FALSE,"NPS"}</definedName>
    <definedName name="gdfgdfs" localSheetId="0" hidden="1">{#N/A,#N/A,FALSE,"I_S";#N/A,#N/A,FALSE,"BS";#N/A,#N/A,FALSE,"FF";#N/A,#N/A,FALSE,"CAP";#N/A,#N/A,FALSE,"KF";#N/A,#N/A,FALSE,"MP";#N/A,#N/A,FALSE,"SP";#N/A,#N/A,FALSE,"NPS"}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localSheetId="0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localSheetId="0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localSheetId="0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localSheetId="0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localSheetId="0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localSheetId="0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localSheetId="0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localSheetId="0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localSheetId="0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localSheetId="0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localSheetId="0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localSheetId="0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localSheetId="0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localSheetId="0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sfsh" localSheetId="0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localSheetId="0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sdgg" localSheetId="0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localSheetId="0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localSheetId="0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localSheetId="0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localSheetId="0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localSheetId="0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zzer" localSheetId="0" hidden="1">{#N/A,#N/A,FALSE,"I_S";#N/A,#N/A,FALSE,"BS";#N/A,#N/A,FALSE,"FF";#N/A,#N/A,FALSE,"CAP";#N/A,#N/A,FALSE,"KF";#N/A,#N/A,FALSE,"MP";#N/A,#N/A,FALSE,"SP";#N/A,#N/A,FALSE,"NPS"}</definedName>
    <definedName name="gezzer" hidden="1">{#N/A,#N/A,FALSE,"I_S";#N/A,#N/A,FALSE,"BS";#N/A,#N/A,FALSE,"FF";#N/A,#N/A,FALSE,"CAP";#N/A,#N/A,FALSE,"KF";#N/A,#N/A,FALSE,"MP";#N/A,#N/A,FALSE,"SP";#N/A,#N/A,FALSE,"NPS"}</definedName>
    <definedName name="gf" localSheetId="0" hidden="1">{#N/A,#N/A,FALSE,"I_S";#N/A,#N/A,FALSE,"BS";#N/A,#N/A,FALSE,"FF";#N/A,#N/A,FALSE,"CAP";#N/A,#N/A,FALSE,"KF";#N/A,#N/A,FALSE,"MP";#N/A,#N/A,FALSE,"SP";#N/A,#N/A,FALSE,"NPS"}</definedName>
    <definedName name="gf" hidden="1">{#N/A,#N/A,FALSE,"I_S";#N/A,#N/A,FALSE,"BS";#N/A,#N/A,FALSE,"FF";#N/A,#N/A,FALSE,"CAP";#N/A,#N/A,FALSE,"KF";#N/A,#N/A,FALSE,"MP";#N/A,#N/A,FALSE,"SP";#N/A,#N/A,FALSE,"NPS"}</definedName>
    <definedName name="gfdd" localSheetId="0" hidden="1">{#N/A,#N/A,FALSE,"I_S";#N/A,#N/A,FALSE,"BS";#N/A,#N/A,FALSE,"FF";#N/A,#N/A,FALSE,"CAP";#N/A,#N/A,FALSE,"KF";#N/A,#N/A,FALSE,"MP";#N/A,#N/A,FALSE,"SP";#N/A,#N/A,FALSE,"NPS"}</definedName>
    <definedName name="gfdd" hidden="1">{#N/A,#N/A,FALSE,"I_S";#N/A,#N/A,FALSE,"BS";#N/A,#N/A,FALSE,"FF";#N/A,#N/A,FALSE,"CAP";#N/A,#N/A,FALSE,"KF";#N/A,#N/A,FALSE,"MP";#N/A,#N/A,FALSE,"SP";#N/A,#N/A,FALSE,"NPS"}</definedName>
    <definedName name="gfdfgsdfg" localSheetId="0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 localSheetId="0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localSheetId="0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localSheetId="0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localSheetId="0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localSheetId="0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localSheetId="0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localSheetId="0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localSheetId="0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localSheetId="0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localSheetId="0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localSheetId="0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localSheetId="0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localSheetId="0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localSheetId="0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localSheetId="0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localSheetId="0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localSheetId="0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localSheetId="0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localSheetId="0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localSheetId="0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localSheetId="0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localSheetId="0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localSheetId="0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localSheetId="0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dfgfgfh" localSheetId="0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ghfghhfg" localSheetId="0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localSheetId="0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localSheetId="0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localSheetId="0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fd" localSheetId="0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localSheetId="0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sdf" localSheetId="0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localSheetId="0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localSheetId="0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localSheetId="0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localSheetId="0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localSheetId="0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localSheetId="0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localSheetId="0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localSheetId="0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localSheetId="0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localSheetId="0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localSheetId="0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localSheetId="0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localSheetId="0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localSheetId="0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localSheetId="0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localSheetId="0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localSheetId="0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localSheetId="0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localSheetId="0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localSheetId="0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localSheetId="0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localSheetId="0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localSheetId="0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localSheetId="0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localSheetId="0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localSheetId="0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localSheetId="0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localSheetId="0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localSheetId="0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localSheetId="0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localSheetId="0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localSheetId="0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localSheetId="0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localSheetId="0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k" localSheetId="0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localSheetId="0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localSheetId="0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localSheetId="0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localSheetId="0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ddgsgdgd" localSheetId="0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localSheetId="0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localSheetId="0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localSheetId="0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localSheetId="0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localSheetId="0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localSheetId="0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gdfgdfsgsdfg" localSheetId="0" hidden="1">{#N/A,#N/A,FALSE,"I_S";#N/A,#N/A,FALSE,"BS";#N/A,#N/A,FALSE,"FF";#N/A,#N/A,FALSE,"CAP";#N/A,#N/A,FALSE,"KF";#N/A,#N/A,FALSE,"MP";#N/A,#N/A,FALSE,"SP";#N/A,#N/A,FALSE,"NPS"}</definedName>
    <definedName name="ggdfgdfsgsdfg" hidden="1">{#N/A,#N/A,FALSE,"I_S";#N/A,#N/A,FALSE,"BS";#N/A,#N/A,FALSE,"FF";#N/A,#N/A,FALSE,"CAP";#N/A,#N/A,FALSE,"KF";#N/A,#N/A,FALSE,"MP";#N/A,#N/A,FALSE,"SP";#N/A,#N/A,FALSE,"NPS"}</definedName>
    <definedName name="ggfgf" localSheetId="0" hidden="1">{#N/A,#N/A,FALSE,"I_S";#N/A,#N/A,FALSE,"BS";#N/A,#N/A,FALSE,"FF";#N/A,#N/A,FALSE,"CAP";#N/A,#N/A,FALSE,"KF";#N/A,#N/A,FALSE,"MP";#N/A,#N/A,FALSE,"SP";#N/A,#N/A,FALSE,"NPS"}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localSheetId="0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localSheetId="0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g" localSheetId="0" hidden="1">{#N/A,#N/A,FALSE,"LITRES";#N/A,#N/A,FALSE,"COLS";#N/A,#N/A,FALSE,"DEVISES"}</definedName>
    <definedName name="gggg" hidden="1">{#N/A,#N/A,FALSE,"LITRES";#N/A,#N/A,FALSE,"COLS";#N/A,#N/A,FALSE,"DEVISES"}</definedName>
    <definedName name="gh" localSheetId="0" hidden="1">{#N/A,#N/A,FALSE,"I_S";#N/A,#N/A,FALSE,"BS";#N/A,#N/A,FALSE,"FF";#N/A,#N/A,FALSE,"CAP";#N/A,#N/A,FALSE,"KF";#N/A,#N/A,FALSE,"MP";#N/A,#N/A,FALSE,"SP";#N/A,#N/A,FALSE,"NPS"}</definedName>
    <definedName name="gh" hidden="1">{#N/A,#N/A,FALSE,"I_S";#N/A,#N/A,FALSE,"BS";#N/A,#N/A,FALSE,"FF";#N/A,#N/A,FALSE,"CAP";#N/A,#N/A,FALSE,"KF";#N/A,#N/A,FALSE,"MP";#N/A,#N/A,FALSE,"SP";#N/A,#N/A,FALSE,"NPS"}</definedName>
    <definedName name="ghd" localSheetId="0" hidden="1">{#N/A,#N/A,FALSE,"I_S";#N/A,#N/A,FALSE,"BS";#N/A,#N/A,FALSE,"FF";#N/A,#N/A,FALSE,"CAP";#N/A,#N/A,FALSE,"KF";#N/A,#N/A,FALSE,"MP";#N/A,#N/A,FALSE,"SP";#N/A,#N/A,FALSE,"NPS"}</definedName>
    <definedName name="ghd" hidden="1">{#N/A,#N/A,FALSE,"I_S";#N/A,#N/A,FALSE,"BS";#N/A,#N/A,FALSE,"FF";#N/A,#N/A,FALSE,"CAP";#N/A,#N/A,FALSE,"KF";#N/A,#N/A,FALSE,"MP";#N/A,#N/A,FALSE,"SP";#N/A,#N/A,FALSE,"NPS"}</definedName>
    <definedName name="ghf" localSheetId="0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localSheetId="0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localSheetId="0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localSheetId="0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localSheetId="0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localSheetId="0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localSheetId="0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localSheetId="0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localSheetId="0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localSheetId="0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localSheetId="0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localSheetId="0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df" localSheetId="0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localSheetId="0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j" localSheetId="0" hidden="1">{#N/A,#N/A,FALSE,"I_S";#N/A,#N/A,FALSE,"BS";#N/A,#N/A,FALSE,"FF";#N/A,#N/A,FALSE,"CAP";#N/A,#N/A,FALSE,"KF";#N/A,#N/A,FALSE,"MP";#N/A,#N/A,FALSE,"SP";#N/A,#N/A,FALSE,"NPS"}</definedName>
    <definedName name="ghj" hidden="1">{#N/A,#N/A,FALSE,"I_S";#N/A,#N/A,FALSE,"BS";#N/A,#N/A,FALSE,"FF";#N/A,#N/A,FALSE,"CAP";#N/A,#N/A,FALSE,"KF";#N/A,#N/A,FALSE,"MP";#N/A,#N/A,FALSE,"SP";#N/A,#N/A,FALSE,"NPS"}</definedName>
    <definedName name="ghjdgjgd" localSheetId="0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localSheetId="0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localSheetId="0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localSheetId="0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localSheetId="0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localSheetId="0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localSheetId="0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localSheetId="0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localSheetId="0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localSheetId="0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localSheetId="0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localSheetId="0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localSheetId="0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localSheetId="0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localSheetId="0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localSheetId="0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localSheetId="0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localSheetId="0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localSheetId="0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localSheetId="0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localSheetId="0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localSheetId="0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localSheetId="0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localSheetId="0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localSheetId="0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localSheetId="0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localSheetId="0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localSheetId="0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localSheetId="0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localSheetId="0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localSheetId="0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localSheetId="0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localSheetId="0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localSheetId="0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localSheetId="0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localSheetId="0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localSheetId="0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localSheetId="0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localSheetId="0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localSheetId="0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localSheetId="0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localSheetId="0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localSheetId="0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localSheetId="0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localSheetId="0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localSheetId="0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localSheetId="0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thj" localSheetId="0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fhk" localSheetId="0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sfgsgf" localSheetId="0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localSheetId="0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yfj" localSheetId="0" hidden="1">{#N/A,#N/A,FALSE,"I_S";#N/A,#N/A,FALSE,"BS";#N/A,#N/A,FALSE,"FF";#N/A,#N/A,FALSE,"CAP";#N/A,#N/A,FALSE,"KF";#N/A,#N/A,FALSE,"MP";#N/A,#N/A,FALSE,"SP";#N/A,#N/A,FALSE,"NPS"}</definedName>
    <definedName name="ghtyfj" hidden="1">{#N/A,#N/A,FALSE,"I_S";#N/A,#N/A,FALSE,"BS";#N/A,#N/A,FALSE,"FF";#N/A,#N/A,FALSE,"CAP";#N/A,#N/A,FALSE,"KF";#N/A,#N/A,FALSE,"MP";#N/A,#N/A,FALSE,"SP";#N/A,#N/A,FALSE,"NPS"}</definedName>
    <definedName name="gjfgjk" localSheetId="0" hidden="1">{#N/A,#N/A,FALSE,"I_S";#N/A,#N/A,FALSE,"BS";#N/A,#N/A,FALSE,"FF";#N/A,#N/A,FALSE,"CAP";#N/A,#N/A,FALSE,"KF";#N/A,#N/A,FALSE,"MP";#N/A,#N/A,FALSE,"SP";#N/A,#N/A,FALSE,"NPS"}</definedName>
    <definedName name="gjfgjk" hidden="1">{#N/A,#N/A,FALSE,"I_S";#N/A,#N/A,FALSE,"BS";#N/A,#N/A,FALSE,"FF";#N/A,#N/A,FALSE,"CAP";#N/A,#N/A,FALSE,"KF";#N/A,#N/A,FALSE,"MP";#N/A,#N/A,FALSE,"SP";#N/A,#N/A,FALSE,"NPS"}</definedName>
    <definedName name="gjghjdgh" localSheetId="0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localSheetId="0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localSheetId="0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localSheetId="0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localSheetId="0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localSheetId="0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ljhl" localSheetId="0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kjjkgykygkj" localSheetId="0" hidden="1">{#N/A,#N/A,FALSE,"I_S";#N/A,#N/A,FALSE,"BS";#N/A,#N/A,FALSE,"FF";#N/A,#N/A,FALSE,"CAP";#N/A,#N/A,FALSE,"KF";#N/A,#N/A,FALSE,"MP";#N/A,#N/A,FALSE,"SP";#N/A,#N/A,FALSE,"NPS"}</definedName>
    <definedName name="gkjjkgykygkj" hidden="1">{#N/A,#N/A,FALSE,"I_S";#N/A,#N/A,FALSE,"BS";#N/A,#N/A,FALSE,"FF";#N/A,#N/A,FALSE,"CAP";#N/A,#N/A,FALSE,"KF";#N/A,#N/A,FALSE,"MP";#N/A,#N/A,FALSE,"SP";#N/A,#N/A,FALSE,"NPS"}</definedName>
    <definedName name="graph" localSheetId="0" hidden="1">{"ANNEE EN COURS",#N/A,FALSE,"Section Vide";"MOIS EN COURS",#N/A,FALSE,"Section Vide";#N/A,#N/A,FALSE,"Plan Comptable"}</definedName>
    <definedName name="graph" hidden="1">{"ANNEE EN COURS",#N/A,FALSE,"Section Vide";"MOIS EN COURS",#N/A,FALSE,"Section Vide";#N/A,#N/A,FALSE,"Plan Comptable"}</definedName>
    <definedName name="gredfs" localSheetId="0" hidden="1">{#N/A,#N/A,FALSE,"I_S";#N/A,#N/A,FALSE,"BS";#N/A,#N/A,FALSE,"FF";#N/A,#N/A,FALSE,"CAP";#N/A,#N/A,FALSE,"KF";#N/A,#N/A,FALSE,"MP";#N/A,#N/A,FALSE,"SP";#N/A,#N/A,FALSE,"NPS"}</definedName>
    <definedName name="gredfs" hidden="1">{#N/A,#N/A,FALSE,"I_S";#N/A,#N/A,FALSE,"BS";#N/A,#N/A,FALSE,"FF";#N/A,#N/A,FALSE,"CAP";#N/A,#N/A,FALSE,"KF";#N/A,#N/A,FALSE,"MP";#N/A,#N/A,FALSE,"SP";#N/A,#N/A,FALSE,"NPS"}</definedName>
    <definedName name="grhdsyr" localSheetId="0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kh" localSheetId="0" hidden="1">{"'Eng (page2)'!$A$1:$D$52"}</definedName>
    <definedName name="grkh" hidden="1">{"'Eng (page2)'!$A$1:$D$52"}</definedName>
    <definedName name="gsd" localSheetId="0" hidden="1">{#N/A,#N/A,FALSE,"I_S";#N/A,#N/A,FALSE,"BS";#N/A,#N/A,FALSE,"FF";#N/A,#N/A,FALSE,"CAP";#N/A,#N/A,FALSE,"KF";#N/A,#N/A,FALSE,"MP";#N/A,#N/A,FALSE,"SP";#N/A,#N/A,FALSE,"NPS"}</definedName>
    <definedName name="gsd" hidden="1">{#N/A,#N/A,FALSE,"I_S";#N/A,#N/A,FALSE,"BS";#N/A,#N/A,FALSE,"FF";#N/A,#N/A,FALSE,"CAP";#N/A,#N/A,FALSE,"KF";#N/A,#N/A,FALSE,"MP";#N/A,#N/A,FALSE,"SP";#N/A,#N/A,FALSE,"NPS"}</definedName>
    <definedName name="gsdf" localSheetId="0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localSheetId="0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localSheetId="0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localSheetId="0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localSheetId="0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localSheetId="0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localSheetId="0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localSheetId="0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localSheetId="0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localSheetId="0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localSheetId="0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localSheetId="0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localSheetId="0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localSheetId="0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localSheetId="0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" localSheetId="0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localSheetId="0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localSheetId="0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localSheetId="0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localSheetId="0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localSheetId="0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localSheetId="0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localSheetId="0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localSheetId="0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localSheetId="0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localSheetId="0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localSheetId="0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localSheetId="0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localSheetId="0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localSheetId="0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localSheetId="0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localSheetId="0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h" localSheetId="0" hidden="1">{"'Sheet1'!$L$16"}</definedName>
    <definedName name="h" hidden="1">{"'Sheet1'!$L$16"}</definedName>
    <definedName name="hbghhf" localSheetId="0" hidden="1">{#N/A,#N/A,FALSE,"I_S";#N/A,#N/A,FALSE,"BS";#N/A,#N/A,FALSE,"FF";#N/A,#N/A,FALSE,"CAP";#N/A,#N/A,FALSE,"KF";#N/A,#N/A,FALSE,"MP";#N/A,#N/A,FALSE,"SP";#N/A,#N/A,FALSE,"NPS"}</definedName>
    <definedName name="hbghhf" hidden="1">{#N/A,#N/A,FALSE,"I_S";#N/A,#N/A,FALSE,"BS";#N/A,#N/A,FALSE,"FF";#N/A,#N/A,FALSE,"CAP";#N/A,#N/A,FALSE,"KF";#N/A,#N/A,FALSE,"MP";#N/A,#N/A,FALSE,"SP";#N/A,#N/A,FALSE,"NPS"}</definedName>
    <definedName name="hddhdgh" localSheetId="0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localSheetId="0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localSheetId="0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localSheetId="0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localSheetId="0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localSheetId="0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localSheetId="0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localSheetId="0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localSheetId="0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localSheetId="0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localSheetId="0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localSheetId="0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localSheetId="0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localSheetId="0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localSheetId="0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localSheetId="0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localSheetId="0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localSheetId="0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fhfdfhd" localSheetId="0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localSheetId="0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sfh" localSheetId="0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localSheetId="0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localSheetId="0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localSheetId="0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df" localSheetId="0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f" localSheetId="0" hidden="1">{#N/A,#N/A,FALSE,"I_S";#N/A,#N/A,FALSE,"BS";#N/A,#N/A,FALSE,"FF";#N/A,#N/A,FALSE,"CAP";#N/A,#N/A,FALSE,"KF";#N/A,#N/A,FALSE,"MP";#N/A,#N/A,FALSE,"SP";#N/A,#N/A,FALSE,"NPS"}</definedName>
    <definedName name="hf" hidden="1">{#N/A,#N/A,FALSE,"I_S";#N/A,#N/A,FALSE,"BS";#N/A,#N/A,FALSE,"FF";#N/A,#N/A,FALSE,"CAP";#N/A,#N/A,FALSE,"KF";#N/A,#N/A,FALSE,"MP";#N/A,#N/A,FALSE,"SP";#N/A,#N/A,FALSE,"NPS"}</definedName>
    <definedName name="hfd" localSheetId="0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localSheetId="0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localSheetId="0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localSheetId="0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localSheetId="0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localSheetId="0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localSheetId="0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localSheetId="0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localSheetId="0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localSheetId="0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localSheetId="0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localSheetId="0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localSheetId="0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localSheetId="0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localSheetId="0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localSheetId="0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localSheetId="0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localSheetId="0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localSheetId="0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localSheetId="0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localSheetId="0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localSheetId="0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localSheetId="0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localSheetId="0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localSheetId="0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localSheetId="0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localSheetId="0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localSheetId="0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localSheetId="0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localSheetId="0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localSheetId="0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localSheetId="0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localSheetId="0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localSheetId="0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localSheetId="0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localSheetId="0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localSheetId="0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localSheetId="0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localSheetId="0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localSheetId="0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localSheetId="0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localSheetId="0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localSheetId="0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localSheetId="0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localSheetId="0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localSheetId="0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localSheetId="0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localSheetId="0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localSheetId="0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localSheetId="0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localSheetId="0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localSheetId="0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localSheetId="0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localSheetId="0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localSheetId="0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localSheetId="0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localSheetId="0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localSheetId="0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localSheetId="0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localSheetId="0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localSheetId="0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localSheetId="0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localSheetId="0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localSheetId="0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shsfd" localSheetId="0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g" localSheetId="0" hidden="1">{#N/A,#N/A,FALSE,"I_S";#N/A,#N/A,FALSE,"BS";#N/A,#N/A,FALSE,"FF";#N/A,#N/A,FALSE,"CAP";#N/A,#N/A,FALSE,"KF";#N/A,#N/A,FALSE,"MP";#N/A,#N/A,FALSE,"SP";#N/A,#N/A,FALSE,"NPS"}</definedName>
    <definedName name="hg" hidden="1">{#N/A,#N/A,FALSE,"I_S";#N/A,#N/A,FALSE,"BS";#N/A,#N/A,FALSE,"FF";#N/A,#N/A,FALSE,"CAP";#N/A,#N/A,FALSE,"KF";#N/A,#N/A,FALSE,"MP";#N/A,#N/A,FALSE,"SP";#N/A,#N/A,FALSE,"NPS"}</definedName>
    <definedName name="hgddhhds" localSheetId="0" hidden="1">{#N/A,#N/A,FALSE,"I_S";#N/A,#N/A,FALSE,"BS";#N/A,#N/A,FALSE,"FF";#N/A,#N/A,FALSE,"CAP";#N/A,#N/A,FALSE,"KF";#N/A,#N/A,FALSE,"MP";#N/A,#N/A,FALSE,"SP";#N/A,#N/A,FALSE,"NPS"}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localSheetId="0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localSheetId="0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localSheetId="0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localSheetId="0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localSheetId="0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localSheetId="0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localSheetId="0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localSheetId="0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localSheetId="0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localSheetId="0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localSheetId="0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localSheetId="0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localSheetId="0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localSheetId="0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localSheetId="0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localSheetId="0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localSheetId="0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localSheetId="0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dfgfg" localSheetId="0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localSheetId="0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localSheetId="0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localSheetId="0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localSheetId="0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localSheetId="0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localSheetId="0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localSheetId="0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localSheetId="0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localSheetId="0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localSheetId="0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localSheetId="0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localSheetId="0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localSheetId="0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localSheetId="0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localSheetId="0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localSheetId="0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localSheetId="0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localSheetId="0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localSheetId="0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localSheetId="0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localSheetId="0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localSheetId="0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localSheetId="0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localSheetId="0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localSheetId="0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localSheetId="0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hf" localSheetId="0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rgfhf" localSheetId="0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localSheetId="0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localSheetId="0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localSheetId="0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localSheetId="0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localSheetId="0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localSheetId="0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localSheetId="0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localSheetId="0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localSheetId="0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localSheetId="0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localSheetId="0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localSheetId="0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localSheetId="0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localSheetId="0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localSheetId="0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kjgk" localSheetId="0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localSheetId="0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fgh" localSheetId="0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localSheetId="0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localSheetId="0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localSheetId="0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localSheetId="0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localSheetId="0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localSheetId="0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localSheetId="0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localSheetId="0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localSheetId="0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localSheetId="0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localSheetId="0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sdfds" localSheetId="0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localSheetId="0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localSheetId="0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localSheetId="0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localSheetId="0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localSheetId="0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localSheetId="0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localSheetId="0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localSheetId="0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h" localSheetId="0" hidden="1">{#N/A,#N/A,FALSE,"I_S";#N/A,#N/A,FALSE,"BS";#N/A,#N/A,FALSE,"FF";#N/A,#N/A,FALSE,"CAP";#N/A,#N/A,FALSE,"KF";#N/A,#N/A,FALSE,"MP";#N/A,#N/A,FALSE,"SP";#N/A,#N/A,FALSE,"NPS"}</definedName>
    <definedName name="hh" hidden="1">{#N/A,#N/A,FALSE,"I_S";#N/A,#N/A,FALSE,"BS";#N/A,#N/A,FALSE,"FF";#N/A,#N/A,FALSE,"CAP";#N/A,#N/A,FALSE,"KF";#N/A,#N/A,FALSE,"MP";#N/A,#N/A,FALSE,"SP";#N/A,#N/A,FALSE,"NPS"}</definedName>
    <definedName name="hhdfghfd" localSheetId="0" hidden="1">{#N/A,#N/A,FALSE,"I_S";#N/A,#N/A,FALSE,"BS";#N/A,#N/A,FALSE,"FF";#N/A,#N/A,FALSE,"CAP";#N/A,#N/A,FALSE,"KF";#N/A,#N/A,FALSE,"MP";#N/A,#N/A,FALSE,"SP";#N/A,#N/A,FALSE,"NPS"}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localSheetId="0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localSheetId="0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localSheetId="0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 localSheetId="0" hidden="1">{#N/A,#N/A,FALSE,"I_S";#N/A,#N/A,FALSE,"BS";#N/A,#N/A,FALSE,"FF";#N/A,#N/A,FALSE,"CAP";#N/A,#N/A,FALSE,"KF";#N/A,#N/A,FALSE,"MP";#N/A,#N/A,FALSE,"SP";#N/A,#N/A,FALSE,"NPS"}</definedName>
    <definedName name="hhh" hidden="1">{#N/A,#N/A,FALSE,"I_S";#N/A,#N/A,FALSE,"BS";#N/A,#N/A,FALSE,"FF";#N/A,#N/A,FALSE,"CAP";#N/A,#N/A,FALSE,"KF";#N/A,#N/A,FALSE,"MP";#N/A,#N/A,FALSE,"SP";#N/A,#N/A,FALSE,"NPS"}</definedName>
    <definedName name="hhhh" localSheetId="0" hidden="1">{#N/A,#N/A,FALSE,"I_S";#N/A,#N/A,FALSE,"BS";#N/A,#N/A,FALSE,"FF";#N/A,#N/A,FALSE,"CAP";#N/A,#N/A,FALSE,"KF";#N/A,#N/A,FALSE,"MP";#N/A,#N/A,FALSE,"SP";#N/A,#N/A,FALSE,"NPS"}</definedName>
    <definedName name="hhhh" hidden="1">{#N/A,#N/A,FALSE,"I_S";#N/A,#N/A,FALSE,"BS";#N/A,#N/A,FALSE,"FF";#N/A,#N/A,FALSE,"CAP";#N/A,#N/A,FALSE,"KF";#N/A,#N/A,FALSE,"MP";#N/A,#N/A,FALSE,"SP";#N/A,#N/A,FALSE,"NPS"}</definedName>
    <definedName name="hht" localSheetId="0" hidden="1">{#N/A,#N/A,FALSE,"I_S";#N/A,#N/A,FALSE,"BS";#N/A,#N/A,FALSE,"FF";#N/A,#N/A,FALSE,"CAP";#N/A,#N/A,FALSE,"KF";#N/A,#N/A,FALSE,"MP";#N/A,#N/A,FALSE,"SP";#N/A,#N/A,FALSE,"NPS"}</definedName>
    <definedName name="hht" hidden="1">{#N/A,#N/A,FALSE,"I_S";#N/A,#N/A,FALSE,"BS";#N/A,#N/A,FALSE,"FF";#N/A,#N/A,FALSE,"CAP";#N/A,#N/A,FALSE,"KF";#N/A,#N/A,FALSE,"MP";#N/A,#N/A,FALSE,"SP";#N/A,#N/A,FALSE,"NPS"}</definedName>
    <definedName name="HJ" localSheetId="0" hidden="1">{#N/A,#N/A,FALSE,"I_S";#N/A,#N/A,FALSE,"BS";#N/A,#N/A,FALSE,"FF";#N/A,#N/A,FALSE,"CAP";#N/A,#N/A,FALSE,"KF";#N/A,#N/A,FALSE,"MP";#N/A,#N/A,FALSE,"SP";#N/A,#N/A,FALSE,"NPS"}</definedName>
    <definedName name="HJ" hidden="1">{#N/A,#N/A,FALSE,"I_S";#N/A,#N/A,FALSE,"BS";#N/A,#N/A,FALSE,"FF";#N/A,#N/A,FALSE,"CAP";#N/A,#N/A,FALSE,"KF";#N/A,#N/A,FALSE,"MP";#N/A,#N/A,FALSE,"SP";#N/A,#N/A,FALSE,"NPS"}</definedName>
    <definedName name="hjdhgjh" localSheetId="0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fgjhghjghjjh" localSheetId="0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localSheetId="0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localSheetId="0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localSheetId="0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localSheetId="0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h" localSheetId="0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gjgjggf" localSheetId="0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jggj" localSheetId="0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jdg" localSheetId="0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kh" localSheetId="0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k" localSheetId="0" hidden="1">{#N/A,#N/A,FALSE,"I_S";#N/A,#N/A,FALSE,"BS";#N/A,#N/A,FALSE,"FF";#N/A,#N/A,FALSE,"CAP";#N/A,#N/A,FALSE,"KF";#N/A,#N/A,FALSE,"MP";#N/A,#N/A,FALSE,"SP";#N/A,#N/A,FALSE,"NPS"}</definedName>
    <definedName name="hjk" hidden="1">{#N/A,#N/A,FALSE,"I_S";#N/A,#N/A,FALSE,"BS";#N/A,#N/A,FALSE,"FF";#N/A,#N/A,FALSE,"CAP";#N/A,#N/A,FALSE,"KF";#N/A,#N/A,FALSE,"MP";#N/A,#N/A,FALSE,"SP";#N/A,#N/A,FALSE,"NPS"}</definedName>
    <definedName name="hjkfjkhg" localSheetId="0" hidden="1">{#N/A,#N/A,FALSE,"I_S";#N/A,#N/A,FALSE,"BS";#N/A,#N/A,FALSE,"FF";#N/A,#N/A,FALSE,"CAP";#N/A,#N/A,FALSE,"KF";#N/A,#N/A,FALSE,"MP";#N/A,#N/A,FALSE,"SP";#N/A,#N/A,FALSE,"NPS"}</definedName>
    <definedName name="hjkfjkhg" hidden="1">{#N/A,#N/A,FALSE,"I_S";#N/A,#N/A,FALSE,"BS";#N/A,#N/A,FALSE,"FF";#N/A,#N/A,FALSE,"CAP";#N/A,#N/A,FALSE,"KF";#N/A,#N/A,FALSE,"MP";#N/A,#N/A,FALSE,"SP";#N/A,#N/A,FALSE,"NPS"}</definedName>
    <definedName name="hjkghjk" localSheetId="0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localSheetId="0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localSheetId="0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localSheetId="0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jkjhk" localSheetId="0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localSheetId="0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localSheetId="0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hjl" localSheetId="0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localSheetId="0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localSheetId="0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localSheetId="0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ytjh" localSheetId="0" hidden="1">{#N/A,#N/A,FALSE,"I_S";#N/A,#N/A,FALSE,"BS";#N/A,#N/A,FALSE,"FF";#N/A,#N/A,FALSE,"CAP";#N/A,#N/A,FALSE,"KF";#N/A,#N/A,FALSE,"MP";#N/A,#N/A,FALSE,"SP";#N/A,#N/A,FALSE,"NPS"}</definedName>
    <definedName name="hjytjh" hidden="1">{#N/A,#N/A,FALSE,"I_S";#N/A,#N/A,FALSE,"BS";#N/A,#N/A,FALSE,"FF";#N/A,#N/A,FALSE,"CAP";#N/A,#N/A,FALSE,"KF";#N/A,#N/A,FALSE,"MP";#N/A,#N/A,FALSE,"SP";#N/A,#N/A,FALSE,"NPS"}</definedName>
    <definedName name="hklgjlk" localSheetId="0" hidden="1">{#N/A,#N/A,FALSE,"I_S";#N/A,#N/A,FALSE,"BS";#N/A,#N/A,FALSE,"FF";#N/A,#N/A,FALSE,"CAP";#N/A,#N/A,FALSE,"KF";#N/A,#N/A,FALSE,"MP";#N/A,#N/A,FALSE,"SP";#N/A,#N/A,FALSE,"NPS"}</definedName>
    <definedName name="hklgjlk" hidden="1">{#N/A,#N/A,FALSE,"I_S";#N/A,#N/A,FALSE,"BS";#N/A,#N/A,FALSE,"FF";#N/A,#N/A,FALSE,"CAP";#N/A,#N/A,FALSE,"KF";#N/A,#N/A,FALSE,"MP";#N/A,#N/A,FALSE,"SP";#N/A,#N/A,FALSE,"NPS"}</definedName>
    <definedName name="hklglk" localSheetId="0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lfhjl" localSheetId="0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jjkkfh" localSheetId="0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localSheetId="0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rts" localSheetId="0" hidden="1">{#N/A,#N/A,FALSE,"I_S";#N/A,#N/A,FALSE,"BS";#N/A,#N/A,FALSE,"FF";#N/A,#N/A,FALSE,"CAP";#N/A,#N/A,FALSE,"KF";#N/A,#N/A,FALSE,"MP";#N/A,#N/A,FALSE,"SP";#N/A,#N/A,FALSE,"NPS"}</definedName>
    <definedName name="hrts" hidden="1">{#N/A,#N/A,FALSE,"I_S";#N/A,#N/A,FALSE,"BS";#N/A,#N/A,FALSE,"FF";#N/A,#N/A,FALSE,"CAP";#N/A,#N/A,FALSE,"KF";#N/A,#N/A,FALSE,"MP";#N/A,#N/A,FALSE,"SP";#N/A,#N/A,FALSE,"NPS"}</definedName>
    <definedName name="hsdf" localSheetId="0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localSheetId="0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localSheetId="0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localSheetId="0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localSheetId="0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localSheetId="0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fdhs" localSheetId="0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localSheetId="0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localSheetId="0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localSheetId="0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localSheetId="0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localSheetId="0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localSheetId="0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localSheetId="0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localSheetId="0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localSheetId="0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localSheetId="0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localSheetId="0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localSheetId="0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sghsf" localSheetId="0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tg" localSheetId="0" hidden="1">{#N/A,#N/A,FALSE,"I_S";#N/A,#N/A,FALSE,"BS";#N/A,#N/A,FALSE,"FF";#N/A,#N/A,FALSE,"CAP";#N/A,#N/A,FALSE,"KF";#N/A,#N/A,FALSE,"MP";#N/A,#N/A,FALSE,"SP";#N/A,#N/A,FALSE,"NPS"}</definedName>
    <definedName name="htg" hidden="1">{#N/A,#N/A,FALSE,"I_S";#N/A,#N/A,FALSE,"BS";#N/A,#N/A,FALSE,"FF";#N/A,#N/A,FALSE,"CAP";#N/A,#N/A,FALSE,"KF";#N/A,#N/A,FALSE,"MP";#N/A,#N/A,FALSE,"SP";#N/A,#N/A,FALSE,"NPS"}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hytrere" localSheetId="0" hidden="1">{#N/A,#N/A,FALSE,"I_S";#N/A,#N/A,FALSE,"BS";#N/A,#N/A,FALSE,"FF";#N/A,#N/A,FALSE,"CAP";#N/A,#N/A,FALSE,"KF";#N/A,#N/A,FALSE,"MP";#N/A,#N/A,FALSE,"SP";#N/A,#N/A,FALSE,"NPS"}</definedName>
    <definedName name="hytrere" hidden="1">{#N/A,#N/A,FALSE,"I_S";#N/A,#N/A,FALSE,"BS";#N/A,#N/A,FALSE,"FF";#N/A,#N/A,FALSE,"CAP";#N/A,#N/A,FALSE,"KF";#N/A,#N/A,FALSE,"MP";#N/A,#N/A,FALSE,"SP";#N/A,#N/A,FALSE,"NPS"}</definedName>
    <definedName name="hytuyy" localSheetId="0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IEPeXToEUR" localSheetId="0" hidden="1">1/EUReXToIEP</definedName>
    <definedName name="IEPeXToEUR" hidden="1">1/EUReXToIEP</definedName>
    <definedName name="IntroPrintArea" localSheetId="0" hidden="1">#REF!</definedName>
    <definedName name="IntroPrintArea" hidden="1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41684.6059953704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QB_BOOKMARK_COUNT" hidden="1">1</definedName>
    <definedName name="iryuryiiyuy" localSheetId="0" hidden="1">{#N/A,#N/A,FALSE,"I_S";#N/A,#N/A,FALSE,"BS";#N/A,#N/A,FALSE,"FF";#N/A,#N/A,FALSE,"CAP";#N/A,#N/A,FALSE,"KF";#N/A,#N/A,FALSE,"MP";#N/A,#N/A,FALSE,"SP";#N/A,#N/A,FALSE,"NPS"}</definedName>
    <definedName name="iryuryiiyuy" hidden="1">{#N/A,#N/A,FALSE,"I_S";#N/A,#N/A,FALSE,"BS";#N/A,#N/A,FALSE,"FF";#N/A,#N/A,FALSE,"CAP";#N/A,#N/A,FALSE,"KF";#N/A,#N/A,FALSE,"MP";#N/A,#N/A,FALSE,"SP";#N/A,#N/A,FALSE,"NPS"}</definedName>
    <definedName name="ITLeXToEUR" localSheetId="0" hidden="1">1/EUReXToITL</definedName>
    <definedName name="ITLeXToEUR" hidden="1">1/EUReXToITL</definedName>
    <definedName name="iuolyuyuiu" localSheetId="0" hidden="1">{#N/A,#N/A,FALSE,"I_S";#N/A,#N/A,FALSE,"BS";#N/A,#N/A,FALSE,"FF";#N/A,#N/A,FALSE,"CAP";#N/A,#N/A,FALSE,"KF";#N/A,#N/A,FALSE,"MP";#N/A,#N/A,FALSE,"SP";#N/A,#N/A,FALSE,"NPS"}</definedName>
    <definedName name="iuolyuyuiu" hidden="1">{#N/A,#N/A,FALSE,"I_S";#N/A,#N/A,FALSE,"BS";#N/A,#N/A,FALSE,"FF";#N/A,#N/A,FALSE,"CAP";#N/A,#N/A,FALSE,"KF";#N/A,#N/A,FALSE,"MP";#N/A,#N/A,FALSE,"SP";#N/A,#N/A,FALSE,"NPS"}</definedName>
    <definedName name="j" localSheetId="0" hidden="1">{#N/A,#N/A,FALSE,"I_S";#N/A,#N/A,FALSE,"BS";#N/A,#N/A,FALSE,"FF";#N/A,#N/A,FALSE,"CAP";#N/A,#N/A,FALSE,"KF";#N/A,#N/A,FALSE,"MP";#N/A,#N/A,FALSE,"SP";#N/A,#N/A,FALSE,"NPS"}</definedName>
    <definedName name="j" hidden="1">{#N/A,#N/A,FALSE,"I_S";#N/A,#N/A,FALSE,"BS";#N/A,#N/A,FALSE,"FF";#N/A,#N/A,FALSE,"CAP";#N/A,#N/A,FALSE,"KF";#N/A,#N/A,FALSE,"MP";#N/A,#N/A,FALSE,"SP";#N/A,#N/A,FALSE,"NPS"}</definedName>
    <definedName name="jddfj" localSheetId="0" hidden="1">{#N/A,#N/A,FALSE,"I_S";#N/A,#N/A,FALSE,"BS";#N/A,#N/A,FALSE,"FF";#N/A,#N/A,FALSE,"CAP";#N/A,#N/A,FALSE,"KF";#N/A,#N/A,FALSE,"MP";#N/A,#N/A,FALSE,"SP";#N/A,#N/A,FALSE,"NPS"}</definedName>
    <definedName name="jddfj" hidden="1">{#N/A,#N/A,FALSE,"I_S";#N/A,#N/A,FALSE,"BS";#N/A,#N/A,FALSE,"FF";#N/A,#N/A,FALSE,"CAP";#N/A,#N/A,FALSE,"KF";#N/A,#N/A,FALSE,"MP";#N/A,#N/A,FALSE,"SP";#N/A,#N/A,FALSE,"NPS"}</definedName>
    <definedName name="jdfjf" localSheetId="0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localSheetId="0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localSheetId="0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localSheetId="0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localSheetId="0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localSheetId="0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localSheetId="0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localSheetId="0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ffhj" localSheetId="0" hidden="1">{#N/A,#N/A,FALSE,"I_S";#N/A,#N/A,FALSE,"BS";#N/A,#N/A,FALSE,"FF";#N/A,#N/A,FALSE,"CAP";#N/A,#N/A,FALSE,"KF";#N/A,#N/A,FALSE,"MP";#N/A,#N/A,FALSE,"SP";#N/A,#N/A,FALSE,"NPS"}</definedName>
    <definedName name="jffhj" hidden="1">{#N/A,#N/A,FALSE,"I_S";#N/A,#N/A,FALSE,"BS";#N/A,#N/A,FALSE,"FF";#N/A,#N/A,FALSE,"CAP";#N/A,#N/A,FALSE,"KF";#N/A,#N/A,FALSE,"MP";#N/A,#N/A,FALSE,"SP";#N/A,#N/A,FALSE,"NPS"}</definedName>
    <definedName name="jfg" localSheetId="0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localSheetId="0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localSheetId="0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localSheetId="0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localSheetId="0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localSheetId="0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localSheetId="0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localSheetId="0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localSheetId="0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localSheetId="0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jfjd" localSheetId="0" hidden="1">{#N/A,#N/A,FALSE,"I_S";#N/A,#N/A,FALSE,"BS";#N/A,#N/A,FALSE,"FF";#N/A,#N/A,FALSE,"CAP";#N/A,#N/A,FALSE,"KF";#N/A,#N/A,FALSE,"MP";#N/A,#N/A,FALSE,"SP";#N/A,#N/A,FALSE,"NPS"}</definedName>
    <definedName name="jfjfjd" hidden="1">{#N/A,#N/A,FALSE,"I_S";#N/A,#N/A,FALSE,"BS";#N/A,#N/A,FALSE,"FF";#N/A,#N/A,FALSE,"CAP";#N/A,#N/A,FALSE,"KF";#N/A,#N/A,FALSE,"MP";#N/A,#N/A,FALSE,"SP";#N/A,#N/A,FALSE,"NPS"}</definedName>
    <definedName name="jfjghjh" localSheetId="0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localSheetId="0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localSheetId="0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localSheetId="0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localSheetId="0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localSheetId="0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gffg" localSheetId="0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localSheetId="0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localSheetId="0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localSheetId="0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localSheetId="0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localSheetId="0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localSheetId="0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localSheetId="0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localSheetId="0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localSheetId="0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localSheetId="0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localSheetId="0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localSheetId="0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localSheetId="0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localSheetId="0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localSheetId="0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localSheetId="0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localSheetId="0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localSheetId="0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localSheetId="0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localSheetId="0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localSheetId="0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localSheetId="0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localSheetId="0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localSheetId="0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localSheetId="0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localSheetId="0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localSheetId="0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localSheetId="0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localSheetId="0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localSheetId="0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localSheetId="0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localSheetId="0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localSheetId="0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localSheetId="0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localSheetId="0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localSheetId="0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localSheetId="0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localSheetId="0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localSheetId="0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localSheetId="0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localSheetId="0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localSheetId="0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localSheetId="0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localSheetId="0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localSheetId="0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localSheetId="0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localSheetId="0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localSheetId="0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localSheetId="0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localSheetId="0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localSheetId="0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localSheetId="0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localSheetId="0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localSheetId="0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localSheetId="0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localSheetId="0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jfgjhfjfh" localSheetId="0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localSheetId="0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localSheetId="0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localSheetId="0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localSheetId="0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h" localSheetId="0" hidden="1">{#N/A,#N/A,FALSE,"I_S";#N/A,#N/A,FALSE,"BS";#N/A,#N/A,FALSE,"FF";#N/A,#N/A,FALSE,"CAP";#N/A,#N/A,FALSE,"KF";#N/A,#N/A,FALSE,"MP";#N/A,#N/A,FALSE,"SP";#N/A,#N/A,FALSE,"NPS"}</definedName>
    <definedName name="jh" hidden="1">{#N/A,#N/A,FALSE,"I_S";#N/A,#N/A,FALSE,"BS";#N/A,#N/A,FALSE,"FF";#N/A,#N/A,FALSE,"CAP";#N/A,#N/A,FALSE,"KF";#N/A,#N/A,FALSE,"MP";#N/A,#N/A,FALSE,"SP";#N/A,#N/A,FALSE,"NPS"}</definedName>
    <definedName name="jhd" localSheetId="0" hidden="1">{#N/A,#N/A,FALSE,"I_S";#N/A,#N/A,FALSE,"BS";#N/A,#N/A,FALSE,"FF";#N/A,#N/A,FALSE,"CAP";#N/A,#N/A,FALSE,"KF";#N/A,#N/A,FALSE,"MP";#N/A,#N/A,FALSE,"SP";#N/A,#N/A,FALSE,"NPS"}</definedName>
    <definedName name="jhd" hidden="1">{#N/A,#N/A,FALSE,"I_S";#N/A,#N/A,FALSE,"BS";#N/A,#N/A,FALSE,"FF";#N/A,#N/A,FALSE,"CAP";#N/A,#N/A,FALSE,"KF";#N/A,#N/A,FALSE,"MP";#N/A,#N/A,FALSE,"SP";#N/A,#N/A,FALSE,"NPS"}</definedName>
    <definedName name="jhdfjdhgj" localSheetId="0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localSheetId="0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localSheetId="0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localSheetId="0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localSheetId="0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localSheetId="0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localSheetId="0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localSheetId="0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localSheetId="0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localSheetId="0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localSheetId="0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localSheetId="0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localSheetId="0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localSheetId="0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localSheetId="0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j" localSheetId="0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localSheetId="0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localSheetId="0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localSheetId="0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localSheetId="0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localSheetId="0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localSheetId="0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localSheetId="0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localSheetId="0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localSheetId="0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localSheetId="0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localSheetId="0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localSheetId="0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localSheetId="0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localSheetId="0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localSheetId="0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localSheetId="0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localSheetId="0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localSheetId="0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localSheetId="0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localSheetId="0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localSheetId="0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localSheetId="0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localSheetId="0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localSheetId="0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dh" localSheetId="0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localSheetId="0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j" localSheetId="0" hidden="1">{#N/A,#N/A,FALSE,"I_S";#N/A,#N/A,FALSE,"BS";#N/A,#N/A,FALSE,"FF";#N/A,#N/A,FALSE,"CAP";#N/A,#N/A,FALSE,"KF";#N/A,#N/A,FALSE,"MP";#N/A,#N/A,FALSE,"SP";#N/A,#N/A,FALSE,"NPS"}</definedName>
    <definedName name="jhj" hidden="1">{#N/A,#N/A,FALSE,"I_S";#N/A,#N/A,FALSE,"BS";#N/A,#N/A,FALSE,"FF";#N/A,#N/A,FALSE,"CAP";#N/A,#N/A,FALSE,"KF";#N/A,#N/A,FALSE,"MP";#N/A,#N/A,FALSE,"SP";#N/A,#N/A,FALSE,"NPS"}</definedName>
    <definedName name="jhjf" localSheetId="0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localSheetId="0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localSheetId="0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localSheetId="0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localSheetId="0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localSheetId="0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localSheetId="0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localSheetId="0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localSheetId="0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localSheetId="0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localSheetId="0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localSheetId="0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localSheetId="0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localSheetId="0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localSheetId="0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localSheetId="0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localSheetId="0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localSheetId="0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localSheetId="0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localSheetId="0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localSheetId="0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localSheetId="0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localSheetId="0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localSheetId="0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localSheetId="0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localSheetId="0" hidden="1">{#N/A,#N/A,FALSE,"I_S";#N/A,#N/A,FALSE,"BS";#N/A,#N/A,FALSE,"FF";#N/A,#N/A,FALSE,"CAP";#N/A,#N/A,FALSE,"KF";#N/A,#N/A,FALSE,"MP";#N/A,#N/A,FALSE,"SP";#N/A,#N/A,FALSE,"NPS"}</definedName>
    <definedName name="jhk" hidden="1">{#N/A,#N/A,FALSE,"I_S";#N/A,#N/A,FALSE,"BS";#N/A,#N/A,FALSE,"FF";#N/A,#N/A,FALSE,"CAP";#N/A,#N/A,FALSE,"KF";#N/A,#N/A,FALSE,"MP";#N/A,#N/A,FALSE,"SP";#N/A,#N/A,FALSE,"NPS"}</definedName>
    <definedName name="jhkghjkgh" localSheetId="0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localSheetId="0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localSheetId="0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rgjr" localSheetId="0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localSheetId="0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localSheetId="0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jgffgjhfghgjgj" localSheetId="0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localSheetId="0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localSheetId="0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localSheetId="0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localSheetId="0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localSheetId="0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localSheetId="0" hidden="1">{"'ITOCHU8'!$E$228:$S$350"}</definedName>
    <definedName name="jjj" hidden="1">{"'ITOCHU8'!$E$228:$S$350"}</definedName>
    <definedName name="jjjfgjhfkyk" localSheetId="0" hidden="1">{#N/A,#N/A,FALSE,"I_S";#N/A,#N/A,FALSE,"BS";#N/A,#N/A,FALSE,"FF";#N/A,#N/A,FALSE,"CAP";#N/A,#N/A,FALSE,"KF";#N/A,#N/A,FALSE,"MP";#N/A,#N/A,FALSE,"SP";#N/A,#N/A,FALSE,"NPS"}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localSheetId="0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localSheetId="0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localSheetId="0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kf" localSheetId="0" hidden="1">{#N/A,#N/A,FALSE,"I_S";#N/A,#N/A,FALSE,"BS";#N/A,#N/A,FALSE,"FF";#N/A,#N/A,FALSE,"CAP";#N/A,#N/A,FALSE,"KF";#N/A,#N/A,FALSE,"MP";#N/A,#N/A,FALSE,"SP";#N/A,#N/A,FALSE,"NPS"}</definedName>
    <definedName name="jkf" hidden="1">{#N/A,#N/A,FALSE,"I_S";#N/A,#N/A,FALSE,"BS";#N/A,#N/A,FALSE,"FF";#N/A,#N/A,FALSE,"CAP";#N/A,#N/A,FALSE,"KF";#N/A,#N/A,FALSE,"MP";#N/A,#N/A,FALSE,"SP";#N/A,#N/A,FALSE,"NPS"}</definedName>
    <definedName name="jkfdhfg" localSheetId="0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localSheetId="0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localSheetId="0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localSheetId="0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localSheetId="0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localSheetId="0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localSheetId="0" hidden="1">1/EUReXToATS</definedName>
    <definedName name="jkh" hidden="1">1/EUReXToATS</definedName>
    <definedName name="jkjhkhj" localSheetId="0" hidden="1">{#N/A,#N/A,FALSE,"I_S";#N/A,#N/A,FALSE,"BS";#N/A,#N/A,FALSE,"FF";#N/A,#N/A,FALSE,"CAP";#N/A,#N/A,FALSE,"KF";#N/A,#N/A,FALSE,"MP";#N/A,#N/A,FALSE,"SP";#N/A,#N/A,FALSE,"NPS"}</definedName>
    <definedName name="jkjhkhj" hidden="1">{#N/A,#N/A,FALSE,"I_S";#N/A,#N/A,FALSE,"BS";#N/A,#N/A,FALSE,"FF";#N/A,#N/A,FALSE,"CAP";#N/A,#N/A,FALSE,"KF";#N/A,#N/A,FALSE,"MP";#N/A,#N/A,FALSE,"SP";#N/A,#N/A,FALSE,"NPS"}</definedName>
    <definedName name="jklglk" localSheetId="0" hidden="1">{#N/A,#N/A,FALSE,"I_S";#N/A,#N/A,FALSE,"BS";#N/A,#N/A,FALSE,"FF";#N/A,#N/A,FALSE,"CAP";#N/A,#N/A,FALSE,"KF";#N/A,#N/A,FALSE,"MP";#N/A,#N/A,FALSE,"SP";#N/A,#N/A,FALSE,"NPS"}</definedName>
    <definedName name="jklglk" hidden="1">{#N/A,#N/A,FALSE,"I_S";#N/A,#N/A,FALSE,"BS";#N/A,#N/A,FALSE,"FF";#N/A,#N/A,FALSE,"CAP";#N/A,#N/A,FALSE,"KF";#N/A,#N/A,FALSE,"MP";#N/A,#N/A,FALSE,"SP";#N/A,#N/A,FALSE,"NPS"}</definedName>
    <definedName name="jklhjk" localSheetId="0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localSheetId="0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localSheetId="0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localSheetId="0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localSheetId="0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localSheetId="0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localSheetId="0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localSheetId="0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localSheetId="0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thjkjk" localSheetId="0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rthftyju" localSheetId="0" hidden="1">{#N/A,#N/A,FALSE,"I_S";#N/A,#N/A,FALSE,"BS";#N/A,#N/A,FALSE,"FF";#N/A,#N/A,FALSE,"CAP";#N/A,#N/A,FALSE,"KF";#N/A,#N/A,FALSE,"MP";#N/A,#N/A,FALSE,"SP";#N/A,#N/A,FALSE,"NPS"}</definedName>
    <definedName name="jrthftyju" hidden="1">{#N/A,#N/A,FALSE,"I_S";#N/A,#N/A,FALSE,"BS";#N/A,#N/A,FALSE,"FF";#N/A,#N/A,FALSE,"CAP";#N/A,#N/A,FALSE,"KF";#N/A,#N/A,FALSE,"MP";#N/A,#N/A,FALSE,"SP";#N/A,#N/A,FALSE,"NPS"}</definedName>
    <definedName name="jrthj" localSheetId="0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localSheetId="0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thg" localSheetId="0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yhg" localSheetId="0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localSheetId="0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y" localSheetId="0" hidden="1">{#N/A,#N/A,FALSE,"I_S";#N/A,#N/A,FALSE,"BS";#N/A,#N/A,FALSE,"FF";#N/A,#N/A,FALSE,"CAP";#N/A,#N/A,FALSE,"KF";#N/A,#N/A,FALSE,"MP";#N/A,#N/A,FALSE,"SP";#N/A,#N/A,FALSE,"NPS"}</definedName>
    <definedName name="jy" hidden="1">{#N/A,#N/A,FALSE,"I_S";#N/A,#N/A,FALSE,"BS";#N/A,#N/A,FALSE,"FF";#N/A,#N/A,FALSE,"CAP";#N/A,#N/A,FALSE,"KF";#N/A,#N/A,FALSE,"MP";#N/A,#N/A,FALSE,"SP";#N/A,#N/A,FALSE,"NPS"}</definedName>
    <definedName name="jytutuutr" localSheetId="0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kannrennhyou" hidden="1">#REF!</definedName>
    <definedName name="kentoukoumoku" hidden="1">#REF!</definedName>
    <definedName name="kfjkg" localSheetId="0" hidden="1">{#N/A,#N/A,FALSE,"I_S";#N/A,#N/A,FALSE,"BS";#N/A,#N/A,FALSE,"FF";#N/A,#N/A,FALSE,"CAP";#N/A,#N/A,FALSE,"KF";#N/A,#N/A,FALSE,"MP";#N/A,#N/A,FALSE,"SP";#N/A,#N/A,FALSE,"NPS"}</definedName>
    <definedName name="kfjkg" hidden="1">{#N/A,#N/A,FALSE,"I_S";#N/A,#N/A,FALSE,"BS";#N/A,#N/A,FALSE,"FF";#N/A,#N/A,FALSE,"CAP";#N/A,#N/A,FALSE,"KF";#N/A,#N/A,FALSE,"MP";#N/A,#N/A,FALSE,"SP";#N/A,#N/A,FALSE,"NPS"}</definedName>
    <definedName name="kghkgjk" localSheetId="0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h" localSheetId="0" hidden="1">{#N/A,#N/A,FALSE,"I_S";#N/A,#N/A,FALSE,"BS";#N/A,#N/A,FALSE,"FF";#N/A,#N/A,FALSE,"CAP";#N/A,#N/A,FALSE,"KF";#N/A,#N/A,FALSE,"MP";#N/A,#N/A,FALSE,"SP";#N/A,#N/A,FALSE,"NPS"}</definedName>
    <definedName name="kh" hidden="1">{#N/A,#N/A,FALSE,"I_S";#N/A,#N/A,FALSE,"BS";#N/A,#N/A,FALSE,"FF";#N/A,#N/A,FALSE,"CAP";#N/A,#N/A,FALSE,"KF";#N/A,#N/A,FALSE,"MP";#N/A,#N/A,FALSE,"SP";#N/A,#N/A,FALSE,"NPS"}</definedName>
    <definedName name="khgfkgh" localSheetId="0" hidden="1">{#N/A,#N/A,FALSE,"I_S";#N/A,#N/A,FALSE,"BS";#N/A,#N/A,FALSE,"FF";#N/A,#N/A,FALSE,"CAP";#N/A,#N/A,FALSE,"KF";#N/A,#N/A,FALSE,"MP";#N/A,#N/A,FALSE,"SP";#N/A,#N/A,FALSE,"NPS"}</definedName>
    <definedName name="khgfkgh" hidden="1">{#N/A,#N/A,FALSE,"I_S";#N/A,#N/A,FALSE,"BS";#N/A,#N/A,FALSE,"FF";#N/A,#N/A,FALSE,"CAP";#N/A,#N/A,FALSE,"KF";#N/A,#N/A,FALSE,"MP";#N/A,#N/A,FALSE,"SP";#N/A,#N/A,FALSE,"NPS"}</definedName>
    <definedName name="khghjg" localSheetId="0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localSheetId="0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localSheetId="0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localSheetId="0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kghkgjk" localSheetId="0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localSheetId="0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localSheetId="0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tghg" localSheetId="0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j" localSheetId="0" hidden="1">{#N/A,#N/A,FALSE,"I_S";#N/A,#N/A,FALSE,"BS";#N/A,#N/A,FALSE,"FF";#N/A,#N/A,FALSE,"CAP";#N/A,#N/A,FALSE,"KF";#N/A,#N/A,FALSE,"MP";#N/A,#N/A,FALSE,"SP";#N/A,#N/A,FALSE,"NPS"}</definedName>
    <definedName name="kj" hidden="1">{#N/A,#N/A,FALSE,"I_S";#N/A,#N/A,FALSE,"BS";#N/A,#N/A,FALSE,"FF";#N/A,#N/A,FALSE,"CAP";#N/A,#N/A,FALSE,"KF";#N/A,#N/A,FALSE,"MP";#N/A,#N/A,FALSE,"SP";#N/A,#N/A,FALSE,"NPS"}</definedName>
    <definedName name="kjf" localSheetId="0" hidden="1">{#N/A,#N/A,FALSE,"I_S";#N/A,#N/A,FALSE,"BS";#N/A,#N/A,FALSE,"FF";#N/A,#N/A,FALSE,"CAP";#N/A,#N/A,FALSE,"KF";#N/A,#N/A,FALSE,"MP";#N/A,#N/A,FALSE,"SP";#N/A,#N/A,FALSE,"NPS"}</definedName>
    <definedName name="kjf" hidden="1">{#N/A,#N/A,FALSE,"I_S";#N/A,#N/A,FALSE,"BS";#N/A,#N/A,FALSE,"FF";#N/A,#N/A,FALSE,"CAP";#N/A,#N/A,FALSE,"KF";#N/A,#N/A,FALSE,"MP";#N/A,#N/A,FALSE,"SP";#N/A,#N/A,FALSE,"NPS"}</definedName>
    <definedName name="kjffghjggf" localSheetId="0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localSheetId="0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localSheetId="0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localSheetId="0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localSheetId="0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localSheetId="0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localSheetId="0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localSheetId="0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localSheetId="0" hidden="1">{#N/A,#N/A,FALSE,"I_S";#N/A,#N/A,FALSE,"BS";#N/A,#N/A,FALSE,"FF";#N/A,#N/A,FALSE,"CAP";#N/A,#N/A,FALSE,"KF";#N/A,#N/A,FALSE,"MP";#N/A,#N/A,FALSE,"SP";#N/A,#N/A,FALSE,"NPS"}</definedName>
    <definedName name="kjh" hidden="1">{#N/A,#N/A,FALSE,"I_S";#N/A,#N/A,FALSE,"BS";#N/A,#N/A,FALSE,"FF";#N/A,#N/A,FALSE,"CAP";#N/A,#N/A,FALSE,"KF";#N/A,#N/A,FALSE,"MP";#N/A,#N/A,FALSE,"SP";#N/A,#N/A,FALSE,"NPS"}</definedName>
    <definedName name="kjhcfh" localSheetId="0" hidden="1">{#N/A,#N/A,FALSE,"I_S";#N/A,#N/A,FALSE,"BS";#N/A,#N/A,FALSE,"FF";#N/A,#N/A,FALSE,"CAP";#N/A,#N/A,FALSE,"KF";#N/A,#N/A,FALSE,"MP";#N/A,#N/A,FALSE,"SP";#N/A,#N/A,FALSE,"NPS"}</definedName>
    <definedName name="kjhcfh" hidden="1">{#N/A,#N/A,FALSE,"I_S";#N/A,#N/A,FALSE,"BS";#N/A,#N/A,FALSE,"FF";#N/A,#N/A,FALSE,"CAP";#N/A,#N/A,FALSE,"KF";#N/A,#N/A,FALSE,"MP";#N/A,#N/A,FALSE,"SP";#N/A,#N/A,FALSE,"NPS"}</definedName>
    <definedName name="kjhfkjf" localSheetId="0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localSheetId="0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localSheetId="0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localSheetId="0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localSheetId="0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jkkhhjkh" localSheetId="0" hidden="1">{#N/A,#N/A,FALSE,"I_S";#N/A,#N/A,FALSE,"BS";#N/A,#N/A,FALSE,"FF";#N/A,#N/A,FALSE,"CAP";#N/A,#N/A,FALSE,"KF";#N/A,#N/A,FALSE,"MP";#N/A,#N/A,FALSE,"SP";#N/A,#N/A,FALSE,"NPS"}</definedName>
    <definedName name="kjjkkhhjkh" hidden="1">{#N/A,#N/A,FALSE,"I_S";#N/A,#N/A,FALSE,"BS";#N/A,#N/A,FALSE,"FF";#N/A,#N/A,FALSE,"CAP";#N/A,#N/A,FALSE,"KF";#N/A,#N/A,FALSE,"MP";#N/A,#N/A,FALSE,"SP";#N/A,#N/A,FALSE,"NPS"}</definedName>
    <definedName name="kjljkl" localSheetId="0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localSheetId="0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kj" localSheetId="0" hidden="1">{#N/A,#N/A,FALSE,"I_S";#N/A,#N/A,FALSE,"BS";#N/A,#N/A,FALSE,"FF";#N/A,#N/A,FALSE,"CAP";#N/A,#N/A,FALSE,"KF";#N/A,#N/A,FALSE,"MP";#N/A,#N/A,FALSE,"SP";#N/A,#N/A,FALSE,"NPS"}</definedName>
    <definedName name="kkj" hidden="1">{#N/A,#N/A,FALSE,"I_S";#N/A,#N/A,FALSE,"BS";#N/A,#N/A,FALSE,"FF";#N/A,#N/A,FALSE,"CAP";#N/A,#N/A,FALSE,"KF";#N/A,#N/A,FALSE,"MP";#N/A,#N/A,FALSE,"SP";#N/A,#N/A,FALSE,"NPS"}</definedName>
    <definedName name="kkkk" localSheetId="0" hidden="1">{#N/A,#N/A,FALSE,"I_S";#N/A,#N/A,FALSE,"BS";#N/A,#N/A,FALSE,"FF";#N/A,#N/A,FALSE,"CAP";#N/A,#N/A,FALSE,"KF";#N/A,#N/A,FALSE,"MP";#N/A,#N/A,FALSE,"SP";#N/A,#N/A,FALSE,"NPS"}</definedName>
    <definedName name="kkkk" hidden="1">{#N/A,#N/A,FALSE,"I_S";#N/A,#N/A,FALSE,"BS";#N/A,#N/A,FALSE,"FF";#N/A,#N/A,FALSE,"CAP";#N/A,#N/A,FALSE,"KF";#N/A,#N/A,FALSE,"MP";#N/A,#N/A,FALSE,"SP";#N/A,#N/A,FALSE,"NPS"}</definedName>
    <definedName name="kmkjl" localSheetId="0" hidden="1">{#N/A,#N/A,FALSE,"I_S";#N/A,#N/A,FALSE,"BS";#N/A,#N/A,FALSE,"FF";#N/A,#N/A,FALSE,"CAP";#N/A,#N/A,FALSE,"KF";#N/A,#N/A,FALSE,"MP";#N/A,#N/A,FALSE,"SP";#N/A,#N/A,FALSE,"NPS"}</definedName>
    <definedName name="kmkjl" hidden="1">{#N/A,#N/A,FALSE,"I_S";#N/A,#N/A,FALSE,"BS";#N/A,#N/A,FALSE,"FF";#N/A,#N/A,FALSE,"CAP";#N/A,#N/A,FALSE,"KF";#N/A,#N/A,FALSE,"MP";#N/A,#N/A,FALSE,"SP";#N/A,#N/A,FALSE,"NPS"}</definedName>
    <definedName name="koy" hidden="1">[6]Variables!$B$4</definedName>
    <definedName name="kuykgj" localSheetId="0" hidden="1">{#N/A,#N/A,FALSE,"I_S";#N/A,#N/A,FALSE,"BS";#N/A,#N/A,FALSE,"FF";#N/A,#N/A,FALSE,"CAP";#N/A,#N/A,FALSE,"KF";#N/A,#N/A,FALSE,"MP";#N/A,#N/A,FALSE,"SP";#N/A,#N/A,FALSE,"NPS"}</definedName>
    <definedName name="kuykgj" hidden="1">{#N/A,#N/A,FALSE,"I_S";#N/A,#N/A,FALSE,"BS";#N/A,#N/A,FALSE,"FF";#N/A,#N/A,FALSE,"CAP";#N/A,#N/A,FALSE,"KF";#N/A,#N/A,FALSE,"MP";#N/A,#N/A,FALSE,"SP";#N/A,#N/A,FALSE,"NPS"}</definedName>
    <definedName name="kytoi" localSheetId="0" hidden="1">{#N/A,#N/A,FALSE,"I_S";#N/A,#N/A,FALSE,"BS";#N/A,#N/A,FALSE,"FF";#N/A,#N/A,FALSE,"CAP";#N/A,#N/A,FALSE,"KF";#N/A,#N/A,FALSE,"MP";#N/A,#N/A,FALSE,"SP";#N/A,#N/A,FALSE,"NPS"}</definedName>
    <definedName name="kytoi" hidden="1">{#N/A,#N/A,FALSE,"I_S";#N/A,#N/A,FALSE,"BS";#N/A,#N/A,FALSE,"FF";#N/A,#N/A,FALSE,"CAP";#N/A,#N/A,FALSE,"KF";#N/A,#N/A,FALSE,"MP";#N/A,#N/A,FALSE,"SP";#N/A,#N/A,FALSE,"NPS"}</definedName>
    <definedName name="kyukgk" localSheetId="0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likg" localSheetId="0" hidden="1">{#N/A,#N/A,FALSE,"I_S";#N/A,#N/A,FALSE,"BS";#N/A,#N/A,FALSE,"FF";#N/A,#N/A,FALSE,"CAP";#N/A,#N/A,FALSE,"KF";#N/A,#N/A,FALSE,"MP";#N/A,#N/A,FALSE,"SP";#N/A,#N/A,FALSE,"NPS"}</definedName>
    <definedName name="likg" hidden="1">{#N/A,#N/A,FALSE,"I_S";#N/A,#N/A,FALSE,"BS";#N/A,#N/A,FALSE,"FF";#N/A,#N/A,FALSE,"CAP";#N/A,#N/A,FALSE,"KF";#N/A,#N/A,FALSE,"MP";#N/A,#N/A,FALSE,"SP";#N/A,#N/A,FALSE,"NPS"}</definedName>
    <definedName name="ljhkl" localSheetId="0" hidden="1">{#N/A,#N/A,FALSE,"I_S";#N/A,#N/A,FALSE,"BS";#N/A,#N/A,FALSE,"FF";#N/A,#N/A,FALSE,"CAP";#N/A,#N/A,FALSE,"KF";#N/A,#N/A,FALSE,"MP";#N/A,#N/A,FALSE,"SP";#N/A,#N/A,FALSE,"NPS"}</definedName>
    <definedName name="ljhkl" hidden="1">{#N/A,#N/A,FALSE,"I_S";#N/A,#N/A,FALSE,"BS";#N/A,#N/A,FALSE,"FF";#N/A,#N/A,FALSE,"CAP";#N/A,#N/A,FALSE,"KF";#N/A,#N/A,FALSE,"MP";#N/A,#N/A,FALSE,"SP";#N/A,#N/A,FALSE,"NPS"}</definedName>
    <definedName name="ljkjlk" localSheetId="0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hgkjf" localSheetId="0" hidden="1">{#N/A,#N/A,FALSE,"I_S";#N/A,#N/A,FALSE,"BS";#N/A,#N/A,FALSE,"FF";#N/A,#N/A,FALSE,"CAP";#N/A,#N/A,FALSE,"KF";#N/A,#N/A,FALSE,"MP";#N/A,#N/A,FALSE,"SP";#N/A,#N/A,FALSE,"NPS"}</definedName>
    <definedName name="lkhgkjf" hidden="1">{#N/A,#N/A,FALSE,"I_S";#N/A,#N/A,FALSE,"BS";#N/A,#N/A,FALSE,"FF";#N/A,#N/A,FALSE,"CAP";#N/A,#N/A,FALSE,"KF";#N/A,#N/A,FALSE,"MP";#N/A,#N/A,FALSE,"SP";#N/A,#N/A,FALSE,"NPS"}</definedName>
    <definedName name="lkjgl" localSheetId="0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localSheetId="0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lhjlkjl" localSheetId="0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lkjjkl" localSheetId="0" hidden="1">{#N/A,#N/A,FALSE,"I_S";#N/A,#N/A,FALSE,"BS";#N/A,#N/A,FALSE,"FF";#N/A,#N/A,FALSE,"CAP";#N/A,#N/A,FALSE,"KF";#N/A,#N/A,FALSE,"MP";#N/A,#N/A,FALSE,"SP";#N/A,#N/A,FALSE,"NPS"}</definedName>
    <definedName name="llkjjkl" hidden="1">{#N/A,#N/A,FALSE,"I_S";#N/A,#N/A,FALSE,"BS";#N/A,#N/A,FALSE,"FF";#N/A,#N/A,FALSE,"CAP";#N/A,#N/A,FALSE,"KF";#N/A,#N/A,FALSE,"MP";#N/A,#N/A,FALSE,"SP";#N/A,#N/A,FALSE,"NPS"}</definedName>
    <definedName name="LUFeXToEUR" localSheetId="0" hidden="1">1/EUReXToLUF</definedName>
    <definedName name="LUFeXToEUR" hidden="1">1/EUReXToLUF</definedName>
    <definedName name="meme" localSheetId="0" hidden="1">{"'Eng (page2)'!$A$1:$D$52"}</definedName>
    <definedName name="meme" hidden="1">{"'Eng (page2)'!$A$1:$D$52"}</definedName>
    <definedName name="mensuel" localSheetId="0" hidden="1">{#N/A,#N/A,FALSE,"I_S";#N/A,#N/A,FALSE,"BS";#N/A,#N/A,FALSE,"FF";#N/A,#N/A,FALSE,"CAP";#N/A,#N/A,FALSE,"KF";#N/A,#N/A,FALSE,"MP";#N/A,#N/A,FALSE,"SP";#N/A,#N/A,FALSE,"NPS"}</definedName>
    <definedName name="mensuel" hidden="1">{#N/A,#N/A,FALSE,"I_S";#N/A,#N/A,FALSE,"BS";#N/A,#N/A,FALSE,"FF";#N/A,#N/A,FALSE,"CAP";#N/A,#N/A,FALSE,"KF";#N/A,#N/A,FALSE,"MP";#N/A,#N/A,FALSE,"SP";#N/A,#N/A,FALSE,"NPS"}</definedName>
    <definedName name="n" localSheetId="0" hidden="1">1/EUReXToATS</definedName>
    <definedName name="n" hidden="1">1/EUReXToATS</definedName>
    <definedName name="nbvngndhhdg" localSheetId="0" hidden="1">{#N/A,#N/A,FALSE,"I_S";#N/A,#N/A,FALSE,"BS";#N/A,#N/A,FALSE,"FF";#N/A,#N/A,FALSE,"CAP";#N/A,#N/A,FALSE,"KF";#N/A,#N/A,FALSE,"MP";#N/A,#N/A,FALSE,"SP";#N/A,#N/A,FALSE,"NPS"}</definedName>
    <definedName name="nbvngndhhdg" hidden="1">{#N/A,#N/A,FALSE,"I_S";#N/A,#N/A,FALSE,"BS";#N/A,#N/A,FALSE,"FF";#N/A,#N/A,FALSE,"CAP";#N/A,#N/A,FALSE,"KF";#N/A,#N/A,FALSE,"MP";#N/A,#N/A,FALSE,"SP";#N/A,#N/A,FALSE,"NPS"}</definedName>
    <definedName name="nbvnv" localSheetId="0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localSheetId="0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vbcv" localSheetId="0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dvbnndf" localSheetId="0" hidden="1">{#N/A,#N/A,FALSE,"I_S";#N/A,#N/A,FALSE,"BS";#N/A,#N/A,FALSE,"FF";#N/A,#N/A,FALSE,"CAP";#N/A,#N/A,FALSE,"KF";#N/A,#N/A,FALSE,"MP";#N/A,#N/A,FALSE,"SP";#N/A,#N/A,FALSE,"NPS"}</definedName>
    <definedName name="ndvbnndf" hidden="1">{#N/A,#N/A,FALSE,"I_S";#N/A,#N/A,FALSE,"BS";#N/A,#N/A,FALSE,"FF";#N/A,#N/A,FALSE,"CAP";#N/A,#N/A,FALSE,"KF";#N/A,#N/A,FALSE,"MP";#N/A,#N/A,FALSE,"SP";#N/A,#N/A,FALSE,"NPS"}</definedName>
    <definedName name="NLGeXToEUR" localSheetId="0" hidden="1">1/EUReXToNLG</definedName>
    <definedName name="NLGeXToEUR" hidden="1">1/EUReXToNLG</definedName>
    <definedName name="nn" localSheetId="0" hidden="1">{#N/A,#N/A,FALSE,"I_S";#N/A,#N/A,FALSE,"BS";#N/A,#N/A,FALSE,"FF";#N/A,#N/A,FALSE,"CAP";#N/A,#N/A,FALSE,"KF";#N/A,#N/A,FALSE,"MP";#N/A,#N/A,FALSE,"SP";#N/A,#N/A,FALSE,"NPS"}</definedName>
    <definedName name="nn" hidden="1">{#N/A,#N/A,FALSE,"I_S";#N/A,#N/A,FALSE,"BS";#N/A,#N/A,FALSE,"FF";#N/A,#N/A,FALSE,"CAP";#N/A,#N/A,FALSE,"KF";#N/A,#N/A,FALSE,"MP";#N/A,#N/A,FALSE,"SP";#N/A,#N/A,FALSE,"NPS"}</definedName>
    <definedName name="o" localSheetId="0" hidden="1">1/EUReXToATS</definedName>
    <definedName name="o" hidden="1">1/EUReXToATS</definedName>
    <definedName name="oooooooooooooooooooooooooooooooooo" localSheetId="0" hidden="1">{#N/A,#N/A,FALSE,"V-NOTCH FLOW"}</definedName>
    <definedName name="oooooooooooooooooooooooooooooooooo" hidden="1">{#N/A,#N/A,FALSE,"V-NOTCH FLOW"}</definedName>
    <definedName name="Outings" hidden="1">[5]INV!#REF!</definedName>
    <definedName name="pha.Bill._OF._.QTY." localSheetId="0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ONG" localSheetId="0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pCache_GL_INTERFACE_REFERENCE7" hidden="1">[10]PopCache!$A$1:$A$2</definedName>
    <definedName name="_xlnm.Print_Area" localSheetId="1">'PL_5-6'!$A$1:$L$106</definedName>
    <definedName name="probe" localSheetId="0" hidden="1">1/EUReXToATS</definedName>
    <definedName name="probe" hidden="1">1/EUReXToATS</definedName>
    <definedName name="PTEeXToEUR" localSheetId="0" hidden="1">1/EUReXToPTE</definedName>
    <definedName name="PTEeXToEUR" hidden="1">1/EUReXToPTE</definedName>
    <definedName name="Q" localSheetId="0" hidden="1">1/EUReXToDEM</definedName>
    <definedName name="Q" hidden="1">1/EUReXToDEM</definedName>
    <definedName name="qfdsgqdfgq" localSheetId="0" hidden="1">{#N/A,#N/A,FALSE,"I_S";#N/A,#N/A,FALSE,"BS";#N/A,#N/A,FALSE,"FF";#N/A,#N/A,FALSE,"CAP";#N/A,#N/A,FALSE,"KF";#N/A,#N/A,FALSE,"MP";#N/A,#N/A,FALSE,"SP";#N/A,#N/A,FALSE,"NPS"}</definedName>
    <definedName name="qfdsgqdfgq" hidden="1">{#N/A,#N/A,FALSE,"I_S";#N/A,#N/A,FALSE,"BS";#N/A,#N/A,FALSE,"FF";#N/A,#N/A,FALSE,"CAP";#N/A,#N/A,FALSE,"KF";#N/A,#N/A,FALSE,"MP";#N/A,#N/A,FALSE,"SP";#N/A,#N/A,FALSE,"NPS"}</definedName>
    <definedName name="qhdf" localSheetId="0" hidden="1">{#N/A,#N/A,FALSE,"I_S";#N/A,#N/A,FALSE,"BS";#N/A,#N/A,FALSE,"FF";#N/A,#N/A,FALSE,"CAP";#N/A,#N/A,FALSE,"KF";#N/A,#N/A,FALSE,"MP";#N/A,#N/A,FALSE,"SP";#N/A,#N/A,FALSE,"NPS"}</definedName>
    <definedName name="qhdf" hidden="1">{#N/A,#N/A,FALSE,"I_S";#N/A,#N/A,FALSE,"BS";#N/A,#N/A,FALSE,"FF";#N/A,#N/A,FALSE,"CAP";#N/A,#N/A,FALSE,"KF";#N/A,#N/A,FALSE,"MP";#N/A,#N/A,FALSE,"SP";#N/A,#N/A,FALSE,"NPS"}</definedName>
    <definedName name="qqq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qq" hidden="1">#REF!</definedName>
    <definedName name="qrefqes" localSheetId="0" hidden="1">{#N/A,#N/A,FALSE,"I_S";#N/A,#N/A,FALSE,"BS";#N/A,#N/A,FALSE,"FF";#N/A,#N/A,FALSE,"CAP";#N/A,#N/A,FALSE,"KF";#N/A,#N/A,FALSE,"MP";#N/A,#N/A,FALSE,"SP";#N/A,#N/A,FALSE,"NPS"}</definedName>
    <definedName name="qrefqes" hidden="1">{#N/A,#N/A,FALSE,"I_S";#N/A,#N/A,FALSE,"BS";#N/A,#N/A,FALSE,"FF";#N/A,#N/A,FALSE,"CAP";#N/A,#N/A,FALSE,"KF";#N/A,#N/A,FALSE,"MP";#N/A,#N/A,FALSE,"SP";#N/A,#N/A,FALSE,"NPS"}</definedName>
    <definedName name="qsdfg" localSheetId="0" hidden="1">{#N/A,#N/A,FALSE,"I_S";#N/A,#N/A,FALSE,"BS";#N/A,#N/A,FALSE,"FF";#N/A,#N/A,FALSE,"CAP";#N/A,#N/A,FALSE,"KF";#N/A,#N/A,FALSE,"MP";#N/A,#N/A,FALSE,"SP";#N/A,#N/A,FALSE,"NPS"}</definedName>
    <definedName name="qsdfg" hidden="1">{#N/A,#N/A,FALSE,"I_S";#N/A,#N/A,FALSE,"BS";#N/A,#N/A,FALSE,"FF";#N/A,#N/A,FALSE,"CAP";#N/A,#N/A,FALSE,"KF";#N/A,#N/A,FALSE,"MP";#N/A,#N/A,FALSE,"SP";#N/A,#N/A,FALSE,"NPS"}</definedName>
    <definedName name="qsdfqsd" localSheetId="0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localSheetId="0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localSheetId="0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localSheetId="0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localSheetId="0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localSheetId="0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localSheetId="0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teryrtzy" localSheetId="0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uant" localSheetId="0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rdhg" localSheetId="0" hidden="1">{#N/A,#N/A,FALSE,"I_S";#N/A,#N/A,FALSE,"BS";#N/A,#N/A,FALSE,"FF";#N/A,#N/A,FALSE,"CAP";#N/A,#N/A,FALSE,"KF";#N/A,#N/A,FALSE,"MP";#N/A,#N/A,FALSE,"SP";#N/A,#N/A,FALSE,"NPS"}</definedName>
    <definedName name="rdhg" hidden="1">{#N/A,#N/A,FALSE,"I_S";#N/A,#N/A,FALSE,"BS";#N/A,#N/A,FALSE,"FF";#N/A,#N/A,FALSE,"CAP";#N/A,#N/A,FALSE,"KF";#N/A,#N/A,FALSE,"MP";#N/A,#N/A,FALSE,"SP";#N/A,#N/A,FALSE,"NPS"}</definedName>
    <definedName name="refdf" localSheetId="0" hidden="1">{#N/A,#N/A,FALSE,"I_S";#N/A,#N/A,FALSE,"BS";#N/A,#N/A,FALSE,"FF";#N/A,#N/A,FALSE,"CAP";#N/A,#N/A,FALSE,"KF";#N/A,#N/A,FALSE,"MP";#N/A,#N/A,FALSE,"SP";#N/A,#N/A,FALSE,"NPS"}</definedName>
    <definedName name="refdf" hidden="1">{#N/A,#N/A,FALSE,"I_S";#N/A,#N/A,FALSE,"BS";#N/A,#N/A,FALSE,"FF";#N/A,#N/A,FALSE,"CAP";#N/A,#N/A,FALSE,"KF";#N/A,#N/A,FALSE,"MP";#N/A,#N/A,FALSE,"SP";#N/A,#N/A,FALSE,"NPS"}</definedName>
    <definedName name="regard" localSheetId="0" hidden="1">{#N/A,#N/A,FALSE,"I_S";#N/A,#N/A,FALSE,"BS";#N/A,#N/A,FALSE,"FF";#N/A,#N/A,FALSE,"CAP";#N/A,#N/A,FALSE,"KF";#N/A,#N/A,FALSE,"MP";#N/A,#N/A,FALSE,"SP";#N/A,#N/A,FALSE,"NPS"}</definedName>
    <definedName name="regard" hidden="1">{#N/A,#N/A,FALSE,"I_S";#N/A,#N/A,FALSE,"BS";#N/A,#N/A,FALSE,"FF";#N/A,#N/A,FALSE,"CAP";#N/A,#N/A,FALSE,"KF";#N/A,#N/A,FALSE,"MP";#N/A,#N/A,FALSE,"SP";#N/A,#N/A,FALSE,"NPS"}</definedName>
    <definedName name="retgfd" localSheetId="0" hidden="1">{#N/A,#N/A,FALSE,"I_S";#N/A,#N/A,FALSE,"BS";#N/A,#N/A,FALSE,"FF";#N/A,#N/A,FALSE,"CAP";#N/A,#N/A,FALSE,"KF";#N/A,#N/A,FALSE,"MP";#N/A,#N/A,FALSE,"SP";#N/A,#N/A,FALSE,"NPS"}</definedName>
    <definedName name="retgfd" hidden="1">{#N/A,#N/A,FALSE,"I_S";#N/A,#N/A,FALSE,"BS";#N/A,#N/A,FALSE,"FF";#N/A,#N/A,FALSE,"CAP";#N/A,#N/A,FALSE,"KF";#N/A,#N/A,FALSE,"MP";#N/A,#N/A,FALSE,"SP";#N/A,#N/A,FALSE,"NPS"}</definedName>
    <definedName name="retzertezr" localSheetId="0" hidden="1">{#N/A,#N/A,FALSE,"I_S";#N/A,#N/A,FALSE,"BS";#N/A,#N/A,FALSE,"FF";#N/A,#N/A,FALSE,"CAP";#N/A,#N/A,FALSE,"KF";#N/A,#N/A,FALSE,"MP";#N/A,#N/A,FALSE,"SP";#N/A,#N/A,FALSE,"NPS"}</definedName>
    <definedName name="retzertezr" hidden="1">{#N/A,#N/A,FALSE,"I_S";#N/A,#N/A,FALSE,"BS";#N/A,#N/A,FALSE,"FF";#N/A,#N/A,FALSE,"CAP";#N/A,#N/A,FALSE,"KF";#N/A,#N/A,FALSE,"MP";#N/A,#N/A,FALSE,"SP";#N/A,#N/A,FALSE,"NPS"}</definedName>
    <definedName name="rezrazreraz" localSheetId="0" hidden="1">{#N/A,#N/A,FALSE,"I_S";#N/A,#N/A,FALSE,"BS";#N/A,#N/A,FALSE,"FF";#N/A,#N/A,FALSE,"CAP";#N/A,#N/A,FALSE,"KF";#N/A,#N/A,FALSE,"MP";#N/A,#N/A,FALSE,"SP";#N/A,#N/A,FALSE,"NPS"}</definedName>
    <definedName name="rezrazreraz" hidden="1">{#N/A,#N/A,FALSE,"I_S";#N/A,#N/A,FALSE,"BS";#N/A,#N/A,FALSE,"FF";#N/A,#N/A,FALSE,"CAP";#N/A,#N/A,FALSE,"KF";#N/A,#N/A,FALSE,"MP";#N/A,#N/A,FALSE,"SP";#N/A,#N/A,FALSE,"NPS"}</definedName>
    <definedName name="rfgh" localSheetId="0" hidden="1">{#N/A,#N/A,FALSE,"I_S";#N/A,#N/A,FALSE,"BS";#N/A,#N/A,FALSE,"FF";#N/A,#N/A,FALSE,"CAP";#N/A,#N/A,FALSE,"KF";#N/A,#N/A,FALSE,"MP";#N/A,#N/A,FALSE,"SP";#N/A,#N/A,FALSE,"NPS"}</definedName>
    <definedName name="rfgh" hidden="1">{#N/A,#N/A,FALSE,"I_S";#N/A,#N/A,FALSE,"BS";#N/A,#N/A,FALSE,"FF";#N/A,#N/A,FALSE,"CAP";#N/A,#N/A,FALSE,"KF";#N/A,#N/A,FALSE,"MP";#N/A,#N/A,FALSE,"SP";#N/A,#N/A,FALSE,"NPS"}</definedName>
    <definedName name="rfghfh" localSheetId="0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PB" hidden="1">#REF!</definedName>
    <definedName name="rrarrzeareza" localSheetId="0" hidden="1">{#N/A,#N/A,FALSE,"I_S";#N/A,#N/A,FALSE,"BS";#N/A,#N/A,FALSE,"FF";#N/A,#N/A,FALSE,"CAP";#N/A,#N/A,FALSE,"KF";#N/A,#N/A,FALSE,"MP";#N/A,#N/A,FALSE,"SP";#N/A,#N/A,FALSE,"NPS"}</definedName>
    <definedName name="rrarrzeareza" hidden="1">{#N/A,#N/A,FALSE,"I_S";#N/A,#N/A,FALSE,"BS";#N/A,#N/A,FALSE,"FF";#N/A,#N/A,FALSE,"CAP";#N/A,#N/A,FALSE,"KF";#N/A,#N/A,FALSE,"MP";#N/A,#N/A,FALSE,"SP";#N/A,#N/A,FALSE,"NPS"}</definedName>
    <definedName name="rrr" localSheetId="0" hidden="1">{#N/A,#N/A,FALSE,"LITRES";#N/A,#N/A,FALSE,"COLS";#N/A,#N/A,FALSE,"DEVISES"}</definedName>
    <definedName name="rrr" hidden="1">{#N/A,#N/A,FALSE,"LITRES";#N/A,#N/A,FALSE,"COLS";#N/A,#N/A,FALSE,"DEVISES"}</definedName>
    <definedName name="rt" localSheetId="0" hidden="1">{#N/A,#N/A,FALSE,"I_S";#N/A,#N/A,FALSE,"BS";#N/A,#N/A,FALSE,"FF";#N/A,#N/A,FALSE,"CAP";#N/A,#N/A,FALSE,"KF";#N/A,#N/A,FALSE,"MP";#N/A,#N/A,FALSE,"SP";#N/A,#N/A,FALSE,"NPS"}</definedName>
    <definedName name="rt" hidden="1">{#N/A,#N/A,FALSE,"I_S";#N/A,#N/A,FALSE,"BS";#N/A,#N/A,FALSE,"FF";#N/A,#N/A,FALSE,"CAP";#N/A,#N/A,FALSE,"KF";#N/A,#N/A,FALSE,"MP";#N/A,#N/A,FALSE,"SP";#N/A,#N/A,FALSE,"NPS"}</definedName>
    <definedName name="rte" localSheetId="0" hidden="1">{#N/A,#N/A,FALSE,"I_S";#N/A,#N/A,FALSE,"BS";#N/A,#N/A,FALSE,"FF";#N/A,#N/A,FALSE,"CAP";#N/A,#N/A,FALSE,"KF";#N/A,#N/A,FALSE,"MP";#N/A,#N/A,FALSE,"SP";#N/A,#N/A,FALSE,"NPS"}</definedName>
    <definedName name="rte" hidden="1">{#N/A,#N/A,FALSE,"I_S";#N/A,#N/A,FALSE,"BS";#N/A,#N/A,FALSE,"FF";#N/A,#N/A,FALSE,"CAP";#N/A,#N/A,FALSE,"KF";#N/A,#N/A,FALSE,"MP";#N/A,#N/A,FALSE,"SP";#N/A,#N/A,FALSE,"NPS"}</definedName>
    <definedName name="rtezr" localSheetId="0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syrtt" localSheetId="0" hidden="1">{#N/A,#N/A,FALSE,"I_S";#N/A,#N/A,FALSE,"BS";#N/A,#N/A,FALSE,"FF";#N/A,#N/A,FALSE,"CAP";#N/A,#N/A,FALSE,"KF";#N/A,#N/A,FALSE,"MP";#N/A,#N/A,FALSE,"SP";#N/A,#N/A,FALSE,"NPS"}</definedName>
    <definedName name="rtsyrtt" hidden="1">{#N/A,#N/A,FALSE,"I_S";#N/A,#N/A,FALSE,"BS";#N/A,#N/A,FALSE,"FF";#N/A,#N/A,FALSE,"CAP";#N/A,#N/A,FALSE,"KF";#N/A,#N/A,FALSE,"MP";#N/A,#N/A,FALSE,"SP";#N/A,#N/A,FALSE,"NPS"}</definedName>
    <definedName name="rty" localSheetId="0" hidden="1">{#N/A,#N/A,FALSE,"I_S";#N/A,#N/A,FALSE,"BS";#N/A,#N/A,FALSE,"FF";#N/A,#N/A,FALSE,"CAP";#N/A,#N/A,FALSE,"KF";#N/A,#N/A,FALSE,"MP";#N/A,#N/A,FALSE,"SP";#N/A,#N/A,FALSE,"NPS"}</definedName>
    <definedName name="rty" hidden="1">{#N/A,#N/A,FALSE,"I_S";#N/A,#N/A,FALSE,"BS";#N/A,#N/A,FALSE,"FF";#N/A,#N/A,FALSE,"CAP";#N/A,#N/A,FALSE,"KF";#N/A,#N/A,FALSE,"MP";#N/A,#N/A,FALSE,"SP";#N/A,#N/A,FALSE,"NPS"}</definedName>
    <definedName name="rtz" localSheetId="0" hidden="1">1/EUReXToNLG</definedName>
    <definedName name="rtz" hidden="1">1/EUReXToNLG</definedName>
    <definedName name="ruteyu" localSheetId="0" hidden="1">{#N/A,#N/A,FALSE,"I_S";#N/A,#N/A,FALSE,"BS";#N/A,#N/A,FALSE,"FF";#N/A,#N/A,FALSE,"CAP";#N/A,#N/A,FALSE,"KF";#N/A,#N/A,FALSE,"MP";#N/A,#N/A,FALSE,"SP";#N/A,#N/A,FALSE,"NPS"}</definedName>
    <definedName name="ruteyu" hidden="1">{#N/A,#N/A,FALSE,"I_S";#N/A,#N/A,FALSE,"BS";#N/A,#N/A,FALSE,"FF";#N/A,#N/A,FALSE,"CAP";#N/A,#N/A,FALSE,"KF";#N/A,#N/A,FALSE,"MP";#N/A,#N/A,FALSE,"SP";#N/A,#N/A,FALSE,"NPS"}</definedName>
    <definedName name="ry" localSheetId="0" hidden="1">{#N/A,#N/A,FALSE,"I_S";#N/A,#N/A,FALSE,"BS";#N/A,#N/A,FALSE,"FF";#N/A,#N/A,FALSE,"CAP";#N/A,#N/A,FALSE,"KF";#N/A,#N/A,FALSE,"MP";#N/A,#N/A,FALSE,"SP";#N/A,#N/A,FALSE,"NPS"}</definedName>
    <definedName name="ry" hidden="1">{#N/A,#N/A,FALSE,"I_S";#N/A,#N/A,FALSE,"BS";#N/A,#N/A,FALSE,"FF";#N/A,#N/A,FALSE,"CAP";#N/A,#N/A,FALSE,"KF";#N/A,#N/A,FALSE,"MP";#N/A,#N/A,FALSE,"SP";#N/A,#N/A,FALSE,"NPS"}</definedName>
    <definedName name="ryfhfghf" localSheetId="0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zerzaea" localSheetId="0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localSheetId="0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localSheetId="0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APBEXdnldView" hidden="1">"4C4JYIA1VO7IVC17RAKAPHBMP"</definedName>
    <definedName name="SAPBEXsysID" hidden="1">"BWP"</definedName>
    <definedName name="SAPBEXwbID" hidden="1">"3CVU691BSXYYOONPZOXGVSDNF"</definedName>
    <definedName name="sd" localSheetId="0" hidden="1">1/EUReXToITL</definedName>
    <definedName name="sd" hidden="1">1/EUReXToITL</definedName>
    <definedName name="sdbshghg" localSheetId="0" hidden="1">{#N/A,#N/A,FALSE,"I_S";#N/A,#N/A,FALSE,"BS";#N/A,#N/A,FALSE,"FF";#N/A,#N/A,FALSE,"CAP";#N/A,#N/A,FALSE,"KF";#N/A,#N/A,FALSE,"MP";#N/A,#N/A,FALSE,"SP";#N/A,#N/A,FALSE,"NPS"}</definedName>
    <definedName name="sdbshghg" hidden="1">{#N/A,#N/A,FALSE,"I_S";#N/A,#N/A,FALSE,"BS";#N/A,#N/A,FALSE,"FF";#N/A,#N/A,FALSE,"CAP";#N/A,#N/A,FALSE,"KF";#N/A,#N/A,FALSE,"MP";#N/A,#N/A,FALSE,"SP";#N/A,#N/A,FALSE,"NPS"}</definedName>
    <definedName name="sdd" localSheetId="0" hidden="1">{#N/A,#N/A,FALSE,"I_S";#N/A,#N/A,FALSE,"BS";#N/A,#N/A,FALSE,"FF";#N/A,#N/A,FALSE,"CAP";#N/A,#N/A,FALSE,"KF";#N/A,#N/A,FALSE,"MP";#N/A,#N/A,FALSE,"SP";#N/A,#N/A,FALSE,"NPS"}</definedName>
    <definedName name="sdd" hidden="1">{#N/A,#N/A,FALSE,"I_S";#N/A,#N/A,FALSE,"BS";#N/A,#N/A,FALSE,"FF";#N/A,#N/A,FALSE,"CAP";#N/A,#N/A,FALSE,"KF";#N/A,#N/A,FALSE,"MP";#N/A,#N/A,FALSE,"SP";#N/A,#N/A,FALSE,"NPS"}</definedName>
    <definedName name="sdff" localSheetId="0" hidden="1">{#N/A,#N/A,FALSE,"I_S";#N/A,#N/A,FALSE,"BS";#N/A,#N/A,FALSE,"FF";#N/A,#N/A,FALSE,"CAP";#N/A,#N/A,FALSE,"KF";#N/A,#N/A,FALSE,"MP";#N/A,#N/A,FALSE,"SP";#N/A,#N/A,FALSE,"NPS"}</definedName>
    <definedName name="sdff" hidden="1">{#N/A,#N/A,FALSE,"I_S";#N/A,#N/A,FALSE,"BS";#N/A,#N/A,FALSE,"FF";#N/A,#N/A,FALSE,"CAP";#N/A,#N/A,FALSE,"KF";#N/A,#N/A,FALSE,"MP";#N/A,#N/A,FALSE,"SP";#N/A,#N/A,FALSE,"NPS"}</definedName>
    <definedName name="sdfg" localSheetId="0" hidden="1">{#N/A,#N/A,FALSE,"I_S";#N/A,#N/A,FALSE,"BS";#N/A,#N/A,FALSE,"FF";#N/A,#N/A,FALSE,"CAP";#N/A,#N/A,FALSE,"KF";#N/A,#N/A,FALSE,"MP";#N/A,#N/A,FALSE,"SP";#N/A,#N/A,FALSE,"NPS"}</definedName>
    <definedName name="sdfg" hidden="1">{#N/A,#N/A,FALSE,"I_S";#N/A,#N/A,FALSE,"BS";#N/A,#N/A,FALSE,"FF";#N/A,#N/A,FALSE,"CAP";#N/A,#N/A,FALSE,"KF";#N/A,#N/A,FALSE,"MP";#N/A,#N/A,FALSE,"SP";#N/A,#N/A,FALSE,"NPS"}</definedName>
    <definedName name="sdfgdfsggsd" localSheetId="0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g" localSheetId="0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f" localSheetId="0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localSheetId="0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localSheetId="0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sdfg" localSheetId="0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localSheetId="0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localSheetId="0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localSheetId="0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localSheetId="0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localSheetId="0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localSheetId="0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localSheetId="0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localSheetId="0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localSheetId="0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localSheetId="0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localSheetId="0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localSheetId="0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localSheetId="0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localSheetId="0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localSheetId="0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df" localSheetId="0" hidden="1">{#N/A,#N/A,FALSE,"I_S";#N/A,#N/A,FALSE,"BS";#N/A,#N/A,FALSE,"FF";#N/A,#N/A,FALSE,"CAP";#N/A,#N/A,FALSE,"KF";#N/A,#N/A,FALSE,"MP";#N/A,#N/A,FALSE,"SP";#N/A,#N/A,FALSE,"NPS"}</definedName>
    <definedName name="sdfsdf" hidden="1">{#N/A,#N/A,FALSE,"I_S";#N/A,#N/A,FALSE,"BS";#N/A,#N/A,FALSE,"FF";#N/A,#N/A,FALSE,"CAP";#N/A,#N/A,FALSE,"KF";#N/A,#N/A,FALSE,"MP";#N/A,#N/A,FALSE,"SP";#N/A,#N/A,FALSE,"NPS"}</definedName>
    <definedName name="sdfsdfh" localSheetId="0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localSheetId="0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h" localSheetId="0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localSheetId="0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localSheetId="0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localSheetId="0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localSheetId="0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qdf" localSheetId="0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localSheetId="0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localSheetId="0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localSheetId="0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hfhsfd" localSheetId="0" hidden="1">{#N/A,#N/A,FALSE,"I_S";#N/A,#N/A,FALSE,"BS";#N/A,#N/A,FALSE,"FF";#N/A,#N/A,FALSE,"CAP";#N/A,#N/A,FALSE,"KF";#N/A,#N/A,FALSE,"MP";#N/A,#N/A,FALSE,"SP";#N/A,#N/A,FALSE,"NPS"}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localSheetId="0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localSheetId="0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localSheetId="0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localSheetId="0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qffdsqfsdq" localSheetId="0" hidden="1">{#N/A,#N/A,FALSE,"I_S";#N/A,#N/A,FALSE,"BS";#N/A,#N/A,FALSE,"FF";#N/A,#N/A,FALSE,"CAP";#N/A,#N/A,FALSE,"KF";#N/A,#N/A,FALSE,"MP";#N/A,#N/A,FALSE,"SP";#N/A,#N/A,FALSE,"NPS"}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localSheetId="0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localSheetId="0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localSheetId="0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localSheetId="0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localSheetId="0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sfg" localSheetId="0" hidden="1">{#N/A,#N/A,FALSE,"I_S";#N/A,#N/A,FALSE,"BS";#N/A,#N/A,FALSE,"FF";#N/A,#N/A,FALSE,"CAP";#N/A,#N/A,FALSE,"KF";#N/A,#N/A,FALSE,"MP";#N/A,#N/A,FALSE,"SP";#N/A,#N/A,FALSE,"NPS"}</definedName>
    <definedName name="sdsfg" hidden="1">{#N/A,#N/A,FALSE,"I_S";#N/A,#N/A,FALSE,"BS";#N/A,#N/A,FALSE,"FF";#N/A,#N/A,FALSE,"CAP";#N/A,#N/A,FALSE,"KF";#N/A,#N/A,FALSE,"MP";#N/A,#N/A,FALSE,"SP";#N/A,#N/A,FALSE,"NPS"}</definedName>
    <definedName name="sfdfdgg" localSheetId="0" hidden="1">{#N/A,#N/A,FALSE,"I_S";#N/A,#N/A,FALSE,"BS";#N/A,#N/A,FALSE,"FF";#N/A,#N/A,FALSE,"CAP";#N/A,#N/A,FALSE,"KF";#N/A,#N/A,FALSE,"MP";#N/A,#N/A,FALSE,"SP";#N/A,#N/A,FALSE,"NPS"}</definedName>
    <definedName name="sfdfdgg" hidden="1">{#N/A,#N/A,FALSE,"I_S";#N/A,#N/A,FALSE,"BS";#N/A,#N/A,FALSE,"FF";#N/A,#N/A,FALSE,"CAP";#N/A,#N/A,FALSE,"KF";#N/A,#N/A,FALSE,"MP";#N/A,#N/A,FALSE,"SP";#N/A,#N/A,FALSE,"NPS"}</definedName>
    <definedName name="sfdgfdsg" localSheetId="0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localSheetId="0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localSheetId="0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dgfds" localSheetId="0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g" localSheetId="0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gd" localSheetId="0" hidden="1">{#N/A,#N/A,FALSE,"I_S";#N/A,#N/A,FALSE,"BS";#N/A,#N/A,FALSE,"FF";#N/A,#N/A,FALSE,"CAP";#N/A,#N/A,FALSE,"KF";#N/A,#N/A,FALSE,"MP";#N/A,#N/A,FALSE,"SP";#N/A,#N/A,FALSE,"NPS"}</definedName>
    <definedName name="sgd" hidden="1">{#N/A,#N/A,FALSE,"I_S";#N/A,#N/A,FALSE,"BS";#N/A,#N/A,FALSE,"FF";#N/A,#N/A,FALSE,"CAP";#N/A,#N/A,FALSE,"KF";#N/A,#N/A,FALSE,"MP";#N/A,#N/A,FALSE,"SP";#N/A,#N/A,FALSE,"NPS"}</definedName>
    <definedName name="sgdh" localSheetId="0" hidden="1">{#N/A,#N/A,FALSE,"I_S";#N/A,#N/A,FALSE,"BS";#N/A,#N/A,FALSE,"FF";#N/A,#N/A,FALSE,"CAP";#N/A,#N/A,FALSE,"KF";#N/A,#N/A,FALSE,"MP";#N/A,#N/A,FALSE,"SP";#N/A,#N/A,FALSE,"NPS"}</definedName>
    <definedName name="sgdh" hidden="1">{#N/A,#N/A,FALSE,"I_S";#N/A,#N/A,FALSE,"BS";#N/A,#N/A,FALSE,"FF";#N/A,#N/A,FALSE,"CAP";#N/A,#N/A,FALSE,"KF";#N/A,#N/A,FALSE,"MP";#N/A,#N/A,FALSE,"SP";#N/A,#N/A,FALSE,"NPS"}</definedName>
    <definedName name="sgdsdfg" localSheetId="0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fhfdshsd" localSheetId="0" hidden="1">{#N/A,#N/A,FALSE,"I_S";#N/A,#N/A,FALSE,"BS";#N/A,#N/A,FALSE,"FF";#N/A,#N/A,FALSE,"CAP";#N/A,#N/A,FALSE,"KF";#N/A,#N/A,FALSE,"MP";#N/A,#N/A,FALSE,"SP";#N/A,#N/A,FALSE,"NPS"}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localSheetId="0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hfgsh" localSheetId="0" hidden="1">{#N/A,#N/A,FALSE,"I_S";#N/A,#N/A,FALSE,"BS";#N/A,#N/A,FALSE,"FF";#N/A,#N/A,FALSE,"CAP";#N/A,#N/A,FALSE,"KF";#N/A,#N/A,FALSE,"MP";#N/A,#N/A,FALSE,"SP";#N/A,#N/A,FALSE,"NPS"}</definedName>
    <definedName name="sghfgsh" hidden="1">{#N/A,#N/A,FALSE,"I_S";#N/A,#N/A,FALSE,"BS";#N/A,#N/A,FALSE,"FF";#N/A,#N/A,FALSE,"CAP";#N/A,#N/A,FALSE,"KF";#N/A,#N/A,FALSE,"MP";#N/A,#N/A,FALSE,"SP";#N/A,#N/A,FALSE,"NPS"}</definedName>
    <definedName name="sghfsgh" localSheetId="0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hdfg" localSheetId="0" hidden="1">{#N/A,#N/A,FALSE,"I_S";#N/A,#N/A,FALSE,"BS";#N/A,#N/A,FALSE,"FF";#N/A,#N/A,FALSE,"CAP";#N/A,#N/A,FALSE,"KF";#N/A,#N/A,FALSE,"MP";#N/A,#N/A,FALSE,"SP";#N/A,#N/A,FALSE,"NPS"}</definedName>
    <definedName name="shdfg" hidden="1">{#N/A,#N/A,FALSE,"I_S";#N/A,#N/A,FALSE,"BS";#N/A,#N/A,FALSE,"FF";#N/A,#N/A,FALSE,"CAP";#N/A,#N/A,FALSE,"KF";#N/A,#N/A,FALSE,"MP";#N/A,#N/A,FALSE,"SP";#N/A,#N/A,FALSE,"NPS"}</definedName>
    <definedName name="shdfsdf" localSheetId="0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fdsfh" localSheetId="0" hidden="1">{#N/A,#N/A,FALSE,"I_S";#N/A,#N/A,FALSE,"BS";#N/A,#N/A,FALSE,"FF";#N/A,#N/A,FALSE,"CAP";#N/A,#N/A,FALSE,"KF";#N/A,#N/A,FALSE,"MP";#N/A,#N/A,FALSE,"SP";#N/A,#N/A,FALSE,"NPS"}</definedName>
    <definedName name="shfdsfh" hidden="1">{#N/A,#N/A,FALSE,"I_S";#N/A,#N/A,FALSE,"BS";#N/A,#N/A,FALSE,"FF";#N/A,#N/A,FALSE,"CAP";#N/A,#N/A,FALSE,"KF";#N/A,#N/A,FALSE,"MP";#N/A,#N/A,FALSE,"SP";#N/A,#N/A,FALSE,"NPS"}</definedName>
    <definedName name="shgzfh" localSheetId="0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oftware" localSheetId="0" hidden="1">{"'Eng (page2)'!$A$1:$D$52"}</definedName>
    <definedName name="software" hidden="1">{"'Eng (page2)'!$A$1:$D$52"}</definedName>
    <definedName name="sqdfqsdf" localSheetId="0" hidden="1">{#N/A,#N/A,FALSE,"I_S";#N/A,#N/A,FALSE,"BS";#N/A,#N/A,FALSE,"FF";#N/A,#N/A,FALSE,"CAP";#N/A,#N/A,FALSE,"KF";#N/A,#N/A,FALSE,"MP";#N/A,#N/A,FALSE,"SP";#N/A,#N/A,FALSE,"NPS"}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localSheetId="0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localSheetId="0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localSheetId="0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localSheetId="0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localSheetId="0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localSheetId="0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localSheetId="0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localSheetId="0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localSheetId="0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localSheetId="0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localSheetId="0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localSheetId="0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s" localSheetId="0" hidden="1">1/EUReXToBEF</definedName>
    <definedName name="ss" hidden="1">1/EUReXToBEF</definedName>
    <definedName name="ssfss" localSheetId="0" hidden="1">{#N/A,#N/A,FALSE,"I_S";#N/A,#N/A,FALSE,"BS";#N/A,#N/A,FALSE,"FF";#N/A,#N/A,FALSE,"CAP";#N/A,#N/A,FALSE,"KF";#N/A,#N/A,FALSE,"MP";#N/A,#N/A,FALSE,"SP";#N/A,#N/A,FALSE,"NPS"}</definedName>
    <definedName name="ssfss" hidden="1">{#N/A,#N/A,FALSE,"I_S";#N/A,#N/A,FALSE,"BS";#N/A,#N/A,FALSE,"FF";#N/A,#N/A,FALSE,"CAP";#N/A,#N/A,FALSE,"KF";#N/A,#N/A,FALSE,"MP";#N/A,#N/A,FALSE,"SP";#N/A,#N/A,FALSE,"NPS"}</definedName>
    <definedName name="sss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ss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uda" hidden="1">#REF!</definedName>
    <definedName name="synthèse_EBITA_2002" localSheetId="0" hidden="1">{"ANNEE EN COURS",#N/A,FALSE,"Section Vide";"MOIS EN COURS",#N/A,FALSE,"Section Vide";#N/A,#N/A,FALSE,"Plan Comptable"}</definedName>
    <definedName name="synthèse_EBITA_2002" hidden="1">{"ANNEE EN COURS",#N/A,FALSE,"Section Vide";"MOIS EN COURS",#N/A,FALSE,"Section Vide";#N/A,#N/A,FALSE,"Plan Comptable"}</definedName>
    <definedName name="syuuhen" hidden="1">#REF!</definedName>
    <definedName name="TB_June" hidden="1">#REF!</definedName>
    <definedName name="tdfgdfgsgdd" localSheetId="0" hidden="1">{#N/A,#N/A,FALSE,"I_S";#N/A,#N/A,FALSE,"BS";#N/A,#N/A,FALSE,"FF";#N/A,#N/A,FALSE,"CAP";#N/A,#N/A,FALSE,"KF";#N/A,#N/A,FALSE,"MP";#N/A,#N/A,FALSE,"SP";#N/A,#N/A,FALSE,"NPS"}</definedName>
    <definedName name="tdfgdfgsgdd" hidden="1">{#N/A,#N/A,FALSE,"I_S";#N/A,#N/A,FALSE,"BS";#N/A,#N/A,FALSE,"FF";#N/A,#N/A,FALSE,"CAP";#N/A,#N/A,FALSE,"KF";#N/A,#N/A,FALSE,"MP";#N/A,#N/A,FALSE,"SP";#N/A,#N/A,FALSE,"NPS"}</definedName>
    <definedName name="TextRefCopyRangeCount" hidden="1">1</definedName>
    <definedName name="tghyuty" localSheetId="0" hidden="1">{#N/A,#N/A,FALSE,"I_S";#N/A,#N/A,FALSE,"BS";#N/A,#N/A,FALSE,"FF";#N/A,#N/A,FALSE,"CAP";#N/A,#N/A,FALSE,"KF";#N/A,#N/A,FALSE,"MP";#N/A,#N/A,FALSE,"SP";#N/A,#N/A,FALSE,"NPS"}</definedName>
    <definedName name="tghyuty" hidden="1">{#N/A,#N/A,FALSE,"I_S";#N/A,#N/A,FALSE,"BS";#N/A,#N/A,FALSE,"FF";#N/A,#N/A,FALSE,"CAP";#N/A,#N/A,FALSE,"KF";#N/A,#N/A,FALSE,"MP";#N/A,#N/A,FALSE,"SP";#N/A,#N/A,FALSE,"NPS"}</definedName>
    <definedName name="thgjhgjk" localSheetId="0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jdhj" localSheetId="0" hidden="1">{#N/A,#N/A,FALSE,"I_S";#N/A,#N/A,FALSE,"BS";#N/A,#N/A,FALSE,"FF";#N/A,#N/A,FALSE,"CAP";#N/A,#N/A,FALSE,"KF";#N/A,#N/A,FALSE,"MP";#N/A,#N/A,FALSE,"SP";#N/A,#N/A,FALSE,"NPS"}</definedName>
    <definedName name="thjdhj" hidden="1">{#N/A,#N/A,FALSE,"I_S";#N/A,#N/A,FALSE,"BS";#N/A,#N/A,FALSE,"FF";#N/A,#N/A,FALSE,"CAP";#N/A,#N/A,FALSE,"KF";#N/A,#N/A,FALSE,"MP";#N/A,#N/A,FALSE,"SP";#N/A,#N/A,FALSE,"NPS"}</definedName>
    <definedName name="tjyjf" localSheetId="0" hidden="1">{#N/A,#N/A,FALSE,"I_S";#N/A,#N/A,FALSE,"BS";#N/A,#N/A,FALSE,"FF";#N/A,#N/A,FALSE,"CAP";#N/A,#N/A,FALSE,"KF";#N/A,#N/A,FALSE,"MP";#N/A,#N/A,FALSE,"SP";#N/A,#N/A,FALSE,"NPS"}</definedName>
    <definedName name="tjyjf" hidden="1">{#N/A,#N/A,FALSE,"I_S";#N/A,#N/A,FALSE,"BS";#N/A,#N/A,FALSE,"FF";#N/A,#N/A,FALSE,"CAP";#N/A,#N/A,FALSE,"KF";#N/A,#N/A,FALSE,"MP";#N/A,#N/A,FALSE,"SP";#N/A,#N/A,FALSE,"NPS"}</definedName>
    <definedName name="TOUT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rezrtezt" localSheetId="0" hidden="1">{#N/A,#N/A,FALSE,"I_S";#N/A,#N/A,FALSE,"BS";#N/A,#N/A,FALSE,"FF";#N/A,#N/A,FALSE,"CAP";#N/A,#N/A,FALSE,"KF";#N/A,#N/A,FALSE,"MP";#N/A,#N/A,FALSE,"SP";#N/A,#N/A,FALSE,"NPS"}</definedName>
    <definedName name="trezrtezt" hidden="1">{#N/A,#N/A,FALSE,"I_S";#N/A,#N/A,FALSE,"BS";#N/A,#N/A,FALSE,"FF";#N/A,#N/A,FALSE,"CAP";#N/A,#N/A,FALSE,"KF";#N/A,#N/A,FALSE,"MP";#N/A,#N/A,FALSE,"SP";#N/A,#N/A,FALSE,"NPS"}</definedName>
    <definedName name="trgffgsd" localSheetId="0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yrty" localSheetId="0" hidden="1">{#N/A,#N/A,FALSE,"I_S";#N/A,#N/A,FALSE,"BS";#N/A,#N/A,FALSE,"FF";#N/A,#N/A,FALSE,"CAP";#N/A,#N/A,FALSE,"KF";#N/A,#N/A,FALSE,"MP";#N/A,#N/A,FALSE,"SP";#N/A,#N/A,FALSE,"NPS"}</definedName>
    <definedName name="tryrty" hidden="1">{#N/A,#N/A,FALSE,"I_S";#N/A,#N/A,FALSE,"BS";#N/A,#N/A,FALSE,"FF";#N/A,#N/A,FALSE,"CAP";#N/A,#N/A,FALSE,"KF";#N/A,#N/A,FALSE,"MP";#N/A,#N/A,FALSE,"SP";#N/A,#N/A,FALSE,"NPS"}</definedName>
    <definedName name="tttrt" localSheetId="0" hidden="1">{#N/A,#N/A,FALSE,"I_S";#N/A,#N/A,FALSE,"BS";#N/A,#N/A,FALSE,"FF";#N/A,#N/A,FALSE,"CAP";#N/A,#N/A,FALSE,"KF";#N/A,#N/A,FALSE,"MP";#N/A,#N/A,FALSE,"SP";#N/A,#N/A,FALSE,"NPS"}</definedName>
    <definedName name="tttrt" hidden="1">{#N/A,#N/A,FALSE,"I_S";#N/A,#N/A,FALSE,"BS";#N/A,#N/A,FALSE,"FF";#N/A,#N/A,FALSE,"CAP";#N/A,#N/A,FALSE,"KF";#N/A,#N/A,FALSE,"MP";#N/A,#N/A,FALSE,"SP";#N/A,#N/A,FALSE,"NPS"}</definedName>
    <definedName name="tuty" localSheetId="0" hidden="1">{#N/A,#N/A,FALSE,"I_S";#N/A,#N/A,FALSE,"BS";#N/A,#N/A,FALSE,"FF";#N/A,#N/A,FALSE,"CAP";#N/A,#N/A,FALSE,"KF";#N/A,#N/A,FALSE,"MP";#N/A,#N/A,FALSE,"SP";#N/A,#N/A,FALSE,"NPS"}</definedName>
    <definedName name="tuty" hidden="1">{#N/A,#N/A,FALSE,"I_S";#N/A,#N/A,FALSE,"BS";#N/A,#N/A,FALSE,"FF";#N/A,#N/A,FALSE,"CAP";#N/A,#N/A,FALSE,"KF";#N/A,#N/A,FALSE,"MP";#N/A,#N/A,FALSE,"SP";#N/A,#N/A,FALSE,"NPS"}</definedName>
    <definedName name="tytryutryutu" localSheetId="0" hidden="1">{#N/A,#N/A,FALSE,"I_S";#N/A,#N/A,FALSE,"BS";#N/A,#N/A,FALSE,"FF";#N/A,#N/A,FALSE,"CAP";#N/A,#N/A,FALSE,"KF";#N/A,#N/A,FALSE,"MP";#N/A,#N/A,FALSE,"SP";#N/A,#N/A,FALSE,"NPS"}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localSheetId="0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uiyuiuy" localSheetId="0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localSheetId="0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ueytuety" localSheetId="0" hidden="1">{#N/A,#N/A,FALSE,"I_S";#N/A,#N/A,FALSE,"BS";#N/A,#N/A,FALSE,"FF";#N/A,#N/A,FALSE,"CAP";#N/A,#N/A,FALSE,"KF";#N/A,#N/A,FALSE,"MP";#N/A,#N/A,FALSE,"SP";#N/A,#N/A,FALSE,"NPS"}</definedName>
    <definedName name="ueytuety" hidden="1">{#N/A,#N/A,FALSE,"I_S";#N/A,#N/A,FALSE,"BS";#N/A,#N/A,FALSE,"FF";#N/A,#N/A,FALSE,"CAP";#N/A,#N/A,FALSE,"KF";#N/A,#N/A,FALSE,"MP";#N/A,#N/A,FALSE,"SP";#N/A,#N/A,FALSE,"NPS"}</definedName>
    <definedName name="uf" localSheetId="0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kljt" localSheetId="0" hidden="1">{#N/A,#N/A,FALSE,"I_S";#N/A,#N/A,FALSE,"BS";#N/A,#N/A,FALSE,"FF";#N/A,#N/A,FALSE,"CAP";#N/A,#N/A,FALSE,"KF";#N/A,#N/A,FALSE,"MP";#N/A,#N/A,FALSE,"SP";#N/A,#N/A,FALSE,"NPS"}</definedName>
    <definedName name="ukljt" hidden="1">{#N/A,#N/A,FALSE,"I_S";#N/A,#N/A,FALSE,"BS";#N/A,#N/A,FALSE,"FF";#N/A,#N/A,FALSE,"CAP";#N/A,#N/A,FALSE,"KF";#N/A,#N/A,FALSE,"MP";#N/A,#N/A,FALSE,"SP";#N/A,#N/A,FALSE,"NPS"}</definedName>
    <definedName name="urtyuyu" localSheetId="0" hidden="1">{#N/A,#N/A,FALSE,"I_S";#N/A,#N/A,FALSE,"BS";#N/A,#N/A,FALSE,"FF";#N/A,#N/A,FALSE,"CAP";#N/A,#N/A,FALSE,"KF";#N/A,#N/A,FALSE,"MP";#N/A,#N/A,FALSE,"SP";#N/A,#N/A,FALSE,"NPS"}</definedName>
    <definedName name="urtyuyu" hidden="1">{#N/A,#N/A,FALSE,"I_S";#N/A,#N/A,FALSE,"BS";#N/A,#N/A,FALSE,"FF";#N/A,#N/A,FALSE,"CAP";#N/A,#N/A,FALSE,"KF";#N/A,#N/A,FALSE,"MP";#N/A,#N/A,FALSE,"SP";#N/A,#N/A,FALSE,"NPS"}</definedName>
    <definedName name="uruuru" localSheetId="0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localSheetId="0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tutrt" localSheetId="0" hidden="1">{#N/A,#N/A,FALSE,"I_S";#N/A,#N/A,FALSE,"BS";#N/A,#N/A,FALSE,"FF";#N/A,#N/A,FALSE,"CAP";#N/A,#N/A,FALSE,"KF";#N/A,#N/A,FALSE,"MP";#N/A,#N/A,FALSE,"SP";#N/A,#N/A,FALSE,"NPS"}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localSheetId="0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localSheetId="0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localSheetId="0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localSheetId="0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localSheetId="0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localSheetId="0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localSheetId="0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localSheetId="0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localSheetId="0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 localSheetId="0" hidden="1">{#N/A,#N/A,FALSE,"I_S";#N/A,#N/A,FALSE,"BS";#N/A,#N/A,FALSE,"FF";#N/A,#N/A,FALSE,"CAP";#N/A,#N/A,FALSE,"KF";#N/A,#N/A,FALSE,"MP";#N/A,#N/A,FALSE,"SP";#N/A,#N/A,FALSE,"NPS"}</definedName>
    <definedName name="uu" hidden="1">{#N/A,#N/A,FALSE,"I_S";#N/A,#N/A,FALSE,"BS";#N/A,#N/A,FALSE,"FF";#N/A,#N/A,FALSE,"CAP";#N/A,#N/A,FALSE,"KF";#N/A,#N/A,FALSE,"MP";#N/A,#N/A,FALSE,"SP";#N/A,#N/A,FALSE,"NPS"}</definedName>
    <definedName name="uuu" localSheetId="0" hidden="1">{#N/A,#N/A,FALSE,"LITRES";#N/A,#N/A,FALSE,"COLS";#N/A,#N/A,FALSE,"DEVISES"}</definedName>
    <definedName name="uuu" hidden="1">{#N/A,#N/A,FALSE,"LITRES";#N/A,#N/A,FALSE,"COLS";#N/A,#N/A,FALSE,"DEVISES"}</definedName>
    <definedName name="uuy" localSheetId="0" hidden="1">{#N/A,#N/A,FALSE,"I_S";#N/A,#N/A,FALSE,"BS";#N/A,#N/A,FALSE,"FF";#N/A,#N/A,FALSE,"CAP";#N/A,#N/A,FALSE,"KF";#N/A,#N/A,FALSE,"MP";#N/A,#N/A,FALSE,"SP";#N/A,#N/A,FALSE,"NPS"}</definedName>
    <definedName name="uuy" hidden="1">{#N/A,#N/A,FALSE,"I_S";#N/A,#N/A,FALSE,"BS";#N/A,#N/A,FALSE,"FF";#N/A,#N/A,FALSE,"CAP";#N/A,#N/A,FALSE,"KF";#N/A,#N/A,FALSE,"MP";#N/A,#N/A,FALSE,"SP";#N/A,#N/A,FALSE,"NPS"}</definedName>
    <definedName name="uy" localSheetId="0" hidden="1">{#N/A,#N/A,FALSE,"I_S";#N/A,#N/A,FALSE,"BS";#N/A,#N/A,FALSE,"FF";#N/A,#N/A,FALSE,"CAP";#N/A,#N/A,FALSE,"KF";#N/A,#N/A,FALSE,"MP";#N/A,#N/A,FALSE,"SP";#N/A,#N/A,FALSE,"NPS"}</definedName>
    <definedName name="uy" hidden="1">{#N/A,#N/A,FALSE,"I_S";#N/A,#N/A,FALSE,"BS";#N/A,#N/A,FALSE,"FF";#N/A,#N/A,FALSE,"CAP";#N/A,#N/A,FALSE,"KF";#N/A,#N/A,FALSE,"MP";#N/A,#N/A,FALSE,"SP";#N/A,#N/A,FALSE,"NPS"}</definedName>
    <definedName name="uyr" localSheetId="0" hidden="1">{#N/A,#N/A,FALSE,"I_S";#N/A,#N/A,FALSE,"BS";#N/A,#N/A,FALSE,"FF";#N/A,#N/A,FALSE,"CAP";#N/A,#N/A,FALSE,"KF";#N/A,#N/A,FALSE,"MP";#N/A,#N/A,FALSE,"SP";#N/A,#N/A,FALSE,"NPS"}</definedName>
    <definedName name="uyr" hidden="1">{#N/A,#N/A,FALSE,"I_S";#N/A,#N/A,FALSE,"BS";#N/A,#N/A,FALSE,"FF";#N/A,#N/A,FALSE,"CAP";#N/A,#N/A,FALSE,"KF";#N/A,#N/A,FALSE,"MP";#N/A,#N/A,FALSE,"SP";#N/A,#N/A,FALSE,"NPS"}</definedName>
    <definedName name="uyryuy" localSheetId="0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localSheetId="0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uty" localSheetId="0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localSheetId="0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localSheetId="0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localSheetId="0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localSheetId="0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localSheetId="0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localSheetId="0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localSheetId="0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localSheetId="0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bnbvncvb" localSheetId="0" hidden="1">{#N/A,#N/A,FALSE,"I_S";#N/A,#N/A,FALSE,"BS";#N/A,#N/A,FALSE,"FF";#N/A,#N/A,FALSE,"CAP";#N/A,#N/A,FALSE,"KF";#N/A,#N/A,FALSE,"MP";#N/A,#N/A,FALSE,"SP";#N/A,#N/A,FALSE,"NPS"}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localSheetId="0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localSheetId="0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localSheetId="0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localSheetId="0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localSheetId="0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cbxcvbxb" localSheetId="0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dfg" localSheetId="0" hidden="1">{#N/A,#N/A,FALSE,"I_S";#N/A,#N/A,FALSE,"BS";#N/A,#N/A,FALSE,"FF";#N/A,#N/A,FALSE,"CAP";#N/A,#N/A,FALSE,"KF";#N/A,#N/A,FALSE,"MP";#N/A,#N/A,FALSE,"SP";#N/A,#N/A,FALSE,"NPS"}</definedName>
    <definedName name="vcdfg" hidden="1">{#N/A,#N/A,FALSE,"I_S";#N/A,#N/A,FALSE,"BS";#N/A,#N/A,FALSE,"FF";#N/A,#N/A,FALSE,"CAP";#N/A,#N/A,FALSE,"KF";#N/A,#N/A,FALSE,"MP";#N/A,#N/A,FALSE,"SP";#N/A,#N/A,FALSE,"NPS"}</definedName>
    <definedName name="vcwxv" localSheetId="0" hidden="1">{#N/A,#N/A,FALSE,"I_S";#N/A,#N/A,FALSE,"BS";#N/A,#N/A,FALSE,"FF";#N/A,#N/A,FALSE,"CAP";#N/A,#N/A,FALSE,"KF";#N/A,#N/A,FALSE,"MP";#N/A,#N/A,FALSE,"SP";#N/A,#N/A,FALSE,"NPS"}</definedName>
    <definedName name="vcwxv" hidden="1">{#N/A,#N/A,FALSE,"I_S";#N/A,#N/A,FALSE,"BS";#N/A,#N/A,FALSE,"FF";#N/A,#N/A,FALSE,"CAP";#N/A,#N/A,FALSE,"KF";#N/A,#N/A,FALSE,"MP";#N/A,#N/A,FALSE,"SP";#N/A,#N/A,FALSE,"NPS"}</definedName>
    <definedName name="vcxbw" localSheetId="0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wxcv" localSheetId="0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localSheetId="0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localSheetId="0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localSheetId="0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localSheetId="0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localSheetId="0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vcwxv" localSheetId="0" hidden="1">{#N/A,#N/A,FALSE,"I_S";#N/A,#N/A,FALSE,"BS";#N/A,#N/A,FALSE,"FF";#N/A,#N/A,FALSE,"CAP";#N/A,#N/A,FALSE,"KF";#N/A,#N/A,FALSE,"MP";#N/A,#N/A,FALSE,"SP";#N/A,#N/A,FALSE,"NPS"}</definedName>
    <definedName name="vvcwxv" hidden="1">{#N/A,#N/A,FALSE,"I_S";#N/A,#N/A,FALSE,"BS";#N/A,#N/A,FALSE,"FF";#N/A,#N/A,FALSE,"CAP";#N/A,#N/A,FALSE,"KF";#N/A,#N/A,FALSE,"MP";#N/A,#N/A,FALSE,"SP";#N/A,#N/A,FALSE,"NPS"}</definedName>
    <definedName name="ｖｖｖ" hidden="1">#REF!</definedName>
    <definedName name="vwxcvxw" localSheetId="0" hidden="1">{#N/A,#N/A,FALSE,"I_S";#N/A,#N/A,FALSE,"BS";#N/A,#N/A,FALSE,"FF";#N/A,#N/A,FALSE,"CAP";#N/A,#N/A,FALSE,"KF";#N/A,#N/A,FALSE,"MP";#N/A,#N/A,FALSE,"SP";#N/A,#N/A,FALSE,"NPS"}</definedName>
    <definedName name="vwxcvxw" hidden="1">{#N/A,#N/A,FALSE,"I_S";#N/A,#N/A,FALSE,"BS";#N/A,#N/A,FALSE,"FF";#N/A,#N/A,FALSE,"CAP";#N/A,#N/A,FALSE,"KF";#N/A,#N/A,FALSE,"MP";#N/A,#N/A,FALSE,"SP";#N/A,#N/A,FALSE,"NPS"}</definedName>
    <definedName name="walkthrough" localSheetId="0" hidden="1">{"'Eng (page2)'!$A$1:$D$52"}</definedName>
    <definedName name="walkthrough" hidden="1">{"'Eng (page2)'!$A$1:$D$52"}</definedName>
    <definedName name="walkthrough1" localSheetId="0" hidden="1">{"'Eng (page2)'!$A$1:$D$52"}</definedName>
    <definedName name="walkthrough1" hidden="1">{"'Eng (page2)'!$A$1:$D$52"}</definedName>
    <definedName name="wdg" localSheetId="0" hidden="1">{#N/A,#N/A,FALSE,"I_S";#N/A,#N/A,FALSE,"BS";#N/A,#N/A,FALSE,"FF";#N/A,#N/A,FALSE,"CAP";#N/A,#N/A,FALSE,"KF";#N/A,#N/A,FALSE,"MP";#N/A,#N/A,FALSE,"SP";#N/A,#N/A,FALSE,"NPS"}</definedName>
    <definedName name="wdg" hidden="1">{#N/A,#N/A,FALSE,"I_S";#N/A,#N/A,FALSE,"BS";#N/A,#N/A,FALSE,"FF";#N/A,#N/A,FALSE,"CAP";#N/A,#N/A,FALSE,"KF";#N/A,#N/A,FALSE,"MP";#N/A,#N/A,FALSE,"SP";#N/A,#N/A,FALSE,"NPS"}</definedName>
    <definedName name="wdggwd" localSheetId="0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gfd" localSheetId="0" hidden="1">{#N/A,#N/A,FALSE,"I_S";#N/A,#N/A,FALSE,"BS";#N/A,#N/A,FALSE,"FF";#N/A,#N/A,FALSE,"CAP";#N/A,#N/A,FALSE,"KF";#N/A,#N/A,FALSE,"MP";#N/A,#N/A,FALSE,"SP";#N/A,#N/A,FALSE,"NPS"}</definedName>
    <definedName name="wgfd" hidden="1">{#N/A,#N/A,FALSE,"I_S";#N/A,#N/A,FALSE,"BS";#N/A,#N/A,FALSE,"FF";#N/A,#N/A,FALSE,"CAP";#N/A,#N/A,FALSE,"KF";#N/A,#N/A,FALSE,"MP";#N/A,#N/A,FALSE,"SP";#N/A,#N/A,FALSE,"NPS"}</definedName>
    <definedName name="wrn.BATCH." localSheetId="0" hidden="1">{#N/A,#N/A,FALSE,"V-NOTCH FLOW"}</definedName>
    <definedName name="wrn.BATCH." hidden="1">{#N/A,#N/A,FALSE,"V-NOTCH FLOW"}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NT." localSheetId="0" hidden="1">{#N/A,#N/A,FALSE,"V-NOTCH FLOW"}</definedName>
    <definedName name="wrn.CONT." hidden="1">{#N/A,#N/A,FALSE,"V-NOTCH FLOW"}</definedName>
    <definedName name="wrn.Detailed._.Bridges._.CHF." localSheetId="0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localSheetId="0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Factories._.CHF." localSheetId="0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localSheetId="0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mon._.rapport." localSheetId="0" hidden="1">{"ANNEE EN COURS",#N/A,FALSE,"Section Vide";"MOIS EN COURS",#N/A,FALSE,"Section Vide";#N/A,#N/A,FALSE,"Plan Comptable"}</definedName>
    <definedName name="wrn.mon._.rapport." hidden="1">{"ANNEE EN COURS",#N/A,FALSE,"Section Vide";"MOIS EN COURS",#N/A,FALSE,"Section Vide";#N/A,#N/A,FALSE,"Plan Comptable"}</definedName>
    <definedName name="wrn.Names." localSheetId="0" hidden="1">{#N/A,#N/A,FALSE,"names"}</definedName>
    <definedName name="wrn.Names." hidden="1">{#N/A,#N/A,FALSE,"names"}</definedName>
    <definedName name="wrn.Other._.Costs._.CHF." localSheetId="0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localSheetId="0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PRINT._.ALL." localSheetId="0" hidden="1">{#N/A,#N/A,FALSE,"Pharm";#N/A,#N/A,FALSE,"WWCM"}</definedName>
    <definedName name="wrn.PRINT._.ALL." hidden="1">{#N/A,#N/A,FALSE,"Pharm";#N/A,#N/A,FALSE,"WWCM"}</definedName>
    <definedName name="wrn.Print._.Pack." localSheetId="0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_ALL." localSheetId="0" hidden="1">{#N/A,#N/A,FALSE,"I_S";#N/A,#N/A,FALSE,"BS";#N/A,#N/A,FALSE,"FF";#N/A,#N/A,FALSE,"CAP";#N/A,#N/A,FALSE,"KF";#N/A,#N/A,FALSE,"MP";#N/A,#N/A,FALSE,"SP";#N/A,#N/A,FALSE,"NPS"}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ofit._.and._.Loss._.Account." localSheetId="0" hidden="1">{#N/A,#N/A,TRUE,"Monthly"}</definedName>
    <definedName name="wrn.Profit._.and._.Loss._.Account." hidden="1">{#N/A,#N/A,TRUE,"Monthly"}</definedName>
    <definedName name="wrn.Profit._.and._.Loss._.Statement." localSheetId="0" hidden="1">{#N/A,#N/A,FALSE,"Company_name"}</definedName>
    <definedName name="wrn.Profit._.and._.Loss._.Statement." hidden="1">{#N/A,#N/A,FALSE,"Company_name"}</definedName>
    <definedName name="wrn.Summary._.Bridges._.CHF." localSheetId="0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localSheetId="0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tout." localSheetId="0" hidden="1">{#N/A,#N/A,FALSE,"LITRES";#N/A,#N/A,FALSE,"COLS";#N/A,#N/A,FALSE,"DEVISES"}</definedName>
    <definedName name="wrn.tout." hidden="1">{#N/A,#N/A,FALSE,"LITRES";#N/A,#N/A,FALSE,"COLS";#N/A,#N/A,FALSE,"DEVISES"}</definedName>
    <definedName name="www" localSheetId="0" hidden="1">{#N/A,#N/A,FALSE,"LITRES";#N/A,#N/A,FALSE,"COLS";#N/A,#N/A,FALSE,"DEVISES"}</definedName>
    <definedName name="www" hidden="1">{#N/A,#N/A,FALSE,"LITRES";#N/A,#N/A,FALSE,"COLS";#N/A,#N/A,FALSE,"DEVISES"}</definedName>
    <definedName name="wxcgf" localSheetId="0" hidden="1">{#N/A,#N/A,FALSE,"I_S";#N/A,#N/A,FALSE,"BS";#N/A,#N/A,FALSE,"FF";#N/A,#N/A,FALSE,"CAP";#N/A,#N/A,FALSE,"KF";#N/A,#N/A,FALSE,"MP";#N/A,#N/A,FALSE,"SP";#N/A,#N/A,FALSE,"NPS"}</definedName>
    <definedName name="wxcgf" hidden="1">{#N/A,#N/A,FALSE,"I_S";#N/A,#N/A,FALSE,"BS";#N/A,#N/A,FALSE,"FF";#N/A,#N/A,FALSE,"CAP";#N/A,#N/A,FALSE,"KF";#N/A,#N/A,FALSE,"MP";#N/A,#N/A,FALSE,"SP";#N/A,#N/A,FALSE,"NPS"}</definedName>
    <definedName name="wxcv" localSheetId="0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localSheetId="0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localSheetId="0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cvw" localSheetId="0" hidden="1">{#N/A,#N/A,FALSE,"I_S";#N/A,#N/A,FALSE,"BS";#N/A,#N/A,FALSE,"FF";#N/A,#N/A,FALSE,"CAP";#N/A,#N/A,FALSE,"KF";#N/A,#N/A,FALSE,"MP";#N/A,#N/A,FALSE,"SP";#N/A,#N/A,FALSE,"NPS"}</definedName>
    <definedName name="xcvw" hidden="1">{#N/A,#N/A,FALSE,"I_S";#N/A,#N/A,FALSE,"BS";#N/A,#N/A,FALSE,"FF";#N/A,#N/A,FALSE,"CAP";#N/A,#N/A,FALSE,"KF";#N/A,#N/A,FALSE,"MP";#N/A,#N/A,FALSE,"SP";#N/A,#N/A,FALSE,"NPS"}</definedName>
    <definedName name="XRefColumnsCount" hidden="1">1</definedName>
    <definedName name="XRefCopyRangeCount" hidden="1">1</definedName>
    <definedName name="xwcvcx" localSheetId="0" hidden="1">{#N/A,#N/A,FALSE,"I_S";#N/A,#N/A,FALSE,"BS";#N/A,#N/A,FALSE,"FF";#N/A,#N/A,FALSE,"CAP";#N/A,#N/A,FALSE,"KF";#N/A,#N/A,FALSE,"MP";#N/A,#N/A,FALSE,"SP";#N/A,#N/A,FALSE,"NPS"}</definedName>
    <definedName name="xwcvcx" hidden="1">{#N/A,#N/A,FALSE,"I_S";#N/A,#N/A,FALSE,"BS";#N/A,#N/A,FALSE,"FF";#N/A,#N/A,FALSE,"CAP";#N/A,#N/A,FALSE,"KF";#N/A,#N/A,FALSE,"MP";#N/A,#N/A,FALSE,"SP";#N/A,#N/A,FALSE,"NPS"}</definedName>
    <definedName name="xwx" localSheetId="0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x" localSheetId="0" hidden="1">1/EUReXToESP</definedName>
    <definedName name="xxx" hidden="1">1/EUReXToESP</definedName>
    <definedName name="ydrz" localSheetId="0" hidden="1">1/EUReXToPTE</definedName>
    <definedName name="ydrz" hidden="1">1/EUReXToPTE</definedName>
    <definedName name="ydsg" localSheetId="0" hidden="1">{#N/A,#N/A,FALSE,"I_S";#N/A,#N/A,FALSE,"BS";#N/A,#N/A,FALSE,"FF";#N/A,#N/A,FALSE,"CAP";#N/A,#N/A,FALSE,"KF";#N/A,#N/A,FALSE,"MP";#N/A,#N/A,FALSE,"SP";#N/A,#N/A,FALSE,"NPS"}</definedName>
    <definedName name="ydsg" hidden="1">{#N/A,#N/A,FALSE,"I_S";#N/A,#N/A,FALSE,"BS";#N/A,#N/A,FALSE,"FF";#N/A,#N/A,FALSE,"CAP";#N/A,#N/A,FALSE,"KF";#N/A,#N/A,FALSE,"MP";#N/A,#N/A,FALSE,"SP";#N/A,#N/A,FALSE,"NPS"}</definedName>
    <definedName name="yer" localSheetId="0" hidden="1">{#N/A,#N/A,FALSE,"I_S";#N/A,#N/A,FALSE,"BS";#N/A,#N/A,FALSE,"FF";#N/A,#N/A,FALSE,"CAP";#N/A,#N/A,FALSE,"KF";#N/A,#N/A,FALSE,"MP";#N/A,#N/A,FALSE,"SP";#N/A,#N/A,FALSE,"NPS"}</definedName>
    <definedName name="yer" hidden="1">{#N/A,#N/A,FALSE,"I_S";#N/A,#N/A,FALSE,"BS";#N/A,#N/A,FALSE,"FF";#N/A,#N/A,FALSE,"CAP";#N/A,#N/A,FALSE,"KF";#N/A,#N/A,FALSE,"MP";#N/A,#N/A,FALSE,"SP";#N/A,#N/A,FALSE,"NPS"}</definedName>
    <definedName name="yerthbdfhgg" localSheetId="0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htggf" localSheetId="0" hidden="1">{#N/A,#N/A,FALSE,"I_S";#N/A,#N/A,FALSE,"BS";#N/A,#N/A,FALSE,"FF";#N/A,#N/A,FALSE,"CAP";#N/A,#N/A,FALSE,"KF";#N/A,#N/A,FALSE,"MP";#N/A,#N/A,FALSE,"SP";#N/A,#N/A,FALSE,"NPS"}</definedName>
    <definedName name="yhtggf" hidden="1">{#N/A,#N/A,FALSE,"I_S";#N/A,#N/A,FALSE,"BS";#N/A,#N/A,FALSE,"FF";#N/A,#N/A,FALSE,"CAP";#N/A,#N/A,FALSE,"KF";#N/A,#N/A,FALSE,"MP";#N/A,#N/A,FALSE,"SP";#N/A,#N/A,FALSE,"NPS"}</definedName>
    <definedName name="yhzer" localSheetId="0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yuiy" localSheetId="0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ttyjjyuh" localSheetId="0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localSheetId="0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OK" localSheetId="0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rtfghfdfh" localSheetId="0" hidden="1">{#N/A,#N/A,FALSE,"I_S";#N/A,#N/A,FALSE,"BS";#N/A,#N/A,FALSE,"FF";#N/A,#N/A,FALSE,"CAP";#N/A,#N/A,FALSE,"KF";#N/A,#N/A,FALSE,"MP";#N/A,#N/A,FALSE,"SP";#N/A,#N/A,FALSE,"NPS"}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localSheetId="0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localSheetId="0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localSheetId="0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localSheetId="0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erryyte" localSheetId="0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uyfuufdu" localSheetId="0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t" localSheetId="0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kjut" localSheetId="0" hidden="1">{#N/A,#N/A,FALSE,"I_S";#N/A,#N/A,FALSE,"BS";#N/A,#N/A,FALSE,"FF";#N/A,#N/A,FALSE,"CAP";#N/A,#N/A,FALSE,"KF";#N/A,#N/A,FALSE,"MP";#N/A,#N/A,FALSE,"SP";#N/A,#N/A,FALSE,"NPS"}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localSheetId="0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tr" localSheetId="0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localSheetId="0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localSheetId="0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localSheetId="0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urtyu" localSheetId="0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uiyui" localSheetId="0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eyuety" localSheetId="0" hidden="1">{#N/A,#N/A,FALSE,"I_S";#N/A,#N/A,FALSE,"BS";#N/A,#N/A,FALSE,"FF";#N/A,#N/A,FALSE,"CAP";#N/A,#N/A,FALSE,"KF";#N/A,#N/A,FALSE,"MP";#N/A,#N/A,FALSE,"SP";#N/A,#N/A,FALSE,"NPS"}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#REF!</definedName>
    <definedName name="yx" localSheetId="0" hidden="1">1/EUReXToFRF</definedName>
    <definedName name="yx" hidden="1">1/EUReXToFRF</definedName>
    <definedName name="yxx" localSheetId="0" hidden="1">1/EUReXToIEP</definedName>
    <definedName name="yxx" hidden="1">1/EUReXToIEP</definedName>
    <definedName name="yyuityiu" localSheetId="0" hidden="1">{#N/A,#N/A,FALSE,"I_S";#N/A,#N/A,FALSE,"BS";#N/A,#N/A,FALSE,"FF";#N/A,#N/A,FALSE,"CAP";#N/A,#N/A,FALSE,"KF";#N/A,#N/A,FALSE,"MP";#N/A,#N/A,FALSE,"SP";#N/A,#N/A,FALSE,"NPS"}</definedName>
    <definedName name="yyuityiu" hidden="1">{#N/A,#N/A,FALSE,"I_S";#N/A,#N/A,FALSE,"BS";#N/A,#N/A,FALSE,"FF";#N/A,#N/A,FALSE,"CAP";#N/A,#N/A,FALSE,"KF";#N/A,#N/A,FALSE,"MP";#N/A,#N/A,FALSE,"SP";#N/A,#N/A,FALSE,"NPS"}</definedName>
    <definedName name="yyy" localSheetId="0" hidden="1">#REF!</definedName>
    <definedName name="yyy" hidden="1">#REF!</definedName>
    <definedName name="zaerrez" localSheetId="0" hidden="1">{#N/A,#N/A,FALSE,"I_S";#N/A,#N/A,FALSE,"BS";#N/A,#N/A,FALSE,"FF";#N/A,#N/A,FALSE,"CAP";#N/A,#N/A,FALSE,"KF";#N/A,#N/A,FALSE,"MP";#N/A,#N/A,FALSE,"SP";#N/A,#N/A,FALSE,"NPS"}</definedName>
    <definedName name="zaerrez" hidden="1">{#N/A,#N/A,FALSE,"I_S";#N/A,#N/A,FALSE,"BS";#N/A,#N/A,FALSE,"FF";#N/A,#N/A,FALSE,"CAP";#N/A,#N/A,FALSE,"KF";#N/A,#N/A,FALSE,"MP";#N/A,#N/A,FALSE,"SP";#N/A,#N/A,FALSE,"NPS"}</definedName>
    <definedName name="zeterzet" localSheetId="0" hidden="1">{#N/A,#N/A,FALSE,"I_S";#N/A,#N/A,FALSE,"BS";#N/A,#N/A,FALSE,"FF";#N/A,#N/A,FALSE,"CAP";#N/A,#N/A,FALSE,"KF";#N/A,#N/A,FALSE,"MP";#N/A,#N/A,FALSE,"SP";#N/A,#N/A,FALSE,"NPS"}</definedName>
    <definedName name="zeterzet" hidden="1">{#N/A,#N/A,FALSE,"I_S";#N/A,#N/A,FALSE,"BS";#N/A,#N/A,FALSE,"FF";#N/A,#N/A,FALSE,"CAP";#N/A,#N/A,FALSE,"KF";#N/A,#N/A,FALSE,"MP";#N/A,#N/A,FALSE,"SP";#N/A,#N/A,FALSE,"NPS"}</definedName>
    <definedName name="zfesd" localSheetId="0" hidden="1">{#N/A,#N/A,FALSE,"I_S";#N/A,#N/A,FALSE,"BS";#N/A,#N/A,FALSE,"FF";#N/A,#N/A,FALSE,"CAP";#N/A,#N/A,FALSE,"KF";#N/A,#N/A,FALSE,"MP";#N/A,#N/A,FALSE,"SP";#N/A,#N/A,FALSE,"NPS"}</definedName>
    <definedName name="zfesd" hidden="1">{#N/A,#N/A,FALSE,"I_S";#N/A,#N/A,FALSE,"BS";#N/A,#N/A,FALSE,"FF";#N/A,#N/A,FALSE,"CAP";#N/A,#N/A,FALSE,"KF";#N/A,#N/A,FALSE,"MP";#N/A,#N/A,FALSE,"SP";#N/A,#N/A,FALSE,"NPS"}</definedName>
    <definedName name="zret" localSheetId="0" hidden="1">{#N/A,#N/A,FALSE,"I_S";#N/A,#N/A,FALSE,"BS";#N/A,#N/A,FALSE,"FF";#N/A,#N/A,FALSE,"CAP";#N/A,#N/A,FALSE,"KF";#N/A,#N/A,FALSE,"MP";#N/A,#N/A,FALSE,"SP";#N/A,#N/A,FALSE,"NPS"}</definedName>
    <definedName name="zret" hidden="1">{#N/A,#N/A,FALSE,"I_S";#N/A,#N/A,FALSE,"BS";#N/A,#N/A,FALSE,"FF";#N/A,#N/A,FALSE,"CAP";#N/A,#N/A,FALSE,"KF";#N/A,#N/A,FALSE,"MP";#N/A,#N/A,FALSE,"SP";#N/A,#N/A,FALSE,"NPS"}</definedName>
    <definedName name="zty" localSheetId="0" hidden="1">{#N/A,#N/A,FALSE,"I_S";#N/A,#N/A,FALSE,"BS";#N/A,#N/A,FALSE,"FF";#N/A,#N/A,FALSE,"CAP";#N/A,#N/A,FALSE,"KF";#N/A,#N/A,FALSE,"MP";#N/A,#N/A,FALSE,"SP";#N/A,#N/A,FALSE,"NPS"}</definedName>
    <definedName name="zty" hidden="1">{#N/A,#N/A,FALSE,"I_S";#N/A,#N/A,FALSE,"BS";#N/A,#N/A,FALSE,"FF";#N/A,#N/A,FALSE,"CAP";#N/A,#N/A,FALSE,"KF";#N/A,#N/A,FALSE,"MP";#N/A,#N/A,FALSE,"SP";#N/A,#N/A,FALSE,"NPS"}</definedName>
    <definedName name="ZZ" localSheetId="0" hidden="1">1/EUReXToIEP</definedName>
    <definedName name="ZZ" hidden="1">1/EUReXToIEP</definedName>
    <definedName name="zzzz" localSheetId="0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あああ" hidden="1">#REF!</definedName>
    <definedName name="あああああ" hidden="1">#REF!</definedName>
    <definedName name="あああああああああああああああ" hidden="1">#REF!</definedName>
    <definedName name="いいいいｋ" localSheetId="0" hidden="1">{"'Eng (page2)'!$A$1:$D$52"}</definedName>
    <definedName name="いいいいｋ" hidden="1">{"'Eng (page2)'!$A$1:$D$52"}</definedName>
    <definedName name="タスクドキュメント１" hidden="1">#REF!</definedName>
    <definedName name="へ高" hidden="1">#REF!</definedName>
    <definedName name="มายด์คคนสวย" localSheetId="0" hidden="1">{#N/A,#N/A,FALSE,"I_S";#N/A,#N/A,FALSE,"BS";#N/A,#N/A,FALSE,"FF";#N/A,#N/A,FALSE,"CAP";#N/A,#N/A,FALSE,"KF";#N/A,#N/A,FALSE,"MP";#N/A,#N/A,FALSE,"SP";#N/A,#N/A,FALSE,"NPS"}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画面ﾚｲｱｳﾄ" hidden="1">#REF!</definedName>
    <definedName name="表紙" hidden="1">#REF!</definedName>
    <definedName name="表紙１" hidden="1">#REF!</definedName>
    <definedName name="規定" hidden="1">#REF!</definedName>
    <definedName name="項目明細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35" i="11" l="1"/>
  <c r="AC35" i="11" s="1"/>
  <c r="AA34" i="11"/>
  <c r="AC34" i="11" s="1"/>
  <c r="AA35" i="10"/>
  <c r="AE35" i="10" s="1"/>
  <c r="K78" i="6" l="1"/>
  <c r="K72" i="6"/>
  <c r="K66" i="6"/>
  <c r="K39" i="6"/>
  <c r="K45" i="6" s="1"/>
  <c r="G78" i="6"/>
  <c r="G72" i="6"/>
  <c r="G66" i="6"/>
  <c r="G39" i="6"/>
  <c r="G45" i="6" s="1"/>
  <c r="Y38" i="11"/>
  <c r="W38" i="11"/>
  <c r="U38" i="11"/>
  <c r="S38" i="11"/>
  <c r="Q38" i="11"/>
  <c r="O38" i="11"/>
  <c r="M38" i="11"/>
  <c r="K38" i="11"/>
  <c r="I38" i="11"/>
  <c r="AA33" i="11"/>
  <c r="AC33" i="11" s="1"/>
  <c r="AA28" i="11"/>
  <c r="AC28" i="11" s="1"/>
  <c r="AC39" i="10"/>
  <c r="W39" i="10"/>
  <c r="U39" i="10"/>
  <c r="S39" i="10"/>
  <c r="Q39" i="10"/>
  <c r="O39" i="10"/>
  <c r="M39" i="10"/>
  <c r="K39" i="10"/>
  <c r="I39" i="10"/>
  <c r="G39" i="10"/>
  <c r="Y36" i="10"/>
  <c r="AA36" i="10" s="1"/>
  <c r="AE36" i="10" s="1"/>
  <c r="Y34" i="10"/>
  <c r="AA34" i="10" s="1"/>
  <c r="AE34" i="10" s="1"/>
  <c r="L78" i="8"/>
  <c r="L72" i="8"/>
  <c r="L50" i="8"/>
  <c r="L41" i="8"/>
  <c r="L52" i="8" s="1"/>
  <c r="L23" i="8"/>
  <c r="L14" i="8"/>
  <c r="H78" i="8"/>
  <c r="H72" i="8"/>
  <c r="H50" i="8"/>
  <c r="H41" i="8"/>
  <c r="H52" i="8" s="1"/>
  <c r="H23" i="8"/>
  <c r="H14" i="8"/>
  <c r="H25" i="8" s="1"/>
  <c r="H28" i="8" s="1"/>
  <c r="H31" i="8" s="1"/>
  <c r="L78" i="9"/>
  <c r="L49" i="9"/>
  <c r="L51" i="9" s="1"/>
  <c r="L40" i="9"/>
  <c r="L22" i="9"/>
  <c r="L13" i="9"/>
  <c r="H49" i="9"/>
  <c r="H40" i="9"/>
  <c r="H22" i="9"/>
  <c r="H13" i="9"/>
  <c r="E84" i="12"/>
  <c r="K137" i="12"/>
  <c r="K140" i="12" s="1"/>
  <c r="I137" i="12"/>
  <c r="I140" i="12" s="1"/>
  <c r="G137" i="12"/>
  <c r="G140" i="12" s="1"/>
  <c r="E137" i="12"/>
  <c r="A103" i="12"/>
  <c r="K84" i="12"/>
  <c r="I84" i="12"/>
  <c r="G84" i="12"/>
  <c r="K75" i="12"/>
  <c r="I75" i="12"/>
  <c r="G75" i="12"/>
  <c r="E75" i="12"/>
  <c r="A55" i="12"/>
  <c r="K43" i="12"/>
  <c r="I43" i="12"/>
  <c r="G43" i="12"/>
  <c r="E43" i="12"/>
  <c r="K25" i="12"/>
  <c r="I25" i="12"/>
  <c r="G25" i="12"/>
  <c r="E25" i="12"/>
  <c r="E78" i="6"/>
  <c r="H54" i="8" l="1"/>
  <c r="L25" i="8"/>
  <c r="L28" i="8" s="1"/>
  <c r="L31" i="8" s="1"/>
  <c r="L54" i="8" s="1"/>
  <c r="L24" i="9"/>
  <c r="L27" i="9" s="1"/>
  <c r="L30" i="9" s="1"/>
  <c r="L69" i="9" s="1"/>
  <c r="L72" i="9" s="1"/>
  <c r="L83" i="9" s="1"/>
  <c r="Y39" i="10"/>
  <c r="H24" i="9"/>
  <c r="H27" i="9" s="1"/>
  <c r="H30" i="9" s="1"/>
  <c r="H69" i="9" s="1"/>
  <c r="H72" i="9" s="1"/>
  <c r="H83" i="9" s="1"/>
  <c r="H51" i="9"/>
  <c r="E86" i="12"/>
  <c r="K86" i="12"/>
  <c r="K142" i="12" s="1"/>
  <c r="G86" i="12"/>
  <c r="G142" i="12" s="1"/>
  <c r="I86" i="12"/>
  <c r="I142" i="12" s="1"/>
  <c r="G45" i="12"/>
  <c r="I45" i="12"/>
  <c r="K45" i="12"/>
  <c r="AA38" i="11"/>
  <c r="AC38" i="11"/>
  <c r="AA29" i="10"/>
  <c r="L53" i="9"/>
  <c r="E140" i="12"/>
  <c r="E45" i="12"/>
  <c r="E39" i="6"/>
  <c r="I39" i="6"/>
  <c r="I78" i="6"/>
  <c r="I72" i="6"/>
  <c r="E72" i="6"/>
  <c r="E66" i="6"/>
  <c r="I66" i="6"/>
  <c r="H53" i="9" l="1"/>
  <c r="H75" i="9" s="1"/>
  <c r="H78" i="9" s="1"/>
  <c r="E142" i="12"/>
  <c r="AA39" i="10"/>
  <c r="AE29" i="10"/>
  <c r="AE39" i="10" s="1"/>
  <c r="Y22" i="10"/>
  <c r="U25" i="11"/>
  <c r="W25" i="11"/>
  <c r="AA22" i="11"/>
  <c r="AA21" i="11"/>
  <c r="AA16" i="11"/>
  <c r="J22" i="9" l="1"/>
  <c r="F22" i="9"/>
  <c r="AC16" i="11" l="1"/>
  <c r="Y17" i="10"/>
  <c r="AA17" i="10" s="1"/>
  <c r="AE17" i="10" s="1"/>
  <c r="Q25" i="11" l="1"/>
  <c r="O26" i="10" l="1"/>
  <c r="I26" i="10" l="1"/>
  <c r="G26" i="10"/>
  <c r="AC22" i="11" l="1"/>
  <c r="Y25" i="11"/>
  <c r="O25" i="11"/>
  <c r="M25" i="11"/>
  <c r="K25" i="11"/>
  <c r="A3" i="11"/>
  <c r="Y23" i="10"/>
  <c r="AA23" i="10" s="1"/>
  <c r="AE23" i="10" s="1"/>
  <c r="K26" i="10"/>
  <c r="AC26" i="10"/>
  <c r="M26" i="10"/>
  <c r="J49" i="9"/>
  <c r="F49" i="9"/>
  <c r="J40" i="9"/>
  <c r="F40" i="9"/>
  <c r="J13" i="9"/>
  <c r="F13" i="9"/>
  <c r="J50" i="8"/>
  <c r="F50" i="8"/>
  <c r="J41" i="8"/>
  <c r="F41" i="8"/>
  <c r="J23" i="8"/>
  <c r="F23" i="8"/>
  <c r="J14" i="8"/>
  <c r="F14" i="8"/>
  <c r="F51" i="9" l="1"/>
  <c r="J51" i="9"/>
  <c r="J24" i="9"/>
  <c r="J27" i="9" s="1"/>
  <c r="J30" i="9" s="1"/>
  <c r="J69" i="9" s="1"/>
  <c r="W26" i="10"/>
  <c r="S26" i="10"/>
  <c r="U26" i="10"/>
  <c r="F25" i="8"/>
  <c r="F28" i="8" s="1"/>
  <c r="E45" i="6" s="1"/>
  <c r="J25" i="8"/>
  <c r="F52" i="8"/>
  <c r="I25" i="11"/>
  <c r="Y26" i="10"/>
  <c r="J52" i="8"/>
  <c r="F24" i="9"/>
  <c r="AA25" i="11" l="1"/>
  <c r="F31" i="8"/>
  <c r="J53" i="9"/>
  <c r="J75" i="9" s="1"/>
  <c r="J28" i="8"/>
  <c r="I45" i="6" s="1"/>
  <c r="F27" i="9"/>
  <c r="J31" i="8" l="1"/>
  <c r="J72" i="9"/>
  <c r="F30" i="9"/>
  <c r="F69" i="9" s="1"/>
  <c r="F54" i="8"/>
  <c r="F72" i="8" l="1"/>
  <c r="F53" i="9"/>
  <c r="F75" i="9" s="1"/>
  <c r="AA22" i="10"/>
  <c r="AE22" i="10" s="1"/>
  <c r="Q26" i="10"/>
  <c r="J54" i="8"/>
  <c r="J78" i="9"/>
  <c r="J72" i="8" l="1"/>
  <c r="AA26" i="10"/>
  <c r="AC21" i="11"/>
  <c r="AC25" i="11" s="1"/>
  <c r="S25" i="11"/>
  <c r="F72" i="9"/>
  <c r="F78" i="8"/>
  <c r="F78" i="9" l="1"/>
  <c r="J78" i="8"/>
  <c r="AE26" i="10"/>
</calcChain>
</file>

<file path=xl/sharedStrings.xml><?xml version="1.0" encoding="utf-8"?>
<sst xmlns="http://schemas.openxmlformats.org/spreadsheetml/2006/main" count="536" uniqueCount="231">
  <si>
    <t>บริษัท อีโนเว รับเบอร์ (ประเทศไทย)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</si>
  <si>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</si>
  <si>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</si>
  <si>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</si>
  <si>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</t>
  </si>
  <si>
    <t>ตรวจสอบ</t>
  </si>
  <si>
    <t>ตรวจสอบแล้ว</t>
  </si>
  <si>
    <t>30 กันยายน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</si>
  <si>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</si>
  <si>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</si>
  <si>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</si>
  <si>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</si>
  <si>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</si>
  <si>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</si>
  <si>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   ผ่านกำไรขาดทุนเบ็ดเสร็จอื่น</t>
  </si>
  <si>
    <t xml:space="preserve">   - เงินลงทุนในตราสารหนี้</t>
  </si>
  <si>
    <t>ลูกหนี้การค้าและลูกหนี้อื่น - สุทธิ</t>
  </si>
  <si>
    <t>สินทรัพย์อนุพันธ์ทางการเงิน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</si>
  <si>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</si>
  <si>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</si>
  <si>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</si>
  <si>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</si>
  <si>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ผ่านกำไรขาดทุนเบ็ดเสร็จอื่น </t>
  </si>
  <si>
    <t xml:space="preserve">   - เงินลงทุนในตราสารทุน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</si>
  <si>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</si>
  <si>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</si>
  <si>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</si>
  <si>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</si>
  <si>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</si>
  <si>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</si>
  <si>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</si>
  <si>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</si>
  <si>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     กรรมการ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</si>
  <si>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</si>
  <si>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</si>
  <si>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</si>
  <si>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</si>
  <si>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</si>
  <si>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หนี้สินอนุพันธ์ทางการเงิน</t>
  </si>
  <si>
    <t>ภาษีเงินได้ค้างจ่าย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</si>
  <si>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</si>
  <si>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</si>
  <si>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</si>
  <si>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</si>
  <si>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</si>
  <si>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</si>
  <si>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</si>
  <si>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</si>
  <si>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</si>
  <si>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</si>
  <si>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</si>
  <si>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  มูลค่าที่ตราไว้หุ้นละ 1 บาท</t>
  </si>
  <si>
    <t xml:space="preserve">   ทุนที่ออกและชำระเต็มมูลค่าแล้ว</t>
  </si>
  <si>
    <t xml:space="preserve">        จ่ายชำระแล้วหุ้นละ 1 บาท</t>
  </si>
  <si>
    <t>ส่วนเกินมูลค่าหุ้น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</si>
  <si>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</si>
  <si>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</si>
  <si>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</si>
  <si>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หุ้นทุนซื้อคืน</t>
    </r>
  </si>
  <si>
    <t>องค์ประกอบอื่นของส่วนของเจ้าของ</t>
  </si>
  <si>
    <t>รวมส่วนของผู้เป็นเจ้าของ</t>
  </si>
  <si>
    <t xml:space="preserve">   - บริษัทใหญ่</t>
  </si>
  <si>
    <t xml:space="preserve">   - 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</si>
  <si>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</si>
  <si>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</si>
  <si>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</si>
  <si>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</si>
  <si>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รายได้จากการขายและการให้บริการ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</si>
  <si>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</si>
  <si>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</si>
  <si>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</si>
  <si>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</si>
  <si>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</si>
  <si>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</si>
  <si>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</si>
  <si>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</si>
  <si>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</si>
  <si>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</si>
  <si>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</si>
  <si>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</si>
  <si>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</si>
  <si>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</si>
  <si>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รายการที่จะไม่จัดประเภทรายการใหม่ไปยัง</t>
  </si>
  <si>
    <t xml:space="preserve">  กำไรหรือขาดทุนในภายหลัง</t>
  </si>
  <si>
    <t>รวมรายการที่จะไม่จัดประเภทรายการใหม่ไปยัง</t>
  </si>
  <si>
    <t xml:space="preserve">   กำไรหรือขาดทุนในภายหลัง</t>
  </si>
  <si>
    <t>รายการที่จะจัดประเภทรายการใหม่ไปยัง</t>
  </si>
  <si>
    <t>รวมรายการที่จะจัดประเภทรายการใหม่ไปยัง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</si>
  <si>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</si>
  <si>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การแบ่งปันกำไร</t>
  </si>
  <si>
    <t xml:space="preserve">   - ส่วนของผู้เป็นเจ้าของบริษัท</t>
  </si>
  <si>
    <t>กำไรต่อหุ้น</t>
  </si>
  <si>
    <t>กำไรต่อหุ้นขั้นพื้นฐาน (บาท)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</si>
  <si>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</si>
  <si>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</si>
  <si>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</si>
  <si>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การวัดมูลค่า</t>
  </si>
  <si>
    <t>เงินลงทุน</t>
  </si>
  <si>
    <t>รวม</t>
  </si>
  <si>
    <t>ทุนที่ออก</t>
  </si>
  <si>
    <t>จัดสรรแล้ว</t>
  </si>
  <si>
    <t>ในตราสารหนี้</t>
  </si>
  <si>
    <t>ในตราสารทุน</t>
  </si>
  <si>
    <t>การวัดมูลค่าใหม่</t>
  </si>
  <si>
    <t>องค์ประกอบอื่น</t>
  </si>
  <si>
    <t>ส่วนที่เป็นของ</t>
  </si>
  <si>
    <t>ส่วนได้เสีย</t>
  </si>
  <si>
    <t>และชำระ</t>
  </si>
  <si>
    <t>ส่วนเกิน</t>
  </si>
  <si>
    <t>หุ้นทุน</t>
  </si>
  <si>
    <t xml:space="preserve"> - ทุนสำรอง</t>
  </si>
  <si>
    <t>ผ่านกำไรขาดทุน</t>
  </si>
  <si>
    <t>ของภาระผูกพัน</t>
  </si>
  <si>
    <t>ของส่วนของ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</si>
  <si>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</si>
  <si>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</si>
  <si>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</si>
  <si>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</si>
  <si>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มูลค่าหุ้น</t>
  </si>
  <si>
    <t>ซื้อคืน</t>
  </si>
  <si>
    <t>ตามกฎหมาย</t>
  </si>
  <si>
    <t>จัดสรร</t>
  </si>
  <si>
    <t>เบ็ดเสร็จอื่น</t>
  </si>
  <si>
    <t>ผลประโยชน์พนักงาน</t>
  </si>
  <si>
    <t>เจ้าของ</t>
  </si>
  <si>
    <t>ของบริษัทใหญ่</t>
  </si>
  <si>
    <t>ควบคุม</t>
  </si>
  <si>
    <t xml:space="preserve">ยอดคงเหลือต้นงวด  </t>
  </si>
  <si>
    <t>การเปลี่ยนแปลงในส่วนของเจ้าของ</t>
  </si>
  <si>
    <t>เงินปันผลจ่าย</t>
  </si>
  <si>
    <t xml:space="preserve">ยอดคงเหลือสิ้นงวด </t>
  </si>
  <si>
    <t>ณ วันที่ 1 ตุลาคม พ.ศ. 2564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</si>
  <si>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</si>
  <si>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</si>
  <si>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</si>
  <si>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</si>
  <si>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   ค่าเสื่อมราคาอาคารและอุปกรณ์และ</t>
  </si>
  <si>
    <t xml:space="preserve">       อสังหาริมทรัพย์เพื่อการลงทุน</t>
  </si>
  <si>
    <t xml:space="preserve">   ค่าตัดจำหน่ายโปรแกรมคอมพิวเตอร์</t>
  </si>
  <si>
    <t xml:space="preserve">   ค่าตัดจำหน่ายสินทรัพย์สิทธิการใช้</t>
  </si>
  <si>
    <t xml:space="preserve">   ขาดทุนจากการลดมูลค่าของสินค้าคงเหลือ</t>
  </si>
  <si>
    <t xml:space="preserve">       ของอนุพันธ์ทางการเงิน</t>
  </si>
  <si>
    <t xml:space="preserve">   ต้นทุนทางการเงิน</t>
  </si>
  <si>
    <t xml:space="preserve">   รายได้เงินปันผล</t>
  </si>
  <si>
    <t xml:space="preserve">   ผลประโยชน์พนักงาน</t>
  </si>
  <si>
    <t>การเปลี่ยนแปลงเงินทุนหมุนเวียน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</si>
  <si>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</si>
  <si>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</si>
  <si>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</si>
  <si>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</si>
  <si>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</si>
  <si>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</si>
  <si>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เงินสดได้มาจากกิจกรรมดำเนินงาน</t>
  </si>
  <si>
    <t xml:space="preserve">   รับดอกเบี้ย</t>
  </si>
  <si>
    <t xml:space="preserve">   จ่ายภาษีเงินได้</t>
  </si>
  <si>
    <t>เงินสดสุทธิได้มาจากกิจกรรมดำเนินงาน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</si>
  <si>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</si>
  <si>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</si>
  <si>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เงินสดจ่ายเพื่อซื้อเงินลงทุนในตราสารหนี้</t>
  </si>
  <si>
    <t>เงินสดจ่ายเพื่อซื้อโปรแกรมคอมพิวเตอร์</t>
  </si>
  <si>
    <t>เงินสดรับจากการจำหน่ายเงินลงทุนในตราสารหนี้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</si>
  <si>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</si>
  <si>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</si>
  <si>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</si>
  <si>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 xml:space="preserve">   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</si>
  <si>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</si>
  <si>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</si>
  <si>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</si>
  <si>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</si>
  <si>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</si>
  <si>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>กำไร (ขาดทุน) เบ็ดเสร็จรวมสำหรับงวด</t>
  </si>
  <si>
    <t xml:space="preserve">       การจำหน่ายที่ดิน อาคารและอุปกรณ์</t>
  </si>
  <si>
    <t xml:space="preserve">   รับคืนภาษีเงินได้</t>
  </si>
  <si>
    <t xml:space="preserve">   จ่ายดอกเบี้ย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</si>
  <si>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</si>
  <si>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</si>
  <si>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เงินสดจ่ายเงินต้นตามสัญญาเช่า</t>
  </si>
  <si>
    <t>หุ้นทุนซื้อคืน</t>
  </si>
  <si>
    <t xml:space="preserve">   จัดสรรแล้ว - สำรองหุ้นทุนซื้อคืน</t>
  </si>
  <si>
    <t xml:space="preserve">    - สุทธิจากภาษี</t>
  </si>
  <si>
    <t xml:space="preserve">       ในตราสารหนี้</t>
  </si>
  <si>
    <t xml:space="preserve">   รายได้ดอกเบี้ย</t>
  </si>
  <si>
    <t xml:space="preserve">   จ่ายชำระภาระผูกพันผลประโยชน์พนักงาน</t>
  </si>
  <si>
    <t>30 มิถุนายน</t>
  </si>
  <si>
    <t>ณ วันที่ 30 มิถุนายน พ.ศ. 2565</t>
  </si>
  <si>
    <t>วันที่ 30 มิถุนายน พ.ศ. 2565</t>
  </si>
  <si>
    <t>สำหรับงวดเก้าเดือนสิ้นสุด</t>
  </si>
  <si>
    <t>กำไร (ขาดทุน) ก่อนภาษีเงินได้</t>
  </si>
  <si>
    <t>กำไร (ขาดทุน) สุทธิสำหรับงวด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</si>
  <si>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</si>
  <si>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</si>
  <si>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 (บาท)</t>
  </si>
  <si>
    <t>กำไรจากการวัดมูลค่าเงินลงทุนในตราสารทุน</t>
  </si>
  <si>
    <t xml:space="preserve">    ด้วยมูลค่ายุติธรรมผ่านกำไรขาดทุนเบ็ดเสร็จอื่น </t>
  </si>
  <si>
    <t>กำไรเบ็ดเสร็จอื่นสำหรับงวด - สุทธิจากภาษี</t>
  </si>
  <si>
    <t>กำไร (ขาดทุน) ก่อนต้นทุนทางการเงินและภาษีเงินได้</t>
  </si>
  <si>
    <t>พ.ศ. 2566</t>
  </si>
  <si>
    <t>สินทรัพย์ทางการเงินที่วัดมูลค่าด้วยมูลค่ายุติธรรม</t>
  </si>
  <si>
    <t>6, 8</t>
  </si>
  <si>
    <t>สินทรัพย์ภาษีเงินได้รอการตัดบัญชี</t>
  </si>
  <si>
    <t>หนี้สินตามสัญญาเช่าส่วนที่ถึงกำหนดชำระ</t>
  </si>
  <si>
    <t xml:space="preserve">   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</si>
  <si>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</si>
  <si>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</si>
  <si>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ณ วันที่ 30 มิถุนายน พ.ศ. 2566</t>
  </si>
  <si>
    <t>สำหรับงวดสามเดือนสิ้นสุดวันที่ 30 มิถุนายน พ.ศ. 2566</t>
  </si>
  <si>
    <t>สำหรับงวดเก้าเดือนสิ้นสุดวันที่ 30 มิถุนายน พ.ศ. 2566</t>
  </si>
  <si>
    <t>ณ วันที่ 1 ตุลาคม พ.ศ. 2565</t>
  </si>
  <si>
    <t>วันที่ 30 มิถุนายน พ.ศ. 2566</t>
  </si>
  <si>
    <t>กำไร (ขาดทุน) จากการวัดมูลค่าเงินลงทุนในตราสารหนี้</t>
  </si>
  <si>
    <t xml:space="preserve">    ด้วยมูลค่ายุติธรรมผ่านกำไรขาดทุนเบ็ดเสร็จอื่น</t>
  </si>
  <si>
    <t>รายได้เงินปันผล</t>
  </si>
  <si>
    <t>กำไร (ขาดทุน) จากการวัดมูลค่าเงินลงทุนในตราสารทุน</t>
  </si>
  <si>
    <t xml:space="preserve">     - สุทธิจากภาษี</t>
  </si>
  <si>
    <t xml:space="preserve">   ขาดทุนจากการจำหน่ายเงินลงทุน</t>
  </si>
  <si>
    <t xml:space="preserve">             มูลค่าที่ตราไว้หุ้นละ 1 บาท)</t>
  </si>
  <si>
    <t xml:space="preserve">             จ่ายชำระแล้วหุ้นละ 1 บาท)</t>
  </si>
  <si>
    <t>-</t>
  </si>
  <si>
    <t xml:space="preserve">   หนี้สินไม่หมุนเวียนอื่น</t>
  </si>
  <si>
    <t>กำไรเบ็ดเสร็จรวมสำหรับงวด</t>
  </si>
  <si>
    <t xml:space="preserve">   (กำไร) ขาดทุนสุทธิจากการตัดจำหน่ายและ</t>
  </si>
  <si>
    <t xml:space="preserve">   ขาดทุนจากการเปลี่ยนแปลงในมูลค่ายุติธรรม</t>
  </si>
  <si>
    <t>กำไรขาดทุนเบ็ดเสร็จอื่น</t>
  </si>
  <si>
    <t xml:space="preserve">             (30 กันยายน 2565 : หุ้นสามัญ 200,000,000 หุ้น</t>
  </si>
  <si>
    <t>การลดหุ้นสามัญจากหุ้นทุนซื้อคืน</t>
  </si>
  <si>
    <t>เจ้าหนี้จากการซื้อที่ดิน อาคารและอุปกรณ์</t>
  </si>
  <si>
    <t xml:space="preserve">   (กำไร) ขาดทุนจากอัตราแลกเปลี่ยน</t>
  </si>
  <si>
    <t xml:space="preserve">      ที่ยังไม่เกิดขึ้นจริง</t>
  </si>
  <si>
    <t xml:space="preserve"> - สำรอง</t>
  </si>
  <si>
    <t xml:space="preserve">     หุ้นสามัญจำนวน 192,207,700 หุ้น </t>
  </si>
  <si>
    <t xml:space="preserve">     หุ้นสามัญจำนวน 192,207,700 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</si>
</sst>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#,##0;\(#,##0\);\-"/>
    <numFmt numFmtId="166" formatCode="_(* #,##0.00_);_(* \(#,##0.00\);_(* &quot;-&quot;??_);_(@_)"/>
    <numFmt numFmtId="167" formatCode="_(* #,##0_);_(* \(#,##0\);_(* &quot;-&quot;_);_(@_)"/>
    <numFmt numFmtId="168" formatCode="#,##0.00;\(#,##0.00\);&quot;-&quot;;@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&quot;฿&quot;#,##0;[Red]\-&quot;฿&quot;#,##0"/>
    <numFmt numFmtId="172" formatCode="_-&quot;฿&quot;* #,##0.00_-;\-&quot;฿&quot;* #,##0.00_-;_-&quot;฿&quot;* &quot;-&quot;??_-;_-@_-"/>
    <numFmt numFmtId="173" formatCode="###0_);[Red]\(###0\)"/>
    <numFmt numFmtId="174" formatCode="dd\-mmm\-yy_)"/>
    <numFmt numFmtId="175" formatCode="0.00_)"/>
    <numFmt numFmtId="176" formatCode="#,##0.00\ &quot;F&quot;;\-#,##0.00\ &quot;F&quot;"/>
    <numFmt numFmtId="177" formatCode="0.0%"/>
    <numFmt numFmtId="178" formatCode="_-* #,##0_ _F_-;\-* #,##0_ _F_-;_-* &quot;-&quot;_ _F_-;_-@_-"/>
    <numFmt numFmtId="179" formatCode="_-* #,##0.00_ _F_-;\-* #,##0.00_ _F_-;_-* &quot;-&quot;??_ _F_-;_-@_-"/>
    <numFmt numFmtId="180" formatCode="_-* #,##0&quot; F&quot;_-;\-* #,##0&quot; F&quot;_-;_-* &quot;-&quot;&quot; F&quot;_-;_-@_-"/>
    <numFmt numFmtId="181" formatCode="_-* #,##0.00&quot; F&quot;_-;\-* #,##0.00&quot; F&quot;_-;_-* &quot;-&quot;??&quot; F&quot;_-;_-@_-"/>
    <numFmt numFmtId="182" formatCode="#,##0&quot;£&quot;_);[Red]\(#,##0&quot;£&quot;\)"/>
    <numFmt numFmtId="183" formatCode="_-&quot;$&quot;* #,##0_-;\-&quot;$&quot;* #,##0_-;_-&quot;$&quot;* &quot;-&quot;_-;_-@_-"/>
    <numFmt numFmtId="184" formatCode="_-&quot;$&quot;* #,##0.00_-;\-&quot;$&quot;* #,##0.00_-;_-&quot;$&quot;* &quot;-&quot;??_-;_-@_-"/>
  </numFmts>
  <fonts count="100"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4"/>
      <name val="AngsanaUPC"/>
      <family val="1"/>
      <charset val="222"/>
    </font>
    <font>
      <u/>
      <sz val="13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  <font>
      <sz val="10"/>
      <name val="ApFont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name val="Cordia New"/>
      <family val="2"/>
    </font>
    <font>
      <u/>
      <sz val="14"/>
      <color theme="10"/>
      <name val="Cord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4"/>
      <name val="?? ??"/>
      <family val="1"/>
      <charset val="128"/>
    </font>
    <font>
      <sz val="11"/>
      <name val="??"/>
      <family val="1"/>
      <charset val="128"/>
    </font>
    <font>
      <sz val="10"/>
      <color indexed="8"/>
      <name val="lr –พ’ฉ"/>
      <charset val="128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MS Serif"/>
      <family val="1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0"/>
      <name val="Times New Roman"/>
      <family val="1"/>
    </font>
    <font>
      <sz val="11"/>
      <color indexed="10"/>
      <name val="Calibri"/>
      <family val="2"/>
    </font>
    <font>
      <sz val="10"/>
      <name val="Geneva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b/>
      <sz val="8"/>
      <color indexed="8"/>
      <name val="Helv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name val="?? ?????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新細明體"/>
      <family val="1"/>
      <charset val="136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3"/>
      <color theme="1"/>
      <name val="Browallia New"/>
      <family val="2"/>
    </font>
    <font>
      <u/>
      <sz val="11"/>
      <color theme="10"/>
      <name val="Calibri"/>
      <family val="2"/>
    </font>
  </fonts>
  <fills count="32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947">
    <xf numFmtId="0" fontId="0" fillId="0" borderId="0"/>
    <xf numFmtId="0" fontId="1" fillId="0" borderId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>
      <protection locked="0"/>
    </xf>
    <xf numFmtId="0" fontId="13" fillId="0" borderId="0"/>
    <xf numFmtId="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4" fillId="0" borderId="0"/>
    <xf numFmtId="0" fontId="12" fillId="0" borderId="0"/>
    <xf numFmtId="0" fontId="15" fillId="0" borderId="0" applyNumberFormat="0" applyFill="0" applyBorder="0" applyAlignment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0" fontId="91" fillId="28" borderId="24" applyNumberFormat="0" applyAlignment="0" applyProtection="0"/>
    <xf numFmtId="0" fontId="12" fillId="0" borderId="0">
      <protection locked="0"/>
    </xf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0"/>
    <xf numFmtId="43" fontId="17" fillId="0" borderId="0" applyFont="0" applyFill="0" applyBorder="0" applyAlignment="0" applyProtection="0"/>
    <xf numFmtId="0" fontId="15" fillId="0" borderId="7" applyNumberFormat="0" applyFill="0" applyBorder="0" applyAlignment="0">
      <alignment wrapText="1"/>
      <protection locked="0"/>
    </xf>
    <xf numFmtId="0" fontId="18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  <xf numFmtId="0" fontId="13" fillId="0" borderId="0"/>
    <xf numFmtId="0" fontId="17" fillId="0" borderId="0"/>
    <xf numFmtId="0" fontId="17" fillId="0" borderId="0"/>
    <xf numFmtId="0" fontId="17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0" borderId="0"/>
    <xf numFmtId="172" fontId="25" fillId="0" borderId="0" applyFont="0" applyFill="0" applyBorder="0" applyAlignment="0" applyProtection="0"/>
    <xf numFmtId="0" fontId="26" fillId="0" borderId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27" fillId="0" borderId="0"/>
    <xf numFmtId="0" fontId="28" fillId="0" borderId="0" applyNumberFormat="0" applyFont="0" applyFill="0" applyBorder="0" applyAlignment="0" applyProtection="0"/>
    <xf numFmtId="3" fontId="29" fillId="0" borderId="0">
      <alignment vertical="top" wrapText="1"/>
    </xf>
    <xf numFmtId="3" fontId="29" fillId="0" borderId="0">
      <alignment vertical="top" wrapText="1"/>
    </xf>
    <xf numFmtId="0" fontId="19" fillId="7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3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30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15" borderId="0" applyNumberFormat="0" applyBorder="0" applyAlignment="0" applyProtection="0"/>
    <xf numFmtId="0" fontId="30" fillId="12" borderId="0" applyNumberFormat="0" applyBorder="0" applyAlignment="0" applyProtection="0"/>
    <xf numFmtId="0" fontId="30" fillId="7" borderId="0" applyNumberFormat="0" applyBorder="0" applyAlignment="0" applyProtection="0"/>
    <xf numFmtId="0" fontId="30" fillId="17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15" borderId="0" applyNumberFormat="0" applyBorder="0" applyAlignment="0" applyProtection="0"/>
    <xf numFmtId="0" fontId="31" fillId="12" borderId="0" applyNumberFormat="0" applyBorder="0" applyAlignment="0" applyProtection="0"/>
    <xf numFmtId="0" fontId="31" fillId="7" borderId="0" applyNumberFormat="0" applyBorder="0" applyAlignment="0" applyProtection="0"/>
    <xf numFmtId="0" fontId="31" fillId="17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2" fillId="9" borderId="0" applyNumberFormat="0" applyBorder="0" applyAlignment="0" applyProtection="0"/>
    <xf numFmtId="0" fontId="33" fillId="18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4" fillId="18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2" fillId="24" borderId="0" applyNumberFormat="0" applyBorder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2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5" fillId="12" borderId="0" applyNumberFormat="0" applyBorder="0" applyAlignment="0" applyProtection="0"/>
    <xf numFmtId="173" fontId="13" fillId="0" borderId="0" applyFill="0" applyBorder="0" applyAlignment="0"/>
    <xf numFmtId="0" fontId="36" fillId="29" borderId="8" applyNumberFormat="0" applyAlignment="0" applyProtection="0"/>
    <xf numFmtId="0" fontId="37" fillId="30" borderId="9" applyNumberFormat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5" fillId="0" borderId="0"/>
    <xf numFmtId="0" fontId="38" fillId="0" borderId="0" applyNumberFormat="0" applyAlignment="0">
      <alignment horizontal="left"/>
    </xf>
    <xf numFmtId="174" fontId="5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7" fontId="5" fillId="0" borderId="0"/>
    <xf numFmtId="0" fontId="39" fillId="0" borderId="0" applyNumberFormat="0" applyFill="0" applyBorder="0" applyAlignment="0" applyProtection="0"/>
    <xf numFmtId="0" fontId="40" fillId="0" borderId="0" applyNumberFormat="0" applyAlignment="0">
      <alignment horizontal="left"/>
    </xf>
    <xf numFmtId="0" fontId="41" fillId="0" borderId="0" applyNumberFormat="0" applyFill="0" applyBorder="0" applyAlignment="0" applyProtection="0"/>
    <xf numFmtId="0" fontId="42" fillId="14" borderId="0" applyNumberFormat="0" applyBorder="0" applyAlignment="0" applyProtection="0"/>
    <xf numFmtId="38" fontId="22" fillId="31" borderId="0" applyNumberFormat="0" applyBorder="0" applyAlignment="0" applyProtection="0"/>
    <xf numFmtId="0" fontId="43" fillId="0" borderId="10" applyNumberFormat="0" applyAlignment="0" applyProtection="0">
      <alignment horizontal="left" vertical="center"/>
    </xf>
    <xf numFmtId="0" fontId="43" fillId="0" borderId="3">
      <alignment horizontal="left" vertical="center"/>
    </xf>
    <xf numFmtId="0" fontId="43" fillId="0" borderId="3">
      <alignment horizontal="left" vertical="center"/>
    </xf>
    <xf numFmtId="0" fontId="44" fillId="0" borderId="12" applyNumberFormat="0" applyFill="0" applyAlignment="0" applyProtection="0"/>
    <xf numFmtId="0" fontId="45" fillId="0" borderId="14" applyNumberFormat="0" applyFill="0" applyAlignment="0" applyProtection="0"/>
    <xf numFmtId="0" fontId="46" fillId="0" borderId="16" applyNumberFormat="0" applyFill="0" applyAlignment="0" applyProtection="0"/>
    <xf numFmtId="0" fontId="46" fillId="0" borderId="0" applyNumberFormat="0" applyFill="0" applyBorder="0" applyAlignment="0" applyProtection="0"/>
    <xf numFmtId="10" fontId="22" fillId="5" borderId="6" applyNumberFormat="0" applyBorder="0" applyAlignment="0" applyProtection="0"/>
    <xf numFmtId="10" fontId="22" fillId="5" borderId="6" applyNumberFormat="0" applyBorder="0" applyAlignment="0" applyProtection="0"/>
    <xf numFmtId="0" fontId="47" fillId="16" borderId="8" applyNumberFormat="0" applyAlignment="0" applyProtection="0"/>
    <xf numFmtId="0" fontId="48" fillId="0" borderId="0" applyNumberFormat="0" applyFont="0" applyFill="0" applyBorder="0" applyProtection="0">
      <alignment horizontal="left" vertical="center"/>
    </xf>
    <xf numFmtId="0" fontId="49" fillId="0" borderId="18" applyNumberFormat="0" applyFill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0" fontId="51" fillId="16" borderId="0" applyNumberFormat="0" applyBorder="0" applyAlignment="0" applyProtection="0"/>
    <xf numFmtId="37" fontId="52" fillId="0" borderId="0"/>
    <xf numFmtId="175" fontId="5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4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95" fillId="0" borderId="0"/>
    <xf numFmtId="0" fontId="13" fillId="0" borderId="0"/>
    <xf numFmtId="43" fontId="5" fillId="0" borderId="0" applyFont="0" applyFill="0" applyBorder="0" applyAlignment="0" applyProtection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20" fillId="0" borderId="0"/>
    <xf numFmtId="0" fontId="17" fillId="0" borderId="0"/>
    <xf numFmtId="0" fontId="21" fillId="0" borderId="0"/>
    <xf numFmtId="0" fontId="1" fillId="0" borderId="0"/>
    <xf numFmtId="0" fontId="21" fillId="0" borderId="0"/>
    <xf numFmtId="0" fontId="13" fillId="0" borderId="0"/>
    <xf numFmtId="0" fontId="55" fillId="0" borderId="0"/>
    <xf numFmtId="0" fontId="19" fillId="0" borderId="0"/>
    <xf numFmtId="0" fontId="17" fillId="0" borderId="0"/>
    <xf numFmtId="0" fontId="19" fillId="0" borderId="0"/>
    <xf numFmtId="0" fontId="13" fillId="0" borderId="0"/>
    <xf numFmtId="0" fontId="1" fillId="0" borderId="0"/>
    <xf numFmtId="0" fontId="13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" fillId="0" borderId="0"/>
    <xf numFmtId="0" fontId="19" fillId="3" borderId="4" applyNumberFormat="0" applyFont="0" applyAlignment="0" applyProtection="0"/>
    <xf numFmtId="0" fontId="56" fillId="29" borderId="20" applyNumberFormat="0" applyAlignment="0" applyProtection="0"/>
    <xf numFmtId="10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37" fontId="57" fillId="0" borderId="0"/>
    <xf numFmtId="1" fontId="13" fillId="0" borderId="5" applyNumberFormat="0" applyFill="0" applyAlignment="0" applyProtection="0">
      <alignment horizontal="center" vertical="center"/>
    </xf>
    <xf numFmtId="182" fontId="13" fillId="0" borderId="0" applyNumberFormat="0" applyFill="0" applyBorder="0" applyAlignment="0" applyProtection="0">
      <alignment horizontal="left"/>
    </xf>
    <xf numFmtId="0" fontId="13" fillId="0" borderId="0"/>
    <xf numFmtId="0" fontId="57" fillId="0" borderId="0"/>
    <xf numFmtId="41" fontId="22" fillId="0" borderId="0" applyFont="0" applyFill="0" applyBorder="0" applyAlignment="0" applyProtection="0"/>
    <xf numFmtId="40" fontId="58" fillId="0" borderId="0" applyBorder="0">
      <alignment horizontal="right"/>
    </xf>
    <xf numFmtId="0" fontId="59" fillId="0" borderId="0" applyNumberFormat="0" applyFill="0" applyBorder="0" applyAlignment="0" applyProtection="0"/>
    <xf numFmtId="0" fontId="60" fillId="0" borderId="22" applyNumberFormat="0" applyFill="0" applyAlignment="0" applyProtection="0"/>
    <xf numFmtId="49" fontId="17" fillId="0" borderId="0"/>
    <xf numFmtId="0" fontId="49" fillId="0" borderId="0" applyNumberFormat="0" applyFill="0" applyBorder="0" applyAlignment="0" applyProtection="0"/>
    <xf numFmtId="0" fontId="23" fillId="0" borderId="0">
      <alignment horizontal="left"/>
    </xf>
    <xf numFmtId="0" fontId="50" fillId="0" borderId="0" applyNumberFormat="0" applyFont="0" applyFill="0" applyBorder="0" applyProtection="0">
      <alignment horizontal="center" vertical="center"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3" fillId="23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61" fillId="0" borderId="0" applyNumberFormat="0" applyFill="0" applyBorder="0" applyAlignment="0" applyProtection="0"/>
    <xf numFmtId="0" fontId="62" fillId="30" borderId="9" applyNumberFormat="0" applyAlignment="0" applyProtection="0"/>
    <xf numFmtId="0" fontId="63" fillId="16" borderId="0" applyNumberFormat="0" applyBorder="0" applyAlignment="0" applyProtection="0"/>
    <xf numFmtId="0" fontId="17" fillId="11" borderId="19" applyNumberFormat="0" applyFont="0" applyAlignment="0" applyProtection="0"/>
    <xf numFmtId="0" fontId="17" fillId="11" borderId="19" applyNumberFormat="0" applyFont="0" applyAlignment="0" applyProtection="0"/>
    <xf numFmtId="0" fontId="64" fillId="0" borderId="17" applyNumberFormat="0" applyFill="0" applyAlignment="0" applyProtection="0"/>
    <xf numFmtId="38" fontId="6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30" borderId="9" applyNumberFormat="0" applyAlignment="0" applyProtection="0"/>
    <xf numFmtId="0" fontId="68" fillId="0" borderId="17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9" fillId="8" borderId="0" applyNumberFormat="0" applyBorder="0" applyAlignment="0" applyProtection="0"/>
    <xf numFmtId="0" fontId="70" fillId="28" borderId="20" applyNumberFormat="0" applyAlignment="0" applyProtection="0"/>
    <xf numFmtId="0" fontId="71" fillId="28" borderId="8" applyNumberForma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10" borderId="0" applyNumberFormat="0" applyBorder="0" applyAlignment="0" applyProtection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0" fontId="76" fillId="13" borderId="8" applyNumberFormat="0" applyAlignment="0" applyProtection="0"/>
    <xf numFmtId="0" fontId="77" fillId="16" borderId="0" applyNumberFormat="0" applyBorder="0" applyAlignment="0" applyProtection="0"/>
    <xf numFmtId="0" fontId="78" fillId="0" borderId="21" applyNumberFormat="0" applyFill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19" borderId="0" applyNumberFormat="0" applyBorder="0" applyAlignment="0" applyProtection="0"/>
    <xf numFmtId="0" fontId="13" fillId="11" borderId="19" applyNumberFormat="0" applyFont="0" applyAlignment="0" applyProtection="0"/>
    <xf numFmtId="0" fontId="79" fillId="0" borderId="11" applyNumberFormat="0" applyFill="0" applyAlignment="0" applyProtection="0"/>
    <xf numFmtId="0" fontId="80" fillId="0" borderId="13" applyNumberFormat="0" applyFill="0" applyAlignment="0" applyProtection="0"/>
    <xf numFmtId="0" fontId="81" fillId="0" borderId="15" applyNumberFormat="0" applyFill="0" applyAlignment="0" applyProtection="0"/>
    <xf numFmtId="0" fontId="81" fillId="0" borderId="0" applyNumberFormat="0" applyFill="0" applyBorder="0" applyAlignment="0" applyProtection="0"/>
    <xf numFmtId="0" fontId="82" fillId="0" borderId="0"/>
    <xf numFmtId="0" fontId="83" fillId="13" borderId="8" applyNumberFormat="0" applyAlignment="0" applyProtection="0"/>
    <xf numFmtId="0" fontId="83" fillId="13" borderId="8" applyNumberFormat="0" applyAlignment="0" applyProtection="0"/>
    <xf numFmtId="0" fontId="84" fillId="28" borderId="20" applyNumberFormat="0" applyAlignment="0" applyProtection="0"/>
    <xf numFmtId="0" fontId="84" fillId="28" borderId="20" applyNumberFormat="0" applyAlignment="0" applyProtection="0"/>
    <xf numFmtId="41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5" fillId="8" borderId="0" applyNumberFormat="0" applyBorder="0" applyAlignment="0" applyProtection="0"/>
    <xf numFmtId="0" fontId="86" fillId="0" borderId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27" fillId="0" borderId="0"/>
    <xf numFmtId="0" fontId="87" fillId="10" borderId="0" applyNumberFormat="0" applyBorder="0" applyAlignment="0" applyProtection="0"/>
    <xf numFmtId="0" fontId="88" fillId="0" borderId="11" applyNumberFormat="0" applyFill="0" applyAlignment="0" applyProtection="0"/>
    <xf numFmtId="0" fontId="89" fillId="0" borderId="13" applyNumberFormat="0" applyFill="0" applyAlignment="0" applyProtection="0"/>
    <xf numFmtId="0" fontId="90" fillId="0" borderId="15" applyNumberFormat="0" applyFill="0" applyAlignment="0" applyProtection="0"/>
    <xf numFmtId="0" fontId="90" fillId="0" borderId="0" applyNumberFormat="0" applyFill="0" applyBorder="0" applyAlignment="0" applyProtection="0"/>
    <xf numFmtId="0" fontId="91" fillId="28" borderId="8" applyNumberFormat="0" applyAlignment="0" applyProtection="0"/>
    <xf numFmtId="0" fontId="91" fillId="28" borderId="8" applyNumberFormat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83" fontId="82" fillId="0" borderId="0" applyFont="0" applyFill="0" applyBorder="0" applyAlignment="0" applyProtection="0"/>
    <xf numFmtId="184" fontId="82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11" fillId="4" borderId="0" applyNumberFormat="0" applyBorder="0" applyAlignment="0" applyProtection="0"/>
    <xf numFmtId="43" fontId="5" fillId="0" borderId="0" applyFont="0" applyFill="0" applyBorder="0" applyAlignment="0" applyProtection="0"/>
    <xf numFmtId="0" fontId="96" fillId="0" borderId="0" applyNumberForma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35">
      <alignment horizontal="left" vertical="center"/>
    </xf>
    <xf numFmtId="0" fontId="94" fillId="0" borderId="27" applyNumberFormat="0" applyFill="0" applyAlignment="0" applyProtection="0"/>
    <xf numFmtId="0" fontId="36" fillId="29" borderId="24" applyNumberFormat="0" applyAlignment="0" applyProtection="0"/>
    <xf numFmtId="0" fontId="43" fillId="0" borderId="35">
      <alignment horizontal="left" vertical="center"/>
    </xf>
    <xf numFmtId="0" fontId="84" fillId="28" borderId="26" applyNumberFormat="0" applyAlignment="0" applyProtection="0"/>
    <xf numFmtId="0" fontId="91" fillId="28" borderId="30" applyNumberFormat="0" applyAlignment="0" applyProtection="0"/>
    <xf numFmtId="0" fontId="94" fillId="0" borderId="33" applyNumberFormat="0" applyFill="0" applyAlignment="0" applyProtection="0"/>
    <xf numFmtId="0" fontId="56" fillId="29" borderId="26" applyNumberFormat="0" applyAlignment="0" applyProtection="0"/>
    <xf numFmtId="0" fontId="71" fillId="28" borderId="30" applyNumberFormat="0" applyAlignment="0" applyProtection="0"/>
    <xf numFmtId="0" fontId="12" fillId="0" borderId="0">
      <protection locked="0"/>
    </xf>
    <xf numFmtId="0" fontId="78" fillId="0" borderId="33" applyNumberFormat="0" applyFill="0" applyAlignment="0" applyProtection="0"/>
    <xf numFmtId="0" fontId="47" fillId="16" borderId="24" applyNumberFormat="0" applyAlignment="0" applyProtection="0"/>
    <xf numFmtId="0" fontId="17" fillId="11" borderId="31" applyNumberFormat="0" applyFont="0" applyAlignment="0" applyProtection="0"/>
    <xf numFmtId="0" fontId="36" fillId="29" borderId="30" applyNumberFormat="0" applyAlignment="0" applyProtection="0"/>
    <xf numFmtId="0" fontId="94" fillId="0" borderId="27" applyNumberFormat="0" applyFill="0" applyAlignment="0" applyProtection="0"/>
    <xf numFmtId="0" fontId="12" fillId="0" borderId="0">
      <protection locked="0"/>
    </xf>
    <xf numFmtId="0" fontId="91" fillId="28" borderId="24" applyNumberFormat="0" applyAlignment="0" applyProtection="0"/>
    <xf numFmtId="0" fontId="13" fillId="11" borderId="25" applyNumberFormat="0" applyFont="0" applyAlignment="0" applyProtection="0"/>
    <xf numFmtId="0" fontId="83" fillId="13" borderId="24" applyNumberFormat="0" applyAlignment="0" applyProtection="0"/>
    <xf numFmtId="0" fontId="83" fillId="13" borderId="24" applyNumberFormat="0" applyAlignment="0" applyProtection="0"/>
    <xf numFmtId="0" fontId="78" fillId="0" borderId="27" applyNumberFormat="0" applyFill="0" applyAlignment="0" applyProtection="0"/>
    <xf numFmtId="0" fontId="76" fillId="13" borderId="24" applyNumberFormat="0" applyAlignment="0" applyProtection="0"/>
    <xf numFmtId="0" fontId="12" fillId="0" borderId="0">
      <protection locked="0"/>
    </xf>
    <xf numFmtId="0" fontId="71" fillId="28" borderId="24" applyNumberFormat="0" applyAlignment="0" applyProtection="0"/>
    <xf numFmtId="0" fontId="70" fillId="28" borderId="26" applyNumberFormat="0" applyAlignment="0" applyProtection="0"/>
    <xf numFmtId="0" fontId="94" fillId="0" borderId="33" applyNumberFormat="0" applyFill="0" applyAlignment="0" applyProtection="0"/>
    <xf numFmtId="0" fontId="84" fillId="28" borderId="32" applyNumberFormat="0" applyAlignment="0" applyProtection="0"/>
    <xf numFmtId="0" fontId="84" fillId="28" borderId="32" applyNumberFormat="0" applyAlignment="0" applyProtection="0"/>
    <xf numFmtId="0" fontId="17" fillId="11" borderId="25" applyNumberFormat="0" applyFont="0" applyAlignment="0" applyProtection="0"/>
    <xf numFmtId="0" fontId="56" fillId="29" borderId="32" applyNumberFormat="0" applyAlignment="0" applyProtection="0"/>
    <xf numFmtId="0" fontId="47" fillId="16" borderId="30" applyNumberFormat="0" applyAlignment="0" applyProtection="0"/>
    <xf numFmtId="0" fontId="12" fillId="0" borderId="0">
      <protection locked="0"/>
    </xf>
    <xf numFmtId="0" fontId="17" fillId="11" borderId="31" applyNumberFormat="0" applyFont="0" applyAlignment="0" applyProtection="0"/>
    <xf numFmtId="0" fontId="12" fillId="0" borderId="0">
      <protection locked="0"/>
    </xf>
    <xf numFmtId="0" fontId="13" fillId="11" borderId="31" applyNumberFormat="0" applyFont="0" applyAlignment="0" applyProtection="0"/>
    <xf numFmtId="0" fontId="43" fillId="0" borderId="29">
      <alignment horizontal="left" vertical="center"/>
    </xf>
    <xf numFmtId="0" fontId="83" fillId="13" borderId="30" applyNumberFormat="0" applyAlignment="0" applyProtection="0"/>
    <xf numFmtId="0" fontId="76" fillId="13" borderId="30" applyNumberFormat="0" applyAlignment="0" applyProtection="0"/>
    <xf numFmtId="0" fontId="70" fillId="28" borderId="32" applyNumberFormat="0" applyAlignment="0" applyProtection="0"/>
    <xf numFmtId="0" fontId="83" fillId="13" borderId="30" applyNumberFormat="0" applyAlignment="0" applyProtection="0"/>
    <xf numFmtId="0" fontId="60" fillId="0" borderId="28" applyNumberFormat="0" applyFill="0" applyAlignment="0" applyProtection="0"/>
    <xf numFmtId="0" fontId="17" fillId="11" borderId="25" applyNumberFormat="0" applyFont="0" applyAlignment="0" applyProtection="0"/>
    <xf numFmtId="0" fontId="43" fillId="0" borderId="29">
      <alignment horizontal="left" vertical="center"/>
    </xf>
    <xf numFmtId="0" fontId="60" fillId="0" borderId="34" applyNumberFormat="0" applyFill="0" applyAlignment="0" applyProtection="0"/>
    <xf numFmtId="0" fontId="12" fillId="0" borderId="0">
      <protection locked="0"/>
    </xf>
    <xf numFmtId="0" fontId="84" fillId="28" borderId="26" applyNumberFormat="0" applyAlignment="0" applyProtection="0"/>
    <xf numFmtId="0" fontId="91" fillId="28" borderId="30" applyNumberFormat="0" applyAlignment="0" applyProtection="0"/>
    <xf numFmtId="0" fontId="12" fillId="0" borderId="0">
      <protection locked="0"/>
    </xf>
    <xf numFmtId="0" fontId="12" fillId="0" borderId="0"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7" fillId="11" borderId="50" applyNumberFormat="0" applyFont="0" applyAlignment="0" applyProtection="0"/>
    <xf numFmtId="0" fontId="36" fillId="29" borderId="49" applyNumberFormat="0" applyAlignment="0" applyProtection="0"/>
    <xf numFmtId="0" fontId="94" fillId="0" borderId="52" applyNumberFormat="0" applyFill="0" applyAlignment="0" applyProtection="0"/>
    <xf numFmtId="0" fontId="94" fillId="0" borderId="52" applyNumberFormat="0" applyFill="0" applyAlignment="0" applyProtection="0"/>
    <xf numFmtId="0" fontId="70" fillId="28" borderId="41" applyNumberFormat="0" applyAlignment="0" applyProtection="0"/>
    <xf numFmtId="0" fontId="47" fillId="16" borderId="39" applyNumberFormat="0" applyAlignment="0" applyProtection="0"/>
    <xf numFmtId="10" fontId="22" fillId="5" borderId="45" applyNumberFormat="0" applyBorder="0" applyAlignment="0" applyProtection="0"/>
    <xf numFmtId="0" fontId="60" fillId="0" borderId="53" applyNumberFormat="0" applyFill="0" applyAlignment="0" applyProtection="0"/>
    <xf numFmtId="0" fontId="94" fillId="0" borderId="52" applyNumberFormat="0" applyFill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" fillId="11" borderId="50" applyNumberFormat="0" applyFont="0" applyAlignment="0" applyProtection="0"/>
    <xf numFmtId="0" fontId="91" fillId="28" borderId="49" applyNumberFormat="0" applyAlignment="0" applyProtection="0"/>
    <xf numFmtId="0" fontId="13" fillId="11" borderId="50" applyNumberFormat="0" applyFont="0" applyAlignment="0" applyProtection="0"/>
    <xf numFmtId="0" fontId="94" fillId="0" borderId="42" applyNumberFormat="0" applyFill="0" applyAlignment="0" applyProtection="0"/>
    <xf numFmtId="0" fontId="94" fillId="0" borderId="42" applyNumberFormat="0" applyFill="0" applyAlignment="0" applyProtection="0"/>
    <xf numFmtId="0" fontId="12" fillId="0" borderId="0">
      <protection locked="0"/>
    </xf>
    <xf numFmtId="0" fontId="91" fillId="28" borderId="39" applyNumberFormat="0" applyAlignment="0" applyProtection="0"/>
    <xf numFmtId="0" fontId="91" fillId="28" borderId="49" applyNumberFormat="0" applyAlignment="0" applyProtection="0"/>
    <xf numFmtId="0" fontId="83" fillId="13" borderId="49" applyNumberFormat="0" applyAlignment="0" applyProtection="0"/>
    <xf numFmtId="0" fontId="43" fillId="0" borderId="54">
      <alignment horizontal="left" vertical="center"/>
    </xf>
    <xf numFmtId="0" fontId="84" fillId="28" borderId="41" applyNumberFormat="0" applyAlignment="0" applyProtection="0"/>
    <xf numFmtId="0" fontId="84" fillId="28" borderId="41" applyNumberFormat="0" applyAlignment="0" applyProtection="0"/>
    <xf numFmtId="0" fontId="83" fillId="13" borderId="39" applyNumberFormat="0" applyAlignment="0" applyProtection="0"/>
    <xf numFmtId="0" fontId="83" fillId="13" borderId="39" applyNumberFormat="0" applyAlignment="0" applyProtection="0"/>
    <xf numFmtId="0" fontId="13" fillId="11" borderId="40" applyNumberFormat="0" applyFont="0" applyAlignment="0" applyProtection="0"/>
    <xf numFmtId="0" fontId="91" fillId="28" borderId="49" applyNumberFormat="0" applyAlignment="0" applyProtection="0"/>
    <xf numFmtId="0" fontId="76" fillId="13" borderId="39" applyNumberFormat="0" applyAlignment="0" applyProtection="0"/>
    <xf numFmtId="0" fontId="47" fillId="16" borderId="49" applyNumberFormat="0" applyAlignment="0" applyProtection="0"/>
    <xf numFmtId="0" fontId="12" fillId="0" borderId="0">
      <protection locked="0"/>
    </xf>
    <xf numFmtId="0" fontId="83" fillId="13" borderId="49" applyNumberFormat="0" applyAlignment="0" applyProtection="0"/>
    <xf numFmtId="0" fontId="71" fillId="28" borderId="39" applyNumberFormat="0" applyAlignment="0" applyProtection="0"/>
    <xf numFmtId="0" fontId="94" fillId="0" borderId="52" applyNumberFormat="0" applyFill="0" applyAlignment="0" applyProtection="0"/>
    <xf numFmtId="0" fontId="83" fillId="13" borderId="49" applyNumberFormat="0" applyAlignment="0" applyProtection="0"/>
    <xf numFmtId="0" fontId="56" fillId="29" borderId="51" applyNumberFormat="0" applyAlignment="0" applyProtection="0"/>
    <xf numFmtId="0" fontId="78" fillId="0" borderId="52" applyNumberFormat="0" applyFill="0" applyAlignment="0" applyProtection="0"/>
    <xf numFmtId="0" fontId="10" fillId="0" borderId="0"/>
    <xf numFmtId="0" fontId="84" fillId="28" borderId="51" applyNumberFormat="0" applyAlignment="0" applyProtection="0"/>
    <xf numFmtId="0" fontId="17" fillId="11" borderId="40" applyNumberFormat="0" applyFont="0" applyAlignment="0" applyProtection="0"/>
    <xf numFmtId="0" fontId="17" fillId="11" borderId="40" applyNumberFormat="0" applyFont="0" applyAlignment="0" applyProtection="0"/>
    <xf numFmtId="9" fontId="12" fillId="0" borderId="0" applyFont="0" applyFill="0" applyBorder="0" applyAlignment="0" applyProtection="0"/>
    <xf numFmtId="0" fontId="91" fillId="28" borderId="49" applyNumberFormat="0" applyAlignment="0" applyProtection="0"/>
    <xf numFmtId="0" fontId="43" fillId="0" borderId="46">
      <alignment horizontal="left" vertical="center"/>
    </xf>
    <xf numFmtId="0" fontId="60" fillId="0" borderId="43" applyNumberFormat="0" applyFill="0" applyAlignment="0" applyProtection="0"/>
    <xf numFmtId="0" fontId="36" fillId="29" borderId="49" applyNumberFormat="0" applyAlignment="0" applyProtection="0"/>
    <xf numFmtId="9" fontId="12" fillId="0" borderId="0" applyFont="0" applyFill="0" applyBorder="0" applyAlignment="0" applyProtection="0"/>
    <xf numFmtId="0" fontId="43" fillId="0" borderId="46">
      <alignment horizontal="left" vertical="center"/>
    </xf>
    <xf numFmtId="0" fontId="60" fillId="0" borderId="53" applyNumberFormat="0" applyFill="0" applyAlignment="0" applyProtection="0"/>
    <xf numFmtId="0" fontId="84" fillId="28" borderId="51" applyNumberFormat="0" applyAlignment="0" applyProtection="0"/>
    <xf numFmtId="0" fontId="56" fillId="29" borderId="41" applyNumberFormat="0" applyAlignment="0" applyProtection="0"/>
    <xf numFmtId="0" fontId="47" fillId="16" borderId="49" applyNumberFormat="0" applyAlignment="0" applyProtection="0"/>
    <xf numFmtId="0" fontId="43" fillId="0" borderId="46">
      <alignment horizontal="left" vertical="center"/>
    </xf>
    <xf numFmtId="43" fontId="12" fillId="0" borderId="0" applyFont="0" applyFill="0" applyBorder="0" applyAlignment="0" applyProtection="0"/>
    <xf numFmtId="0" fontId="83" fillId="13" borderId="49" applyNumberFormat="0" applyAlignment="0" applyProtection="0"/>
    <xf numFmtId="0" fontId="94" fillId="0" borderId="52" applyNumberFormat="0" applyFill="0" applyAlignment="0" applyProtection="0"/>
    <xf numFmtId="0" fontId="60" fillId="0" borderId="53" applyNumberFormat="0" applyFill="0" applyAlignment="0" applyProtection="0"/>
    <xf numFmtId="43" fontId="12" fillId="0" borderId="0" applyFont="0" applyFill="0" applyBorder="0" applyAlignment="0" applyProtection="0"/>
    <xf numFmtId="0" fontId="17" fillId="11" borderId="50" applyNumberFormat="0" applyFont="0" applyAlignment="0" applyProtection="0"/>
    <xf numFmtId="0" fontId="43" fillId="0" borderId="44">
      <alignment horizontal="left" vertical="center"/>
    </xf>
    <xf numFmtId="10" fontId="22" fillId="5" borderId="37" applyNumberFormat="0" applyBorder="0" applyAlignment="0" applyProtection="0"/>
    <xf numFmtId="9" fontId="10" fillId="0" borderId="0" applyFont="0" applyFill="0" applyBorder="0" applyAlignment="0" applyProtection="0"/>
    <xf numFmtId="0" fontId="91" fillId="28" borderId="49" applyNumberFormat="0" applyAlignment="0" applyProtection="0"/>
    <xf numFmtId="0" fontId="84" fillId="28" borderId="51" applyNumberFormat="0" applyAlignment="0" applyProtection="0"/>
    <xf numFmtId="0" fontId="12" fillId="0" borderId="0">
      <protection locked="0"/>
    </xf>
    <xf numFmtId="0" fontId="84" fillId="28" borderId="51" applyNumberFormat="0" applyAlignment="0" applyProtection="0"/>
    <xf numFmtId="0" fontId="78" fillId="0" borderId="52" applyNumberFormat="0" applyFill="0" applyAlignment="0" applyProtection="0"/>
    <xf numFmtId="0" fontId="78" fillId="0" borderId="52" applyNumberFormat="0" applyFill="0" applyAlignment="0" applyProtection="0"/>
    <xf numFmtId="10" fontId="22" fillId="5" borderId="45" applyNumberFormat="0" applyBorder="0" applyAlignment="0" applyProtection="0"/>
    <xf numFmtId="9" fontId="12" fillId="0" borderId="0" applyFont="0" applyFill="0" applyBorder="0" applyAlignment="0" applyProtection="0"/>
    <xf numFmtId="0" fontId="76" fillId="13" borderId="49" applyNumberFormat="0" applyAlignment="0" applyProtection="0"/>
    <xf numFmtId="0" fontId="70" fillId="28" borderId="51" applyNumberFormat="0" applyAlignment="0" applyProtection="0"/>
    <xf numFmtId="0" fontId="91" fillId="28" borderId="49" applyNumberFormat="0" applyAlignment="0" applyProtection="0"/>
    <xf numFmtId="0" fontId="56" fillId="29" borderId="51" applyNumberFormat="0" applyAlignment="0" applyProtection="0"/>
    <xf numFmtId="0" fontId="36" fillId="29" borderId="49" applyNumberFormat="0" applyAlignment="0" applyProtection="0"/>
    <xf numFmtId="0" fontId="83" fillId="13" borderId="49" applyNumberFormat="0" applyAlignment="0" applyProtection="0"/>
    <xf numFmtId="9" fontId="12" fillId="0" borderId="0" applyFont="0" applyFill="0" applyBorder="0" applyAlignment="0" applyProtection="0"/>
    <xf numFmtId="0" fontId="43" fillId="0" borderId="54">
      <alignment horizontal="left" vertical="center"/>
    </xf>
    <xf numFmtId="0" fontId="43" fillId="0" borderId="54">
      <alignment horizontal="left" vertical="center"/>
    </xf>
    <xf numFmtId="0" fontId="84" fillId="28" borderId="51" applyNumberFormat="0" applyAlignment="0" applyProtection="0"/>
    <xf numFmtId="0" fontId="47" fillId="16" borderId="49" applyNumberFormat="0" applyAlignment="0" applyProtection="0"/>
    <xf numFmtId="0" fontId="36" fillId="29" borderId="39" applyNumberFormat="0" applyAlignment="0" applyProtection="0"/>
    <xf numFmtId="0" fontId="17" fillId="11" borderId="50" applyNumberFormat="0" applyFont="0" applyAlignment="0" applyProtection="0"/>
    <xf numFmtId="0" fontId="47" fillId="16" borderId="49" applyNumberFormat="0" applyAlignment="0" applyProtection="0"/>
    <xf numFmtId="43" fontId="12" fillId="0" borderId="0" applyFont="0" applyFill="0" applyBorder="0" applyAlignment="0" applyProtection="0"/>
    <xf numFmtId="0" fontId="10" fillId="0" borderId="0"/>
    <xf numFmtId="0" fontId="84" fillId="28" borderId="51" applyNumberFormat="0" applyAlignment="0" applyProtection="0"/>
    <xf numFmtId="0" fontId="43" fillId="0" borderId="44">
      <alignment horizontal="left" vertical="center"/>
    </xf>
    <xf numFmtId="0" fontId="43" fillId="0" borderId="54">
      <alignment horizontal="left" vertical="center"/>
    </xf>
    <xf numFmtId="0" fontId="43" fillId="0" borderId="44">
      <alignment horizontal="left" vertical="center"/>
    </xf>
    <xf numFmtId="0" fontId="43" fillId="0" borderId="54">
      <alignment horizontal="left" vertical="center"/>
    </xf>
    <xf numFmtId="9" fontId="12" fillId="0" borderId="0" applyFont="0" applyFill="0" applyBorder="0" applyAlignment="0" applyProtection="0"/>
    <xf numFmtId="0" fontId="12" fillId="0" borderId="0">
      <protection locked="0"/>
    </xf>
    <xf numFmtId="0" fontId="43" fillId="0" borderId="54">
      <alignment horizontal="left" vertical="center"/>
    </xf>
    <xf numFmtId="0" fontId="94" fillId="0" borderId="52" applyNumberFormat="0" applyFill="0" applyAlignment="0" applyProtection="0"/>
    <xf numFmtId="0" fontId="12" fillId="0" borderId="0">
      <protection locked="0"/>
    </xf>
    <xf numFmtId="0" fontId="84" fillId="28" borderId="51" applyNumberFormat="0" applyAlignment="0" applyProtection="0"/>
    <xf numFmtId="0" fontId="76" fillId="13" borderId="49" applyNumberFormat="0" applyAlignment="0" applyProtection="0"/>
    <xf numFmtId="0" fontId="84" fillId="28" borderId="51" applyNumberFormat="0" applyAlignment="0" applyProtection="0"/>
    <xf numFmtId="0" fontId="17" fillId="11" borderId="50" applyNumberFormat="0" applyFont="0" applyAlignment="0" applyProtection="0"/>
    <xf numFmtId="0" fontId="13" fillId="11" borderId="50" applyNumberFormat="0" applyFont="0" applyAlignment="0" applyProtection="0"/>
    <xf numFmtId="43" fontId="12" fillId="0" borderId="0" applyFont="0" applyFill="0" applyBorder="0" applyAlignment="0" applyProtection="0"/>
    <xf numFmtId="0" fontId="43" fillId="0" borderId="44">
      <alignment horizontal="left" vertical="center"/>
    </xf>
    <xf numFmtId="0" fontId="12" fillId="0" borderId="0">
      <protection locked="0"/>
    </xf>
    <xf numFmtId="0" fontId="76" fillId="13" borderId="49" applyNumberFormat="0" applyAlignment="0" applyProtection="0"/>
    <xf numFmtId="0" fontId="76" fillId="13" borderId="49" applyNumberFormat="0" applyAlignment="0" applyProtection="0"/>
    <xf numFmtId="0" fontId="43" fillId="0" borderId="54">
      <alignment horizontal="left" vertical="center"/>
    </xf>
    <xf numFmtId="0" fontId="78" fillId="0" borderId="42" applyNumberFormat="0" applyFill="0" applyAlignment="0" applyProtection="0"/>
    <xf numFmtId="0" fontId="91" fillId="28" borderId="39" applyNumberFormat="0" applyAlignment="0" applyProtection="0"/>
    <xf numFmtId="10" fontId="22" fillId="5" borderId="37" applyNumberFormat="0" applyBorder="0" applyAlignment="0" applyProtection="0"/>
    <xf numFmtId="0" fontId="91" fillId="28" borderId="49" applyNumberFormat="0" applyAlignment="0" applyProtection="0"/>
    <xf numFmtId="0" fontId="83" fillId="13" borderId="49" applyNumberFormat="0" applyAlignment="0" applyProtection="0"/>
    <xf numFmtId="0" fontId="12" fillId="0" borderId="0">
      <protection locked="0"/>
    </xf>
    <xf numFmtId="0" fontId="13" fillId="11" borderId="50" applyNumberFormat="0" applyFont="0" applyAlignment="0" applyProtection="0"/>
    <xf numFmtId="43" fontId="12" fillId="0" borderId="0" applyFont="0" applyFill="0" applyBorder="0" applyAlignment="0" applyProtection="0"/>
    <xf numFmtId="0" fontId="12" fillId="0" borderId="0">
      <protection locked="0"/>
    </xf>
    <xf numFmtId="0" fontId="10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96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0" fillId="0" borderId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97" fillId="0" borderId="0"/>
    <xf numFmtId="0" fontId="10" fillId="0" borderId="0"/>
    <xf numFmtId="0" fontId="14" fillId="0" borderId="0"/>
    <xf numFmtId="0" fontId="10" fillId="0" borderId="0"/>
    <xf numFmtId="0" fontId="12" fillId="0" borderId="0">
      <protection locked="0"/>
    </xf>
    <xf numFmtId="0" fontId="15" fillId="0" borderId="0" applyNumberFormat="0" applyFill="0" applyBorder="0" applyAlignment="0">
      <alignment vertical="top"/>
      <protection locked="0"/>
    </xf>
    <xf numFmtId="43" fontId="13" fillId="0" borderId="0" applyFont="0" applyFill="0" applyBorder="0" applyAlignment="0" applyProtection="0"/>
    <xf numFmtId="0" fontId="15" fillId="0" borderId="7" applyNumberFormat="0" applyFill="0" applyBorder="0" applyAlignment="0">
      <protection locked="0"/>
    </xf>
    <xf numFmtId="0" fontId="15" fillId="0" borderId="7" applyNumberFormat="0" applyFill="0" applyBorder="0" applyAlignment="0">
      <protection locked="0"/>
    </xf>
    <xf numFmtId="0" fontId="95" fillId="0" borderId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95" fillId="0" borderId="0"/>
    <xf numFmtId="43" fontId="10" fillId="0" borderId="0" applyFont="0" applyFill="0" applyBorder="0" applyAlignment="0" applyProtection="0"/>
    <xf numFmtId="0" fontId="15" fillId="0" borderId="7" applyNumberFormat="0" applyFill="0" applyBorder="0" applyAlignment="0">
      <protection locked="0"/>
    </xf>
    <xf numFmtId="43" fontId="10" fillId="0" borderId="0" applyFont="0" applyFill="0" applyBorder="0" applyAlignment="0" applyProtection="0"/>
    <xf numFmtId="0" fontId="97" fillId="0" borderId="0"/>
    <xf numFmtId="9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>
      <protection locked="0"/>
    </xf>
    <xf numFmtId="43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1" fillId="28" borderId="30" applyNumberFormat="0" applyAlignment="0" applyProtection="0"/>
    <xf numFmtId="0" fontId="12" fillId="0" borderId="0">
      <protection locked="0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38">
      <alignment horizontal="left" vertical="center"/>
    </xf>
    <xf numFmtId="0" fontId="43" fillId="0" borderId="38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43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4" fillId="0" borderId="33" applyNumberFormat="0" applyFill="0" applyAlignment="0" applyProtection="0"/>
    <xf numFmtId="0" fontId="36" fillId="29" borderId="30" applyNumberFormat="0" applyAlignment="0" applyProtection="0"/>
    <xf numFmtId="0" fontId="84" fillId="28" borderId="32" applyNumberFormat="0" applyAlignment="0" applyProtection="0"/>
    <xf numFmtId="0" fontId="56" fillId="29" borderId="32" applyNumberFormat="0" applyAlignment="0" applyProtection="0"/>
    <xf numFmtId="0" fontId="47" fillId="16" borderId="30" applyNumberFormat="0" applyAlignment="0" applyProtection="0"/>
    <xf numFmtId="0" fontId="94" fillId="0" borderId="33" applyNumberFormat="0" applyFill="0" applyAlignment="0" applyProtection="0"/>
    <xf numFmtId="0" fontId="91" fillId="28" borderId="30" applyNumberFormat="0" applyAlignment="0" applyProtection="0"/>
    <xf numFmtId="0" fontId="13" fillId="11" borderId="31" applyNumberFormat="0" applyFont="0" applyAlignment="0" applyProtection="0"/>
    <xf numFmtId="0" fontId="83" fillId="13" borderId="30" applyNumberFormat="0" applyAlignment="0" applyProtection="0"/>
    <xf numFmtId="0" fontId="83" fillId="13" borderId="30" applyNumberFormat="0" applyAlignment="0" applyProtection="0"/>
    <xf numFmtId="0" fontId="78" fillId="0" borderId="33" applyNumberFormat="0" applyFill="0" applyAlignment="0" applyProtection="0"/>
    <xf numFmtId="0" fontId="76" fillId="13" borderId="30" applyNumberFormat="0" applyAlignment="0" applyProtection="0"/>
    <xf numFmtId="0" fontId="71" fillId="28" borderId="30" applyNumberFormat="0" applyAlignment="0" applyProtection="0"/>
    <xf numFmtId="0" fontId="70" fillId="28" borderId="32" applyNumberFormat="0" applyAlignment="0" applyProtection="0"/>
    <xf numFmtId="0" fontId="12" fillId="0" borderId="0">
      <protection locked="0"/>
    </xf>
    <xf numFmtId="0" fontId="17" fillId="11" borderId="31" applyNumberFormat="0" applyFont="0" applyAlignment="0" applyProtection="0"/>
    <xf numFmtId="0" fontId="83" fillId="13" borderId="49" applyNumberFormat="0" applyAlignment="0" applyProtection="0"/>
    <xf numFmtId="0" fontId="43" fillId="0" borderId="35">
      <alignment horizontal="left" vertical="center"/>
    </xf>
    <xf numFmtId="0" fontId="43" fillId="0" borderId="46">
      <alignment horizontal="left" vertical="center"/>
    </xf>
    <xf numFmtId="0" fontId="60" fillId="0" borderId="34" applyNumberFormat="0" applyFill="0" applyAlignment="0" applyProtection="0"/>
    <xf numFmtId="0" fontId="17" fillId="11" borderId="31" applyNumberFormat="0" applyFont="0" applyAlignment="0" applyProtection="0"/>
    <xf numFmtId="0" fontId="43" fillId="0" borderId="35">
      <alignment horizontal="left" vertical="center"/>
    </xf>
    <xf numFmtId="0" fontId="12" fillId="0" borderId="0">
      <protection locked="0"/>
    </xf>
    <xf numFmtId="0" fontId="84" fillId="28" borderId="32" applyNumberFormat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2" fillId="0" borderId="0" applyFont="0" applyFill="0" applyBorder="0" applyAlignment="0" applyProtection="0"/>
    <xf numFmtId="0" fontId="91" fillId="28" borderId="39" applyNumberFormat="0" applyAlignment="0" applyProtection="0"/>
    <xf numFmtId="0" fontId="43" fillId="0" borderId="54">
      <alignment horizontal="left" vertical="center"/>
    </xf>
    <xf numFmtId="0" fontId="56" fillId="29" borderId="51" applyNumberFormat="0" applyAlignment="0" applyProtection="0"/>
    <xf numFmtId="0" fontId="17" fillId="11" borderId="50" applyNumberFormat="0" applyFont="0" applyAlignment="0" applyProtection="0"/>
    <xf numFmtId="0" fontId="78" fillId="0" borderId="52" applyNumberFormat="0" applyFill="0" applyAlignment="0" applyProtection="0"/>
    <xf numFmtId="0" fontId="60" fillId="0" borderId="53" applyNumberFormat="0" applyFill="0" applyAlignment="0" applyProtection="0"/>
    <xf numFmtId="43" fontId="12" fillId="0" borderId="0" applyFont="0" applyFill="0" applyBorder="0" applyAlignment="0" applyProtection="0"/>
    <xf numFmtId="0" fontId="56" fillId="29" borderId="51" applyNumberFormat="0" applyAlignment="0" applyProtection="0"/>
    <xf numFmtId="0" fontId="70" fillId="28" borderId="51" applyNumberFormat="0" applyAlignment="0" applyProtection="0"/>
    <xf numFmtId="0" fontId="12" fillId="0" borderId="0">
      <protection locked="0"/>
    </xf>
    <xf numFmtId="0" fontId="71" fillId="28" borderId="49" applyNumberFormat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1" fillId="28" borderId="49" applyNumberFormat="0" applyAlignment="0" applyProtection="0"/>
    <xf numFmtId="0" fontId="83" fillId="13" borderId="49" applyNumberFormat="0" applyAlignment="0" applyProtection="0"/>
    <xf numFmtId="0" fontId="56" fillId="29" borderId="51" applyNumberFormat="0" applyAlignment="0" applyProtection="0"/>
    <xf numFmtId="10" fontId="22" fillId="5" borderId="55" applyNumberFormat="0" applyBorder="0" applyAlignment="0" applyProtection="0"/>
    <xf numFmtId="0" fontId="13" fillId="11" borderId="50" applyNumberFormat="0" applyFont="0" applyAlignment="0" applyProtection="0"/>
    <xf numFmtId="0" fontId="43" fillId="0" borderId="54">
      <alignment horizontal="left" vertical="center"/>
    </xf>
    <xf numFmtId="0" fontId="36" fillId="29" borderId="49" applyNumberFormat="0" applyAlignment="0" applyProtection="0"/>
    <xf numFmtId="0" fontId="47" fillId="16" borderId="49" applyNumberForma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22" fillId="5" borderId="55" applyNumberFormat="0" applyBorder="0" applyAlignment="0" applyProtection="0"/>
    <xf numFmtId="0" fontId="94" fillId="0" borderId="42" applyNumberFormat="0" applyFill="0" applyAlignment="0" applyProtection="0"/>
    <xf numFmtId="0" fontId="36" fillId="29" borderId="39" applyNumberFormat="0" applyAlignment="0" applyProtection="0"/>
    <xf numFmtId="0" fontId="84" fillId="28" borderId="41" applyNumberFormat="0" applyAlignment="0" applyProtection="0"/>
    <xf numFmtId="0" fontId="91" fillId="28" borderId="39" applyNumberFormat="0" applyAlignment="0" applyProtection="0"/>
    <xf numFmtId="0" fontId="94" fillId="0" borderId="42" applyNumberFormat="0" applyFill="0" applyAlignment="0" applyProtection="0"/>
    <xf numFmtId="0" fontId="56" fillId="29" borderId="41" applyNumberFormat="0" applyAlignment="0" applyProtection="0"/>
    <xf numFmtId="0" fontId="71" fillId="28" borderId="39" applyNumberFormat="0" applyAlignment="0" applyProtection="0"/>
    <xf numFmtId="0" fontId="78" fillId="0" borderId="42" applyNumberFormat="0" applyFill="0" applyAlignment="0" applyProtection="0"/>
    <xf numFmtId="0" fontId="47" fillId="16" borderId="39" applyNumberFormat="0" applyAlignment="0" applyProtection="0"/>
    <xf numFmtId="0" fontId="17" fillId="11" borderId="40" applyNumberFormat="0" applyFont="0" applyAlignment="0" applyProtection="0"/>
    <xf numFmtId="0" fontId="36" fillId="29" borderId="39" applyNumberFormat="0" applyAlignment="0" applyProtection="0"/>
    <xf numFmtId="0" fontId="94" fillId="0" borderId="42" applyNumberFormat="0" applyFill="0" applyAlignment="0" applyProtection="0"/>
    <xf numFmtId="0" fontId="91" fillId="28" borderId="39" applyNumberFormat="0" applyAlignment="0" applyProtection="0"/>
    <xf numFmtId="0" fontId="13" fillId="11" borderId="40" applyNumberFormat="0" applyFont="0" applyAlignment="0" applyProtection="0"/>
    <xf numFmtId="0" fontId="83" fillId="13" borderId="39" applyNumberFormat="0" applyAlignment="0" applyProtection="0"/>
    <xf numFmtId="0" fontId="83" fillId="13" borderId="39" applyNumberFormat="0" applyAlignment="0" applyProtection="0"/>
    <xf numFmtId="0" fontId="78" fillId="0" borderId="42" applyNumberFormat="0" applyFill="0" applyAlignment="0" applyProtection="0"/>
    <xf numFmtId="0" fontId="76" fillId="13" borderId="39" applyNumberFormat="0" applyAlignment="0" applyProtection="0"/>
    <xf numFmtId="0" fontId="71" fillId="28" borderId="39" applyNumberFormat="0" applyAlignment="0" applyProtection="0"/>
    <xf numFmtId="0" fontId="70" fillId="28" borderId="41" applyNumberFormat="0" applyAlignment="0" applyProtection="0"/>
    <xf numFmtId="0" fontId="94" fillId="0" borderId="42" applyNumberFormat="0" applyFill="0" applyAlignment="0" applyProtection="0"/>
    <xf numFmtId="0" fontId="84" fillId="28" borderId="41" applyNumberFormat="0" applyAlignment="0" applyProtection="0"/>
    <xf numFmtId="0" fontId="84" fillId="28" borderId="41" applyNumberFormat="0" applyAlignment="0" applyProtection="0"/>
    <xf numFmtId="0" fontId="17" fillId="11" borderId="40" applyNumberFormat="0" applyFont="0" applyAlignment="0" applyProtection="0"/>
    <xf numFmtId="0" fontId="56" fillId="29" borderId="41" applyNumberFormat="0" applyAlignment="0" applyProtection="0"/>
    <xf numFmtId="0" fontId="47" fillId="16" borderId="39" applyNumberFormat="0" applyAlignment="0" applyProtection="0"/>
    <xf numFmtId="0" fontId="17" fillId="11" borderId="40" applyNumberFormat="0" applyFont="0" applyAlignment="0" applyProtection="0"/>
    <xf numFmtId="0" fontId="10" fillId="0" borderId="0"/>
    <xf numFmtId="0" fontId="13" fillId="11" borderId="40" applyNumberFormat="0" applyFont="0" applyAlignment="0" applyProtection="0"/>
    <xf numFmtId="0" fontId="83" fillId="13" borderId="39" applyNumberFormat="0" applyAlignment="0" applyProtection="0"/>
    <xf numFmtId="0" fontId="76" fillId="13" borderId="39" applyNumberFormat="0" applyAlignment="0" applyProtection="0"/>
    <xf numFmtId="0" fontId="70" fillId="28" borderId="41" applyNumberFormat="0" applyAlignment="0" applyProtection="0"/>
    <xf numFmtId="0" fontId="83" fillId="13" borderId="39" applyNumberFormat="0" applyAlignment="0" applyProtection="0"/>
    <xf numFmtId="0" fontId="60" fillId="0" borderId="43" applyNumberFormat="0" applyFill="0" applyAlignment="0" applyProtection="0"/>
    <xf numFmtId="0" fontId="17" fillId="11" borderId="40" applyNumberFormat="0" applyFont="0" applyAlignment="0" applyProtection="0"/>
    <xf numFmtId="0" fontId="43" fillId="0" borderId="46">
      <alignment horizontal="left" vertical="center"/>
    </xf>
    <xf numFmtId="0" fontId="60" fillId="0" borderId="43" applyNumberFormat="0" applyFill="0" applyAlignment="0" applyProtection="0"/>
    <xf numFmtId="0" fontId="84" fillId="28" borderId="41" applyNumberFormat="0" applyAlignment="0" applyProtection="0"/>
    <xf numFmtId="0" fontId="91" fillId="28" borderId="39" applyNumberFormat="0" applyAlignment="0" applyProtection="0"/>
    <xf numFmtId="9" fontId="12" fillId="0" borderId="0" applyFont="0" applyFill="0" applyBorder="0" applyAlignment="0" applyProtection="0"/>
    <xf numFmtId="0" fontId="70" fillId="28" borderId="51" applyNumberFormat="0" applyAlignment="0" applyProtection="0"/>
    <xf numFmtId="9" fontId="12" fillId="0" borderId="0" applyFont="0" applyFill="0" applyBorder="0" applyAlignment="0" applyProtection="0"/>
    <xf numFmtId="0" fontId="12" fillId="0" borderId="0">
      <protection locked="0"/>
    </xf>
    <xf numFmtId="0" fontId="17" fillId="11" borderId="50" applyNumberFormat="0" applyFont="0" applyAlignment="0" applyProtection="0"/>
    <xf numFmtId="0" fontId="10" fillId="0" borderId="0"/>
    <xf numFmtId="0" fontId="83" fillId="13" borderId="49" applyNumberFormat="0" applyAlignment="0" applyProtection="0"/>
    <xf numFmtId="9" fontId="12" fillId="0" borderId="0" applyFont="0" applyFill="0" applyBorder="0" applyAlignment="0" applyProtection="0"/>
    <xf numFmtId="0" fontId="70" fillId="28" borderId="51" applyNumberFormat="0" applyAlignment="0" applyProtection="0"/>
    <xf numFmtId="0" fontId="83" fillId="13" borderId="49" applyNumberFormat="0" applyAlignment="0" applyProtection="0"/>
    <xf numFmtId="0" fontId="70" fillId="28" borderId="51" applyNumberFormat="0" applyAlignment="0" applyProtection="0"/>
    <xf numFmtId="0" fontId="43" fillId="0" borderId="44">
      <alignment horizontal="left" vertical="center"/>
    </xf>
    <xf numFmtId="0" fontId="43" fillId="0" borderId="44">
      <alignment horizontal="left" vertical="center"/>
    </xf>
    <xf numFmtId="10" fontId="22" fillId="5" borderId="55" applyNumberFormat="0" applyBorder="0" applyAlignment="0" applyProtection="0"/>
    <xf numFmtId="0" fontId="12" fillId="0" borderId="0">
      <protection locked="0"/>
    </xf>
    <xf numFmtId="0" fontId="94" fillId="0" borderId="52" applyNumberFormat="0" applyFill="0" applyAlignment="0" applyProtection="0"/>
    <xf numFmtId="0" fontId="71" fillId="28" borderId="49" applyNumberFormat="0" applyAlignment="0" applyProtection="0"/>
    <xf numFmtId="0" fontId="43" fillId="0" borderId="46">
      <alignment horizontal="left" vertical="center"/>
    </xf>
    <xf numFmtId="0" fontId="17" fillId="11" borderId="50" applyNumberFormat="0" applyFont="0" applyAlignment="0" applyProtection="0"/>
    <xf numFmtId="0" fontId="84" fillId="28" borderId="51" applyNumberFormat="0" applyAlignment="0" applyProtection="0"/>
    <xf numFmtId="43" fontId="12" fillId="0" borderId="0" applyFont="0" applyFill="0" applyBorder="0" applyAlignment="0" applyProtection="0"/>
    <xf numFmtId="0" fontId="71" fillId="28" borderId="49" applyNumberFormat="0" applyAlignment="0" applyProtection="0"/>
    <xf numFmtId="0" fontId="17" fillId="11" borderId="50" applyNumberFormat="0" applyFont="0" applyAlignment="0" applyProtection="0"/>
    <xf numFmtId="0" fontId="36" fillId="29" borderId="49" applyNumberFormat="0" applyAlignment="0" applyProtection="0"/>
    <xf numFmtId="0" fontId="17" fillId="11" borderId="50" applyNumberFormat="0" applyFont="0" applyAlignment="0" applyProtection="0"/>
    <xf numFmtId="0" fontId="94" fillId="0" borderId="52" applyNumberFormat="0" applyFill="0" applyAlignment="0" applyProtection="0"/>
    <xf numFmtId="0" fontId="43" fillId="0" borderId="54">
      <alignment horizontal="left" vertical="center"/>
    </xf>
    <xf numFmtId="0" fontId="91" fillId="28" borderId="49" applyNumberFormat="0" applyAlignment="0" applyProtection="0"/>
    <xf numFmtId="0" fontId="91" fillId="28" borderId="49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94" fillId="0" borderId="52" applyNumberFormat="0" applyFill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22" fillId="5" borderId="47" applyNumberFormat="0" applyBorder="0" applyAlignment="0" applyProtection="0"/>
    <xf numFmtId="0" fontId="12" fillId="0" borderId="0">
      <protection locked="0"/>
    </xf>
    <xf numFmtId="0" fontId="43" fillId="0" borderId="54">
      <alignment horizontal="left" vertical="center"/>
    </xf>
    <xf numFmtId="0" fontId="12" fillId="0" borderId="0">
      <protection locked="0"/>
    </xf>
    <xf numFmtId="0" fontId="13" fillId="11" borderId="50" applyNumberFormat="0" applyFont="0" applyAlignment="0" applyProtection="0"/>
    <xf numFmtId="0" fontId="43" fillId="0" borderId="46">
      <alignment horizontal="left" vertical="center"/>
    </xf>
    <xf numFmtId="10" fontId="22" fillId="5" borderId="47" applyNumberFormat="0" applyBorder="0" applyAlignment="0" applyProtection="0"/>
    <xf numFmtId="10" fontId="22" fillId="5" borderId="47" applyNumberFormat="0" applyBorder="0" applyAlignment="0" applyProtection="0"/>
    <xf numFmtId="0" fontId="43" fillId="0" borderId="46">
      <alignment horizontal="left" vertical="center"/>
    </xf>
    <xf numFmtId="0" fontId="43" fillId="0" borderId="46">
      <alignment horizontal="left" vertical="center"/>
    </xf>
    <xf numFmtId="0" fontId="43" fillId="0" borderId="46">
      <alignment horizontal="left" vertical="center"/>
    </xf>
    <xf numFmtId="10" fontId="22" fillId="5" borderId="47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4" fillId="0" borderId="52" applyNumberFormat="0" applyFill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1" fillId="28" borderId="39" applyNumberFormat="0" applyAlignment="0" applyProtection="0"/>
    <xf numFmtId="9" fontId="10" fillId="0" borderId="0" applyFont="0" applyFill="0" applyBorder="0" applyAlignment="0" applyProtection="0"/>
    <xf numFmtId="0" fontId="43" fillId="0" borderId="46">
      <alignment horizontal="left" vertical="center"/>
    </xf>
    <xf numFmtId="0" fontId="43" fillId="0" borderId="46">
      <alignment horizontal="left" vertical="center"/>
    </xf>
    <xf numFmtId="0" fontId="94" fillId="0" borderId="42" applyNumberFormat="0" applyFill="0" applyAlignment="0" applyProtection="0"/>
    <xf numFmtId="0" fontId="36" fillId="29" borderId="39" applyNumberFormat="0" applyAlignment="0" applyProtection="0"/>
    <xf numFmtId="0" fontId="84" fillId="28" borderId="41" applyNumberFormat="0" applyAlignment="0" applyProtection="0"/>
    <xf numFmtId="0" fontId="56" fillId="29" borderId="41" applyNumberFormat="0" applyAlignment="0" applyProtection="0"/>
    <xf numFmtId="0" fontId="47" fillId="16" borderId="39" applyNumberFormat="0" applyAlignment="0" applyProtection="0"/>
    <xf numFmtId="0" fontId="94" fillId="0" borderId="42" applyNumberFormat="0" applyFill="0" applyAlignment="0" applyProtection="0"/>
    <xf numFmtId="0" fontId="91" fillId="28" borderId="39" applyNumberFormat="0" applyAlignment="0" applyProtection="0"/>
    <xf numFmtId="0" fontId="13" fillId="11" borderId="40" applyNumberFormat="0" applyFont="0" applyAlignment="0" applyProtection="0"/>
    <xf numFmtId="0" fontId="83" fillId="13" borderId="39" applyNumberFormat="0" applyAlignment="0" applyProtection="0"/>
    <xf numFmtId="0" fontId="83" fillId="13" borderId="39" applyNumberFormat="0" applyAlignment="0" applyProtection="0"/>
    <xf numFmtId="0" fontId="78" fillId="0" borderId="42" applyNumberFormat="0" applyFill="0" applyAlignment="0" applyProtection="0"/>
    <xf numFmtId="0" fontId="76" fillId="13" borderId="39" applyNumberFormat="0" applyAlignment="0" applyProtection="0"/>
    <xf numFmtId="0" fontId="71" fillId="28" borderId="39" applyNumberFormat="0" applyAlignment="0" applyProtection="0"/>
    <xf numFmtId="0" fontId="70" fillId="28" borderId="41" applyNumberFormat="0" applyAlignment="0" applyProtection="0"/>
    <xf numFmtId="0" fontId="17" fillId="11" borderId="40" applyNumberFormat="0" applyFont="0" applyAlignment="0" applyProtection="0"/>
    <xf numFmtId="0" fontId="43" fillId="0" borderId="46">
      <alignment horizontal="left" vertical="center"/>
    </xf>
    <xf numFmtId="0" fontId="60" fillId="0" borderId="43" applyNumberFormat="0" applyFill="0" applyAlignment="0" applyProtection="0"/>
    <xf numFmtId="0" fontId="17" fillId="11" borderId="40" applyNumberFormat="0" applyFont="0" applyAlignment="0" applyProtection="0"/>
    <xf numFmtId="0" fontId="43" fillId="0" borderId="46">
      <alignment horizontal="left" vertical="center"/>
    </xf>
    <xf numFmtId="0" fontId="84" fillId="28" borderId="41" applyNumberFormat="0" applyAlignment="0" applyProtection="0"/>
    <xf numFmtId="0" fontId="76" fillId="13" borderId="49" applyNumberFormat="0" applyAlignment="0" applyProtection="0"/>
    <xf numFmtId="0" fontId="60" fillId="0" borderId="53" applyNumberFormat="0" applyFill="0" applyAlignment="0" applyProtection="0"/>
    <xf numFmtId="0" fontId="71" fillId="28" borderId="49" applyNumberFormat="0" applyAlignment="0" applyProtection="0"/>
    <xf numFmtId="0" fontId="91" fillId="28" borderId="49" applyNumberFormat="0" applyAlignment="0" applyProtection="0"/>
    <xf numFmtId="0" fontId="84" fillId="28" borderId="51" applyNumberFormat="0" applyAlignment="0" applyProtection="0"/>
    <xf numFmtId="0" fontId="12" fillId="0" borderId="0">
      <protection locked="0"/>
    </xf>
    <xf numFmtId="0" fontId="43" fillId="0" borderId="54">
      <alignment horizontal="left" vertical="center"/>
    </xf>
    <xf numFmtId="0" fontId="78" fillId="0" borderId="52" applyNumberFormat="0" applyFill="0" applyAlignment="0" applyProtection="0"/>
    <xf numFmtId="10" fontId="22" fillId="5" borderId="55" applyNumberFormat="0" applyBorder="0" applyAlignment="0" applyProtection="0"/>
    <xf numFmtId="0" fontId="43" fillId="0" borderId="54">
      <alignment horizontal="left" vertical="center"/>
    </xf>
    <xf numFmtId="0" fontId="43" fillId="0" borderId="46">
      <alignment horizontal="left" vertical="center"/>
    </xf>
    <xf numFmtId="0" fontId="43" fillId="0" borderId="46">
      <alignment horizontal="left" vertical="center"/>
    </xf>
    <xf numFmtId="9" fontId="10" fillId="0" borderId="0" applyFont="0" applyFill="0" applyBorder="0" applyAlignment="0" applyProtection="0"/>
    <xf numFmtId="0" fontId="91" fillId="28" borderId="49" applyNumberFormat="0" applyAlignment="0" applyProtection="0"/>
    <xf numFmtId="0" fontId="94" fillId="0" borderId="52" applyNumberFormat="0" applyFill="0" applyAlignment="0" applyProtection="0"/>
    <xf numFmtId="0" fontId="36" fillId="29" borderId="49" applyNumberFormat="0" applyAlignment="0" applyProtection="0"/>
    <xf numFmtId="0" fontId="84" fillId="28" borderId="51" applyNumberFormat="0" applyAlignment="0" applyProtection="0"/>
    <xf numFmtId="0" fontId="91" fillId="28" borderId="49" applyNumberFormat="0" applyAlignment="0" applyProtection="0"/>
    <xf numFmtId="0" fontId="94" fillId="0" borderId="52" applyNumberFormat="0" applyFill="0" applyAlignment="0" applyProtection="0"/>
    <xf numFmtId="0" fontId="56" fillId="29" borderId="51" applyNumberFormat="0" applyAlignment="0" applyProtection="0"/>
    <xf numFmtId="0" fontId="71" fillId="28" borderId="49" applyNumberFormat="0" applyAlignment="0" applyProtection="0"/>
    <xf numFmtId="0" fontId="78" fillId="0" borderId="52" applyNumberFormat="0" applyFill="0" applyAlignment="0" applyProtection="0"/>
    <xf numFmtId="0" fontId="47" fillId="16" borderId="49" applyNumberFormat="0" applyAlignment="0" applyProtection="0"/>
    <xf numFmtId="0" fontId="17" fillId="11" borderId="50" applyNumberFormat="0" applyFont="0" applyAlignment="0" applyProtection="0"/>
    <xf numFmtId="0" fontId="36" fillId="29" borderId="49" applyNumberFormat="0" applyAlignment="0" applyProtection="0"/>
    <xf numFmtId="0" fontId="94" fillId="0" borderId="52" applyNumberFormat="0" applyFill="0" applyAlignment="0" applyProtection="0"/>
    <xf numFmtId="0" fontId="91" fillId="28" borderId="49" applyNumberFormat="0" applyAlignment="0" applyProtection="0"/>
    <xf numFmtId="0" fontId="13" fillId="11" borderId="50" applyNumberFormat="0" applyFont="0" applyAlignment="0" applyProtection="0"/>
    <xf numFmtId="0" fontId="83" fillId="13" borderId="49" applyNumberFormat="0" applyAlignment="0" applyProtection="0"/>
    <xf numFmtId="0" fontId="83" fillId="13" borderId="49" applyNumberFormat="0" applyAlignment="0" applyProtection="0"/>
    <xf numFmtId="0" fontId="78" fillId="0" borderId="52" applyNumberFormat="0" applyFill="0" applyAlignment="0" applyProtection="0"/>
    <xf numFmtId="0" fontId="76" fillId="13" borderId="49" applyNumberFormat="0" applyAlignment="0" applyProtection="0"/>
    <xf numFmtId="0" fontId="71" fillId="28" borderId="49" applyNumberFormat="0" applyAlignment="0" applyProtection="0"/>
    <xf numFmtId="0" fontId="70" fillId="28" borderId="51" applyNumberFormat="0" applyAlignment="0" applyProtection="0"/>
    <xf numFmtId="0" fontId="94" fillId="0" borderId="52" applyNumberFormat="0" applyFill="0" applyAlignment="0" applyProtection="0"/>
    <xf numFmtId="0" fontId="84" fillId="28" borderId="51" applyNumberFormat="0" applyAlignment="0" applyProtection="0"/>
    <xf numFmtId="0" fontId="84" fillId="28" borderId="51" applyNumberFormat="0" applyAlignment="0" applyProtection="0"/>
    <xf numFmtId="0" fontId="17" fillId="11" borderId="50" applyNumberFormat="0" applyFont="0" applyAlignment="0" applyProtection="0"/>
    <xf numFmtId="0" fontId="56" fillId="29" borderId="51" applyNumberFormat="0" applyAlignment="0" applyProtection="0"/>
    <xf numFmtId="0" fontId="47" fillId="16" borderId="49" applyNumberFormat="0" applyAlignment="0" applyProtection="0"/>
    <xf numFmtId="0" fontId="17" fillId="11" borderId="50" applyNumberFormat="0" applyFont="0" applyAlignment="0" applyProtection="0"/>
    <xf numFmtId="0" fontId="13" fillId="11" borderId="50" applyNumberFormat="0" applyFont="0" applyAlignment="0" applyProtection="0"/>
    <xf numFmtId="0" fontId="83" fillId="13" borderId="49" applyNumberFormat="0" applyAlignment="0" applyProtection="0"/>
    <xf numFmtId="0" fontId="76" fillId="13" borderId="49" applyNumberFormat="0" applyAlignment="0" applyProtection="0"/>
    <xf numFmtId="0" fontId="70" fillId="28" borderId="51" applyNumberFormat="0" applyAlignment="0" applyProtection="0"/>
    <xf numFmtId="0" fontId="83" fillId="13" borderId="49" applyNumberFormat="0" applyAlignment="0" applyProtection="0"/>
    <xf numFmtId="0" fontId="60" fillId="0" borderId="53" applyNumberFormat="0" applyFill="0" applyAlignment="0" applyProtection="0"/>
    <xf numFmtId="0" fontId="17" fillId="11" borderId="50" applyNumberFormat="0" applyFont="0" applyAlignment="0" applyProtection="0"/>
    <xf numFmtId="0" fontId="60" fillId="0" borderId="53" applyNumberFormat="0" applyFill="0" applyAlignment="0" applyProtection="0"/>
    <xf numFmtId="0" fontId="84" fillId="28" borderId="51" applyNumberFormat="0" applyAlignment="0" applyProtection="0"/>
    <xf numFmtId="0" fontId="91" fillId="28" borderId="49" applyNumberFormat="0" applyAlignment="0" applyProtection="0"/>
    <xf numFmtId="0" fontId="43" fillId="0" borderId="54">
      <alignment horizontal="left" vertical="center"/>
    </xf>
    <xf numFmtId="0" fontId="43" fillId="0" borderId="54">
      <alignment horizontal="left" vertical="center"/>
    </xf>
    <xf numFmtId="0" fontId="43" fillId="0" borderId="54">
      <alignment horizontal="left" vertical="center"/>
    </xf>
    <xf numFmtId="0" fontId="43" fillId="0" borderId="54">
      <alignment horizontal="left" vertical="center"/>
    </xf>
    <xf numFmtId="0" fontId="43" fillId="0" borderId="54">
      <alignment horizontal="left" vertical="center"/>
    </xf>
    <xf numFmtId="9" fontId="12" fillId="0" borderId="0" applyFont="0" applyFill="0" applyBorder="0" applyAlignment="0" applyProtection="0"/>
    <xf numFmtId="0" fontId="12" fillId="0" borderId="0">
      <protection locked="0"/>
    </xf>
    <xf numFmtId="9" fontId="12" fillId="0" borderId="0" applyFont="0" applyFill="0" applyBorder="0" applyAlignment="0" applyProtection="0"/>
    <xf numFmtId="0" fontId="43" fillId="0" borderId="54">
      <alignment horizontal="left" vertical="center"/>
    </xf>
    <xf numFmtId="0" fontId="43" fillId="0" borderId="54">
      <alignment horizontal="left" vertical="center"/>
    </xf>
    <xf numFmtId="0" fontId="43" fillId="0" borderId="54">
      <alignment horizontal="left" vertical="center"/>
    </xf>
    <xf numFmtId="0" fontId="43" fillId="0" borderId="54">
      <alignment horizontal="left" vertical="center"/>
    </xf>
    <xf numFmtId="0" fontId="12" fillId="0" borderId="0">
      <protection locked="0"/>
    </xf>
    <xf numFmtId="0" fontId="91" fillId="28" borderId="64" applyNumberFormat="0" applyAlignment="0" applyProtection="0"/>
    <xf numFmtId="0" fontId="13" fillId="11" borderId="65" applyNumberFormat="0" applyFont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0" fillId="0" borderId="0"/>
    <xf numFmtId="0" fontId="76" fillId="13" borderId="64" applyNumberFormat="0" applyAlignment="0" applyProtection="0"/>
    <xf numFmtId="0" fontId="43" fillId="0" borderId="69">
      <alignment horizontal="left" vertical="center"/>
    </xf>
    <xf numFmtId="43" fontId="19" fillId="0" borderId="0" applyFont="0" applyFill="0" applyBorder="0" applyAlignment="0" applyProtection="0"/>
    <xf numFmtId="0" fontId="84" fillId="28" borderId="66" applyNumberFormat="0" applyAlignment="0" applyProtection="0"/>
    <xf numFmtId="0" fontId="71" fillId="28" borderId="64" applyNumberFormat="0" applyAlignment="0" applyProtection="0"/>
    <xf numFmtId="9" fontId="21" fillId="0" borderId="0" applyFont="0" applyFill="0" applyBorder="0" applyAlignment="0" applyProtection="0"/>
    <xf numFmtId="0" fontId="10" fillId="0" borderId="0"/>
    <xf numFmtId="0" fontId="43" fillId="0" borderId="69">
      <alignment horizontal="left" vertical="center"/>
    </xf>
    <xf numFmtId="0" fontId="43" fillId="0" borderId="69">
      <alignment horizontal="left" vertical="center"/>
    </xf>
    <xf numFmtId="0" fontId="17" fillId="0" borderId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0" fontId="17" fillId="0" borderId="0"/>
    <xf numFmtId="0" fontId="84" fillId="28" borderId="66" applyNumberFormat="0" applyAlignment="0" applyProtection="0"/>
    <xf numFmtId="0" fontId="13" fillId="11" borderId="65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>
      <protection locked="0"/>
    </xf>
    <xf numFmtId="43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1" fillId="28" borderId="58" applyNumberFormat="0" applyAlignment="0" applyProtection="0"/>
    <xf numFmtId="0" fontId="84" fillId="28" borderId="66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69">
      <alignment horizontal="left" vertical="center"/>
    </xf>
    <xf numFmtId="43" fontId="10" fillId="0" borderId="0" applyFont="0" applyFill="0" applyBorder="0" applyAlignment="0" applyProtection="0"/>
    <xf numFmtId="0" fontId="83" fillId="13" borderId="64" applyNumberFormat="0" applyAlignment="0" applyProtection="0"/>
    <xf numFmtId="43" fontId="17" fillId="0" borderId="0" applyFont="0" applyFill="0" applyBorder="0" applyAlignment="0" applyProtection="0"/>
    <xf numFmtId="0" fontId="70" fillId="28" borderId="66" applyNumberFormat="0" applyAlignment="0" applyProtection="0"/>
    <xf numFmtId="0" fontId="83" fillId="13" borderId="64" applyNumberFormat="0" applyAlignment="0" applyProtection="0"/>
    <xf numFmtId="0" fontId="17" fillId="11" borderId="65" applyNumberFormat="0" applyFont="0" applyAlignment="0" applyProtection="0"/>
    <xf numFmtId="0" fontId="10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1" fillId="28" borderId="64" applyNumberFormat="0" applyAlignment="0" applyProtection="0"/>
    <xf numFmtId="0" fontId="36" fillId="29" borderId="58" applyNumberFormat="0" applyAlignment="0" applyProtection="0"/>
    <xf numFmtId="0" fontId="83" fillId="13" borderId="64" applyNumberFormat="0" applyAlignment="0" applyProtection="0"/>
    <xf numFmtId="0" fontId="17" fillId="11" borderId="65" applyNumberFormat="0" applyFont="0" applyAlignment="0" applyProtection="0"/>
    <xf numFmtId="0" fontId="84" fillId="28" borderId="66" applyNumberFormat="0" applyAlignment="0" applyProtection="0"/>
    <xf numFmtId="43" fontId="19" fillId="0" borderId="0" applyFont="0" applyFill="0" applyBorder="0" applyAlignment="0" applyProtection="0"/>
    <xf numFmtId="0" fontId="94" fillId="0" borderId="67" applyNumberFormat="0" applyFill="0" applyAlignment="0" applyProtection="0"/>
    <xf numFmtId="0" fontId="43" fillId="0" borderId="69">
      <alignment horizontal="left" vertical="center"/>
    </xf>
    <xf numFmtId="0" fontId="56" fillId="29" borderId="66" applyNumberFormat="0" applyAlignment="0" applyProtection="0"/>
    <xf numFmtId="0" fontId="91" fillId="28" borderId="64" applyNumberFormat="0" applyAlignment="0" applyProtection="0"/>
    <xf numFmtId="0" fontId="78" fillId="0" borderId="67" applyNumberFormat="0" applyFill="0" applyAlignment="0" applyProtection="0"/>
    <xf numFmtId="43" fontId="17" fillId="0" borderId="0" applyFont="0" applyFill="0" applyBorder="0" applyAlignment="0" applyProtection="0"/>
    <xf numFmtId="0" fontId="60" fillId="0" borderId="68" applyNumberFormat="0" applyFill="0" applyAlignment="0" applyProtection="0"/>
    <xf numFmtId="0" fontId="94" fillId="0" borderId="67" applyNumberFormat="0" applyFill="0" applyAlignment="0" applyProtection="0"/>
    <xf numFmtId="0" fontId="83" fillId="13" borderId="64" applyNumberFormat="0" applyAlignment="0" applyProtection="0"/>
    <xf numFmtId="0" fontId="43" fillId="0" borderId="69">
      <alignment horizontal="left" vertical="center"/>
    </xf>
    <xf numFmtId="0" fontId="47" fillId="16" borderId="64" applyNumberFormat="0" applyAlignment="0" applyProtection="0"/>
    <xf numFmtId="0" fontId="43" fillId="0" borderId="69">
      <alignment horizontal="left" vertical="center"/>
    </xf>
    <xf numFmtId="0" fontId="91" fillId="28" borderId="64" applyNumberFormat="0" applyAlignment="0" applyProtection="0"/>
    <xf numFmtId="0" fontId="17" fillId="11" borderId="65" applyNumberFormat="0" applyFont="0" applyAlignment="0" applyProtection="0"/>
    <xf numFmtId="0" fontId="94" fillId="0" borderId="67" applyNumberFormat="0" applyFill="0" applyAlignment="0" applyProtection="0"/>
    <xf numFmtId="171" fontId="21" fillId="0" borderId="0" applyFont="0" applyFill="0" applyBorder="0" applyAlignment="0" applyProtection="0"/>
    <xf numFmtId="0" fontId="13" fillId="11" borderId="65" applyNumberFormat="0" applyFont="0" applyAlignment="0" applyProtection="0"/>
    <xf numFmtId="0" fontId="83" fillId="13" borderId="64" applyNumberFormat="0" applyAlignment="0" applyProtection="0"/>
    <xf numFmtId="0" fontId="91" fillId="28" borderId="64" applyNumberFormat="0" applyAlignment="0" applyProtection="0"/>
    <xf numFmtId="0" fontId="91" fillId="28" borderId="64" applyNumberFormat="0" applyAlignment="0" applyProtection="0"/>
    <xf numFmtId="0" fontId="60" fillId="0" borderId="68" applyNumberFormat="0" applyFill="0" applyAlignment="0" applyProtection="0"/>
    <xf numFmtId="10" fontId="22" fillId="5" borderId="63" applyNumberFormat="0" applyBorder="0" applyAlignment="0" applyProtection="0"/>
    <xf numFmtId="0" fontId="94" fillId="0" borderId="67" applyNumberFormat="0" applyFill="0" applyAlignment="0" applyProtection="0"/>
    <xf numFmtId="0" fontId="70" fillId="28" borderId="66" applyNumberFormat="0" applyAlignment="0" applyProtection="0"/>
    <xf numFmtId="43" fontId="13" fillId="0" borderId="0" applyFont="0" applyFill="0" applyBorder="0" applyAlignment="0" applyProtection="0"/>
    <xf numFmtId="0" fontId="17" fillId="11" borderId="65" applyNumberFormat="0" applyFont="0" applyAlignment="0" applyProtection="0"/>
    <xf numFmtId="0" fontId="47" fillId="16" borderId="64" applyNumberFormat="0" applyAlignment="0" applyProtection="0"/>
    <xf numFmtId="0" fontId="56" fillId="29" borderId="66" applyNumberFormat="0" applyAlignment="0" applyProtection="0"/>
    <xf numFmtId="0" fontId="17" fillId="11" borderId="65" applyNumberFormat="0" applyFont="0" applyAlignment="0" applyProtection="0"/>
    <xf numFmtId="0" fontId="70" fillId="28" borderId="66" applyNumberFormat="0" applyAlignment="0" applyProtection="0"/>
    <xf numFmtId="0" fontId="76" fillId="13" borderId="64" applyNumberFormat="0" applyAlignment="0" applyProtection="0"/>
    <xf numFmtId="0" fontId="83" fillId="13" borderId="64" applyNumberFormat="0" applyAlignment="0" applyProtection="0"/>
    <xf numFmtId="0" fontId="94" fillId="0" borderId="67" applyNumberFormat="0" applyFill="0" applyAlignment="0" applyProtection="0"/>
    <xf numFmtId="0" fontId="36" fillId="29" borderId="64" applyNumberFormat="0" applyAlignment="0" applyProtection="0"/>
    <xf numFmtId="0" fontId="17" fillId="11" borderId="65" applyNumberFormat="0" applyFont="0" applyAlignment="0" applyProtection="0"/>
    <xf numFmtId="0" fontId="47" fillId="16" borderId="64" applyNumberFormat="0" applyAlignment="0" applyProtection="0"/>
    <xf numFmtId="0" fontId="94" fillId="0" borderId="67" applyNumberFormat="0" applyFill="0" applyAlignment="0" applyProtection="0"/>
    <xf numFmtId="0" fontId="94" fillId="0" borderId="67" applyNumberFormat="0" applyFill="0" applyAlignment="0" applyProtection="0"/>
    <xf numFmtId="0" fontId="43" fillId="0" borderId="69">
      <alignment horizontal="left" vertical="center"/>
    </xf>
    <xf numFmtId="0" fontId="94" fillId="0" borderId="67" applyNumberFormat="0" applyFill="0" applyAlignment="0" applyProtection="0"/>
    <xf numFmtId="0" fontId="78" fillId="0" borderId="67" applyNumberFormat="0" applyFill="0" applyAlignment="0" applyProtection="0"/>
    <xf numFmtId="43" fontId="1" fillId="0" borderId="0" applyFont="0" applyFill="0" applyBorder="0" applyAlignment="0" applyProtection="0"/>
    <xf numFmtId="0" fontId="84" fillId="28" borderId="66" applyNumberFormat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29" borderId="66" applyNumberFormat="0" applyAlignment="0" applyProtection="0"/>
    <xf numFmtId="0" fontId="43" fillId="0" borderId="57">
      <alignment horizontal="left" vertical="center"/>
    </xf>
    <xf numFmtId="0" fontId="43" fillId="0" borderId="57">
      <alignment horizontal="left" vertical="center"/>
    </xf>
    <xf numFmtId="0" fontId="47" fillId="16" borderId="58" applyNumberFormat="0" applyAlignment="0" applyProtection="0"/>
    <xf numFmtId="0" fontId="13" fillId="0" borderId="0"/>
    <xf numFmtId="0" fontId="47" fillId="16" borderId="64" applyNumberFormat="0" applyAlignment="0" applyProtection="0"/>
    <xf numFmtId="0" fontId="43" fillId="0" borderId="69">
      <alignment horizontal="left" vertical="center"/>
    </xf>
    <xf numFmtId="0" fontId="21" fillId="0" borderId="0"/>
    <xf numFmtId="0" fontId="55" fillId="0" borderId="0"/>
    <xf numFmtId="9" fontId="17" fillId="0" borderId="0" applyFont="0" applyFill="0" applyBorder="0" applyAlignment="0" applyProtection="0"/>
    <xf numFmtId="0" fontId="60" fillId="0" borderId="61" applyNumberFormat="0" applyFill="0" applyAlignment="0" applyProtection="0"/>
    <xf numFmtId="0" fontId="17" fillId="11" borderId="59" applyNumberFormat="0" applyFont="0" applyAlignment="0" applyProtection="0"/>
    <xf numFmtId="0" fontId="17" fillId="11" borderId="59" applyNumberFormat="0" applyFont="0" applyAlignment="0" applyProtection="0"/>
    <xf numFmtId="0" fontId="91" fillId="28" borderId="64" applyNumberFormat="0" applyAlignment="0" applyProtection="0"/>
    <xf numFmtId="0" fontId="71" fillId="28" borderId="58" applyNumberFormat="0" applyAlignment="0" applyProtection="0"/>
    <xf numFmtId="0" fontId="76" fillId="13" borderId="58" applyNumberFormat="0" applyAlignment="0" applyProtection="0"/>
    <xf numFmtId="0" fontId="78" fillId="0" borderId="60" applyNumberFormat="0" applyFill="0" applyAlignment="0" applyProtection="0"/>
    <xf numFmtId="0" fontId="13" fillId="11" borderId="59" applyNumberFormat="0" applyFont="0" applyAlignment="0" applyProtection="0"/>
    <xf numFmtId="0" fontId="83" fillId="13" borderId="58" applyNumberFormat="0" applyAlignment="0" applyProtection="0"/>
    <xf numFmtId="0" fontId="83" fillId="13" borderId="58" applyNumberFormat="0" applyAlignment="0" applyProtection="0"/>
    <xf numFmtId="9" fontId="12" fillId="0" borderId="0" applyFont="0" applyFill="0" applyBorder="0" applyAlignment="0" applyProtection="0"/>
    <xf numFmtId="0" fontId="91" fillId="28" borderId="58" applyNumberFormat="0" applyAlignment="0" applyProtection="0"/>
    <xf numFmtId="0" fontId="91" fillId="28" borderId="58" applyNumberFormat="0" applyAlignment="0" applyProtection="0"/>
    <xf numFmtId="0" fontId="12" fillId="0" borderId="0">
      <protection locked="0"/>
    </xf>
    <xf numFmtId="0" fontId="94" fillId="0" borderId="60" applyNumberFormat="0" applyFill="0" applyAlignment="0" applyProtection="0"/>
    <xf numFmtId="0" fontId="94" fillId="0" borderId="60" applyNumberFormat="0" applyFill="0" applyAlignment="0" applyProtection="0"/>
    <xf numFmtId="0" fontId="83" fillId="13" borderId="64" applyNumberFormat="0" applyAlignment="0" applyProtection="0"/>
    <xf numFmtId="0" fontId="94" fillId="0" borderId="67" applyNumberFormat="0" applyFill="0" applyAlignment="0" applyProtection="0"/>
    <xf numFmtId="0" fontId="91" fillId="28" borderId="64" applyNumberFormat="0" applyAlignment="0" applyProtection="0"/>
    <xf numFmtId="0" fontId="43" fillId="0" borderId="62">
      <alignment horizontal="left" vertical="center"/>
    </xf>
    <xf numFmtId="0" fontId="94" fillId="0" borderId="60" applyNumberFormat="0" applyFill="0" applyAlignment="0" applyProtection="0"/>
    <xf numFmtId="0" fontId="36" fillId="29" borderId="58" applyNumberFormat="0" applyAlignment="0" applyProtection="0"/>
    <xf numFmtId="0" fontId="43" fillId="0" borderId="62">
      <alignment horizontal="left" vertical="center"/>
    </xf>
    <xf numFmtId="0" fontId="91" fillId="28" borderId="58" applyNumberFormat="0" applyAlignment="0" applyProtection="0"/>
    <xf numFmtId="0" fontId="94" fillId="0" borderId="60" applyNumberFormat="0" applyFill="0" applyAlignment="0" applyProtection="0"/>
    <xf numFmtId="0" fontId="71" fillId="28" borderId="58" applyNumberFormat="0" applyAlignment="0" applyProtection="0"/>
    <xf numFmtId="0" fontId="78" fillId="0" borderId="60" applyNumberFormat="0" applyFill="0" applyAlignment="0" applyProtection="0"/>
    <xf numFmtId="0" fontId="47" fillId="16" borderId="58" applyNumberFormat="0" applyAlignment="0" applyProtection="0"/>
    <xf numFmtId="0" fontId="17" fillId="11" borderId="59" applyNumberFormat="0" applyFont="0" applyAlignment="0" applyProtection="0"/>
    <xf numFmtId="0" fontId="36" fillId="29" borderId="58" applyNumberFormat="0" applyAlignment="0" applyProtection="0"/>
    <xf numFmtId="0" fontId="94" fillId="0" borderId="60" applyNumberFormat="0" applyFill="0" applyAlignment="0" applyProtection="0"/>
    <xf numFmtId="0" fontId="91" fillId="28" borderId="58" applyNumberFormat="0" applyAlignment="0" applyProtection="0"/>
    <xf numFmtId="0" fontId="13" fillId="11" borderId="59" applyNumberFormat="0" applyFont="0" applyAlignment="0" applyProtection="0"/>
    <xf numFmtId="0" fontId="83" fillId="13" borderId="58" applyNumberFormat="0" applyAlignment="0" applyProtection="0"/>
    <xf numFmtId="0" fontId="83" fillId="13" borderId="58" applyNumberFormat="0" applyAlignment="0" applyProtection="0"/>
    <xf numFmtId="0" fontId="78" fillId="0" borderId="60" applyNumberFormat="0" applyFill="0" applyAlignment="0" applyProtection="0"/>
    <xf numFmtId="0" fontId="76" fillId="13" borderId="58" applyNumberFormat="0" applyAlignment="0" applyProtection="0"/>
    <xf numFmtId="0" fontId="71" fillId="28" borderId="58" applyNumberFormat="0" applyAlignment="0" applyProtection="0"/>
    <xf numFmtId="0" fontId="94" fillId="0" borderId="60" applyNumberFormat="0" applyFill="0" applyAlignment="0" applyProtection="0"/>
    <xf numFmtId="0" fontId="17" fillId="11" borderId="59" applyNumberFormat="0" applyFont="0" applyAlignment="0" applyProtection="0"/>
    <xf numFmtId="0" fontId="47" fillId="16" borderId="58" applyNumberFormat="0" applyAlignment="0" applyProtection="0"/>
    <xf numFmtId="0" fontId="17" fillId="11" borderId="59" applyNumberFormat="0" applyFont="0" applyAlignment="0" applyProtection="0"/>
    <xf numFmtId="0" fontId="13" fillId="11" borderId="59" applyNumberFormat="0" applyFont="0" applyAlignment="0" applyProtection="0"/>
    <xf numFmtId="0" fontId="43" fillId="0" borderId="62">
      <alignment horizontal="left" vertical="center"/>
    </xf>
    <xf numFmtId="0" fontId="83" fillId="13" borderId="58" applyNumberFormat="0" applyAlignment="0" applyProtection="0"/>
    <xf numFmtId="0" fontId="76" fillId="13" borderId="58" applyNumberFormat="0" applyAlignment="0" applyProtection="0"/>
    <xf numFmtId="0" fontId="83" fillId="13" borderId="58" applyNumberFormat="0" applyAlignment="0" applyProtection="0"/>
    <xf numFmtId="0" fontId="60" fillId="0" borderId="61" applyNumberFormat="0" applyFill="0" applyAlignment="0" applyProtection="0"/>
    <xf numFmtId="0" fontId="17" fillId="11" borderId="59" applyNumberFormat="0" applyFont="0" applyAlignment="0" applyProtection="0"/>
    <xf numFmtId="0" fontId="43" fillId="0" borderId="62">
      <alignment horizontal="left" vertical="center"/>
    </xf>
    <xf numFmtId="0" fontId="60" fillId="0" borderId="61" applyNumberFormat="0" applyFill="0" applyAlignment="0" applyProtection="0"/>
    <xf numFmtId="0" fontId="91" fillId="28" borderId="58" applyNumberFormat="0" applyAlignment="0" applyProtection="0"/>
    <xf numFmtId="0" fontId="78" fillId="0" borderId="67" applyNumberFormat="0" applyFill="0" applyAlignment="0" applyProtection="0"/>
    <xf numFmtId="0" fontId="43" fillId="0" borderId="69">
      <alignment horizontal="left" vertical="center"/>
    </xf>
    <xf numFmtId="0" fontId="43" fillId="0" borderId="69">
      <alignment horizontal="left" vertical="center"/>
    </xf>
    <xf numFmtId="0" fontId="47" fillId="16" borderId="64" applyNumberFormat="0" applyAlignment="0" applyProtection="0"/>
    <xf numFmtId="0" fontId="47" fillId="16" borderId="64" applyNumberFormat="0" applyAlignment="0" applyProtection="0"/>
    <xf numFmtId="0" fontId="84" fillId="28" borderId="66" applyNumberFormat="0" applyAlignment="0" applyProtection="0"/>
    <xf numFmtId="0" fontId="36" fillId="29" borderId="64" applyNumberFormat="0" applyAlignment="0" applyProtection="0"/>
    <xf numFmtId="0" fontId="83" fillId="13" borderId="64" applyNumberFormat="0" applyAlignment="0" applyProtection="0"/>
    <xf numFmtId="0" fontId="47" fillId="16" borderId="64" applyNumberFormat="0" applyAlignment="0" applyProtection="0"/>
    <xf numFmtId="0" fontId="36" fillId="29" borderId="64" applyNumberFormat="0" applyAlignment="0" applyProtection="0"/>
    <xf numFmtId="0" fontId="84" fillId="28" borderId="66" applyNumberFormat="0" applyAlignment="0" applyProtection="0"/>
    <xf numFmtId="0" fontId="83" fillId="13" borderId="64" applyNumberFormat="0" applyAlignment="0" applyProtection="0"/>
    <xf numFmtId="0" fontId="17" fillId="11" borderId="59" applyNumberFormat="0" applyFont="0" applyAlignment="0" applyProtection="0"/>
    <xf numFmtId="0" fontId="36" fillId="29" borderId="58" applyNumberFormat="0" applyAlignment="0" applyProtection="0"/>
    <xf numFmtId="0" fontId="94" fillId="0" borderId="60" applyNumberFormat="0" applyFill="0" applyAlignment="0" applyProtection="0"/>
    <xf numFmtId="0" fontId="94" fillId="0" borderId="60" applyNumberFormat="0" applyFill="0" applyAlignment="0" applyProtection="0"/>
    <xf numFmtId="0" fontId="70" fillId="28" borderId="32" applyNumberFormat="0" applyAlignment="0" applyProtection="0"/>
    <xf numFmtId="0" fontId="47" fillId="16" borderId="58" applyNumberFormat="0" applyAlignment="0" applyProtection="0"/>
    <xf numFmtId="10" fontId="22" fillId="5" borderId="56" applyNumberFormat="0" applyBorder="0" applyAlignment="0" applyProtection="0"/>
    <xf numFmtId="0" fontId="60" fillId="0" borderId="61" applyNumberFormat="0" applyFill="0" applyAlignment="0" applyProtection="0"/>
    <xf numFmtId="0" fontId="94" fillId="0" borderId="60" applyNumberFormat="0" applyFill="0" applyAlignment="0" applyProtection="0"/>
    <xf numFmtId="0" fontId="17" fillId="11" borderId="59" applyNumberFormat="0" applyFont="0" applyAlignment="0" applyProtection="0"/>
    <xf numFmtId="0" fontId="91" fillId="28" borderId="58" applyNumberFormat="0" applyAlignment="0" applyProtection="0"/>
    <xf numFmtId="0" fontId="13" fillId="11" borderId="59" applyNumberFormat="0" applyFont="0" applyAlignment="0" applyProtection="0"/>
    <xf numFmtId="0" fontId="94" fillId="0" borderId="60" applyNumberFormat="0" applyFill="0" applyAlignment="0" applyProtection="0"/>
    <xf numFmtId="0" fontId="94" fillId="0" borderId="60" applyNumberFormat="0" applyFill="0" applyAlignment="0" applyProtection="0"/>
    <xf numFmtId="0" fontId="91" fillId="28" borderId="58" applyNumberFormat="0" applyAlignment="0" applyProtection="0"/>
    <xf numFmtId="0" fontId="91" fillId="28" borderId="58" applyNumberFormat="0" applyAlignment="0" applyProtection="0"/>
    <xf numFmtId="0" fontId="83" fillId="13" borderId="58" applyNumberFormat="0" applyAlignment="0" applyProtection="0"/>
    <xf numFmtId="0" fontId="43" fillId="0" borderId="62">
      <alignment horizontal="left" vertical="center"/>
    </xf>
    <xf numFmtId="0" fontId="84" fillId="28" borderId="32" applyNumberFormat="0" applyAlignment="0" applyProtection="0"/>
    <xf numFmtId="0" fontId="84" fillId="28" borderId="32" applyNumberFormat="0" applyAlignment="0" applyProtection="0"/>
    <xf numFmtId="0" fontId="83" fillId="13" borderId="58" applyNumberFormat="0" applyAlignment="0" applyProtection="0"/>
    <xf numFmtId="0" fontId="83" fillId="13" borderId="58" applyNumberFormat="0" applyAlignment="0" applyProtection="0"/>
    <xf numFmtId="0" fontId="13" fillId="11" borderId="59" applyNumberFormat="0" applyFont="0" applyAlignment="0" applyProtection="0"/>
    <xf numFmtId="0" fontId="91" fillId="28" borderId="58" applyNumberFormat="0" applyAlignment="0" applyProtection="0"/>
    <xf numFmtId="0" fontId="76" fillId="13" borderId="58" applyNumberFormat="0" applyAlignment="0" applyProtection="0"/>
    <xf numFmtId="0" fontId="47" fillId="16" borderId="58" applyNumberFormat="0" applyAlignment="0" applyProtection="0"/>
    <xf numFmtId="0" fontId="83" fillId="13" borderId="58" applyNumberFormat="0" applyAlignment="0" applyProtection="0"/>
    <xf numFmtId="0" fontId="71" fillId="28" borderId="58" applyNumberFormat="0" applyAlignment="0" applyProtection="0"/>
    <xf numFmtId="0" fontId="94" fillId="0" borderId="60" applyNumberFormat="0" applyFill="0" applyAlignment="0" applyProtection="0"/>
    <xf numFmtId="0" fontId="83" fillId="13" borderId="58" applyNumberFormat="0" applyAlignment="0" applyProtection="0"/>
    <xf numFmtId="0" fontId="56" fillId="29" borderId="32" applyNumberFormat="0" applyAlignment="0" applyProtection="0"/>
    <xf numFmtId="0" fontId="78" fillId="0" borderId="60" applyNumberFormat="0" applyFill="0" applyAlignment="0" applyProtection="0"/>
    <xf numFmtId="0" fontId="84" fillId="28" borderId="32" applyNumberFormat="0" applyAlignment="0" applyProtection="0"/>
    <xf numFmtId="0" fontId="17" fillId="11" borderId="59" applyNumberFormat="0" applyFont="0" applyAlignment="0" applyProtection="0"/>
    <xf numFmtId="0" fontId="17" fillId="11" borderId="59" applyNumberFormat="0" applyFont="0" applyAlignment="0" applyProtection="0"/>
    <xf numFmtId="0" fontId="91" fillId="28" borderId="58" applyNumberFormat="0" applyAlignment="0" applyProtection="0"/>
    <xf numFmtId="0" fontId="43" fillId="0" borderId="62">
      <alignment horizontal="left" vertical="center"/>
    </xf>
    <xf numFmtId="0" fontId="60" fillId="0" borderId="61" applyNumberFormat="0" applyFill="0" applyAlignment="0" applyProtection="0"/>
    <xf numFmtId="0" fontId="36" fillId="29" borderId="58" applyNumberFormat="0" applyAlignment="0" applyProtection="0"/>
    <xf numFmtId="0" fontId="43" fillId="0" borderId="62">
      <alignment horizontal="left" vertical="center"/>
    </xf>
    <xf numFmtId="0" fontId="60" fillId="0" borderId="61" applyNumberFormat="0" applyFill="0" applyAlignment="0" applyProtection="0"/>
    <xf numFmtId="0" fontId="84" fillId="28" borderId="32" applyNumberFormat="0" applyAlignment="0" applyProtection="0"/>
    <xf numFmtId="0" fontId="56" fillId="29" borderId="32" applyNumberFormat="0" applyAlignment="0" applyProtection="0"/>
    <xf numFmtId="0" fontId="47" fillId="16" borderId="58" applyNumberFormat="0" applyAlignment="0" applyProtection="0"/>
    <xf numFmtId="0" fontId="43" fillId="0" borderId="62">
      <alignment horizontal="left" vertical="center"/>
    </xf>
    <xf numFmtId="0" fontId="83" fillId="13" borderId="58" applyNumberFormat="0" applyAlignment="0" applyProtection="0"/>
    <xf numFmtId="0" fontId="94" fillId="0" borderId="60" applyNumberFormat="0" applyFill="0" applyAlignment="0" applyProtection="0"/>
    <xf numFmtId="0" fontId="60" fillId="0" borderId="61" applyNumberFormat="0" applyFill="0" applyAlignment="0" applyProtection="0"/>
    <xf numFmtId="0" fontId="17" fillId="11" borderId="59" applyNumberFormat="0" applyFont="0" applyAlignment="0" applyProtection="0"/>
    <xf numFmtId="0" fontId="43" fillId="0" borderId="62">
      <alignment horizontal="left" vertical="center"/>
    </xf>
    <xf numFmtId="10" fontId="22" fillId="5" borderId="56" applyNumberFormat="0" applyBorder="0" applyAlignment="0" applyProtection="0"/>
    <xf numFmtId="0" fontId="91" fillId="28" borderId="58" applyNumberFormat="0" applyAlignment="0" applyProtection="0"/>
    <xf numFmtId="0" fontId="84" fillId="28" borderId="32" applyNumberFormat="0" applyAlignment="0" applyProtection="0"/>
    <xf numFmtId="0" fontId="84" fillId="28" borderId="32" applyNumberFormat="0" applyAlignment="0" applyProtection="0"/>
    <xf numFmtId="0" fontId="78" fillId="0" borderId="60" applyNumberFormat="0" applyFill="0" applyAlignment="0" applyProtection="0"/>
    <xf numFmtId="0" fontId="78" fillId="0" borderId="60" applyNumberFormat="0" applyFill="0" applyAlignment="0" applyProtection="0"/>
    <xf numFmtId="10" fontId="22" fillId="5" borderId="56" applyNumberFormat="0" applyBorder="0" applyAlignment="0" applyProtection="0"/>
    <xf numFmtId="0" fontId="76" fillId="13" borderId="58" applyNumberFormat="0" applyAlignment="0" applyProtection="0"/>
    <xf numFmtId="0" fontId="70" fillId="28" borderId="32" applyNumberFormat="0" applyAlignment="0" applyProtection="0"/>
    <xf numFmtId="0" fontId="91" fillId="28" borderId="58" applyNumberFormat="0" applyAlignment="0" applyProtection="0"/>
    <xf numFmtId="0" fontId="56" fillId="29" borderId="32" applyNumberFormat="0" applyAlignment="0" applyProtection="0"/>
    <xf numFmtId="0" fontId="36" fillId="29" borderId="58" applyNumberFormat="0" applyAlignment="0" applyProtection="0"/>
    <xf numFmtId="0" fontId="83" fillId="13" borderId="58" applyNumberFormat="0" applyAlignment="0" applyProtection="0"/>
    <xf numFmtId="0" fontId="43" fillId="0" borderId="62">
      <alignment horizontal="left" vertical="center"/>
    </xf>
    <xf numFmtId="0" fontId="43" fillId="0" borderId="62">
      <alignment horizontal="left" vertical="center"/>
    </xf>
    <xf numFmtId="0" fontId="84" fillId="28" borderId="32" applyNumberFormat="0" applyAlignment="0" applyProtection="0"/>
    <xf numFmtId="0" fontId="47" fillId="16" borderId="58" applyNumberFormat="0" applyAlignment="0" applyProtection="0"/>
    <xf numFmtId="0" fontId="36" fillId="29" borderId="58" applyNumberFormat="0" applyAlignment="0" applyProtection="0"/>
    <xf numFmtId="0" fontId="17" fillId="11" borderId="59" applyNumberFormat="0" applyFont="0" applyAlignment="0" applyProtection="0"/>
    <xf numFmtId="0" fontId="47" fillId="16" borderId="58" applyNumberFormat="0" applyAlignment="0" applyProtection="0"/>
    <xf numFmtId="0" fontId="70" fillId="28" borderId="66" applyNumberFormat="0" applyAlignment="0" applyProtection="0"/>
    <xf numFmtId="0" fontId="84" fillId="28" borderId="32" applyNumberFormat="0" applyAlignment="0" applyProtection="0"/>
    <xf numFmtId="0" fontId="43" fillId="0" borderId="62">
      <alignment horizontal="left" vertical="center"/>
    </xf>
    <xf numFmtId="0" fontId="43" fillId="0" borderId="62">
      <alignment horizontal="left" vertical="center"/>
    </xf>
    <xf numFmtId="0" fontId="43" fillId="0" borderId="62">
      <alignment horizontal="left" vertical="center"/>
    </xf>
    <xf numFmtId="0" fontId="43" fillId="0" borderId="62">
      <alignment horizontal="left" vertical="center"/>
    </xf>
    <xf numFmtId="0" fontId="43" fillId="0" borderId="62">
      <alignment horizontal="left" vertical="center"/>
    </xf>
    <xf numFmtId="0" fontId="94" fillId="0" borderId="60" applyNumberFormat="0" applyFill="0" applyAlignment="0" applyProtection="0"/>
    <xf numFmtId="0" fontId="84" fillId="28" borderId="32" applyNumberFormat="0" applyAlignment="0" applyProtection="0"/>
    <xf numFmtId="0" fontId="76" fillId="13" borderId="58" applyNumberFormat="0" applyAlignment="0" applyProtection="0"/>
    <xf numFmtId="0" fontId="84" fillId="28" borderId="32" applyNumberFormat="0" applyAlignment="0" applyProtection="0"/>
    <xf numFmtId="0" fontId="17" fillId="11" borderId="59" applyNumberFormat="0" applyFont="0" applyAlignment="0" applyProtection="0"/>
    <xf numFmtId="0" fontId="13" fillId="11" borderId="59" applyNumberFormat="0" applyFont="0" applyAlignment="0" applyProtection="0"/>
    <xf numFmtId="0" fontId="43" fillId="0" borderId="62">
      <alignment horizontal="left" vertical="center"/>
    </xf>
    <xf numFmtId="0" fontId="76" fillId="13" borderId="58" applyNumberFormat="0" applyAlignment="0" applyProtection="0"/>
    <xf numFmtId="0" fontId="76" fillId="13" borderId="58" applyNumberFormat="0" applyAlignment="0" applyProtection="0"/>
    <xf numFmtId="0" fontId="43" fillId="0" borderId="62">
      <alignment horizontal="left" vertical="center"/>
    </xf>
    <xf numFmtId="0" fontId="78" fillId="0" borderId="60" applyNumberFormat="0" applyFill="0" applyAlignment="0" applyProtection="0"/>
    <xf numFmtId="0" fontId="91" fillId="28" borderId="58" applyNumberFormat="0" applyAlignment="0" applyProtection="0"/>
    <xf numFmtId="10" fontId="22" fillId="5" borderId="56" applyNumberFormat="0" applyBorder="0" applyAlignment="0" applyProtection="0"/>
    <xf numFmtId="0" fontId="91" fillId="28" borderId="58" applyNumberFormat="0" applyAlignment="0" applyProtection="0"/>
    <xf numFmtId="0" fontId="83" fillId="13" borderId="58" applyNumberFormat="0" applyAlignment="0" applyProtection="0"/>
    <xf numFmtId="0" fontId="13" fillId="11" borderId="59" applyNumberFormat="0" applyFont="0" applyAlignment="0" applyProtection="0"/>
    <xf numFmtId="0" fontId="71" fillId="28" borderId="64" applyNumberFormat="0" applyAlignment="0" applyProtection="0"/>
    <xf numFmtId="43" fontId="12" fillId="0" borderId="0" applyFont="0" applyFill="0" applyBorder="0" applyAlignment="0" applyProtection="0"/>
    <xf numFmtId="0" fontId="78" fillId="0" borderId="67" applyNumberFormat="0" applyFill="0" applyAlignment="0" applyProtection="0"/>
    <xf numFmtId="43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76" fillId="13" borderId="64" applyNumberFormat="0" applyAlignment="0" applyProtection="0"/>
    <xf numFmtId="0" fontId="91" fillId="28" borderId="64" applyNumberFormat="0" applyAlignment="0" applyProtection="0"/>
    <xf numFmtId="0" fontId="60" fillId="0" borderId="68" applyNumberFormat="0" applyFill="0" applyAlignment="0" applyProtection="0"/>
    <xf numFmtId="0" fontId="60" fillId="0" borderId="68" applyNumberFormat="0" applyFill="0" applyAlignment="0" applyProtection="0"/>
    <xf numFmtId="0" fontId="91" fillId="28" borderId="58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69">
      <alignment horizontal="left" vertical="center"/>
    </xf>
    <xf numFmtId="0" fontId="91" fillId="28" borderId="64" applyNumberFormat="0" applyAlignment="0" applyProtection="0"/>
    <xf numFmtId="0" fontId="83" fillId="13" borderId="64" applyNumberFormat="0" applyAlignment="0" applyProtection="0"/>
    <xf numFmtId="0" fontId="76" fillId="13" borderId="64" applyNumberFormat="0" applyAlignment="0" applyProtection="0"/>
    <xf numFmtId="0" fontId="43" fillId="0" borderId="69">
      <alignment horizontal="left"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7" fillId="16" borderId="64" applyNumberFormat="0" applyAlignment="0" applyProtection="0"/>
    <xf numFmtId="0" fontId="13" fillId="11" borderId="65" applyNumberFormat="0" applyFont="0" applyAlignment="0" applyProtection="0"/>
    <xf numFmtId="0" fontId="76" fillId="13" borderId="64" applyNumberFormat="0" applyAlignment="0" applyProtection="0"/>
    <xf numFmtId="0" fontId="91" fillId="28" borderId="64" applyNumberFormat="0" applyAlignment="0" applyProtection="0"/>
    <xf numFmtId="0" fontId="13" fillId="11" borderId="65" applyNumberFormat="0" applyFont="0" applyAlignment="0" applyProtection="0"/>
    <xf numFmtId="0" fontId="84" fillId="28" borderId="66" applyNumberFormat="0" applyAlignment="0" applyProtection="0"/>
    <xf numFmtId="0" fontId="76" fillId="13" borderId="64" applyNumberFormat="0" applyAlignment="0" applyProtection="0"/>
    <xf numFmtId="0" fontId="84" fillId="28" borderId="66" applyNumberFormat="0" applyAlignment="0" applyProtection="0"/>
    <xf numFmtId="0" fontId="43" fillId="0" borderId="69">
      <alignment horizontal="left" vertical="center"/>
    </xf>
    <xf numFmtId="0" fontId="36" fillId="29" borderId="64" applyNumberFormat="0" applyAlignment="0" applyProtection="0"/>
    <xf numFmtId="0" fontId="36" fillId="29" borderId="64" applyNumberFormat="0" applyAlignment="0" applyProtection="0"/>
    <xf numFmtId="0" fontId="78" fillId="0" borderId="67" applyNumberFormat="0" applyFill="0" applyAlignment="0" applyProtection="0"/>
    <xf numFmtId="0" fontId="84" fillId="28" borderId="66" applyNumberFormat="0" applyAlignment="0" applyProtection="0"/>
    <xf numFmtId="0" fontId="94" fillId="0" borderId="67" applyNumberFormat="0" applyFill="0" applyAlignment="0" applyProtection="0"/>
    <xf numFmtId="0" fontId="43" fillId="0" borderId="69">
      <alignment horizontal="left" vertical="center"/>
    </xf>
    <xf numFmtId="0" fontId="60" fillId="0" borderId="68" applyNumberFormat="0" applyFill="0" applyAlignment="0" applyProtection="0"/>
    <xf numFmtId="0" fontId="84" fillId="28" borderId="66" applyNumberFormat="0" applyAlignment="0" applyProtection="0"/>
    <xf numFmtId="0" fontId="56" fillId="29" borderId="66" applyNumberFormat="0" applyAlignment="0" applyProtection="0"/>
    <xf numFmtId="0" fontId="17" fillId="11" borderId="65" applyNumberFormat="0" applyFont="0" applyAlignment="0" applyProtection="0"/>
    <xf numFmtId="0" fontId="84" fillId="28" borderId="66" applyNumberFormat="0" applyAlignment="0" applyProtection="0"/>
    <xf numFmtId="0" fontId="94" fillId="0" borderId="67" applyNumberFormat="0" applyFill="0" applyAlignment="0" applyProtection="0"/>
    <xf numFmtId="0" fontId="17" fillId="11" borderId="65" applyNumberFormat="0" applyFont="0" applyAlignment="0" applyProtection="0"/>
    <xf numFmtId="0" fontId="94" fillId="0" borderId="67" applyNumberFormat="0" applyFill="0" applyAlignment="0" applyProtection="0"/>
    <xf numFmtId="0" fontId="76" fillId="13" borderId="64" applyNumberFormat="0" applyAlignment="0" applyProtection="0"/>
    <xf numFmtId="0" fontId="91" fillId="28" borderId="64" applyNumberFormat="0" applyAlignment="0" applyProtection="0"/>
    <xf numFmtId="0" fontId="83" fillId="13" borderId="64" applyNumberFormat="0" applyAlignment="0" applyProtection="0"/>
    <xf numFmtId="0" fontId="94" fillId="0" borderId="67" applyNumberFormat="0" applyFill="0" applyAlignment="0" applyProtection="0"/>
    <xf numFmtId="0" fontId="84" fillId="28" borderId="66" applyNumberFormat="0" applyAlignment="0" applyProtection="0"/>
    <xf numFmtId="0" fontId="84" fillId="28" borderId="66" applyNumberFormat="0" applyAlignment="0" applyProtection="0"/>
    <xf numFmtId="0" fontId="71" fillId="28" borderId="64" applyNumberFormat="0" applyAlignment="0" applyProtection="0"/>
    <xf numFmtId="0" fontId="78" fillId="0" borderId="67" applyNumberFormat="0" applyFill="0" applyAlignment="0" applyProtection="0"/>
    <xf numFmtId="0" fontId="13" fillId="11" borderId="65" applyNumberFormat="0" applyFont="0" applyAlignment="0" applyProtection="0"/>
    <xf numFmtId="0" fontId="36" fillId="29" borderId="64" applyNumberFormat="0" applyAlignment="0" applyProtection="0"/>
    <xf numFmtId="0" fontId="56" fillId="29" borderId="66" applyNumberFormat="0" applyAlignment="0" applyProtection="0"/>
    <xf numFmtId="0" fontId="71" fillId="28" borderId="64" applyNumberFormat="0" applyAlignment="0" applyProtection="0"/>
    <xf numFmtId="0" fontId="78" fillId="0" borderId="67" applyNumberFormat="0" applyFill="0" applyAlignment="0" applyProtection="0"/>
    <xf numFmtId="0" fontId="91" fillId="28" borderId="64" applyNumberFormat="0" applyAlignment="0" applyProtection="0"/>
    <xf numFmtId="0" fontId="83" fillId="13" borderId="64" applyNumberFormat="0" applyAlignment="0" applyProtection="0"/>
    <xf numFmtId="0" fontId="17" fillId="11" borderId="65" applyNumberFormat="0" applyFont="0" applyAlignment="0" applyProtection="0"/>
    <xf numFmtId="0" fontId="17" fillId="11" borderId="65" applyNumberFormat="0" applyFont="0" applyAlignment="0" applyProtection="0"/>
    <xf numFmtId="0" fontId="60" fillId="0" borderId="68" applyNumberFormat="0" applyFill="0" applyAlignment="0" applyProtection="0"/>
    <xf numFmtId="0" fontId="43" fillId="0" borderId="62">
      <alignment horizontal="left" vertical="center"/>
    </xf>
    <xf numFmtId="0" fontId="43" fillId="0" borderId="62">
      <alignment horizontal="left" vertical="center"/>
    </xf>
    <xf numFmtId="0" fontId="17" fillId="11" borderId="65" applyNumberFormat="0" applyFont="0" applyAlignment="0" applyProtection="0"/>
    <xf numFmtId="0" fontId="36" fillId="29" borderId="64" applyNumberFormat="0" applyAlignment="0" applyProtection="0"/>
    <xf numFmtId="0" fontId="91" fillId="28" borderId="64" applyNumberFormat="0" applyAlignment="0" applyProtection="0"/>
    <xf numFmtId="0" fontId="91" fillId="28" borderId="64" applyNumberFormat="0" applyAlignment="0" applyProtection="0"/>
    <xf numFmtId="0" fontId="94" fillId="0" borderId="60" applyNumberFormat="0" applyFill="0" applyAlignment="0" applyProtection="0"/>
    <xf numFmtId="0" fontId="36" fillId="29" borderId="58" applyNumberFormat="0" applyAlignment="0" applyProtection="0"/>
    <xf numFmtId="0" fontId="47" fillId="16" borderId="58" applyNumberFormat="0" applyAlignment="0" applyProtection="0"/>
    <xf numFmtId="0" fontId="94" fillId="0" borderId="60" applyNumberFormat="0" applyFill="0" applyAlignment="0" applyProtection="0"/>
    <xf numFmtId="0" fontId="91" fillId="28" borderId="58" applyNumberFormat="0" applyAlignment="0" applyProtection="0"/>
    <xf numFmtId="0" fontId="13" fillId="11" borderId="59" applyNumberFormat="0" applyFont="0" applyAlignment="0" applyProtection="0"/>
    <xf numFmtId="0" fontId="83" fillId="13" borderId="58" applyNumberFormat="0" applyAlignment="0" applyProtection="0"/>
    <xf numFmtId="0" fontId="83" fillId="13" borderId="58" applyNumberFormat="0" applyAlignment="0" applyProtection="0"/>
    <xf numFmtId="0" fontId="78" fillId="0" borderId="60" applyNumberFormat="0" applyFill="0" applyAlignment="0" applyProtection="0"/>
    <xf numFmtId="0" fontId="76" fillId="13" borderId="58" applyNumberFormat="0" applyAlignment="0" applyProtection="0"/>
    <xf numFmtId="0" fontId="71" fillId="28" borderId="58" applyNumberFormat="0" applyAlignment="0" applyProtection="0"/>
    <xf numFmtId="0" fontId="17" fillId="11" borderId="59" applyNumberFormat="0" applyFont="0" applyAlignment="0" applyProtection="0"/>
    <xf numFmtId="0" fontId="83" fillId="13" borderId="58" applyNumberFormat="0" applyAlignment="0" applyProtection="0"/>
    <xf numFmtId="0" fontId="43" fillId="0" borderId="62">
      <alignment horizontal="left" vertical="center"/>
    </xf>
    <xf numFmtId="0" fontId="43" fillId="0" borderId="62">
      <alignment horizontal="left" vertical="center"/>
    </xf>
    <xf numFmtId="0" fontId="60" fillId="0" borderId="61" applyNumberFormat="0" applyFill="0" applyAlignment="0" applyProtection="0"/>
    <xf numFmtId="0" fontId="17" fillId="11" borderId="59" applyNumberFormat="0" applyFont="0" applyAlignment="0" applyProtection="0"/>
    <xf numFmtId="0" fontId="43" fillId="0" borderId="62">
      <alignment horizontal="left" vertical="center"/>
    </xf>
    <xf numFmtId="0" fontId="43" fillId="0" borderId="69">
      <alignment horizontal="left" vertical="center"/>
    </xf>
    <xf numFmtId="0" fontId="43" fillId="0" borderId="69">
      <alignment horizontal="left" vertical="center"/>
    </xf>
    <xf numFmtId="0" fontId="84" fillId="28" borderId="66" applyNumberFormat="0" applyAlignment="0" applyProtection="0"/>
    <xf numFmtId="0" fontId="17" fillId="11" borderId="65" applyNumberFormat="0" applyFont="0" applyAlignment="0" applyProtection="0"/>
    <xf numFmtId="0" fontId="83" fillId="13" borderId="64" applyNumberFormat="0" applyAlignment="0" applyProtection="0"/>
    <xf numFmtId="10" fontId="22" fillId="5" borderId="63" applyNumberFormat="0" applyBorder="0" applyAlignment="0" applyProtection="0"/>
    <xf numFmtId="0" fontId="60" fillId="0" borderId="68" applyNumberFormat="0" applyFill="0" applyAlignment="0" applyProtection="0"/>
    <xf numFmtId="0" fontId="84" fillId="28" borderId="66" applyNumberFormat="0" applyAlignment="0" applyProtection="0"/>
    <xf numFmtId="0" fontId="94" fillId="0" borderId="67" applyNumberFormat="0" applyFill="0" applyAlignment="0" applyProtection="0"/>
    <xf numFmtId="0" fontId="70" fillId="28" borderId="66" applyNumberFormat="0" applyAlignment="0" applyProtection="0"/>
    <xf numFmtId="0" fontId="17" fillId="11" borderId="65" applyNumberFormat="0" applyFont="0" applyAlignment="0" applyProtection="0"/>
    <xf numFmtId="0" fontId="43" fillId="0" borderId="69">
      <alignment horizontal="left" vertical="center"/>
    </xf>
    <xf numFmtId="0" fontId="76" fillId="13" borderId="64" applyNumberFormat="0" applyAlignment="0" applyProtection="0"/>
    <xf numFmtId="0" fontId="13" fillId="11" borderId="65" applyNumberFormat="0" applyFont="0" applyAlignment="0" applyProtection="0"/>
    <xf numFmtId="0" fontId="91" fillId="28" borderId="58" applyNumberFormat="0" applyAlignment="0" applyProtection="0"/>
    <xf numFmtId="0" fontId="43" fillId="0" borderId="62">
      <alignment horizontal="left" vertical="center"/>
    </xf>
    <xf numFmtId="0" fontId="56" fillId="29" borderId="32" applyNumberFormat="0" applyAlignment="0" applyProtection="0"/>
    <xf numFmtId="0" fontId="17" fillId="11" borderId="59" applyNumberFormat="0" applyFont="0" applyAlignment="0" applyProtection="0"/>
    <xf numFmtId="0" fontId="78" fillId="0" borderId="60" applyNumberFormat="0" applyFill="0" applyAlignment="0" applyProtection="0"/>
    <xf numFmtId="0" fontId="60" fillId="0" borderId="61" applyNumberFormat="0" applyFill="0" applyAlignment="0" applyProtection="0"/>
    <xf numFmtId="0" fontId="56" fillId="29" borderId="32" applyNumberFormat="0" applyAlignment="0" applyProtection="0"/>
    <xf numFmtId="0" fontId="70" fillId="28" borderId="32" applyNumberFormat="0" applyAlignment="0" applyProtection="0"/>
    <xf numFmtId="0" fontId="71" fillId="28" borderId="58" applyNumberFormat="0" applyAlignment="0" applyProtection="0"/>
    <xf numFmtId="0" fontId="71" fillId="28" borderId="58" applyNumberFormat="0" applyAlignment="0" applyProtection="0"/>
    <xf numFmtId="0" fontId="83" fillId="13" borderId="58" applyNumberFormat="0" applyAlignment="0" applyProtection="0"/>
    <xf numFmtId="0" fontId="56" fillId="29" borderId="32" applyNumberFormat="0" applyAlignment="0" applyProtection="0"/>
    <xf numFmtId="10" fontId="22" fillId="5" borderId="56" applyNumberFormat="0" applyBorder="0" applyAlignment="0" applyProtection="0"/>
    <xf numFmtId="0" fontId="13" fillId="11" borderId="59" applyNumberFormat="0" applyFont="0" applyAlignment="0" applyProtection="0"/>
    <xf numFmtId="0" fontId="43" fillId="0" borderId="62">
      <alignment horizontal="left" vertical="center"/>
    </xf>
    <xf numFmtId="0" fontId="36" fillId="29" borderId="58" applyNumberFormat="0" applyAlignment="0" applyProtection="0"/>
    <xf numFmtId="0" fontId="47" fillId="16" borderId="58" applyNumberFormat="0" applyAlignment="0" applyProtection="0"/>
    <xf numFmtId="10" fontId="22" fillId="5" borderId="56" applyNumberFormat="0" applyBorder="0" applyAlignment="0" applyProtection="0"/>
    <xf numFmtId="0" fontId="94" fillId="0" borderId="60" applyNumberFormat="0" applyFill="0" applyAlignment="0" applyProtection="0"/>
    <xf numFmtId="0" fontId="36" fillId="29" borderId="58" applyNumberFormat="0" applyAlignment="0" applyProtection="0"/>
    <xf numFmtId="0" fontId="84" fillId="28" borderId="32" applyNumberFormat="0" applyAlignment="0" applyProtection="0"/>
    <xf numFmtId="0" fontId="91" fillId="28" borderId="58" applyNumberFormat="0" applyAlignment="0" applyProtection="0"/>
    <xf numFmtId="0" fontId="94" fillId="0" borderId="60" applyNumberFormat="0" applyFill="0" applyAlignment="0" applyProtection="0"/>
    <xf numFmtId="0" fontId="56" fillId="29" borderId="32" applyNumberFormat="0" applyAlignment="0" applyProtection="0"/>
    <xf numFmtId="0" fontId="71" fillId="28" borderId="58" applyNumberFormat="0" applyAlignment="0" applyProtection="0"/>
    <xf numFmtId="0" fontId="78" fillId="0" borderId="60" applyNumberFormat="0" applyFill="0" applyAlignment="0" applyProtection="0"/>
    <xf numFmtId="0" fontId="47" fillId="16" borderId="58" applyNumberFormat="0" applyAlignment="0" applyProtection="0"/>
    <xf numFmtId="0" fontId="17" fillId="11" borderId="59" applyNumberFormat="0" applyFont="0" applyAlignment="0" applyProtection="0"/>
    <xf numFmtId="0" fontId="36" fillId="29" borderId="58" applyNumberFormat="0" applyAlignment="0" applyProtection="0"/>
    <xf numFmtId="0" fontId="94" fillId="0" borderId="60" applyNumberFormat="0" applyFill="0" applyAlignment="0" applyProtection="0"/>
    <xf numFmtId="0" fontId="91" fillId="28" borderId="58" applyNumberFormat="0" applyAlignment="0" applyProtection="0"/>
    <xf numFmtId="0" fontId="13" fillId="11" borderId="59" applyNumberFormat="0" applyFont="0" applyAlignment="0" applyProtection="0"/>
    <xf numFmtId="0" fontId="83" fillId="13" borderId="58" applyNumberFormat="0" applyAlignment="0" applyProtection="0"/>
    <xf numFmtId="0" fontId="83" fillId="13" borderId="58" applyNumberFormat="0" applyAlignment="0" applyProtection="0"/>
    <xf numFmtId="0" fontId="78" fillId="0" borderId="60" applyNumberFormat="0" applyFill="0" applyAlignment="0" applyProtection="0"/>
    <xf numFmtId="0" fontId="76" fillId="13" borderId="58" applyNumberFormat="0" applyAlignment="0" applyProtection="0"/>
    <xf numFmtId="0" fontId="71" fillId="28" borderId="58" applyNumberFormat="0" applyAlignment="0" applyProtection="0"/>
    <xf numFmtId="0" fontId="70" fillId="28" borderId="32" applyNumberFormat="0" applyAlignment="0" applyProtection="0"/>
    <xf numFmtId="0" fontId="94" fillId="0" borderId="60" applyNumberFormat="0" applyFill="0" applyAlignment="0" applyProtection="0"/>
    <xf numFmtId="0" fontId="84" fillId="28" borderId="32" applyNumberFormat="0" applyAlignment="0" applyProtection="0"/>
    <xf numFmtId="0" fontId="84" fillId="28" borderId="32" applyNumberFormat="0" applyAlignment="0" applyProtection="0"/>
    <xf numFmtId="0" fontId="17" fillId="11" borderId="59" applyNumberFormat="0" applyFont="0" applyAlignment="0" applyProtection="0"/>
    <xf numFmtId="0" fontId="56" fillId="29" borderId="32" applyNumberFormat="0" applyAlignment="0" applyProtection="0"/>
    <xf numFmtId="0" fontId="47" fillId="16" borderId="58" applyNumberFormat="0" applyAlignment="0" applyProtection="0"/>
    <xf numFmtId="0" fontId="17" fillId="11" borderId="59" applyNumberFormat="0" applyFont="0" applyAlignment="0" applyProtection="0"/>
    <xf numFmtId="0" fontId="13" fillId="11" borderId="59" applyNumberFormat="0" applyFont="0" applyAlignment="0" applyProtection="0"/>
    <xf numFmtId="0" fontId="83" fillId="13" borderId="58" applyNumberFormat="0" applyAlignment="0" applyProtection="0"/>
    <xf numFmtId="0" fontId="76" fillId="13" borderId="58" applyNumberFormat="0" applyAlignment="0" applyProtection="0"/>
    <xf numFmtId="0" fontId="70" fillId="28" borderId="32" applyNumberFormat="0" applyAlignment="0" applyProtection="0"/>
    <xf numFmtId="0" fontId="83" fillId="13" borderId="58" applyNumberFormat="0" applyAlignment="0" applyProtection="0"/>
    <xf numFmtId="0" fontId="60" fillId="0" borderId="61" applyNumberFormat="0" applyFill="0" applyAlignment="0" applyProtection="0"/>
    <xf numFmtId="0" fontId="17" fillId="11" borderId="59" applyNumberFormat="0" applyFont="0" applyAlignment="0" applyProtection="0"/>
    <xf numFmtId="0" fontId="43" fillId="0" borderId="62">
      <alignment horizontal="left" vertical="center"/>
    </xf>
    <xf numFmtId="0" fontId="60" fillId="0" borderId="61" applyNumberFormat="0" applyFill="0" applyAlignment="0" applyProtection="0"/>
    <xf numFmtId="0" fontId="84" fillId="28" borderId="32" applyNumberFormat="0" applyAlignment="0" applyProtection="0"/>
    <xf numFmtId="0" fontId="91" fillId="28" borderId="58" applyNumberFormat="0" applyAlignment="0" applyProtection="0"/>
    <xf numFmtId="0" fontId="70" fillId="28" borderId="32" applyNumberFormat="0" applyAlignment="0" applyProtection="0"/>
    <xf numFmtId="0" fontId="17" fillId="11" borderId="59" applyNumberFormat="0" applyFont="0" applyAlignment="0" applyProtection="0"/>
    <xf numFmtId="0" fontId="83" fillId="13" borderId="58" applyNumberFormat="0" applyAlignment="0" applyProtection="0"/>
    <xf numFmtId="0" fontId="70" fillId="28" borderId="32" applyNumberFormat="0" applyAlignment="0" applyProtection="0"/>
    <xf numFmtId="0" fontId="83" fillId="13" borderId="58" applyNumberFormat="0" applyAlignment="0" applyProtection="0"/>
    <xf numFmtId="0" fontId="70" fillId="28" borderId="32" applyNumberFormat="0" applyAlignment="0" applyProtection="0"/>
    <xf numFmtId="0" fontId="43" fillId="0" borderId="62">
      <alignment horizontal="left" vertical="center"/>
    </xf>
    <xf numFmtId="0" fontId="43" fillId="0" borderId="62">
      <alignment horizontal="left" vertical="center"/>
    </xf>
    <xf numFmtId="10" fontId="22" fillId="5" borderId="56" applyNumberFormat="0" applyBorder="0" applyAlignment="0" applyProtection="0"/>
    <xf numFmtId="0" fontId="94" fillId="0" borderId="60" applyNumberFormat="0" applyFill="0" applyAlignment="0" applyProtection="0"/>
    <xf numFmtId="0" fontId="71" fillId="28" borderId="58" applyNumberFormat="0" applyAlignment="0" applyProtection="0"/>
    <xf numFmtId="0" fontId="43" fillId="0" borderId="62">
      <alignment horizontal="left" vertical="center"/>
    </xf>
    <xf numFmtId="0" fontId="17" fillId="11" borderId="59" applyNumberFormat="0" applyFont="0" applyAlignment="0" applyProtection="0"/>
    <xf numFmtId="0" fontId="84" fillId="28" borderId="32" applyNumberFormat="0" applyAlignment="0" applyProtection="0"/>
    <xf numFmtId="0" fontId="71" fillId="28" borderId="58" applyNumberFormat="0" applyAlignment="0" applyProtection="0"/>
    <xf numFmtId="0" fontId="17" fillId="11" borderId="59" applyNumberFormat="0" applyFont="0" applyAlignment="0" applyProtection="0"/>
    <xf numFmtId="0" fontId="36" fillId="29" borderId="58" applyNumberFormat="0" applyAlignment="0" applyProtection="0"/>
    <xf numFmtId="0" fontId="17" fillId="11" borderId="59" applyNumberFormat="0" applyFont="0" applyAlignment="0" applyProtection="0"/>
    <xf numFmtId="0" fontId="94" fillId="0" borderId="60" applyNumberFormat="0" applyFill="0" applyAlignment="0" applyProtection="0"/>
    <xf numFmtId="0" fontId="43" fillId="0" borderId="62">
      <alignment horizontal="left" vertical="center"/>
    </xf>
    <xf numFmtId="0" fontId="91" fillId="28" borderId="58" applyNumberFormat="0" applyAlignment="0" applyProtection="0"/>
    <xf numFmtId="0" fontId="91" fillId="28" borderId="58" applyNumberFormat="0" applyAlignment="0" applyProtection="0"/>
    <xf numFmtId="0" fontId="94" fillId="0" borderId="60" applyNumberFormat="0" applyFill="0" applyAlignment="0" applyProtection="0"/>
    <xf numFmtId="10" fontId="22" fillId="5" borderId="56" applyNumberFormat="0" applyBorder="0" applyAlignment="0" applyProtection="0"/>
    <xf numFmtId="0" fontId="43" fillId="0" borderId="62">
      <alignment horizontal="left" vertical="center"/>
    </xf>
    <xf numFmtId="0" fontId="13" fillId="11" borderId="59" applyNumberFormat="0" applyFont="0" applyAlignment="0" applyProtection="0"/>
    <xf numFmtId="0" fontId="43" fillId="0" borderId="62">
      <alignment horizontal="left" vertical="center"/>
    </xf>
    <xf numFmtId="10" fontId="22" fillId="5" borderId="56" applyNumberFormat="0" applyBorder="0" applyAlignment="0" applyProtection="0"/>
    <xf numFmtId="10" fontId="22" fillId="5" borderId="56" applyNumberFormat="0" applyBorder="0" applyAlignment="0" applyProtection="0"/>
    <xf numFmtId="0" fontId="43" fillId="0" borderId="62">
      <alignment horizontal="left" vertical="center"/>
    </xf>
    <xf numFmtId="0" fontId="43" fillId="0" borderId="62">
      <alignment horizontal="left" vertical="center"/>
    </xf>
    <xf numFmtId="0" fontId="43" fillId="0" borderId="62">
      <alignment horizontal="left" vertical="center"/>
    </xf>
    <xf numFmtId="10" fontId="22" fillId="5" borderId="56" applyNumberFormat="0" applyBorder="0" applyAlignment="0" applyProtection="0"/>
    <xf numFmtId="10" fontId="22" fillId="5" borderId="63" applyNumberFormat="0" applyBorder="0" applyAlignment="0" applyProtection="0"/>
    <xf numFmtId="0" fontId="56" fillId="29" borderId="66" applyNumberFormat="0" applyAlignment="0" applyProtection="0"/>
    <xf numFmtId="0" fontId="91" fillId="28" borderId="64" applyNumberFormat="0" applyAlignment="0" applyProtection="0"/>
    <xf numFmtId="0" fontId="94" fillId="0" borderId="60" applyNumberFormat="0" applyFill="0" applyAlignment="0" applyProtection="0"/>
    <xf numFmtId="10" fontId="22" fillId="5" borderId="63" applyNumberFormat="0" applyBorder="0" applyAlignment="0" applyProtection="0"/>
    <xf numFmtId="0" fontId="83" fillId="13" borderId="64" applyNumberFormat="0" applyAlignment="0" applyProtection="0"/>
    <xf numFmtId="0" fontId="91" fillId="28" borderId="58" applyNumberFormat="0" applyAlignment="0" applyProtection="0"/>
    <xf numFmtId="0" fontId="43" fillId="0" borderId="62">
      <alignment horizontal="left" vertical="center"/>
    </xf>
    <xf numFmtId="0" fontId="43" fillId="0" borderId="62">
      <alignment horizontal="left" vertical="center"/>
    </xf>
    <xf numFmtId="0" fontId="94" fillId="0" borderId="60" applyNumberFormat="0" applyFill="0" applyAlignment="0" applyProtection="0"/>
    <xf numFmtId="0" fontId="36" fillId="29" borderId="58" applyNumberFormat="0" applyAlignment="0" applyProtection="0"/>
    <xf numFmtId="0" fontId="84" fillId="28" borderId="32" applyNumberFormat="0" applyAlignment="0" applyProtection="0"/>
    <xf numFmtId="0" fontId="56" fillId="29" borderId="32" applyNumberFormat="0" applyAlignment="0" applyProtection="0"/>
    <xf numFmtId="0" fontId="47" fillId="16" borderId="58" applyNumberFormat="0" applyAlignment="0" applyProtection="0"/>
    <xf numFmtId="0" fontId="94" fillId="0" borderId="60" applyNumberFormat="0" applyFill="0" applyAlignment="0" applyProtection="0"/>
    <xf numFmtId="0" fontId="91" fillId="28" borderId="58" applyNumberFormat="0" applyAlignment="0" applyProtection="0"/>
    <xf numFmtId="0" fontId="13" fillId="11" borderId="59" applyNumberFormat="0" applyFont="0" applyAlignment="0" applyProtection="0"/>
    <xf numFmtId="0" fontId="83" fillId="13" borderId="58" applyNumberFormat="0" applyAlignment="0" applyProtection="0"/>
    <xf numFmtId="0" fontId="83" fillId="13" borderId="58" applyNumberFormat="0" applyAlignment="0" applyProtection="0"/>
    <xf numFmtId="0" fontId="78" fillId="0" borderId="60" applyNumberFormat="0" applyFill="0" applyAlignment="0" applyProtection="0"/>
    <xf numFmtId="0" fontId="76" fillId="13" borderId="58" applyNumberFormat="0" applyAlignment="0" applyProtection="0"/>
    <xf numFmtId="0" fontId="71" fillId="28" borderId="58" applyNumberFormat="0" applyAlignment="0" applyProtection="0"/>
    <xf numFmtId="0" fontId="70" fillId="28" borderId="32" applyNumberFormat="0" applyAlignment="0" applyProtection="0"/>
    <xf numFmtId="0" fontId="17" fillId="11" borderId="59" applyNumberFormat="0" applyFont="0" applyAlignment="0" applyProtection="0"/>
    <xf numFmtId="0" fontId="43" fillId="0" borderId="62">
      <alignment horizontal="left" vertical="center"/>
    </xf>
    <xf numFmtId="0" fontId="60" fillId="0" borderId="61" applyNumberFormat="0" applyFill="0" applyAlignment="0" applyProtection="0"/>
    <xf numFmtId="0" fontId="17" fillId="11" borderId="59" applyNumberFormat="0" applyFont="0" applyAlignment="0" applyProtection="0"/>
    <xf numFmtId="0" fontId="43" fillId="0" borderId="62">
      <alignment horizontal="left" vertical="center"/>
    </xf>
    <xf numFmtId="0" fontId="84" fillId="28" borderId="32" applyNumberFormat="0" applyAlignment="0" applyProtection="0"/>
    <xf numFmtId="0" fontId="76" fillId="13" borderId="58" applyNumberFormat="0" applyAlignment="0" applyProtection="0"/>
    <xf numFmtId="0" fontId="60" fillId="0" borderId="61" applyNumberFormat="0" applyFill="0" applyAlignment="0" applyProtection="0"/>
    <xf numFmtId="0" fontId="71" fillId="28" borderId="58" applyNumberFormat="0" applyAlignment="0" applyProtection="0"/>
    <xf numFmtId="0" fontId="91" fillId="28" borderId="58" applyNumberFormat="0" applyAlignment="0" applyProtection="0"/>
    <xf numFmtId="0" fontId="84" fillId="28" borderId="32" applyNumberFormat="0" applyAlignment="0" applyProtection="0"/>
    <xf numFmtId="0" fontId="43" fillId="0" borderId="62">
      <alignment horizontal="left" vertical="center"/>
    </xf>
    <xf numFmtId="0" fontId="78" fillId="0" borderId="60" applyNumberFormat="0" applyFill="0" applyAlignment="0" applyProtection="0"/>
    <xf numFmtId="10" fontId="22" fillId="5" borderId="56" applyNumberFormat="0" applyBorder="0" applyAlignment="0" applyProtection="0"/>
    <xf numFmtId="0" fontId="43" fillId="0" borderId="62">
      <alignment horizontal="left" vertical="center"/>
    </xf>
    <xf numFmtId="0" fontId="43" fillId="0" borderId="62">
      <alignment horizontal="left" vertical="center"/>
    </xf>
    <xf numFmtId="0" fontId="43" fillId="0" borderId="62">
      <alignment horizontal="left" vertical="center"/>
    </xf>
    <xf numFmtId="0" fontId="91" fillId="28" borderId="58" applyNumberFormat="0" applyAlignment="0" applyProtection="0"/>
    <xf numFmtId="0" fontId="94" fillId="0" borderId="60" applyNumberFormat="0" applyFill="0" applyAlignment="0" applyProtection="0"/>
    <xf numFmtId="0" fontId="36" fillId="29" borderId="58" applyNumberFormat="0" applyAlignment="0" applyProtection="0"/>
    <xf numFmtId="0" fontId="84" fillId="28" borderId="32" applyNumberFormat="0" applyAlignment="0" applyProtection="0"/>
    <xf numFmtId="0" fontId="91" fillId="28" borderId="58" applyNumberFormat="0" applyAlignment="0" applyProtection="0"/>
    <xf numFmtId="0" fontId="94" fillId="0" borderId="60" applyNumberFormat="0" applyFill="0" applyAlignment="0" applyProtection="0"/>
    <xf numFmtId="0" fontId="56" fillId="29" borderId="32" applyNumberFormat="0" applyAlignment="0" applyProtection="0"/>
    <xf numFmtId="0" fontId="71" fillId="28" borderId="58" applyNumberFormat="0" applyAlignment="0" applyProtection="0"/>
    <xf numFmtId="0" fontId="78" fillId="0" borderId="60" applyNumberFormat="0" applyFill="0" applyAlignment="0" applyProtection="0"/>
    <xf numFmtId="0" fontId="47" fillId="16" borderId="58" applyNumberFormat="0" applyAlignment="0" applyProtection="0"/>
    <xf numFmtId="0" fontId="17" fillId="11" borderId="59" applyNumberFormat="0" applyFont="0" applyAlignment="0" applyProtection="0"/>
    <xf numFmtId="0" fontId="36" fillId="29" borderId="58" applyNumberFormat="0" applyAlignment="0" applyProtection="0"/>
    <xf numFmtId="0" fontId="94" fillId="0" borderId="60" applyNumberFormat="0" applyFill="0" applyAlignment="0" applyProtection="0"/>
    <xf numFmtId="0" fontId="91" fillId="28" borderId="58" applyNumberFormat="0" applyAlignment="0" applyProtection="0"/>
    <xf numFmtId="0" fontId="13" fillId="11" borderId="59" applyNumberFormat="0" applyFont="0" applyAlignment="0" applyProtection="0"/>
    <xf numFmtId="0" fontId="83" fillId="13" borderId="58" applyNumberFormat="0" applyAlignment="0" applyProtection="0"/>
    <xf numFmtId="0" fontId="83" fillId="13" borderId="58" applyNumberFormat="0" applyAlignment="0" applyProtection="0"/>
    <xf numFmtId="0" fontId="78" fillId="0" borderId="60" applyNumberFormat="0" applyFill="0" applyAlignment="0" applyProtection="0"/>
    <xf numFmtId="0" fontId="76" fillId="13" borderId="58" applyNumberFormat="0" applyAlignment="0" applyProtection="0"/>
    <xf numFmtId="0" fontId="71" fillId="28" borderId="58" applyNumberFormat="0" applyAlignment="0" applyProtection="0"/>
    <xf numFmtId="0" fontId="70" fillId="28" borderId="32" applyNumberFormat="0" applyAlignment="0" applyProtection="0"/>
    <xf numFmtId="0" fontId="94" fillId="0" borderId="60" applyNumberFormat="0" applyFill="0" applyAlignment="0" applyProtection="0"/>
    <xf numFmtId="0" fontId="84" fillId="28" borderId="32" applyNumberFormat="0" applyAlignment="0" applyProtection="0"/>
    <xf numFmtId="0" fontId="84" fillId="28" borderId="32" applyNumberFormat="0" applyAlignment="0" applyProtection="0"/>
    <xf numFmtId="0" fontId="17" fillId="11" borderId="59" applyNumberFormat="0" applyFont="0" applyAlignment="0" applyProtection="0"/>
    <xf numFmtId="0" fontId="56" fillId="29" borderId="32" applyNumberFormat="0" applyAlignment="0" applyProtection="0"/>
    <xf numFmtId="0" fontId="47" fillId="16" borderId="58" applyNumberFormat="0" applyAlignment="0" applyProtection="0"/>
    <xf numFmtId="0" fontId="17" fillId="11" borderId="59" applyNumberFormat="0" applyFont="0" applyAlignment="0" applyProtection="0"/>
    <xf numFmtId="0" fontId="13" fillId="11" borderId="59" applyNumberFormat="0" applyFont="0" applyAlignment="0" applyProtection="0"/>
    <xf numFmtId="0" fontId="83" fillId="13" borderId="58" applyNumberFormat="0" applyAlignment="0" applyProtection="0"/>
    <xf numFmtId="0" fontId="76" fillId="13" borderId="58" applyNumberFormat="0" applyAlignment="0" applyProtection="0"/>
    <xf numFmtId="0" fontId="70" fillId="28" borderId="32" applyNumberFormat="0" applyAlignment="0" applyProtection="0"/>
    <xf numFmtId="0" fontId="83" fillId="13" borderId="58" applyNumberFormat="0" applyAlignment="0" applyProtection="0"/>
    <xf numFmtId="0" fontId="60" fillId="0" borderId="61" applyNumberFormat="0" applyFill="0" applyAlignment="0" applyProtection="0"/>
    <xf numFmtId="0" fontId="17" fillId="11" borderId="59" applyNumberFormat="0" applyFont="0" applyAlignment="0" applyProtection="0"/>
    <xf numFmtId="0" fontId="60" fillId="0" borderId="61" applyNumberFormat="0" applyFill="0" applyAlignment="0" applyProtection="0"/>
    <xf numFmtId="0" fontId="84" fillId="28" borderId="32" applyNumberFormat="0" applyAlignment="0" applyProtection="0"/>
    <xf numFmtId="0" fontId="91" fillId="28" borderId="58" applyNumberFormat="0" applyAlignment="0" applyProtection="0"/>
    <xf numFmtId="0" fontId="43" fillId="0" borderId="62">
      <alignment horizontal="left" vertical="center"/>
    </xf>
    <xf numFmtId="0" fontId="43" fillId="0" borderId="62">
      <alignment horizontal="left" vertical="center"/>
    </xf>
    <xf numFmtId="0" fontId="43" fillId="0" borderId="62">
      <alignment horizontal="left" vertical="center"/>
    </xf>
    <xf numFmtId="0" fontId="43" fillId="0" borderId="62">
      <alignment horizontal="left" vertical="center"/>
    </xf>
    <xf numFmtId="0" fontId="43" fillId="0" borderId="62">
      <alignment horizontal="left" vertical="center"/>
    </xf>
    <xf numFmtId="0" fontId="43" fillId="0" borderId="62">
      <alignment horizontal="left" vertical="center"/>
    </xf>
    <xf numFmtId="0" fontId="43" fillId="0" borderId="62">
      <alignment horizontal="left" vertical="center"/>
    </xf>
    <xf numFmtId="0" fontId="43" fillId="0" borderId="62">
      <alignment horizontal="left" vertical="center"/>
    </xf>
    <xf numFmtId="0" fontId="43" fillId="0" borderId="62">
      <alignment horizontal="left" vertical="center"/>
    </xf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7" fillId="0" borderId="0" applyFont="0" applyFill="0" applyBorder="0" applyAlignment="0" applyProtection="0"/>
    <xf numFmtId="0" fontId="43" fillId="0" borderId="69">
      <alignment horizontal="left" vertical="center"/>
    </xf>
    <xf numFmtId="0" fontId="43" fillId="0" borderId="69">
      <alignment horizontal="left" vertical="center"/>
    </xf>
    <xf numFmtId="0" fontId="94" fillId="0" borderId="67" applyNumberFormat="0" applyFill="0" applyAlignment="0" applyProtection="0"/>
    <xf numFmtId="0" fontId="36" fillId="29" borderId="64" applyNumberFormat="0" applyAlignment="0" applyProtection="0"/>
    <xf numFmtId="0" fontId="84" fillId="28" borderId="66" applyNumberFormat="0" applyAlignment="0" applyProtection="0"/>
    <xf numFmtId="0" fontId="56" fillId="29" borderId="66" applyNumberFormat="0" applyAlignment="0" applyProtection="0"/>
    <xf numFmtId="0" fontId="47" fillId="16" borderId="64" applyNumberFormat="0" applyAlignment="0" applyProtection="0"/>
    <xf numFmtId="0" fontId="94" fillId="0" borderId="67" applyNumberFormat="0" applyFill="0" applyAlignment="0" applyProtection="0"/>
    <xf numFmtId="0" fontId="91" fillId="28" borderId="64" applyNumberFormat="0" applyAlignment="0" applyProtection="0"/>
    <xf numFmtId="0" fontId="13" fillId="11" borderId="65" applyNumberFormat="0" applyFont="0" applyAlignment="0" applyProtection="0"/>
    <xf numFmtId="0" fontId="83" fillId="13" borderId="64" applyNumberFormat="0" applyAlignment="0" applyProtection="0"/>
    <xf numFmtId="0" fontId="83" fillId="13" borderId="64" applyNumberFormat="0" applyAlignment="0" applyProtection="0"/>
    <xf numFmtId="0" fontId="78" fillId="0" borderId="67" applyNumberFormat="0" applyFill="0" applyAlignment="0" applyProtection="0"/>
    <xf numFmtId="0" fontId="76" fillId="13" borderId="64" applyNumberFormat="0" applyAlignment="0" applyProtection="0"/>
    <xf numFmtId="0" fontId="71" fillId="28" borderId="64" applyNumberFormat="0" applyAlignment="0" applyProtection="0"/>
    <xf numFmtId="0" fontId="70" fillId="28" borderId="66" applyNumberFormat="0" applyAlignment="0" applyProtection="0"/>
    <xf numFmtId="0" fontId="17" fillId="11" borderId="65" applyNumberFormat="0" applyFont="0" applyAlignment="0" applyProtection="0"/>
    <xf numFmtId="0" fontId="83" fillId="13" borderId="64" applyNumberFormat="0" applyAlignment="0" applyProtection="0"/>
    <xf numFmtId="0" fontId="43" fillId="0" borderId="69">
      <alignment horizontal="left" vertical="center"/>
    </xf>
    <xf numFmtId="0" fontId="43" fillId="0" borderId="69">
      <alignment horizontal="left" vertical="center"/>
    </xf>
    <xf numFmtId="0" fontId="60" fillId="0" borderId="68" applyNumberFormat="0" applyFill="0" applyAlignment="0" applyProtection="0"/>
    <xf numFmtId="0" fontId="17" fillId="11" borderId="65" applyNumberFormat="0" applyFont="0" applyAlignment="0" applyProtection="0"/>
    <xf numFmtId="0" fontId="43" fillId="0" borderId="69">
      <alignment horizontal="left" vertical="center"/>
    </xf>
    <xf numFmtId="0" fontId="84" fillId="28" borderId="66" applyNumberFormat="0" applyAlignment="0" applyProtection="0"/>
    <xf numFmtId="0" fontId="91" fillId="28" borderId="64" applyNumberFormat="0" applyAlignment="0" applyProtection="0"/>
    <xf numFmtId="0" fontId="43" fillId="0" borderId="69">
      <alignment horizontal="left" vertical="center"/>
    </xf>
    <xf numFmtId="0" fontId="56" fillId="29" borderId="66" applyNumberFormat="0" applyAlignment="0" applyProtection="0"/>
    <xf numFmtId="0" fontId="17" fillId="11" borderId="65" applyNumberFormat="0" applyFont="0" applyAlignment="0" applyProtection="0"/>
    <xf numFmtId="0" fontId="78" fillId="0" borderId="67" applyNumberFormat="0" applyFill="0" applyAlignment="0" applyProtection="0"/>
    <xf numFmtId="0" fontId="60" fillId="0" borderId="68" applyNumberFormat="0" applyFill="0" applyAlignment="0" applyProtection="0"/>
    <xf numFmtId="0" fontId="56" fillId="29" borderId="66" applyNumberFormat="0" applyAlignment="0" applyProtection="0"/>
    <xf numFmtId="0" fontId="70" fillId="28" borderId="66" applyNumberFormat="0" applyAlignment="0" applyProtection="0"/>
    <xf numFmtId="0" fontId="71" fillId="28" borderId="64" applyNumberFormat="0" applyAlignment="0" applyProtection="0"/>
    <xf numFmtId="0" fontId="71" fillId="28" borderId="64" applyNumberFormat="0" applyAlignment="0" applyProtection="0"/>
    <xf numFmtId="0" fontId="83" fillId="13" borderId="64" applyNumberFormat="0" applyAlignment="0" applyProtection="0"/>
    <xf numFmtId="0" fontId="56" fillId="29" borderId="66" applyNumberFormat="0" applyAlignment="0" applyProtection="0"/>
    <xf numFmtId="10" fontId="22" fillId="5" borderId="63" applyNumberFormat="0" applyBorder="0" applyAlignment="0" applyProtection="0"/>
    <xf numFmtId="0" fontId="13" fillId="11" borderId="65" applyNumberFormat="0" applyFont="0" applyAlignment="0" applyProtection="0"/>
    <xf numFmtId="0" fontId="43" fillId="0" borderId="69">
      <alignment horizontal="left" vertical="center"/>
    </xf>
    <xf numFmtId="0" fontId="36" fillId="29" borderId="64" applyNumberFormat="0" applyAlignment="0" applyProtection="0"/>
    <xf numFmtId="0" fontId="47" fillId="16" borderId="64" applyNumberFormat="0" applyAlignment="0" applyProtection="0"/>
    <xf numFmtId="10" fontId="22" fillId="5" borderId="63" applyNumberFormat="0" applyBorder="0" applyAlignment="0" applyProtection="0"/>
    <xf numFmtId="0" fontId="94" fillId="0" borderId="67" applyNumberFormat="0" applyFill="0" applyAlignment="0" applyProtection="0"/>
    <xf numFmtId="0" fontId="36" fillId="29" borderId="64" applyNumberFormat="0" applyAlignment="0" applyProtection="0"/>
    <xf numFmtId="0" fontId="84" fillId="28" borderId="66" applyNumberFormat="0" applyAlignment="0" applyProtection="0"/>
    <xf numFmtId="0" fontId="91" fillId="28" borderId="64" applyNumberFormat="0" applyAlignment="0" applyProtection="0"/>
    <xf numFmtId="0" fontId="94" fillId="0" borderId="67" applyNumberFormat="0" applyFill="0" applyAlignment="0" applyProtection="0"/>
    <xf numFmtId="0" fontId="56" fillId="29" borderId="66" applyNumberFormat="0" applyAlignment="0" applyProtection="0"/>
    <xf numFmtId="0" fontId="71" fillId="28" borderId="64" applyNumberFormat="0" applyAlignment="0" applyProtection="0"/>
    <xf numFmtId="0" fontId="78" fillId="0" borderId="67" applyNumberFormat="0" applyFill="0" applyAlignment="0" applyProtection="0"/>
    <xf numFmtId="0" fontId="47" fillId="16" borderId="64" applyNumberFormat="0" applyAlignment="0" applyProtection="0"/>
    <xf numFmtId="0" fontId="17" fillId="11" borderId="65" applyNumberFormat="0" applyFont="0" applyAlignment="0" applyProtection="0"/>
    <xf numFmtId="0" fontId="36" fillId="29" borderId="64" applyNumberFormat="0" applyAlignment="0" applyProtection="0"/>
    <xf numFmtId="0" fontId="94" fillId="0" borderId="67" applyNumberFormat="0" applyFill="0" applyAlignment="0" applyProtection="0"/>
    <xf numFmtId="0" fontId="91" fillId="28" borderId="64" applyNumberFormat="0" applyAlignment="0" applyProtection="0"/>
    <xf numFmtId="0" fontId="13" fillId="11" borderId="65" applyNumberFormat="0" applyFont="0" applyAlignment="0" applyProtection="0"/>
    <xf numFmtId="0" fontId="83" fillId="13" borderId="64" applyNumberFormat="0" applyAlignment="0" applyProtection="0"/>
    <xf numFmtId="0" fontId="83" fillId="13" borderId="64" applyNumberFormat="0" applyAlignment="0" applyProtection="0"/>
    <xf numFmtId="0" fontId="78" fillId="0" borderId="67" applyNumberFormat="0" applyFill="0" applyAlignment="0" applyProtection="0"/>
    <xf numFmtId="0" fontId="76" fillId="13" borderId="64" applyNumberFormat="0" applyAlignment="0" applyProtection="0"/>
    <xf numFmtId="0" fontId="71" fillId="28" borderId="64" applyNumberFormat="0" applyAlignment="0" applyProtection="0"/>
    <xf numFmtId="0" fontId="70" fillId="28" borderId="66" applyNumberFormat="0" applyAlignment="0" applyProtection="0"/>
    <xf numFmtId="0" fontId="94" fillId="0" borderId="67" applyNumberFormat="0" applyFill="0" applyAlignment="0" applyProtection="0"/>
    <xf numFmtId="0" fontId="84" fillId="28" borderId="66" applyNumberFormat="0" applyAlignment="0" applyProtection="0"/>
    <xf numFmtId="0" fontId="84" fillId="28" borderId="66" applyNumberFormat="0" applyAlignment="0" applyProtection="0"/>
    <xf numFmtId="0" fontId="17" fillId="11" borderId="65" applyNumberFormat="0" applyFont="0" applyAlignment="0" applyProtection="0"/>
    <xf numFmtId="0" fontId="56" fillId="29" borderId="66" applyNumberFormat="0" applyAlignment="0" applyProtection="0"/>
    <xf numFmtId="0" fontId="47" fillId="16" borderId="64" applyNumberFormat="0" applyAlignment="0" applyProtection="0"/>
    <xf numFmtId="0" fontId="17" fillId="11" borderId="65" applyNumberFormat="0" applyFont="0" applyAlignment="0" applyProtection="0"/>
    <xf numFmtId="0" fontId="13" fillId="11" borderId="65" applyNumberFormat="0" applyFont="0" applyAlignment="0" applyProtection="0"/>
    <xf numFmtId="0" fontId="83" fillId="13" borderId="64" applyNumberFormat="0" applyAlignment="0" applyProtection="0"/>
    <xf numFmtId="0" fontId="76" fillId="13" borderId="64" applyNumberFormat="0" applyAlignment="0" applyProtection="0"/>
    <xf numFmtId="0" fontId="70" fillId="28" borderId="66" applyNumberFormat="0" applyAlignment="0" applyProtection="0"/>
    <xf numFmtId="0" fontId="83" fillId="13" borderId="64" applyNumberFormat="0" applyAlignment="0" applyProtection="0"/>
    <xf numFmtId="0" fontId="60" fillId="0" borderId="68" applyNumberFormat="0" applyFill="0" applyAlignment="0" applyProtection="0"/>
    <xf numFmtId="0" fontId="17" fillId="11" borderId="65" applyNumberFormat="0" applyFont="0" applyAlignment="0" applyProtection="0"/>
    <xf numFmtId="0" fontId="43" fillId="0" borderId="69">
      <alignment horizontal="left" vertical="center"/>
    </xf>
    <xf numFmtId="0" fontId="60" fillId="0" borderId="68" applyNumberFormat="0" applyFill="0" applyAlignment="0" applyProtection="0"/>
    <xf numFmtId="0" fontId="84" fillId="28" borderId="66" applyNumberFormat="0" applyAlignment="0" applyProtection="0"/>
    <xf numFmtId="0" fontId="91" fillId="28" borderId="64" applyNumberFormat="0" applyAlignment="0" applyProtection="0"/>
    <xf numFmtId="0" fontId="70" fillId="28" borderId="66" applyNumberFormat="0" applyAlignment="0" applyProtection="0"/>
    <xf numFmtId="0" fontId="17" fillId="11" borderId="65" applyNumberFormat="0" applyFont="0" applyAlignment="0" applyProtection="0"/>
    <xf numFmtId="0" fontId="83" fillId="13" borderId="64" applyNumberFormat="0" applyAlignment="0" applyProtection="0"/>
    <xf numFmtId="0" fontId="70" fillId="28" borderId="66" applyNumberFormat="0" applyAlignment="0" applyProtection="0"/>
    <xf numFmtId="0" fontId="83" fillId="13" borderId="64" applyNumberFormat="0" applyAlignment="0" applyProtection="0"/>
    <xf numFmtId="0" fontId="70" fillId="28" borderId="66" applyNumberFormat="0" applyAlignment="0" applyProtection="0"/>
    <xf numFmtId="0" fontId="43" fillId="0" borderId="69">
      <alignment horizontal="left" vertical="center"/>
    </xf>
    <xf numFmtId="0" fontId="43" fillId="0" borderId="69">
      <alignment horizontal="left" vertical="center"/>
    </xf>
    <xf numFmtId="10" fontId="22" fillId="5" borderId="63" applyNumberFormat="0" applyBorder="0" applyAlignment="0" applyProtection="0"/>
    <xf numFmtId="0" fontId="94" fillId="0" borderId="67" applyNumberFormat="0" applyFill="0" applyAlignment="0" applyProtection="0"/>
    <xf numFmtId="0" fontId="71" fillId="28" borderId="64" applyNumberFormat="0" applyAlignment="0" applyProtection="0"/>
    <xf numFmtId="0" fontId="43" fillId="0" borderId="69">
      <alignment horizontal="left" vertical="center"/>
    </xf>
    <xf numFmtId="0" fontId="17" fillId="11" borderId="65" applyNumberFormat="0" applyFont="0" applyAlignment="0" applyProtection="0"/>
    <xf numFmtId="0" fontId="84" fillId="28" borderId="66" applyNumberFormat="0" applyAlignment="0" applyProtection="0"/>
    <xf numFmtId="0" fontId="71" fillId="28" borderId="64" applyNumberFormat="0" applyAlignment="0" applyProtection="0"/>
    <xf numFmtId="0" fontId="17" fillId="11" borderId="65" applyNumberFormat="0" applyFont="0" applyAlignment="0" applyProtection="0"/>
    <xf numFmtId="0" fontId="36" fillId="29" borderId="64" applyNumberFormat="0" applyAlignment="0" applyProtection="0"/>
    <xf numFmtId="0" fontId="17" fillId="11" borderId="65" applyNumberFormat="0" applyFont="0" applyAlignment="0" applyProtection="0"/>
    <xf numFmtId="0" fontId="94" fillId="0" borderId="67" applyNumberFormat="0" applyFill="0" applyAlignment="0" applyProtection="0"/>
    <xf numFmtId="0" fontId="43" fillId="0" borderId="69">
      <alignment horizontal="left" vertical="center"/>
    </xf>
    <xf numFmtId="0" fontId="91" fillId="28" borderId="64" applyNumberFormat="0" applyAlignment="0" applyProtection="0"/>
    <xf numFmtId="0" fontId="91" fillId="28" borderId="64" applyNumberFormat="0" applyAlignment="0" applyProtection="0"/>
    <xf numFmtId="0" fontId="94" fillId="0" borderId="67" applyNumberFormat="0" applyFill="0" applyAlignment="0" applyProtection="0"/>
    <xf numFmtId="10" fontId="22" fillId="5" borderId="63" applyNumberFormat="0" applyBorder="0" applyAlignment="0" applyProtection="0"/>
    <xf numFmtId="0" fontId="43" fillId="0" borderId="69">
      <alignment horizontal="left" vertical="center"/>
    </xf>
    <xf numFmtId="0" fontId="13" fillId="11" borderId="65" applyNumberFormat="0" applyFont="0" applyAlignment="0" applyProtection="0"/>
    <xf numFmtId="0" fontId="43" fillId="0" borderId="69">
      <alignment horizontal="left" vertical="center"/>
    </xf>
    <xf numFmtId="10" fontId="22" fillId="5" borderId="63" applyNumberFormat="0" applyBorder="0" applyAlignment="0" applyProtection="0"/>
    <xf numFmtId="10" fontId="22" fillId="5" borderId="63" applyNumberFormat="0" applyBorder="0" applyAlignment="0" applyProtection="0"/>
    <xf numFmtId="0" fontId="43" fillId="0" borderId="69">
      <alignment horizontal="left" vertical="center"/>
    </xf>
    <xf numFmtId="0" fontId="43" fillId="0" borderId="69">
      <alignment horizontal="left" vertical="center"/>
    </xf>
    <xf numFmtId="0" fontId="43" fillId="0" borderId="69">
      <alignment horizontal="left" vertical="center"/>
    </xf>
    <xf numFmtId="10" fontId="22" fillId="5" borderId="63" applyNumberFormat="0" applyBorder="0" applyAlignment="0" applyProtection="0"/>
    <xf numFmtId="0" fontId="94" fillId="0" borderId="67" applyNumberFormat="0" applyFill="0" applyAlignment="0" applyProtection="0"/>
    <xf numFmtId="0" fontId="91" fillId="28" borderId="64" applyNumberFormat="0" applyAlignment="0" applyProtection="0"/>
    <xf numFmtId="0" fontId="43" fillId="0" borderId="69">
      <alignment horizontal="left" vertical="center"/>
    </xf>
    <xf numFmtId="0" fontId="43" fillId="0" borderId="69">
      <alignment horizontal="left" vertical="center"/>
    </xf>
    <xf numFmtId="0" fontId="94" fillId="0" borderId="67" applyNumberFormat="0" applyFill="0" applyAlignment="0" applyProtection="0"/>
    <xf numFmtId="0" fontId="36" fillId="29" borderId="64" applyNumberFormat="0" applyAlignment="0" applyProtection="0"/>
    <xf numFmtId="0" fontId="84" fillId="28" borderId="66" applyNumberFormat="0" applyAlignment="0" applyProtection="0"/>
    <xf numFmtId="0" fontId="56" fillId="29" borderId="66" applyNumberFormat="0" applyAlignment="0" applyProtection="0"/>
    <xf numFmtId="0" fontId="47" fillId="16" borderId="64" applyNumberFormat="0" applyAlignment="0" applyProtection="0"/>
    <xf numFmtId="0" fontId="94" fillId="0" borderId="67" applyNumberFormat="0" applyFill="0" applyAlignment="0" applyProtection="0"/>
    <xf numFmtId="0" fontId="91" fillId="28" borderId="64" applyNumberFormat="0" applyAlignment="0" applyProtection="0"/>
    <xf numFmtId="0" fontId="13" fillId="11" borderId="65" applyNumberFormat="0" applyFont="0" applyAlignment="0" applyProtection="0"/>
    <xf numFmtId="0" fontId="83" fillId="13" borderId="64" applyNumberFormat="0" applyAlignment="0" applyProtection="0"/>
    <xf numFmtId="0" fontId="83" fillId="13" borderId="64" applyNumberFormat="0" applyAlignment="0" applyProtection="0"/>
    <xf numFmtId="0" fontId="78" fillId="0" borderId="67" applyNumberFormat="0" applyFill="0" applyAlignment="0" applyProtection="0"/>
    <xf numFmtId="0" fontId="76" fillId="13" borderId="64" applyNumberFormat="0" applyAlignment="0" applyProtection="0"/>
    <xf numFmtId="0" fontId="71" fillId="28" borderId="64" applyNumberFormat="0" applyAlignment="0" applyProtection="0"/>
    <xf numFmtId="0" fontId="70" fillId="28" borderId="66" applyNumberFormat="0" applyAlignment="0" applyProtection="0"/>
    <xf numFmtId="0" fontId="17" fillId="11" borderId="65" applyNumberFormat="0" applyFont="0" applyAlignment="0" applyProtection="0"/>
    <xf numFmtId="0" fontId="43" fillId="0" borderId="69">
      <alignment horizontal="left" vertical="center"/>
    </xf>
    <xf numFmtId="0" fontId="60" fillId="0" borderId="68" applyNumberFormat="0" applyFill="0" applyAlignment="0" applyProtection="0"/>
    <xf numFmtId="0" fontId="17" fillId="11" borderId="65" applyNumberFormat="0" applyFont="0" applyAlignment="0" applyProtection="0"/>
    <xf numFmtId="0" fontId="43" fillId="0" borderId="69">
      <alignment horizontal="left" vertical="center"/>
    </xf>
    <xf numFmtId="0" fontId="84" fillId="28" borderId="66" applyNumberFormat="0" applyAlignment="0" applyProtection="0"/>
    <xf numFmtId="0" fontId="76" fillId="13" borderId="64" applyNumberFormat="0" applyAlignment="0" applyProtection="0"/>
    <xf numFmtId="0" fontId="60" fillId="0" borderId="68" applyNumberFormat="0" applyFill="0" applyAlignment="0" applyProtection="0"/>
    <xf numFmtId="0" fontId="71" fillId="28" borderId="64" applyNumberFormat="0" applyAlignment="0" applyProtection="0"/>
    <xf numFmtId="0" fontId="91" fillId="28" borderId="64" applyNumberFormat="0" applyAlignment="0" applyProtection="0"/>
    <xf numFmtId="0" fontId="84" fillId="28" borderId="66" applyNumberFormat="0" applyAlignment="0" applyProtection="0"/>
    <xf numFmtId="0" fontId="43" fillId="0" borderId="69">
      <alignment horizontal="left" vertical="center"/>
    </xf>
    <xf numFmtId="0" fontId="78" fillId="0" borderId="67" applyNumberFormat="0" applyFill="0" applyAlignment="0" applyProtection="0"/>
    <xf numFmtId="10" fontId="22" fillId="5" borderId="63" applyNumberFormat="0" applyBorder="0" applyAlignment="0" applyProtection="0"/>
    <xf numFmtId="0" fontId="43" fillId="0" borderId="69">
      <alignment horizontal="left" vertical="center"/>
    </xf>
    <xf numFmtId="0" fontId="43" fillId="0" borderId="69">
      <alignment horizontal="left" vertical="center"/>
    </xf>
    <xf numFmtId="0" fontId="43" fillId="0" borderId="69">
      <alignment horizontal="left" vertical="center"/>
    </xf>
    <xf numFmtId="0" fontId="91" fillId="28" borderId="64" applyNumberFormat="0" applyAlignment="0" applyProtection="0"/>
    <xf numFmtId="0" fontId="94" fillId="0" borderId="67" applyNumberFormat="0" applyFill="0" applyAlignment="0" applyProtection="0"/>
    <xf numFmtId="0" fontId="36" fillId="29" borderId="64" applyNumberFormat="0" applyAlignment="0" applyProtection="0"/>
    <xf numFmtId="0" fontId="84" fillId="28" borderId="66" applyNumberFormat="0" applyAlignment="0" applyProtection="0"/>
    <xf numFmtId="0" fontId="91" fillId="28" borderId="64" applyNumberFormat="0" applyAlignment="0" applyProtection="0"/>
    <xf numFmtId="0" fontId="94" fillId="0" borderId="67" applyNumberFormat="0" applyFill="0" applyAlignment="0" applyProtection="0"/>
    <xf numFmtId="0" fontId="56" fillId="29" borderId="66" applyNumberFormat="0" applyAlignment="0" applyProtection="0"/>
    <xf numFmtId="0" fontId="71" fillId="28" borderId="64" applyNumberFormat="0" applyAlignment="0" applyProtection="0"/>
    <xf numFmtId="0" fontId="78" fillId="0" borderId="67" applyNumberFormat="0" applyFill="0" applyAlignment="0" applyProtection="0"/>
    <xf numFmtId="0" fontId="47" fillId="16" borderId="64" applyNumberFormat="0" applyAlignment="0" applyProtection="0"/>
    <xf numFmtId="0" fontId="17" fillId="11" borderId="65" applyNumberFormat="0" applyFont="0" applyAlignment="0" applyProtection="0"/>
    <xf numFmtId="0" fontId="36" fillId="29" borderId="64" applyNumberFormat="0" applyAlignment="0" applyProtection="0"/>
    <xf numFmtId="0" fontId="94" fillId="0" borderId="67" applyNumberFormat="0" applyFill="0" applyAlignment="0" applyProtection="0"/>
    <xf numFmtId="0" fontId="91" fillId="28" borderId="64" applyNumberFormat="0" applyAlignment="0" applyProtection="0"/>
    <xf numFmtId="0" fontId="13" fillId="11" borderId="65" applyNumberFormat="0" applyFont="0" applyAlignment="0" applyProtection="0"/>
    <xf numFmtId="0" fontId="83" fillId="13" borderId="64" applyNumberFormat="0" applyAlignment="0" applyProtection="0"/>
    <xf numFmtId="0" fontId="83" fillId="13" borderId="64" applyNumberFormat="0" applyAlignment="0" applyProtection="0"/>
    <xf numFmtId="0" fontId="78" fillId="0" borderId="67" applyNumberFormat="0" applyFill="0" applyAlignment="0" applyProtection="0"/>
    <xf numFmtId="0" fontId="76" fillId="13" borderId="64" applyNumberFormat="0" applyAlignment="0" applyProtection="0"/>
    <xf numFmtId="0" fontId="71" fillId="28" borderId="64" applyNumberFormat="0" applyAlignment="0" applyProtection="0"/>
    <xf numFmtId="0" fontId="70" fillId="28" borderId="66" applyNumberFormat="0" applyAlignment="0" applyProtection="0"/>
    <xf numFmtId="0" fontId="94" fillId="0" borderId="67" applyNumberFormat="0" applyFill="0" applyAlignment="0" applyProtection="0"/>
    <xf numFmtId="0" fontId="84" fillId="28" borderId="66" applyNumberFormat="0" applyAlignment="0" applyProtection="0"/>
    <xf numFmtId="0" fontId="84" fillId="28" borderId="66" applyNumberFormat="0" applyAlignment="0" applyProtection="0"/>
    <xf numFmtId="0" fontId="17" fillId="11" borderId="65" applyNumberFormat="0" applyFont="0" applyAlignment="0" applyProtection="0"/>
    <xf numFmtId="0" fontId="56" fillId="29" borderId="66" applyNumberFormat="0" applyAlignment="0" applyProtection="0"/>
    <xf numFmtId="0" fontId="47" fillId="16" borderId="64" applyNumberFormat="0" applyAlignment="0" applyProtection="0"/>
    <xf numFmtId="0" fontId="17" fillId="11" borderId="65" applyNumberFormat="0" applyFont="0" applyAlignment="0" applyProtection="0"/>
    <xf numFmtId="0" fontId="13" fillId="11" borderId="65" applyNumberFormat="0" applyFont="0" applyAlignment="0" applyProtection="0"/>
    <xf numFmtId="0" fontId="83" fillId="13" borderId="64" applyNumberFormat="0" applyAlignment="0" applyProtection="0"/>
    <xf numFmtId="0" fontId="76" fillId="13" borderId="64" applyNumberFormat="0" applyAlignment="0" applyProtection="0"/>
    <xf numFmtId="0" fontId="70" fillId="28" borderId="66" applyNumberFormat="0" applyAlignment="0" applyProtection="0"/>
    <xf numFmtId="0" fontId="83" fillId="13" borderId="64" applyNumberFormat="0" applyAlignment="0" applyProtection="0"/>
    <xf numFmtId="0" fontId="60" fillId="0" borderId="68" applyNumberFormat="0" applyFill="0" applyAlignment="0" applyProtection="0"/>
    <xf numFmtId="0" fontId="17" fillId="11" borderId="65" applyNumberFormat="0" applyFont="0" applyAlignment="0" applyProtection="0"/>
    <xf numFmtId="0" fontId="60" fillId="0" borderId="68" applyNumberFormat="0" applyFill="0" applyAlignment="0" applyProtection="0"/>
    <xf numFmtId="0" fontId="84" fillId="28" borderId="66" applyNumberFormat="0" applyAlignment="0" applyProtection="0"/>
    <xf numFmtId="0" fontId="91" fillId="28" borderId="64" applyNumberFormat="0" applyAlignment="0" applyProtection="0"/>
    <xf numFmtId="0" fontId="43" fillId="0" borderId="69">
      <alignment horizontal="left" vertical="center"/>
    </xf>
    <xf numFmtId="0" fontId="43" fillId="0" borderId="69">
      <alignment horizontal="left" vertical="center"/>
    </xf>
    <xf numFmtId="0" fontId="43" fillId="0" borderId="69">
      <alignment horizontal="left" vertical="center"/>
    </xf>
    <xf numFmtId="0" fontId="43" fillId="0" borderId="69">
      <alignment horizontal="left" vertical="center"/>
    </xf>
    <xf numFmtId="0" fontId="43" fillId="0" borderId="69">
      <alignment horizontal="left" vertical="center"/>
    </xf>
    <xf numFmtId="0" fontId="43" fillId="0" borderId="69">
      <alignment horizontal="left" vertical="center"/>
    </xf>
    <xf numFmtId="0" fontId="43" fillId="0" borderId="69">
      <alignment horizontal="left" vertical="center"/>
    </xf>
    <xf numFmtId="0" fontId="43" fillId="0" borderId="69">
      <alignment horizontal="left" vertical="center"/>
    </xf>
    <xf numFmtId="0" fontId="43" fillId="0" borderId="69">
      <alignment horizontal="left" vertical="center"/>
    </xf>
  </cellStyleXfs>
  <cellXfs count="198">
    <xf numFmtId="0" fontId="0" fillId="0" borderId="0" xfId="0"/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left" vertical="center"/>
    </xf>
    <xf numFmtId="164" fontId="2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center" vertical="center"/>
    </xf>
    <xf numFmtId="38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 wrapText="1"/>
    </xf>
    <xf numFmtId="164" fontId="2" fillId="0" borderId="0" xfId="1" applyNumberFormat="1" applyFont="1" applyAlignment="1">
      <alignment horizontal="center" vertical="center" wrapText="1"/>
    </xf>
    <xf numFmtId="164" fontId="2" fillId="0" borderId="0" xfId="1" quotePrefix="1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0" fontId="2" fillId="0" borderId="0" xfId="1" applyFont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vertical="top" wrapText="1"/>
    </xf>
    <xf numFmtId="1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Continuous" vertical="center"/>
    </xf>
    <xf numFmtId="164" fontId="3" fillId="2" borderId="2" xfId="2" applyNumberFormat="1" applyFont="1" applyFill="1" applyBorder="1" applyAlignment="1">
      <alignment vertical="center"/>
    </xf>
    <xf numFmtId="164" fontId="3" fillId="0" borderId="2" xfId="2" applyNumberFormat="1" applyFont="1" applyBorder="1" applyAlignment="1">
      <alignment vertical="center"/>
    </xf>
    <xf numFmtId="0" fontId="3" fillId="2" borderId="0" xfId="2" applyFont="1" applyFill="1" applyAlignment="1">
      <alignment vertical="center"/>
    </xf>
    <xf numFmtId="0" fontId="3" fillId="0" borderId="0" xfId="1" quotePrefix="1" applyFont="1" applyAlignment="1">
      <alignment vertical="center"/>
    </xf>
    <xf numFmtId="164" fontId="3" fillId="0" borderId="0" xfId="4" applyNumberFormat="1" applyFont="1" applyFill="1" applyBorder="1" applyAlignment="1">
      <alignment vertical="center"/>
    </xf>
    <xf numFmtId="164" fontId="3" fillId="2" borderId="2" xfId="4" applyNumberFormat="1" applyFont="1" applyFill="1" applyBorder="1" applyAlignment="1">
      <alignment horizontal="right" vertical="center"/>
    </xf>
    <xf numFmtId="164" fontId="3" fillId="0" borderId="2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0" borderId="1" xfId="4" applyNumberFormat="1" applyFont="1" applyFill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" fontId="7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67" fontId="3" fillId="0" borderId="0" xfId="1" applyNumberFormat="1" applyFont="1" applyAlignment="1">
      <alignment horizontal="right" vertical="center"/>
    </xf>
    <xf numFmtId="0" fontId="3" fillId="0" borderId="0" xfId="1" applyFont="1"/>
    <xf numFmtId="164" fontId="3" fillId="2" borderId="2" xfId="1" applyNumberFormat="1" applyFont="1" applyFill="1" applyBorder="1" applyAlignment="1">
      <alignment vertical="center"/>
    </xf>
    <xf numFmtId="2" fontId="7" fillId="0" borderId="0" xfId="1" applyNumberFormat="1" applyFont="1" applyAlignment="1">
      <alignment horizontal="center" vertical="center"/>
    </xf>
    <xf numFmtId="168" fontId="3" fillId="2" borderId="0" xfId="1" applyNumberFormat="1" applyFont="1" applyFill="1" applyAlignment="1">
      <alignment vertical="center"/>
    </xf>
    <xf numFmtId="168" fontId="3" fillId="0" borderId="0" xfId="1" applyNumberFormat="1" applyFont="1" applyAlignment="1">
      <alignment vertical="center"/>
    </xf>
    <xf numFmtId="0" fontId="3" fillId="0" borderId="0" xfId="1" applyFont="1" applyAlignment="1">
      <alignment vertical="top"/>
    </xf>
    <xf numFmtId="164" fontId="2" fillId="0" borderId="0" xfId="5" applyNumberFormat="1" applyFont="1" applyAlignment="1">
      <alignment horizontal="right" vertical="center"/>
    </xf>
    <xf numFmtId="0" fontId="2" fillId="0" borderId="0" xfId="2" applyFont="1" applyAlignment="1">
      <alignment horizontal="left" vertical="center"/>
    </xf>
    <xf numFmtId="164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left" vertical="center"/>
    </xf>
    <xf numFmtId="164" fontId="2" fillId="0" borderId="1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2" fillId="0" borderId="0" xfId="2" applyFont="1"/>
    <xf numFmtId="164" fontId="3" fillId="0" borderId="0" xfId="4" applyNumberFormat="1" applyFont="1" applyFill="1" applyBorder="1" applyAlignment="1">
      <alignment horizontal="right"/>
    </xf>
    <xf numFmtId="167" fontId="3" fillId="0" borderId="0" xfId="4" applyNumberFormat="1" applyFont="1" applyFill="1" applyBorder="1" applyAlignment="1">
      <alignment horizontal="right" vertical="center"/>
    </xf>
    <xf numFmtId="0" fontId="2" fillId="0" borderId="0" xfId="2" quotePrefix="1" applyFont="1" applyAlignment="1">
      <alignment vertical="center"/>
    </xf>
    <xf numFmtId="164" fontId="3" fillId="2" borderId="0" xfId="4" applyNumberFormat="1" applyFont="1" applyFill="1" applyBorder="1" applyAlignment="1">
      <alignment horizontal="right"/>
    </xf>
    <xf numFmtId="164" fontId="3" fillId="2" borderId="0" xfId="4" applyNumberFormat="1" applyFont="1" applyFill="1" applyBorder="1" applyAlignment="1">
      <alignment horizontal="right" vertical="center"/>
    </xf>
    <xf numFmtId="164" fontId="3" fillId="2" borderId="1" xfId="4" applyNumberFormat="1" applyFont="1" applyFill="1" applyBorder="1" applyAlignment="1">
      <alignment horizontal="right" vertical="center"/>
    </xf>
    <xf numFmtId="38" fontId="3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vertical="center"/>
    </xf>
    <xf numFmtId="164" fontId="3" fillId="0" borderId="1" xfId="4" applyNumberFormat="1" applyFont="1" applyFill="1" applyBorder="1" applyAlignment="1">
      <alignment horizontal="center" vertical="center"/>
    </xf>
    <xf numFmtId="164" fontId="2" fillId="0" borderId="0" xfId="5" applyNumberFormat="1" applyFont="1" applyAlignment="1">
      <alignment horizontal="right"/>
    </xf>
    <xf numFmtId="0" fontId="2" fillId="0" borderId="0" xfId="2" applyFont="1" applyAlignment="1">
      <alignment horizontal="left"/>
    </xf>
    <xf numFmtId="0" fontId="2" fillId="0" borderId="1" xfId="2" applyFont="1" applyBorder="1" applyAlignment="1">
      <alignment horizontal="left"/>
    </xf>
    <xf numFmtId="0" fontId="3" fillId="0" borderId="1" xfId="2" applyFont="1" applyBorder="1"/>
    <xf numFmtId="164" fontId="3" fillId="0" borderId="1" xfId="4" applyNumberFormat="1" applyFont="1" applyFill="1" applyBorder="1" applyAlignment="1">
      <alignment horizontal="right"/>
    </xf>
    <xf numFmtId="0" fontId="3" fillId="0" borderId="0" xfId="2" applyFont="1" applyAlignment="1">
      <alignment horizontal="centerContinuous"/>
    </xf>
    <xf numFmtId="164" fontId="3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horizontal="right"/>
    </xf>
    <xf numFmtId="164" fontId="2" fillId="0" borderId="0" xfId="2" applyNumberFormat="1" applyFont="1"/>
    <xf numFmtId="0" fontId="2" fillId="0" borderId="0" xfId="2" applyFont="1" applyAlignment="1">
      <alignment horizontal="right"/>
    </xf>
    <xf numFmtId="164" fontId="2" fillId="0" borderId="0" xfId="2" quotePrefix="1" applyNumberFormat="1" applyFont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0" fontId="2" fillId="0" borderId="0" xfId="2" quotePrefix="1" applyFont="1"/>
    <xf numFmtId="164" fontId="3" fillId="0" borderId="0" xfId="2" applyNumberFormat="1" applyFont="1" applyAlignment="1">
      <alignment horizontal="center"/>
    </xf>
    <xf numFmtId="164" fontId="3" fillId="0" borderId="2" xfId="4" applyNumberFormat="1" applyFont="1" applyFill="1" applyBorder="1" applyAlignment="1">
      <alignment horizontal="right"/>
    </xf>
    <xf numFmtId="164" fontId="3" fillId="2" borderId="1" xfId="4" applyNumberFormat="1" applyFont="1" applyFill="1" applyBorder="1" applyAlignment="1">
      <alignment horizontal="right"/>
    </xf>
    <xf numFmtId="164" fontId="3" fillId="2" borderId="2" xfId="4" applyNumberFormat="1" applyFont="1" applyFill="1" applyBorder="1" applyAlignment="1">
      <alignment horizontal="right"/>
    </xf>
    <xf numFmtId="164" fontId="3" fillId="0" borderId="1" xfId="2" applyNumberFormat="1" applyFont="1" applyBorder="1" applyAlignment="1">
      <alignment horizontal="right"/>
    </xf>
    <xf numFmtId="164" fontId="3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164" fontId="2" fillId="0" borderId="0" xfId="7" applyNumberFormat="1" applyFont="1" applyAlignment="1">
      <alignment horizontal="right" vertical="center"/>
    </xf>
    <xf numFmtId="38" fontId="3" fillId="0" borderId="1" xfId="2" applyNumberFormat="1" applyFont="1" applyBorder="1" applyAlignment="1">
      <alignment vertical="top"/>
    </xf>
    <xf numFmtId="0" fontId="3" fillId="0" borderId="0" xfId="2" applyFont="1"/>
    <xf numFmtId="164" fontId="3" fillId="0" borderId="0" xfId="2" applyNumberFormat="1" applyFont="1"/>
    <xf numFmtId="164" fontId="2" fillId="0" borderId="0" xfId="2" quotePrefix="1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164" fontId="2" fillId="0" borderId="1" xfId="5" applyNumberFormat="1" applyFont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10" fontId="3" fillId="2" borderId="0" xfId="9" applyNumberFormat="1" applyFont="1" applyFill="1" applyAlignment="1">
      <alignment vertical="center"/>
    </xf>
    <xf numFmtId="10" fontId="3" fillId="0" borderId="0" xfId="1" applyNumberFormat="1" applyFont="1" applyAlignment="1">
      <alignment vertical="center"/>
    </xf>
    <xf numFmtId="10" fontId="3" fillId="0" borderId="0" xfId="9" applyNumberFormat="1" applyFont="1" applyFill="1" applyAlignment="1">
      <alignment vertical="center"/>
    </xf>
    <xf numFmtId="164" fontId="3" fillId="0" borderId="0" xfId="3" applyNumberFormat="1" applyFont="1" applyAlignment="1">
      <alignment horizontal="center" vertical="center"/>
    </xf>
    <xf numFmtId="164" fontId="3" fillId="2" borderId="0" xfId="3" applyNumberFormat="1" applyFont="1" applyFill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2" borderId="0" xfId="3" applyNumberFormat="1" applyFont="1" applyFill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8" applyNumberFormat="1" applyFont="1" applyFill="1" applyBorder="1" applyAlignment="1">
      <alignment horizontal="right" vertical="center"/>
    </xf>
    <xf numFmtId="164" fontId="3" fillId="2" borderId="0" xfId="8" applyNumberFormat="1" applyFont="1" applyFill="1" applyBorder="1" applyAlignment="1">
      <alignment horizontal="right" vertical="center"/>
    </xf>
    <xf numFmtId="164" fontId="3" fillId="2" borderId="0" xfId="8" applyNumberFormat="1" applyFont="1" applyFill="1" applyBorder="1" applyAlignment="1">
      <alignment horizontal="right"/>
    </xf>
    <xf numFmtId="164" fontId="3" fillId="2" borderId="23" xfId="8" applyNumberFormat="1" applyFont="1" applyFill="1" applyBorder="1" applyAlignment="1">
      <alignment horizontal="right" vertical="center"/>
    </xf>
    <xf numFmtId="164" fontId="3" fillId="0" borderId="0" xfId="5" applyNumberFormat="1" applyFont="1" applyAlignment="1">
      <alignment vertical="center"/>
    </xf>
    <xf numFmtId="0" fontId="2" fillId="0" borderId="23" xfId="1" applyFont="1" applyBorder="1" applyAlignment="1">
      <alignment horizontal="left" vertical="center"/>
    </xf>
    <xf numFmtId="164" fontId="2" fillId="0" borderId="0" xfId="1" applyNumberFormat="1" applyFont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0" fontId="2" fillId="0" borderId="23" xfId="2" applyFont="1" applyBorder="1" applyAlignment="1">
      <alignment horizontal="left" vertical="center"/>
    </xf>
    <xf numFmtId="164" fontId="2" fillId="2" borderId="0" xfId="7" applyNumberFormat="1" applyFont="1" applyFill="1" applyAlignment="1">
      <alignment horizontal="right" vertical="center"/>
    </xf>
    <xf numFmtId="0" fontId="2" fillId="0" borderId="0" xfId="5" applyFont="1" applyAlignment="1">
      <alignment horizontal="left" vertical="center"/>
    </xf>
    <xf numFmtId="164" fontId="2" fillId="0" borderId="0" xfId="5" applyNumberFormat="1" applyFont="1" applyAlignment="1">
      <alignment horizontal="left" vertical="center"/>
    </xf>
    <xf numFmtId="0" fontId="2" fillId="0" borderId="23" xfId="5" applyFont="1" applyBorder="1" applyAlignment="1">
      <alignment horizontal="left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centerContinuous" vertical="center"/>
    </xf>
    <xf numFmtId="164" fontId="3" fillId="0" borderId="0" xfId="5" applyNumberFormat="1" applyFont="1" applyAlignment="1">
      <alignment horizontal="centerContinuous" vertical="center"/>
    </xf>
    <xf numFmtId="0" fontId="3" fillId="0" borderId="0" xfId="5" applyFont="1" applyAlignment="1">
      <alignment horizontal="center" vertical="center"/>
    </xf>
    <xf numFmtId="0" fontId="2" fillId="0" borderId="23" xfId="5" applyFont="1" applyBorder="1" applyAlignment="1">
      <alignment horizontal="center" vertical="center"/>
    </xf>
    <xf numFmtId="0" fontId="2" fillId="0" borderId="0" xfId="5" applyFont="1" applyAlignment="1">
      <alignment horizontal="center" vertical="center"/>
    </xf>
    <xf numFmtId="164" fontId="2" fillId="2" borderId="0" xfId="5" applyNumberFormat="1" applyFont="1" applyFill="1" applyAlignment="1">
      <alignment horizontal="right" vertical="center"/>
    </xf>
    <xf numFmtId="0" fontId="2" fillId="0" borderId="0" xfId="5" applyFont="1" applyAlignment="1">
      <alignment vertical="center"/>
    </xf>
    <xf numFmtId="0" fontId="7" fillId="0" borderId="0" xfId="5" applyFont="1" applyAlignment="1">
      <alignment horizontal="centerContinuous" vertical="center"/>
    </xf>
    <xf numFmtId="0" fontId="7" fillId="0" borderId="0" xfId="5" applyFont="1" applyAlignment="1">
      <alignment horizontal="center" vertical="center"/>
    </xf>
    <xf numFmtId="0" fontId="3" fillId="0" borderId="0" xfId="5" applyFont="1"/>
    <xf numFmtId="38" fontId="3" fillId="0" borderId="23" xfId="5" applyNumberFormat="1" applyFont="1" applyBorder="1" applyAlignment="1">
      <alignment vertical="center"/>
    </xf>
    <xf numFmtId="0" fontId="3" fillId="0" borderId="23" xfId="5" applyFont="1" applyBorder="1" applyAlignment="1">
      <alignment vertical="center"/>
    </xf>
    <xf numFmtId="0" fontId="7" fillId="0" borderId="23" xfId="5" applyFont="1" applyBorder="1" applyAlignment="1">
      <alignment horizontal="center" vertical="center"/>
    </xf>
    <xf numFmtId="164" fontId="3" fillId="2" borderId="0" xfId="5" applyNumberFormat="1" applyFont="1" applyFill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4" fontId="3" fillId="2" borderId="2" xfId="2" applyNumberFormat="1" applyFont="1" applyFill="1" applyBorder="1" applyAlignment="1">
      <alignment horizontal="right" vertical="center"/>
    </xf>
    <xf numFmtId="164" fontId="2" fillId="0" borderId="36" xfId="5" applyNumberFormat="1" applyFont="1" applyBorder="1" applyAlignment="1">
      <alignment horizontal="left" vertical="center"/>
    </xf>
    <xf numFmtId="164" fontId="2" fillId="0" borderId="36" xfId="5" applyNumberFormat="1" applyFont="1" applyBorder="1" applyAlignment="1">
      <alignment horizontal="right" vertical="center"/>
    </xf>
    <xf numFmtId="164" fontId="3" fillId="0" borderId="36" xfId="5" applyNumberFormat="1" applyFont="1" applyBorder="1" applyAlignment="1">
      <alignment vertical="center"/>
    </xf>
    <xf numFmtId="164" fontId="3" fillId="2" borderId="36" xfId="2" applyNumberFormat="1" applyFont="1" applyFill="1" applyBorder="1" applyAlignment="1">
      <alignment vertical="center"/>
    </xf>
    <xf numFmtId="164" fontId="3" fillId="2" borderId="36" xfId="575" applyNumberFormat="1" applyFont="1" applyFill="1" applyBorder="1" applyAlignment="1">
      <alignment vertical="center"/>
    </xf>
    <xf numFmtId="164" fontId="3" fillId="0" borderId="36" xfId="575" applyNumberFormat="1" applyFont="1" applyFill="1" applyBorder="1" applyAlignment="1">
      <alignment vertical="center"/>
    </xf>
    <xf numFmtId="164" fontId="3" fillId="2" borderId="0" xfId="575" applyNumberFormat="1" applyFont="1" applyFill="1" applyBorder="1" applyAlignment="1">
      <alignment vertical="center"/>
    </xf>
    <xf numFmtId="164" fontId="3" fillId="0" borderId="0" xfId="575" applyNumberFormat="1" applyFont="1" applyFill="1" applyBorder="1" applyAlignment="1">
      <alignment vertical="center"/>
    </xf>
    <xf numFmtId="164" fontId="3" fillId="2" borderId="36" xfId="2" applyNumberFormat="1" applyFont="1" applyFill="1" applyBorder="1" applyAlignment="1">
      <alignment horizontal="right" vertical="center"/>
    </xf>
    <xf numFmtId="164" fontId="3" fillId="2" borderId="0" xfId="1" applyNumberFormat="1" applyFont="1" applyFill="1" applyAlignment="1">
      <alignment vertical="center"/>
    </xf>
    <xf numFmtId="164" fontId="3" fillId="2" borderId="0" xfId="2" applyNumberFormat="1" applyFont="1" applyFill="1" applyAlignment="1">
      <alignment vertical="center"/>
    </xf>
    <xf numFmtId="164" fontId="3" fillId="2" borderId="0" xfId="5" applyNumberFormat="1" applyFont="1" applyFill="1" applyAlignment="1">
      <alignment vertical="center"/>
    </xf>
    <xf numFmtId="164" fontId="3" fillId="0" borderId="2" xfId="2" applyNumberFormat="1" applyFont="1" applyBorder="1" applyAlignment="1">
      <alignment horizontal="right" vertical="center"/>
    </xf>
    <xf numFmtId="41" fontId="3" fillId="0" borderId="0" xfId="2" applyNumberFormat="1" applyFont="1" applyAlignment="1">
      <alignment vertical="center"/>
    </xf>
    <xf numFmtId="164" fontId="3" fillId="0" borderId="48" xfId="5" applyNumberFormat="1" applyFont="1" applyBorder="1" applyAlignment="1">
      <alignment vertical="center"/>
    </xf>
    <xf numFmtId="164" fontId="3" fillId="0" borderId="36" xfId="2" applyNumberFormat="1" applyFont="1" applyBorder="1" applyAlignment="1">
      <alignment horizontal="right" vertical="center"/>
    </xf>
    <xf numFmtId="164" fontId="3" fillId="0" borderId="36" xfId="2" applyNumberFormat="1" applyFont="1" applyBorder="1" applyAlignment="1">
      <alignment vertical="center"/>
    </xf>
    <xf numFmtId="164" fontId="3" fillId="0" borderId="48" xfId="5" applyNumberFormat="1" applyFont="1" applyBorder="1" applyAlignment="1">
      <alignment horizontal="right" vertical="center"/>
    </xf>
    <xf numFmtId="164" fontId="3" fillId="0" borderId="48" xfId="2" applyNumberFormat="1" applyFont="1" applyBorder="1" applyAlignment="1">
      <alignment horizontal="right" vertical="center"/>
    </xf>
    <xf numFmtId="164" fontId="2" fillId="0" borderId="0" xfId="5" applyNumberFormat="1" applyFont="1" applyAlignment="1">
      <alignment horizontal="center" vertical="center"/>
    </xf>
    <xf numFmtId="164" fontId="4" fillId="0" borderId="0" xfId="5" applyNumberFormat="1" applyFont="1" applyAlignment="1">
      <alignment horizontal="right" vertical="center"/>
    </xf>
    <xf numFmtId="0" fontId="98" fillId="0" borderId="0" xfId="536" applyFont="1">
      <protection locked="0"/>
    </xf>
    <xf numFmtId="0" fontId="98" fillId="0" borderId="0" xfId="577" applyFont="1">
      <protection locked="0"/>
    </xf>
    <xf numFmtId="0" fontId="98" fillId="0" borderId="0" xfId="924" applyFont="1">
      <protection locked="0"/>
    </xf>
    <xf numFmtId="0" fontId="98" fillId="0" borderId="0" xfId="1038" applyFont="1">
      <protection locked="0"/>
    </xf>
    <xf numFmtId="0" fontId="2" fillId="0" borderId="1" xfId="6" applyFont="1" applyBorder="1" applyAlignment="1">
      <alignment horizontal="center" vertical="center"/>
    </xf>
    <xf numFmtId="164" fontId="3" fillId="0" borderId="48" xfId="4" applyNumberFormat="1" applyFont="1" applyFill="1" applyBorder="1" applyAlignment="1">
      <alignment horizontal="right" vertical="center"/>
    </xf>
    <xf numFmtId="0" fontId="2" fillId="0" borderId="48" xfId="1" applyFont="1" applyBorder="1" applyAlignment="1">
      <alignment horizontal="left" vertical="center"/>
    </xf>
    <xf numFmtId="0" fontId="2" fillId="0" borderId="48" xfId="1" applyFont="1" applyBorder="1" applyAlignment="1">
      <alignment horizontal="center" vertical="center"/>
    </xf>
    <xf numFmtId="164" fontId="2" fillId="0" borderId="48" xfId="1" applyNumberFormat="1" applyFont="1" applyBorder="1" applyAlignment="1">
      <alignment horizontal="left" vertical="center"/>
    </xf>
    <xf numFmtId="164" fontId="2" fillId="0" borderId="48" xfId="1" applyNumberFormat="1" applyFont="1" applyBorder="1" applyAlignment="1">
      <alignment horizontal="right" vertical="center"/>
    </xf>
    <xf numFmtId="164" fontId="3" fillId="2" borderId="48" xfId="3" applyNumberFormat="1" applyFont="1" applyFill="1" applyBorder="1" applyAlignment="1">
      <alignment vertical="center"/>
    </xf>
    <xf numFmtId="164" fontId="3" fillId="0" borderId="48" xfId="3" applyNumberFormat="1" applyFont="1" applyBorder="1" applyAlignment="1">
      <alignment vertical="center"/>
    </xf>
    <xf numFmtId="164" fontId="3" fillId="2" borderId="48" xfId="2" applyNumberFormat="1" applyFont="1" applyFill="1" applyBorder="1" applyAlignment="1">
      <alignment vertical="center"/>
    </xf>
    <xf numFmtId="164" fontId="3" fillId="0" borderId="48" xfId="2" applyNumberFormat="1" applyFont="1" applyBorder="1" applyAlignment="1">
      <alignment vertical="center"/>
    </xf>
    <xf numFmtId="0" fontId="3" fillId="0" borderId="48" xfId="1" applyFont="1" applyBorder="1" applyAlignment="1">
      <alignment vertical="center"/>
    </xf>
    <xf numFmtId="0" fontId="3" fillId="0" borderId="48" xfId="1" applyFont="1" applyBorder="1" applyAlignment="1">
      <alignment horizontal="center" vertical="center"/>
    </xf>
    <xf numFmtId="164" fontId="3" fillId="0" borderId="48" xfId="1" applyNumberFormat="1" applyFont="1" applyBorder="1" applyAlignment="1">
      <alignment vertical="center"/>
    </xf>
    <xf numFmtId="164" fontId="3" fillId="2" borderId="48" xfId="4" applyNumberFormat="1" applyFont="1" applyFill="1" applyBorder="1" applyAlignment="1">
      <alignment vertical="center"/>
    </xf>
    <xf numFmtId="164" fontId="3" fillId="0" borderId="48" xfId="4" applyNumberFormat="1" applyFont="1" applyFill="1" applyBorder="1" applyAlignment="1">
      <alignment vertical="center"/>
    </xf>
    <xf numFmtId="164" fontId="3" fillId="0" borderId="2" xfId="1" applyNumberFormat="1" applyFont="1" applyBorder="1" applyAlignment="1">
      <alignment vertical="center"/>
    </xf>
    <xf numFmtId="164" fontId="3" fillId="0" borderId="0" xfId="8" applyNumberFormat="1" applyFont="1" applyFill="1" applyBorder="1" applyAlignment="1">
      <alignment horizontal="right"/>
    </xf>
    <xf numFmtId="164" fontId="3" fillId="0" borderId="23" xfId="8" applyNumberFormat="1" applyFont="1" applyFill="1" applyBorder="1" applyAlignment="1">
      <alignment horizontal="right" vertical="center"/>
    </xf>
    <xf numFmtId="0" fontId="2" fillId="0" borderId="1" xfId="6" applyFont="1" applyBorder="1" applyAlignment="1">
      <alignment horizontal="center"/>
    </xf>
    <xf numFmtId="164" fontId="2" fillId="0" borderId="1" xfId="2" applyNumberFormat="1" applyFont="1" applyBorder="1" applyAlignment="1">
      <alignment horizontal="right"/>
    </xf>
    <xf numFmtId="164" fontId="3" fillId="0" borderId="0" xfId="7" applyNumberFormat="1" applyFont="1" applyAlignment="1">
      <alignment horizontal="right"/>
    </xf>
    <xf numFmtId="0" fontId="3" fillId="0" borderId="0" xfId="7" applyFont="1" applyAlignment="1">
      <alignment horizontal="right"/>
    </xf>
    <xf numFmtId="164" fontId="3" fillId="2" borderId="48" xfId="5" applyNumberFormat="1" applyFont="1" applyFill="1" applyBorder="1" applyAlignment="1">
      <alignment horizontal="right" vertical="center"/>
    </xf>
    <xf numFmtId="164" fontId="3" fillId="2" borderId="48" xfId="2" applyNumberFormat="1" applyFont="1" applyFill="1" applyBorder="1" applyAlignment="1">
      <alignment horizontal="right" vertical="center"/>
    </xf>
    <xf numFmtId="41" fontId="3" fillId="0" borderId="0" xfId="575" applyNumberFormat="1" applyFont="1" applyFill="1" applyAlignment="1">
      <alignment vertical="center"/>
    </xf>
    <xf numFmtId="164" fontId="3" fillId="2" borderId="48" xfId="5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164" fontId="3" fillId="2" borderId="48" xfId="4" applyNumberFormat="1" applyFont="1" applyFill="1" applyBorder="1" applyAlignment="1">
      <alignment horizontal="right" vertical="center"/>
    </xf>
    <xf numFmtId="164" fontId="3" fillId="2" borderId="48" xfId="1" applyNumberFormat="1" applyFont="1" applyFill="1" applyBorder="1" applyAlignment="1">
      <alignment vertical="center"/>
    </xf>
    <xf numFmtId="38" fontId="3" fillId="0" borderId="48" xfId="1" applyNumberFormat="1" applyFont="1" applyBorder="1" applyAlignment="1">
      <alignment vertical="center"/>
    </xf>
    <xf numFmtId="0" fontId="7" fillId="0" borderId="48" xfId="1" applyFont="1" applyBorder="1" applyAlignment="1">
      <alignment horizontal="center" vertical="center"/>
    </xf>
    <xf numFmtId="0" fontId="98" fillId="2" borderId="0" xfId="536" applyFont="1" applyFill="1">
      <protection locked="0"/>
    </xf>
    <xf numFmtId="0" fontId="3" fillId="0" borderId="0" xfId="1" applyFont="1" applyAlignment="1">
      <alignment horizontal="center" vertical="center"/>
    </xf>
    <xf numFmtId="164" fontId="2" fillId="0" borderId="48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64" fontId="2" fillId="0" borderId="48" xfId="1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3" xfId="2" applyNumberFormat="1" applyFont="1" applyBorder="1" applyAlignment="1">
      <alignment horizontal="center" vertical="center"/>
    </xf>
    <xf numFmtId="164" fontId="2" fillId="0" borderId="69" xfId="2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/>
    </xf>
    <xf numFmtId="164" fontId="2" fillId="0" borderId="36" xfId="5" applyNumberFormat="1" applyFont="1" applyBorder="1" applyAlignment="1">
      <alignment horizontal="center" vertical="center"/>
    </xf>
  </cellXfs>
  <cellStyles count="1947">
    <cellStyle name="??" xfId="58" xr:uid="{A8CDEC61-C25C-4859-8FD3-B4C3E6929ABD}"/>
    <cellStyle name="?? [0.00]_PERSONAL" xfId="59" xr:uid="{600C9182-B413-4D37-B983-A3F0E1B53379}"/>
    <cellStyle name="???" xfId="60" xr:uid="{18AAD617-5499-4953-AF05-0A34B3F7C4F2}"/>
    <cellStyle name="???? [0.00]_PERSONAL" xfId="61" xr:uid="{C94B3715-7B05-4BFB-B781-10631A265BEE}"/>
    <cellStyle name="????_PERSONAL" xfId="62" xr:uid="{82071C13-4569-4A5C-AC56-3E5FC6C59209}"/>
    <cellStyle name="??_Corona" xfId="63" xr:uid="{380CE08A-3338-4BA4-BAD8-F6DEF208D508}"/>
    <cellStyle name="•W?_FTC-TM" xfId="64" xr:uid="{690C5DAC-3E3A-4A0C-8A1E-68BC42A36A4F}"/>
    <cellStyle name="•W€_CEMOP" xfId="65" xr:uid="{BC24B0B7-60E4-4B06-BFDB-CEA7F601F6DD}"/>
    <cellStyle name="•W_CEMOP" xfId="66" xr:uid="{9376EE4D-188D-4AB0-9482-0CAE476E89D9}"/>
    <cellStyle name="20% - Accent1 2" xfId="67" xr:uid="{974E5964-28D8-498B-AE81-E3DF49A51B5F}"/>
    <cellStyle name="20% - Accent2 2" xfId="68" xr:uid="{851EB179-168B-4B86-B702-0B58C937464B}"/>
    <cellStyle name="20% - Accent3 2" xfId="69" xr:uid="{B26F9E8D-C84F-423F-AC2A-D9D22864C92D}"/>
    <cellStyle name="20% - Accent4 2" xfId="70" xr:uid="{F074FA21-3394-49C5-9360-C76DFB87D326}"/>
    <cellStyle name="20% - Accent5 2" xfId="71" xr:uid="{A898979B-39E5-42C2-B22B-2AFAE2286AE6}"/>
    <cellStyle name="20% - Accent6 2" xfId="72" xr:uid="{A85437A7-27EF-4FD6-8241-EE499EDFF450}"/>
    <cellStyle name="20% - アクセント 1" xfId="73" xr:uid="{02AF2097-10D6-434D-A920-432645B7CD67}"/>
    <cellStyle name="20% - アクセント 2" xfId="74" xr:uid="{F94739CC-7A70-4B94-AE76-A5901AD8A2F5}"/>
    <cellStyle name="20% - アクセント 3" xfId="75" xr:uid="{60388063-4A76-4E99-87C5-9AC1962F7BC0}"/>
    <cellStyle name="20% - アクセント 4" xfId="76" xr:uid="{DAF7EF3A-A60D-4BEF-9B43-4DDCD6CD42A2}"/>
    <cellStyle name="20% - アクセント 5" xfId="77" xr:uid="{6F7E6AD1-65D6-4C14-BE35-7475C220D21E}"/>
    <cellStyle name="20% - アクセント 6" xfId="78" xr:uid="{A641A30F-300B-4BB2-89BA-63B838D7AC04}"/>
    <cellStyle name="20% - ส่วนที่ถูกเน้น1" xfId="79" xr:uid="{2ED62AED-28C5-4DED-A88F-26BD3419D55C}"/>
    <cellStyle name="20% - ส่วนที่ถูกเน้น2" xfId="80" xr:uid="{F992333C-F976-4535-BA36-155AFCBD231A}"/>
    <cellStyle name="20% - ส่วนที่ถูกเน้น3" xfId="81" xr:uid="{8B990066-871D-462A-9C7A-43270F04995B}"/>
    <cellStyle name="20% - ส่วนที่ถูกเน้น4" xfId="82" xr:uid="{94391D7C-9DB2-4CC3-8916-8F68C9A7CD24}"/>
    <cellStyle name="20% - ส่วนที่ถูกเน้น5" xfId="83" xr:uid="{B9017E16-85FA-4A38-9E65-6F0AD2C135B4}"/>
    <cellStyle name="20% - ส่วนที่ถูกเน้น6" xfId="84" xr:uid="{F8A49F23-1D5C-4267-B8B7-FB8336BD3ACA}"/>
    <cellStyle name="40% - Accent1 2" xfId="85" xr:uid="{F9945A57-F371-41DB-8DBB-C4AA0F36CC6F}"/>
    <cellStyle name="40% - Accent2 2" xfId="86" xr:uid="{8D29A255-65C0-4EE9-9B09-E7982BE28F78}"/>
    <cellStyle name="40% - Accent3 2" xfId="87" xr:uid="{2D7B7972-CEFC-4EA9-8AEF-C3E72EC066D9}"/>
    <cellStyle name="40% - Accent4 2" xfId="88" xr:uid="{77017DCB-F5FB-4CAF-9074-905FB2D6930A}"/>
    <cellStyle name="40% - Accent5 2" xfId="89" xr:uid="{CF556B7D-30AA-457C-8C21-F92427E5E2EA}"/>
    <cellStyle name="40% - Accent6 2" xfId="90" xr:uid="{B25E2BC0-AAA1-4BCA-AE69-C4CCE9175E4E}"/>
    <cellStyle name="40% - アクセント 1" xfId="91" xr:uid="{0BE47F8D-FF9B-4316-95BB-ECF3DDD52B7E}"/>
    <cellStyle name="40% - アクセント 2" xfId="92" xr:uid="{11E2A04A-1D4F-4256-91D2-0F157C8028DA}"/>
    <cellStyle name="40% - アクセント 3" xfId="93" xr:uid="{FFB6961E-F812-4FA3-9C80-E98A91B89A07}"/>
    <cellStyle name="40% - アクセント 4" xfId="94" xr:uid="{0E828AD7-9AC4-4EE5-AA18-424DF8AE351C}"/>
    <cellStyle name="40% - アクセント 5" xfId="95" xr:uid="{A41396B8-4B71-4790-9F37-879D0F2EBBC4}"/>
    <cellStyle name="40% - アクセント 6" xfId="96" xr:uid="{FB416048-5763-4CED-BB12-35FF78C03775}"/>
    <cellStyle name="40% - ส่วนที่ถูกเน้น1" xfId="97" xr:uid="{5F6A414D-C45A-4FDC-A89E-A415DAFCCCC8}"/>
    <cellStyle name="40% - ส่วนที่ถูกเน้น2" xfId="98" xr:uid="{9AC2C950-6E6A-470B-BD51-92F34FC23595}"/>
    <cellStyle name="40% - ส่วนที่ถูกเน้น3" xfId="99" xr:uid="{860774AF-4620-43E7-BDA6-68E37D214D7A}"/>
    <cellStyle name="40% - ส่วนที่ถูกเน้น4" xfId="100" xr:uid="{5D894381-2ECD-43D9-82A2-C8958A63E699}"/>
    <cellStyle name="40% - ส่วนที่ถูกเน้น5" xfId="101" xr:uid="{9212F968-7310-45E6-A069-C15F401BC53D}"/>
    <cellStyle name="40% - ส่วนที่ถูกเน้น6" xfId="102" xr:uid="{1522C25B-44B4-48E3-8423-76B5E1B5EEA2}"/>
    <cellStyle name="60% - Accent1 2" xfId="103" xr:uid="{F647B27E-97DA-43AB-A217-148C0B1CB42E}"/>
    <cellStyle name="60% - Accent2 2" xfId="104" xr:uid="{DC1BDFE3-C7B6-4B14-94CB-8BE48B60666A}"/>
    <cellStyle name="60% - Accent3 2" xfId="105" xr:uid="{3E69279D-CB3A-415C-8BD4-5A63A0AF12A4}"/>
    <cellStyle name="60% - Accent4 2" xfId="106" xr:uid="{54047A92-3CDF-4E24-A58E-3A3807F4D1DD}"/>
    <cellStyle name="60% - Accent5 2" xfId="107" xr:uid="{B74E4334-444D-42B6-B20A-77808BE6F447}"/>
    <cellStyle name="60% - Accent6 2" xfId="108" xr:uid="{785C5AAB-180A-4704-9896-44B5EF3189DD}"/>
    <cellStyle name="60% - Accent6 3" xfId="474" xr:uid="{4DE0BCA5-0C95-4275-A283-778FBFD4005E}"/>
    <cellStyle name="60% - アクセント 1" xfId="109" xr:uid="{138D4848-58A7-46D8-9236-B03825DBC58B}"/>
    <cellStyle name="60% - アクセント 2" xfId="110" xr:uid="{BDDD3C26-D9CD-4ADB-AC6F-784D6EF73003}"/>
    <cellStyle name="60% - アクセント 3" xfId="111" xr:uid="{F4685939-A0F4-4991-8742-AB187B8A7976}"/>
    <cellStyle name="60% - アクセント 4" xfId="112" xr:uid="{B0FBAB4B-D00D-441D-B0A7-74574A806F4D}"/>
    <cellStyle name="60% - アクセント 5" xfId="113" xr:uid="{53B2B1C1-FFE0-4ACE-976E-DD06C19ADF7B}"/>
    <cellStyle name="60% - アクセント 6" xfId="114" xr:uid="{AC21BB4A-A4EB-4F60-9E18-AF7798615DD1}"/>
    <cellStyle name="60% - ส่วนที่ถูกเน้น1" xfId="115" xr:uid="{04732A0B-D4F2-43CD-B7D1-103F6FAA247F}"/>
    <cellStyle name="60% - ส่วนที่ถูกเน้น2" xfId="116" xr:uid="{F52CA580-2F66-4117-9ABF-C59ABD12D9D7}"/>
    <cellStyle name="60% - ส่วนที่ถูกเน้น3" xfId="117" xr:uid="{5AE64329-AF2C-4145-837A-188980935D71}"/>
    <cellStyle name="60% - ส่วนที่ถูกเน้น4" xfId="118" xr:uid="{CC0AA179-186D-4918-8FAA-83E227D137BC}"/>
    <cellStyle name="60% - ส่วนที่ถูกเน้น5" xfId="119" xr:uid="{1A5AD38C-D8E2-4F73-8380-61FF03406170}"/>
    <cellStyle name="60% - ส่วนที่ถูกเน้น6" xfId="120" xr:uid="{E4BD6443-5CB0-4046-86C6-2CEF147131FF}"/>
    <cellStyle name="Accent1 2" xfId="121" xr:uid="{61636570-CBA9-4217-BA8A-001702ED4F0E}"/>
    <cellStyle name="Accent2 2" xfId="122" xr:uid="{EE14E162-3C9F-41F5-9B9F-42BC4E82F7EC}"/>
    <cellStyle name="Accent3 2" xfId="123" xr:uid="{C76F30F0-3336-4544-B595-0B9FB61ADE4E}"/>
    <cellStyle name="Accent4 2" xfId="124" xr:uid="{C5C3C675-F57D-4C6F-8BE8-12DB4EB1FA95}"/>
    <cellStyle name="Accent5 2" xfId="125" xr:uid="{7A3D59CC-6C52-46E3-8B03-30D684DCB7A9}"/>
    <cellStyle name="Accent6 2" xfId="126" xr:uid="{4ACC8935-E224-42B3-AE6F-883624927713}"/>
    <cellStyle name="Bad 2" xfId="127" xr:uid="{5F7EB039-98AC-4E6E-9020-2A6912577C41}"/>
    <cellStyle name="Calc Currency (0)" xfId="128" xr:uid="{7E8A0222-159F-4EA2-84BD-DD919B9A4434}"/>
    <cellStyle name="Calculation 2" xfId="129" xr:uid="{30536F31-CCCD-4FE6-B458-9DDED768D1C2}"/>
    <cellStyle name="Calculation 2 2" xfId="490" xr:uid="{24028DAC-33DC-45EE-B999-8436930B0378}"/>
    <cellStyle name="Calculation 2 2 2" xfId="903" xr:uid="{6534DB71-E181-455B-9307-2763908D61BE}"/>
    <cellStyle name="Calculation 2 2 2 2" xfId="1107" xr:uid="{71C807A4-9445-46E6-86BB-550FB3A50B6E}"/>
    <cellStyle name="Calculation 2 2 2 2 2" xfId="1653" xr:uid="{8CBE1B49-D692-41E7-A536-D6ED62485083}"/>
    <cellStyle name="Calculation 2 2 2 2 3" xfId="1870" xr:uid="{C01EC033-FABB-4C4E-B33C-8C0D31AFAB42}"/>
    <cellStyle name="Calculation 2 2 2 3" xfId="991" xr:uid="{363E3A39-A8D0-4EE3-8DA4-271F886A7758}"/>
    <cellStyle name="Calculation 2 2 2 3 2" xfId="1569" xr:uid="{FE4A3FA6-E1B7-41AF-88E2-267C23129D88}"/>
    <cellStyle name="Calculation 2 2 2 3 3" xfId="1791" xr:uid="{D8345222-C5B9-46CC-9703-F26D912ACDB9}"/>
    <cellStyle name="Calculation 2 2 2 4" xfId="1523" xr:uid="{29E80DA1-F4BF-49A2-B3B3-993CA534A80C}"/>
    <cellStyle name="Calculation 2 2 2 5" xfId="1755" xr:uid="{404394DE-30D0-4674-80C9-80A3A5C352C7}"/>
    <cellStyle name="Calculation 2 2 3" xfId="997" xr:uid="{70E25C93-2C65-4890-A4A5-0FD2D4B5158C}"/>
    <cellStyle name="Calculation 2 2 3 2" xfId="1141" xr:uid="{906DB0BE-8DAD-4596-9978-B56E1A58500B}"/>
    <cellStyle name="Calculation 2 2 3 2 2" xfId="1685" xr:uid="{A0317E27-06F4-4E7F-8478-9B63FAF9CBF3}"/>
    <cellStyle name="Calculation 2 2 3 2 3" xfId="1902" xr:uid="{5DFDCBB6-FDCD-4766-9287-0809B3C844F9}"/>
    <cellStyle name="Calculation 2 2 3 3" xfId="1573" xr:uid="{4C77850D-63EF-41AA-BF71-C8A69CFDE504}"/>
    <cellStyle name="Calculation 2 2 3 4" xfId="1795" xr:uid="{F21DF334-55E8-430D-B121-1E575C881A63}"/>
    <cellStyle name="Calculation 2 2 4" xfId="1058" xr:uid="{7056FF0B-AC8A-4ACC-8F97-EABE660CA2FD}"/>
    <cellStyle name="Calculation 2 2 4 2" xfId="1626" xr:uid="{8DE54D73-B3FC-4118-A940-4775BD21460A}"/>
    <cellStyle name="Calculation 2 2 4 3" xfId="1848" xr:uid="{6A44C408-2EB7-45C8-BF04-6AEE568C7B58}"/>
    <cellStyle name="Calculation 2 2 5" xfId="1318" xr:uid="{6B86D67D-E317-4FD4-B996-95F7B7BB7536}"/>
    <cellStyle name="Calculation 2 2 6" xfId="1507" xr:uid="{C53DA29F-B754-4221-98D0-987CD36C4C21}"/>
    <cellStyle name="Calculation 2 3" xfId="501" xr:uid="{97C48629-E44A-4927-BB3D-2A96129B507A}"/>
    <cellStyle name="Calculation 2 3 2" xfId="1006" xr:uid="{77B029E0-61DA-4C6A-BCCC-69442AFB6EB9}"/>
    <cellStyle name="Calculation 2 3 2 2" xfId="1150" xr:uid="{E1C664E5-B5CE-4EFA-9B2A-D291E6E115E8}"/>
    <cellStyle name="Calculation 2 3 2 2 2" xfId="1694" xr:uid="{B9406D8D-BD9E-4B97-A036-06273B0E2A88}"/>
    <cellStyle name="Calculation 2 3 2 2 3" xfId="1911" xr:uid="{29D99231-F83F-434E-B117-54F9496B53A4}"/>
    <cellStyle name="Calculation 2 3 2 3" xfId="1582" xr:uid="{BAEAA06A-7269-46AE-B6F9-FE1A3885C469}"/>
    <cellStyle name="Calculation 2 3 2 4" xfId="1804" xr:uid="{F3E32D45-5775-47B4-898A-50A6CC546749}"/>
    <cellStyle name="Calculation 2 3 3" xfId="623" xr:uid="{E2559619-C972-4D8A-920E-AF38DBBB66D8}"/>
    <cellStyle name="Calculation 2 3 3 2" xfId="1399" xr:uid="{7A843FE3-3E23-4D96-BF4D-ECF93F560CAA}"/>
    <cellStyle name="Calculation 2 3 3 3" xfId="1355" xr:uid="{7CE903D7-C1BB-419F-AD06-4C5C05398AF1}"/>
    <cellStyle name="Calculation 2 3 4" xfId="1326" xr:uid="{C3836314-11CC-41B3-B9EA-67419E75C971}"/>
    <cellStyle name="Calculation 2 3 5" xfId="1274" xr:uid="{723DC04C-58D4-428A-A2D8-5C3AFB1FB7FA}"/>
    <cellStyle name="Calculation 2 4" xfId="659" xr:uid="{A0A6DA88-6B34-4110-A7E1-C26587CA3933}"/>
    <cellStyle name="Calculation 2 4 2" xfId="579" xr:uid="{FA864F64-0A7D-4B49-8530-B4E178EE9B23}"/>
    <cellStyle name="Calculation 2 4 2 2" xfId="1362" xr:uid="{86308537-4A3D-4312-97A7-86F4ECF0E23D}"/>
    <cellStyle name="Calculation 2 4 2 3" xfId="1358" xr:uid="{AD3EE5FA-4A94-498D-B8CA-64201CC16D2D}"/>
    <cellStyle name="Calculation 2 4 3" xfId="1428" xr:uid="{7C7622F4-3143-4FBC-AA7D-141FE74839FF}"/>
    <cellStyle name="Calculation 2 4 4" xfId="1484" xr:uid="{565DB209-D830-4282-A1AE-7EA8F4C86154}"/>
    <cellStyle name="Calculation 2 5" xfId="652" xr:uid="{0AAF3FEC-A6FB-4EC7-8FA2-B8F8017D0009}"/>
    <cellStyle name="Calculation 2 5 2" xfId="1422" xr:uid="{D599D912-AA57-4424-88A3-8EE99051B047}"/>
    <cellStyle name="Calculation 2 5 3" xfId="1485" xr:uid="{99FD4E57-6177-4AFE-9737-203302632713}"/>
    <cellStyle name="Calculation 2 6" xfId="1236" xr:uid="{663AD6C1-3731-4C60-BDE0-263A03160590}"/>
    <cellStyle name="Calculation 2 7" xfId="1519" xr:uid="{B62DDFFD-452D-4634-AC42-3B9090CA0273}"/>
    <cellStyle name="Check Cell 2" xfId="130" xr:uid="{5DB96064-311E-4F27-AE10-C6D9A5200E82}"/>
    <cellStyle name="Comma 10" xfId="132" xr:uid="{44F0D9F1-BAD4-426B-88B2-6FF1AC708CFB}"/>
    <cellStyle name="Comma 10 16 2" xfId="56" xr:uid="{BA2704DC-8C33-47E6-B8AE-93EE14807898}"/>
    <cellStyle name="Comma 10 16 2 2" xfId="758" xr:uid="{22FA39C9-94A9-4D46-9F03-3A765EB0C6FB}"/>
    <cellStyle name="Comma 10 16 2 3" xfId="1233" xr:uid="{88A96FAF-200A-476D-A355-5AE32EFF04A0}"/>
    <cellStyle name="Comma 10 2" xfId="133" xr:uid="{926591D8-F5DC-4743-8FE8-E9E1CFDE7F16}"/>
    <cellStyle name="Comma 10 2 2" xfId="538" xr:uid="{25F0743A-12A8-4CD5-87A5-8F82CAB67E9D}"/>
    <cellStyle name="Comma 10 2 2 2" xfId="48" xr:uid="{2DB879CB-66DB-4B56-9FC0-688AD7518ECC}"/>
    <cellStyle name="Comma 10 2 2 2 2" xfId="756" xr:uid="{8EE23109-FB1F-4FAF-958F-31DBD2E9BAC7}"/>
    <cellStyle name="Comma 10 2 2 2 2 2" xfId="1474" xr:uid="{76622D04-370E-48A9-9582-82E9C77AACDD}"/>
    <cellStyle name="Comma 10 2 2 2 3" xfId="1230" xr:uid="{3D508C2F-2FCE-47B2-83D6-2BA93ADF0ECC}"/>
    <cellStyle name="Comma 10 2 2 3" xfId="928" xr:uid="{D64D20B5-B270-4780-9E65-38A11F3ADE64}"/>
    <cellStyle name="Comma 10 2 3" xfId="762" xr:uid="{A25A4CEA-3340-4E12-8BB7-9355F23ABF14}"/>
    <cellStyle name="Comma 10 2 9 2" xfId="1206" xr:uid="{7E8C49D7-5721-4284-8F44-5BAC76915814}"/>
    <cellStyle name="Comma 10 3" xfId="134" xr:uid="{20E35A6B-724E-4A12-89E7-700144B0EB15}"/>
    <cellStyle name="Comma 10 3 2" xfId="539" xr:uid="{3FCD1512-6778-46BA-8168-F8F5AD2DF533}"/>
    <cellStyle name="Comma 10 3 2 2" xfId="929" xr:uid="{A59D9E79-C9DD-4EC0-A4DF-5593E76E5A1E}"/>
    <cellStyle name="Comma 10 3 3" xfId="763" xr:uid="{F020C1B5-12E8-45D5-A6EF-E75334D19567}"/>
    <cellStyle name="Comma 10 37" xfId="53" xr:uid="{99D3246E-EA7C-4F25-A907-E034F20F8B74}"/>
    <cellStyle name="Comma 10 37 2" xfId="471" xr:uid="{705614A5-F863-41F6-A1A2-847A57298F4D}"/>
    <cellStyle name="Comma 10 37 2 2" xfId="887" xr:uid="{73589199-E9F7-46A8-8C87-9DD8435C4E21}"/>
    <cellStyle name="Comma 10 37 3" xfId="757" xr:uid="{2A229178-72AF-45BE-AC2C-B35057A0414F}"/>
    <cellStyle name="Comma 10 37 4" xfId="1231" xr:uid="{2E8C3BE5-43F4-4392-8F2E-5658C12E3B61}"/>
    <cellStyle name="Comma 10 4" xfId="537" xr:uid="{1C06949F-FB68-4E38-850F-03C497D596F3}"/>
    <cellStyle name="Comma 10 4 2" xfId="927" xr:uid="{41247751-081D-4817-A04F-DCC8A50139B5}"/>
    <cellStyle name="Comma 10 4 3" xfId="695" xr:uid="{70F46024-2CC0-4EEE-B475-235538B36DE9}"/>
    <cellStyle name="Comma 10 4 3 2" xfId="1083" xr:uid="{DDF37C13-FA9A-4428-B07A-BEAA4A99873D}"/>
    <cellStyle name="Comma 10 5" xfId="761" xr:uid="{4CBF752A-7063-4249-B651-79D69E804799}"/>
    <cellStyle name="Comma 10 6" xfId="724" xr:uid="{714DDF12-28EB-4F31-9F8B-4D3E4F25B881}"/>
    <cellStyle name="Comma 10 6 2" xfId="1095" xr:uid="{F99EACC4-0E5C-423E-8128-EA0E5078E970}"/>
    <cellStyle name="Comma 11" xfId="135" xr:uid="{E73375EE-A32A-418B-A931-1BD9EB193CBE}"/>
    <cellStyle name="Comma 11 2" xfId="136" xr:uid="{0526F146-C88B-4982-B8A1-D826945C7854}"/>
    <cellStyle name="Comma 11 2 2" xfId="765" xr:uid="{E1D159FE-A91C-4303-8243-5CF489AFBDF4}"/>
    <cellStyle name="Comma 11 3" xfId="540" xr:uid="{E81FE72A-4E12-43CB-837D-4AD63F59C77D}"/>
    <cellStyle name="Comma 11 3 2" xfId="930" xr:uid="{0B5A3E42-BB88-4B29-8931-B7EA967C3A4C}"/>
    <cellStyle name="Comma 11 4" xfId="711" xr:uid="{31D0BB48-9515-4F01-BFFF-FDFB266C4E09}"/>
    <cellStyle name="Comma 11 4 2" xfId="1092" xr:uid="{10724F87-6BC3-4B5A-BDCE-3610C1F68693}"/>
    <cellStyle name="Comma 11 4 3" xfId="1458" xr:uid="{B2A8138C-9668-4C5D-8228-528170D18B0A}"/>
    <cellStyle name="Comma 11 5" xfId="764" xr:uid="{B840D988-C213-4BB6-8716-3B3156C0E785}"/>
    <cellStyle name="Comma 12" xfId="137" xr:uid="{F555FB4B-1411-4233-89E9-54E0AAC47E85}"/>
    <cellStyle name="Comma 12 2" xfId="138" xr:uid="{59886A88-545F-446F-A1D3-EC1891745CB3}"/>
    <cellStyle name="Comma 12 2 2" xfId="733" xr:uid="{5CF71C94-9E9C-4B9B-836A-4205B21EF3E9}"/>
    <cellStyle name="Comma 12 2 2 2" xfId="1100" xr:uid="{A4681019-B604-4071-9D47-078DBC819B92}"/>
    <cellStyle name="Comma 12 2 3" xfId="767" xr:uid="{F36B1E8D-00A2-4ED0-AFF3-AA7D3311AA33}"/>
    <cellStyle name="Comma 12 2 4" xfId="1744" xr:uid="{74BDBA1A-426B-49A1-8840-6EB04A2CE8E1}"/>
    <cellStyle name="Comma 12 3" xfId="541" xr:uid="{25D7A413-C80A-40EB-BB99-25E84028FAB0}"/>
    <cellStyle name="Comma 12 3 2" xfId="931" xr:uid="{B8923494-FAA2-42AD-ABCE-2F12ED181145}"/>
    <cellStyle name="Comma 12 3 3" xfId="732" xr:uid="{685F5E51-5CFC-4CC2-8C8E-DB960F2B6C28}"/>
    <cellStyle name="Comma 12 4" xfId="766" xr:uid="{FFFACB10-7BEA-4D91-8083-2C5ECC15C0CD}"/>
    <cellStyle name="Comma 12 5" xfId="1743" xr:uid="{3C441C6E-3C53-4CDC-B15B-D664D23CF993}"/>
    <cellStyle name="Comma 13" xfId="139" xr:uid="{3D963266-0EFD-4858-B14E-99F05C3CF1D5}"/>
    <cellStyle name="Comma 13 2" xfId="31" xr:uid="{8467DEF4-8632-4BAF-8A36-0073DD6325DA}"/>
    <cellStyle name="Comma 13 2 2" xfId="745" xr:uid="{BC271F61-06C1-4B71-900B-53669180DEC3}"/>
    <cellStyle name="Comma 13 2 2 2" xfId="1466" xr:uid="{01729C66-1E29-4446-B8F5-9988F81629A1}"/>
    <cellStyle name="Comma 13 2 3" xfId="1220" xr:uid="{3AFBDB7C-6FB0-4489-9483-B5C162EBBD79}"/>
    <cellStyle name="Comma 13 3" xfId="768" xr:uid="{722EEDCB-1E79-499D-B132-53E629CC4749}"/>
    <cellStyle name="Comma 14" xfId="140" xr:uid="{5B87F496-E14F-4D47-8AC5-1F3320911ED6}"/>
    <cellStyle name="Comma 14 2" xfId="141" xr:uid="{1B959EB8-C279-42D0-AB8E-E74F3540B640}"/>
    <cellStyle name="Comma 14 2 2" xfId="770" xr:uid="{60EC8470-7853-4981-999A-5EE44AC09DB5}"/>
    <cellStyle name="Comma 14 3" xfId="769" xr:uid="{A05CE0D8-935E-4AFB-8FB8-11B1BF1B97F4}"/>
    <cellStyle name="Comma 15" xfId="142" xr:uid="{75772DA7-1587-4F36-8227-76DDA0F2DA44}"/>
    <cellStyle name="Comma 15 2" xfId="143" xr:uid="{712E94DC-8B39-4435-B2E1-726DCEF8E3F6}"/>
    <cellStyle name="Comma 15 2 2" xfId="543" xr:uid="{A6168C4C-29B2-40B1-BD0F-50AA115669BD}"/>
    <cellStyle name="Comma 15 2 2 2" xfId="933" xr:uid="{5ACC55E4-2D5B-415D-9DC9-B13E43798885}"/>
    <cellStyle name="Comma 15 2 3" xfId="772" xr:uid="{4753A2D2-0B2E-446B-A8B3-5082591A41ED}"/>
    <cellStyle name="Comma 15 3" xfId="33" xr:uid="{32BEB586-E7C8-4781-912C-2712B72C06B7}"/>
    <cellStyle name="Comma 15 3 2" xfId="747" xr:uid="{3079D72C-4D55-4A25-A646-F9EBB4F12C1F}"/>
    <cellStyle name="Comma 15 4" xfId="542" xr:uid="{3FFF30A8-2CDB-48DF-B27A-207AFAB869FA}"/>
    <cellStyle name="Comma 15 4 2" xfId="932" xr:uid="{67A62D58-53D6-4A44-AABC-BC74CC5FF9E7}"/>
    <cellStyle name="Comma 15 5" xfId="771" xr:uid="{AC11E78C-070D-4D63-8444-5C2529F613AB}"/>
    <cellStyle name="Comma 15 6" xfId="1240" xr:uid="{31462757-65CE-4309-A684-75CAE524181C}"/>
    <cellStyle name="Comma 15 7" xfId="1751" xr:uid="{34CCBF0D-AF97-4655-B869-A7A30B507D2C}"/>
    <cellStyle name="Comma 16" xfId="144" xr:uid="{A6E30373-9C5C-4941-9A7B-A3255E9EF844}"/>
    <cellStyle name="Comma 16 2" xfId="145" xr:uid="{A34B8B64-46C2-4586-B53A-DB7D0EB49B09}"/>
    <cellStyle name="Comma 16 2 2" xfId="545" xr:uid="{414B4D33-A7CD-4034-A06A-A0576DE9F626}"/>
    <cellStyle name="Comma 16 2 2 2" xfId="935" xr:uid="{FEB0D4EC-B0C1-4DC0-A3BF-BEF10F3EE24B}"/>
    <cellStyle name="Comma 16 2 3" xfId="774" xr:uid="{F6155F17-6DA3-4133-B14E-548ACEB70AF2}"/>
    <cellStyle name="Comma 16 3" xfId="544" xr:uid="{683A39AE-9AC9-4F60-8CE9-2E9970F872B9}"/>
    <cellStyle name="Comma 16 3 2" xfId="934" xr:uid="{EB2BFE00-4FB6-40CE-A89B-8E81BAE00EFE}"/>
    <cellStyle name="Comma 16 4" xfId="773" xr:uid="{BA54B1FC-1FAC-4A3B-82A1-AAED12302188}"/>
    <cellStyle name="Comma 17" xfId="146" xr:uid="{95A4A7C5-ABB2-4CC8-B721-D0DA6A7D90A0}"/>
    <cellStyle name="Comma 17 2" xfId="546" xr:uid="{1656A9E4-A13F-469A-BF69-62E3330F11FC}"/>
    <cellStyle name="Comma 17 2 2" xfId="936" xr:uid="{3B5F8CA2-DC86-4555-BB16-7C1D601BA9D1}"/>
    <cellStyle name="Comma 17 3" xfId="775" xr:uid="{7C52D86D-EDBA-4F4E-AB46-0C1D3A7B87F6}"/>
    <cellStyle name="Comma 18" xfId="147" xr:uid="{8AAF7A42-345B-4960-8680-FBCB8B9E0990}"/>
    <cellStyle name="Comma 18 2" xfId="148" xr:uid="{29D49077-A27F-469B-A984-D27E981191BD}"/>
    <cellStyle name="Comma 18 2 2" xfId="40" xr:uid="{271DF7D0-15F3-4170-ACE4-A7C958690545}"/>
    <cellStyle name="Comma 18 2 2 2" xfId="751" xr:uid="{8B4169D8-0C9D-459C-A1B5-44E499333582}"/>
    <cellStyle name="Comma 18 2 3" xfId="547" xr:uid="{D45D468C-DA93-48EF-A145-34E3E15BDDAC}"/>
    <cellStyle name="Comma 18 2 3 2" xfId="937" xr:uid="{64D5883F-C87F-4DBA-A64A-8FB7BC02FA80}"/>
    <cellStyle name="Comma 18 2 4" xfId="776" xr:uid="{5106C237-9828-4EDC-AB0D-169DE3A8FEA9}"/>
    <cellStyle name="Comma 19" xfId="149" xr:uid="{93EEE83F-D1F4-493A-BD50-4E95FAAB4777}"/>
    <cellStyle name="Comma 19 2" xfId="548" xr:uid="{42418F53-5CF1-45A3-BE9C-D837E71A0899}"/>
    <cellStyle name="Comma 19 2 2" xfId="938" xr:uid="{0C6824EE-ED5E-4685-9C96-CF79986435D0}"/>
    <cellStyle name="Comma 19 3" xfId="777" xr:uid="{B2B2D25F-B993-48D4-A24B-5F41A4F2ED80}"/>
    <cellStyle name="Comma 2" xfId="14" xr:uid="{8E700592-5693-4F8A-9FEC-867F4A6048D2}"/>
    <cellStyle name="Comma 2 10" xfId="700" xr:uid="{5A04B5DF-D0E4-48CC-A09E-9418A540E2A9}"/>
    <cellStyle name="Comma 2 10 2" xfId="1086" xr:uid="{1C517C37-4318-4B9E-9EE3-43EF929E8D10}"/>
    <cellStyle name="Comma 2 2" xfId="37" xr:uid="{1EC6A334-9CFB-4EAD-B23E-2893C40C0CF6}"/>
    <cellStyle name="Comma 2 2 10" xfId="43" xr:uid="{BAC26CC1-9E17-4668-BBA4-3B09A76C31E5}"/>
    <cellStyle name="Comma 2 2 10 2" xfId="753" xr:uid="{9EBAD526-73C2-4685-90C4-7722C00017F0}"/>
    <cellStyle name="Comma 2 2 10 2 2" xfId="1472" xr:uid="{BC804F9C-0CAB-41C8-A070-093D571739DA}"/>
    <cellStyle name="Comma 2 2 2" xfId="152" xr:uid="{F9F1D806-66C4-4592-9E0F-9EF6213DE302}"/>
    <cellStyle name="Comma 2 2 2 2" xfId="153" xr:uid="{57D48BE3-2C6D-448A-927B-5354A18E1C92}"/>
    <cellStyle name="Comma 2 2 2 2 2" xfId="154" xr:uid="{2BB7A90A-CFE3-4F01-84AC-150F34FB4E12}"/>
    <cellStyle name="Comma 2 2 2 2 2 2" xfId="782" xr:uid="{5B43898D-47DD-4B8B-9E85-9DFDD7AB04DA}"/>
    <cellStyle name="Comma 2 2 2 2 3" xfId="155" xr:uid="{7CBBFCF5-4E12-4C91-BEEB-BD836939EBC9}"/>
    <cellStyle name="Comma 2 2 2 2 3 2" xfId="156" xr:uid="{0B65B237-0EC2-461C-B152-5EDC66BF730D}"/>
    <cellStyle name="Comma 2 2 2 2 3 2 2" xfId="784" xr:uid="{B4071BCA-AD3F-494C-B1BE-21C81A269434}"/>
    <cellStyle name="Comma 2 2 2 2 3 3" xfId="783" xr:uid="{26400455-FFFA-438D-BD48-7606B878AABB}"/>
    <cellStyle name="Comma 2 2 2 2 4" xfId="781" xr:uid="{BAB7F73A-E164-42B1-B303-BEA3EE618176}"/>
    <cellStyle name="Comma 2 2 2 3" xfId="157" xr:uid="{51EC145B-AE0A-4624-938D-1CF4BEABB492}"/>
    <cellStyle name="Comma 2 2 2 3 2" xfId="785" xr:uid="{02A830B3-2E10-4AFE-A1CF-7A3674775F86}"/>
    <cellStyle name="Comma 2 2 2 4" xfId="550" xr:uid="{5BB6DF14-D058-4152-914F-F3DDC5EE0EE4}"/>
    <cellStyle name="Comma 2 2 2 4 2" xfId="940" xr:uid="{0B247B77-7CA2-429F-8288-BFCC32DF5188}"/>
    <cellStyle name="Comma 2 2 2 5" xfId="780" xr:uid="{6B6C0982-9505-4555-9C7E-9A822D7FA580}"/>
    <cellStyle name="Comma 2 2 3" xfId="158" xr:uid="{58B9B07E-49E0-4DB9-BF56-FE348EE823C6}"/>
    <cellStyle name="Comma 2 2 3 2" xfId="786" xr:uid="{86BE658C-2B85-4501-A421-067242557AA4}"/>
    <cellStyle name="Comma 2 2 4" xfId="159" xr:uid="{55CC95E5-4EBA-4797-945C-F6E8C0DCB758}"/>
    <cellStyle name="Comma 2 2 4 2" xfId="787" xr:uid="{93008A89-DC2F-4550-B6AF-9FAD8AAA054A}"/>
    <cellStyle name="Comma 2 2 5" xfId="151" xr:uid="{7129507E-BB93-4378-B6A8-CD8D0F12A7C4}"/>
    <cellStyle name="Comma 2 2 5 2" xfId="779" xr:uid="{FD014553-2F21-47F6-987D-8C2E1C85431D}"/>
    <cellStyle name="Comma 2 2 5 3" xfId="1246" xr:uid="{D8BCE09A-80E5-485C-8267-9A3FEE3F0D9A}"/>
    <cellStyle name="Comma 2 2 6" xfId="702" xr:uid="{DAF7277C-1BCB-40B0-9253-3DB51F494FC2}"/>
    <cellStyle name="Comma 2 2 6 2" xfId="1087" xr:uid="{8E64565E-7F31-40A5-A60F-A218F81662EF}"/>
    <cellStyle name="Comma 2 2 7" xfId="750" xr:uid="{524955D2-934E-4B24-8517-F6013633F535}"/>
    <cellStyle name="Comma 2 2 8" xfId="1225" xr:uid="{35C88AAA-FA36-438E-96E7-D088B1656C55}"/>
    <cellStyle name="Comma 2 2_191102GR.IR_Goods yet invoiced.xls_31.10.2011(1)" xfId="160" xr:uid="{BCC33450-9B95-4D80-AA6E-231F16FB8F80}"/>
    <cellStyle name="Comma 2 27" xfId="57" xr:uid="{A1C80FB2-9266-41F9-B093-FA5068D69A81}"/>
    <cellStyle name="Comma 2 27 2" xfId="472" xr:uid="{93ED812F-F4AA-4146-BB8E-741041BB2CF3}"/>
    <cellStyle name="Comma 2 27 2 2" xfId="888" xr:uid="{ED1644B2-24B8-4FC1-BC53-111415CC78DB}"/>
    <cellStyle name="Comma 2 27 3" xfId="759" xr:uid="{8784B64D-8A07-4085-952B-FDFCB309E6D9}"/>
    <cellStyle name="Comma 2 27 4" xfId="1234" xr:uid="{C2FA0681-085C-4AF6-82EE-63B4BF061641}"/>
    <cellStyle name="Comma 2 29" xfId="704" xr:uid="{84859AA2-3A81-49C0-9AFA-9BFEA3073647}"/>
    <cellStyle name="Comma 2 29 2" xfId="1088" xr:uid="{B9B54D5A-73C4-431F-AD5B-41F7204D937F}"/>
    <cellStyle name="Comma 2 29 3" xfId="1457" xr:uid="{8C61E757-D98A-4B96-8CE5-046023EFD4DC}"/>
    <cellStyle name="Comma 2 3" xfId="161" xr:uid="{7A196B59-CE1C-4195-8DA6-0911D89C6949}"/>
    <cellStyle name="Comma 2 3 2" xfId="162" xr:uid="{DDA36F2E-892A-4242-9B88-553CF3953E0A}"/>
    <cellStyle name="Comma 2 3 2 2" xfId="163" xr:uid="{9410A91A-873A-4217-9BB9-F2B5ADA10EAA}"/>
    <cellStyle name="Comma 2 3 2 2 2" xfId="551" xr:uid="{AD59076E-9DD8-4F5D-85B9-66FC8DFC0354}"/>
    <cellStyle name="Comma 2 3 2 2 2 2" xfId="941" xr:uid="{DC985BD3-C5CA-485F-8BA8-FEB9E722D02F}"/>
    <cellStyle name="Comma 2 3 2 2 3" xfId="788" xr:uid="{6EAD1532-44F9-43F3-9805-6EBE4C774DCD}"/>
    <cellStyle name="Comma 2 3 3" xfId="1256" xr:uid="{D48C76B4-A2C9-4FD0-A654-7D08E8BDD024}"/>
    <cellStyle name="Comma 2 3 4" xfId="1197" xr:uid="{671B8321-C0F4-4B00-8300-FD00AC985E96}"/>
    <cellStyle name="Comma 2 4" xfId="29" xr:uid="{68D69ECE-492D-4A75-A2A6-8ACC4B425923}"/>
    <cellStyle name="Comma 2 4 2" xfId="35" xr:uid="{63CE1A41-1BDF-4D2E-864F-3A617FDCAC6C}"/>
    <cellStyle name="Comma 2 4 2 2" xfId="749" xr:uid="{7D70DB33-D6DD-4BCF-86E2-E698338F2A6D}"/>
    <cellStyle name="Comma 2 4 3" xfId="164" xr:uid="{DF4D7ECE-466C-47C6-A145-4CC717232B6B}"/>
    <cellStyle name="Comma 2 4 3 2" xfId="552" xr:uid="{0B61B097-184B-4BB7-B9FD-59392F233588}"/>
    <cellStyle name="Comma 2 4 3 2 2" xfId="942" xr:uid="{D3D953A1-B96D-4393-A0FD-9C309F3BFA88}"/>
    <cellStyle name="Comma 2 4 3 3" xfId="789" xr:uid="{DB64F7FC-C56D-479B-A66E-2BE9001E8D74}"/>
    <cellStyle name="Comma 2 4 4" xfId="744" xr:uid="{E7BCBD84-A174-4B48-BBE4-E01019AB13A5}"/>
    <cellStyle name="Comma 2 4 4 2" xfId="1465" xr:uid="{7057A532-86F6-42CA-96B5-10CFD34C488D}"/>
    <cellStyle name="Comma 2 4 5" xfId="1219" xr:uid="{AA13BE98-5046-4190-B291-40483E9CE272}"/>
    <cellStyle name="Comma 2 5" xfId="165" xr:uid="{C05CBDFA-DE39-4738-A877-FBE01CF91070}"/>
    <cellStyle name="Comma 2 5 2" xfId="790" xr:uid="{4F7E8EC4-7000-453C-A851-21D9F6A536C1}"/>
    <cellStyle name="Comma 2 6" xfId="150" xr:uid="{E0EE26E6-17CF-4598-9C16-880A059E3880}"/>
    <cellStyle name="Comma 2 6 2" xfId="549" xr:uid="{7E4ED59A-E557-4DA0-B65B-E0419ACF1B92}"/>
    <cellStyle name="Comma 2 6 2 2" xfId="939" xr:uid="{DB045793-579A-47F0-B93D-BA348FAF80C3}"/>
    <cellStyle name="Comma 2 6 3" xfId="778" xr:uid="{8EB5022D-2412-44C2-82BE-ED53CF65B522}"/>
    <cellStyle name="Comma 2 7" xfId="1745" xr:uid="{6094A182-F752-493D-9C7C-2089BE88E4BC}"/>
    <cellStyle name="Comma 2_~4207917" xfId="166" xr:uid="{42624F73-0C7C-4B6E-8E8E-32DA2AEF5511}"/>
    <cellStyle name="Comma 20" xfId="167" xr:uid="{2997BF4C-3E12-47D4-A204-BFD19AC64100}"/>
    <cellStyle name="Comma 20 2" xfId="553" xr:uid="{56E9F606-2497-4481-904D-ABB16D834932}"/>
    <cellStyle name="Comma 20 2 2" xfId="943" xr:uid="{F7AEA525-4ED8-46EF-89F4-FFD00D4FBE91}"/>
    <cellStyle name="Comma 20 3" xfId="791" xr:uid="{717CF2D4-7426-4CC7-BFD6-C64992B43DA8}"/>
    <cellStyle name="Comma 21" xfId="168" xr:uid="{76C72ED8-F2C5-4B12-B867-A518F40DF133}"/>
    <cellStyle name="Comma 21 2" xfId="554" xr:uid="{75DE2B33-F434-4364-8276-B41D4895A408}"/>
    <cellStyle name="Comma 21 2 2" xfId="944" xr:uid="{D8ED6669-D7B1-4AF8-AD2B-01FED07B0275}"/>
    <cellStyle name="Comma 21 3" xfId="792" xr:uid="{25F8039C-6F82-424A-B762-AF03B24E4678}"/>
    <cellStyle name="Comma 22" xfId="169" xr:uid="{5879B43C-C4E0-43DD-99B2-27A6AB53635F}"/>
    <cellStyle name="Comma 22 2" xfId="555" xr:uid="{523E9036-8A41-4443-B97E-6DEA656B3182}"/>
    <cellStyle name="Comma 22 2 2" xfId="945" xr:uid="{137F3F5C-9D67-4358-8B50-F13A77AD3B92}"/>
    <cellStyle name="Comma 22 3" xfId="793" xr:uid="{E0713AC6-E377-4E6E-878B-C78DF957CCB0}"/>
    <cellStyle name="Comma 23" xfId="170" xr:uid="{6A09A44A-9866-4873-B7DD-6C3C18C72A8F}"/>
    <cellStyle name="Comma 23 2" xfId="171" xr:uid="{18631FD9-262F-4858-801C-F93F8C991518}"/>
    <cellStyle name="Comma 23 2 2" xfId="557" xr:uid="{D94F7E22-A9F9-410E-8EA8-D1274D84DBDC}"/>
    <cellStyle name="Comma 23 2 2 2" xfId="947" xr:uid="{FFC13C66-84DD-4D3F-AB00-75991D37CAC5}"/>
    <cellStyle name="Comma 23 2 3" xfId="795" xr:uid="{2786D774-3021-4C27-A33B-5E3F169E3BC0}"/>
    <cellStyle name="Comma 23 3" xfId="172" xr:uid="{575E1B4A-66BA-4E72-A05F-74D0928970DD}"/>
    <cellStyle name="Comma 23 3 2" xfId="558" xr:uid="{60705253-5B67-4A1C-AACD-1F10F6C91362}"/>
    <cellStyle name="Comma 23 3 2 2" xfId="948" xr:uid="{FCE8AAEB-7030-433B-966D-D30BBCD45B14}"/>
    <cellStyle name="Comma 23 3 3" xfId="796" xr:uid="{697C2367-F4B9-4347-BD42-2249A28255AA}"/>
    <cellStyle name="Comma 23 4" xfId="173" xr:uid="{F2933929-1629-4C60-BFD1-4E203D1C9B4E}"/>
    <cellStyle name="Comma 23 4 2" xfId="559" xr:uid="{737C4449-5B8F-42B1-9FAB-E7150C1C07FB}"/>
    <cellStyle name="Comma 23 4 2 2" xfId="949" xr:uid="{D18A9BCE-C630-4CBA-B5B2-351EF142E619}"/>
    <cellStyle name="Comma 23 4 3" xfId="797" xr:uid="{74425622-1C8F-4F76-82DE-1B1A163EEF96}"/>
    <cellStyle name="Comma 23 5" xfId="556" xr:uid="{50F2D6EA-84D0-4D23-B82B-C4B9FC0614DE}"/>
    <cellStyle name="Comma 23 5 2" xfId="946" xr:uid="{296B89B3-CB81-408F-B4E2-9E99F309FA23}"/>
    <cellStyle name="Comma 23 6" xfId="794" xr:uid="{F1B9721C-5B58-4755-8CB4-F71F82C31224}"/>
    <cellStyle name="Comma 24" xfId="174" xr:uid="{B30D78FD-2DEE-4D31-813F-86625CCA7102}"/>
    <cellStyle name="Comma 24 2" xfId="560" xr:uid="{EA28543B-03BC-4208-8B95-E9CC9FB95C0A}"/>
    <cellStyle name="Comma 24 2 2" xfId="950" xr:uid="{B156017D-0A42-4B47-97F5-92D4FC5FBA3E}"/>
    <cellStyle name="Comma 24 3" xfId="798" xr:uid="{2A056130-13F9-4B34-BFF0-85EA2D5F3301}"/>
    <cellStyle name="Comma 25" xfId="175" xr:uid="{F28C03C5-C315-44AA-B369-056DDC342BCE}"/>
    <cellStyle name="Comma 25 2" xfId="561" xr:uid="{66FECF14-362D-4368-BA32-3C13848F9957}"/>
    <cellStyle name="Comma 25 2 2" xfId="951" xr:uid="{90D37252-9F54-4B8B-A682-6C5FF94238A2}"/>
    <cellStyle name="Comma 25 3" xfId="799" xr:uid="{8ADC290E-3CC0-44F4-9AF9-32E2C4B1148D}"/>
    <cellStyle name="Comma 26" xfId="473" xr:uid="{DD0A06E9-AF24-455C-99BA-DDE314FE3421}"/>
    <cellStyle name="Comma 26 2" xfId="573" xr:uid="{0F15F3B7-86CF-47C0-A48D-AA02AA8F53AE}"/>
    <cellStyle name="Comma 26 2 2" xfId="963" xr:uid="{CF563260-F989-4622-BA7F-CA43B1E85F87}"/>
    <cellStyle name="Comma 26 3" xfId="889" xr:uid="{4F7F9581-B8F8-4573-B2BE-EBA5E80D9411}"/>
    <cellStyle name="Comma 27" xfId="4" xr:uid="{D96BBA6F-E001-4752-BB2C-BF811B376E1E}"/>
    <cellStyle name="Comma 27 10" xfId="479" xr:uid="{1F5B3278-0764-4240-A850-E37328F8B086}"/>
    <cellStyle name="Comma 27 10 2" xfId="893" xr:uid="{4519E782-314F-43A0-9457-65F43E6D9B28}"/>
    <cellStyle name="Comma 27 2" xfId="8" xr:uid="{A3BD99AF-332C-4B6A-B60D-D4E5A9C7C44B}"/>
    <cellStyle name="Comma 27 2 2" xfId="475" xr:uid="{DD6009E7-F043-4EB4-A889-5079A5C6254D}"/>
    <cellStyle name="Comma 27 2 2 2" xfId="574" xr:uid="{245C1DD6-B74B-46F0-9675-AAEEFF27FAB2}"/>
    <cellStyle name="Comma 27 2 2 2 2" xfId="964" xr:uid="{966DEDD8-8486-448E-9267-D8EB3AF14514}"/>
    <cellStyle name="Comma 27 2 2 3" xfId="890" xr:uid="{5D5BA77E-B34A-4DA3-8D5F-25613067EB5B}"/>
    <cellStyle name="Comma 27 2 3" xfId="28" xr:uid="{8689D9CE-F8E3-44B3-BDF7-05043D1A06CF}"/>
    <cellStyle name="Comma 27 2 3 2" xfId="743" xr:uid="{90525372-0196-4DF0-8E1F-238CFBA30DD0}"/>
    <cellStyle name="Comma 27 2 4" xfId="736" xr:uid="{2707DA3D-BBA4-46AE-BD22-7089D10942DC}"/>
    <cellStyle name="Comma 27 2 5" xfId="1212" xr:uid="{8C5852E6-0B13-456E-AC8B-0193AE8900CA}"/>
    <cellStyle name="Comma 27 3" xfId="298" xr:uid="{2D5E5D24-2E5C-40C7-9579-69C7DD1B84E4}"/>
    <cellStyle name="Comma 27 3 2" xfId="873" xr:uid="{C1608A70-3F7F-416B-9A2A-C23DCB73FBEC}"/>
    <cellStyle name="Comma 27 4" xfId="735" xr:uid="{0F1D698E-3955-47F8-BC4F-F39D56A5970A}"/>
    <cellStyle name="Comma 27 4 2" xfId="1101" xr:uid="{D28942F1-609C-4AE6-9EEC-0663367D1125}"/>
    <cellStyle name="Comma 27 5" xfId="1211" xr:uid="{56BCFA0A-65A8-4A80-AE9B-55C1D8E0F7A8}"/>
    <cellStyle name="Comma 28" xfId="176" xr:uid="{735FC09C-FBE0-4E27-B02B-4EB59DC42118}"/>
    <cellStyle name="Comma 28 2" xfId="800" xr:uid="{D7929444-D649-4132-B0FE-7E6B032C38E0}"/>
    <cellStyle name="Comma 29" xfId="41" xr:uid="{A17DC486-C14D-4D77-AE89-D8A21A760D7C}"/>
    <cellStyle name="Comma 29 2" xfId="752" xr:uid="{79121C69-D6B9-4F7D-9BED-D9E9A132A99F}"/>
    <cellStyle name="Comma 3" xfId="15" xr:uid="{E23C67C7-A128-4FDD-95F4-D42653F07388}"/>
    <cellStyle name="Comma 3 10" xfId="1215" xr:uid="{54A7C219-44D5-4AD9-A680-87A0253AB76D}"/>
    <cellStyle name="Comma 3 2" xfId="178" xr:uid="{6DE0F9F5-FAF0-4BAE-BDB3-1C26B4E2BF40}"/>
    <cellStyle name="Comma 3 2 2" xfId="179" xr:uid="{3FDECDAA-A105-4741-9D3C-5DF08E2DD841}"/>
    <cellStyle name="Comma 3 2 2 2" xfId="180" xr:uid="{7106382E-94E1-45AE-81E5-F7EF974137BE}"/>
    <cellStyle name="Comma 3 2 2 2 2" xfId="181" xr:uid="{470939B2-E387-46B7-B1A0-B6AE3FA81481}"/>
    <cellStyle name="Comma 3 2 2 2 2 2" xfId="182" xr:uid="{E6CFDE2E-343E-4659-860A-71923BC7C9CC}"/>
    <cellStyle name="Comma 3 2 2 2 2 2 2" xfId="183" xr:uid="{29094E47-356F-4036-BA5F-8A5DF8D96319}"/>
    <cellStyle name="Comma 3 2 2 2 2 2 2 2" xfId="807" xr:uid="{CB7AA6C7-03FA-4832-9AC3-36F3F9FDBC37}"/>
    <cellStyle name="Comma 3 2 2 2 2 2 3" xfId="806" xr:uid="{E9AA5B65-DB41-4AEF-ACBE-6E3EAE746C0F}"/>
    <cellStyle name="Comma 3 2 2 2 2 3" xfId="805" xr:uid="{4D1B570B-3329-44EC-803A-FF1DF906E747}"/>
    <cellStyle name="Comma 3 2 2 2 3" xfId="184" xr:uid="{E2B7D530-6BBF-4987-A0E0-2939BAD7418F}"/>
    <cellStyle name="Comma 3 2 2 2 3 2" xfId="808" xr:uid="{2F0C2433-DD29-4EF5-9BB2-61CC93B09868}"/>
    <cellStyle name="Comma 3 2 2 2 4" xfId="804" xr:uid="{163ADABF-E962-4DA6-9FE3-0574206A7C99}"/>
    <cellStyle name="Comma 3 2 2 3" xfId="185" xr:uid="{179D7836-F512-41EB-96A1-7BF98B96DA38}"/>
    <cellStyle name="Comma 3 2 2 3 2" xfId="809" xr:uid="{AFE3C181-ADE3-4B74-8A29-3CFAA2225783}"/>
    <cellStyle name="Comma 3 2 2 4" xfId="803" xr:uid="{C11888C2-760E-4DF0-BC82-36F6882B7084}"/>
    <cellStyle name="Comma 3 2 3" xfId="186" xr:uid="{CBC1B5BB-3CB8-45BA-8D5D-707EF73679C5}"/>
    <cellStyle name="Comma 3 2 3 2" xfId="810" xr:uid="{14853D5A-5573-4EC9-B964-4C801314CDD2}"/>
    <cellStyle name="Comma 3 2 4" xfId="802" xr:uid="{D0741F0C-D916-459A-80AD-A57435B7F252}"/>
    <cellStyle name="Comma 3 2 5" xfId="1265" xr:uid="{8F100AFE-8318-4B77-B2B8-A483C4F6A3F6}"/>
    <cellStyle name="Comma 3 3" xfId="187" xr:uid="{937D8C72-AD28-46EA-A794-FF4E6595B90C}"/>
    <cellStyle name="Comma 3 3 2" xfId="188" xr:uid="{1BB7D298-3332-47EF-8587-17FB68F559AE}"/>
    <cellStyle name="Comma 3 3 2 2" xfId="189" xr:uid="{FD03F424-3D06-4CB5-A402-910560A73F5C}"/>
    <cellStyle name="Comma 3 3 2 2 2" xfId="190" xr:uid="{BB704DC2-7EF5-446C-B9E9-B9FBC5AB94BB}"/>
    <cellStyle name="Comma 3 3 2 2 2 2" xfId="191" xr:uid="{F654D1FF-8E46-44C7-A53B-5C4BDC4F0353}"/>
    <cellStyle name="Comma 3 3 2 2 2 2 2" xfId="815" xr:uid="{18DC1B1E-9DF9-49F1-B6C2-2C945B85591D}"/>
    <cellStyle name="Comma 3 3 2 2 2 3" xfId="814" xr:uid="{432BF2C1-A65B-4EB5-9E15-96B7EE1ED3D5}"/>
    <cellStyle name="Comma 3 3 2 2 3" xfId="813" xr:uid="{61FF5A57-BEB7-4FD4-90AC-EB243DB2EAD1}"/>
    <cellStyle name="Comma 3 3 2 3" xfId="812" xr:uid="{614C2ADE-378E-44C0-8CA9-89D79D96DBCB}"/>
    <cellStyle name="Comma 3 3 3" xfId="192" xr:uid="{FFC5207B-D08E-4315-96C0-EA1FD03A615E}"/>
    <cellStyle name="Comma 3 3 3 2" xfId="816" xr:uid="{FCA1CCD0-85DC-42FA-AAB3-966C310FEB8B}"/>
    <cellStyle name="Comma 3 3 4" xfId="563" xr:uid="{20C81A45-41D8-4F85-99D0-5547E36DE716}"/>
    <cellStyle name="Comma 3 3 4 2" xfId="953" xr:uid="{350DF9E9-CFB1-4DB1-BF56-9AB4555751FE}"/>
    <cellStyle name="Comma 3 3 5" xfId="811" xr:uid="{4ACCA17F-8BB5-45A2-8D50-C1ED33D7B30C}"/>
    <cellStyle name="Comma 3 4" xfId="193" xr:uid="{7B85BE16-B5CD-4874-AA4F-8FC7FE6F099C}"/>
    <cellStyle name="Comma 3 4 2" xfId="194" xr:uid="{185E5D47-C4A7-4898-AFA9-D26A47DBF6A6}"/>
    <cellStyle name="Comma 3 4 2 2" xfId="818" xr:uid="{06A1315F-B07D-45A4-91B1-A1A78022626C}"/>
    <cellStyle name="Comma 3 4 3" xfId="817" xr:uid="{E834ACB3-B168-4EA9-9789-50864FA079C0}"/>
    <cellStyle name="Comma 3 5" xfId="195" xr:uid="{CD01461B-39F6-4C58-9B15-BFFE436841D2}"/>
    <cellStyle name="Comma 3 5 2" xfId="196" xr:uid="{EA738CAB-F0A4-4449-96DD-32AD05610399}"/>
    <cellStyle name="Comma 3 5 2 2" xfId="820" xr:uid="{7E1D81D8-E56F-45E0-A5EB-BF597CA36EF8}"/>
    <cellStyle name="Comma 3 5 3" xfId="819" xr:uid="{6FCD8976-8636-413C-86EE-123306821D29}"/>
    <cellStyle name="Comma 3 6" xfId="197" xr:uid="{E4BA3B23-9115-4D77-861E-39C5C8D9F415}"/>
    <cellStyle name="Comma 3 6 2" xfId="198" xr:uid="{22294834-AE74-46D5-8041-9A3AE29E51C1}"/>
    <cellStyle name="Comma 3 6 2 2" xfId="199" xr:uid="{9782A58F-9550-49EF-A887-31895976E22F}"/>
    <cellStyle name="Comma 3 6 2 2 2" xfId="823" xr:uid="{189E092C-4B29-4843-BC8E-45E96F299DE3}"/>
    <cellStyle name="Comma 3 6 2 3" xfId="822" xr:uid="{70129E5A-484E-4C55-9CE8-5E52D54643AF}"/>
    <cellStyle name="Comma 3 6 3" xfId="821" xr:uid="{61286EC3-DAE2-4D3B-9B13-EC0BE893A525}"/>
    <cellStyle name="Comma 3 7" xfId="177" xr:uid="{76C9101D-6532-4061-B095-CA841E7687B3}"/>
    <cellStyle name="Comma 3 7 2" xfId="562" xr:uid="{74AF7867-8433-4B0D-B635-B81114DAC8AB}"/>
    <cellStyle name="Comma 3 7 2 2" xfId="952" xr:uid="{448D9B8D-833B-451A-A389-21B83425972F}"/>
    <cellStyle name="Comma 3 7 3" xfId="801" xr:uid="{70466C3C-19EC-4A3E-BEA3-A46AFFA342EC}"/>
    <cellStyle name="Comma 3 8" xfId="739" xr:uid="{D14AD25E-1564-4EFF-B9F9-8C9D54EE17E4}"/>
    <cellStyle name="Comma 3 9" xfId="200" xr:uid="{296E208C-0CFE-422C-B57E-2BA20A06DEA6}"/>
    <cellStyle name="Comma 3_2010-09-13" xfId="201" xr:uid="{AB0B967B-BCCE-4911-B8D5-4C7DC355C34D}"/>
    <cellStyle name="Comma 30" xfId="478" xr:uid="{C594A2B9-A405-4529-AFD1-40493E7AD27B}"/>
    <cellStyle name="Comma 30 2" xfId="892" xr:uid="{38E43487-D719-4616-A5FD-25F8D5ADD33E}"/>
    <cellStyle name="Comma 31" xfId="483" xr:uid="{105A26AD-ABC2-4F9F-8A22-E9AD65C2AEA5}"/>
    <cellStyle name="Comma 31 2" xfId="897" xr:uid="{166263E5-FFAE-4DCE-8603-E7CAC4D3B074}"/>
    <cellStyle name="Comma 32" xfId="485" xr:uid="{4CDDA7A5-96A2-435E-ADF3-D7ACA6393747}"/>
    <cellStyle name="Comma 32 2" xfId="899" xr:uid="{5F2BA9C1-76A9-4DEC-8742-E37855F6FA10}"/>
    <cellStyle name="Comma 33" xfId="487" xr:uid="{22869159-2382-4EFE-8817-5E6B29513FA1}"/>
    <cellStyle name="Comma 33 2" xfId="901" xr:uid="{AA5CEDB7-47BA-41A0-8C28-7F7DD9041EEC}"/>
    <cellStyle name="Comma 34" xfId="706" xr:uid="{A8A14DAB-A295-4C4B-9D98-60662FF99F6C}"/>
    <cellStyle name="Comma 34 2" xfId="1090" xr:uid="{4789033F-3AE1-46C4-BE82-0E26DDA061D3}"/>
    <cellStyle name="Comma 35" xfId="710" xr:uid="{4C51D95A-ADF5-4EAB-AB36-264A6F9F497D}"/>
    <cellStyle name="Comma 35 2" xfId="1091" xr:uid="{41BF017B-F0E8-4D77-8323-C85392DBCD80}"/>
    <cellStyle name="Comma 36" xfId="731" xr:uid="{DB74FFA3-F9AB-4DE6-B08C-792A2DA6A4CB}"/>
    <cellStyle name="Comma 36 2" xfId="1098" xr:uid="{DDBDDD4C-F77F-4659-B6D1-B8D33F9EBFDF}"/>
    <cellStyle name="Comma 37" xfId="707" xr:uid="{6C83AC59-3343-425C-9518-4D11BE92259F}"/>
    <cellStyle name="Comma 37 8" xfId="697" xr:uid="{CA62C5B2-3BE5-42D7-98AB-7CDACB4A0579}"/>
    <cellStyle name="Comma 37 8 2" xfId="1084" xr:uid="{7EF83F44-4F36-4586-8BD1-83683B3A40A2}"/>
    <cellStyle name="Comma 37 8 3" xfId="1455" xr:uid="{7AD5BA89-CCB9-4FEC-9986-8F18457A5B94}"/>
    <cellStyle name="Comma 38" xfId="588" xr:uid="{9FB84FD7-5631-44FD-82FB-E7AF64EB29EC}"/>
    <cellStyle name="Comma 39" xfId="993" xr:uid="{2CEA508C-B53D-4D71-8FE4-767AAE25416C}"/>
    <cellStyle name="Comma 4" xfId="32" xr:uid="{8D6C2D10-8F13-4E52-873C-BEEE63096FF0}"/>
    <cellStyle name="Comma 4 10" xfId="1733" xr:uid="{AB202F70-16CC-47DA-BA8A-020038DCF212}"/>
    <cellStyle name="Comma 4 2" xfId="203" xr:uid="{2449E8D5-1ECC-48A5-A8BE-264C4717F33E}"/>
    <cellStyle name="Comma 4 2 2" xfId="204" xr:uid="{749E369C-6FDC-4031-A4F4-D6F5B11C3214}"/>
    <cellStyle name="Comma 4 2 2 2" xfId="826" xr:uid="{F124ADA2-C717-4DBA-9706-880DA5C9D21C}"/>
    <cellStyle name="Comma 4 2 3" xfId="565" xr:uid="{6F709DAD-E44B-45FD-B557-2909639E8082}"/>
    <cellStyle name="Comma 4 2 3 2" xfId="955" xr:uid="{B7C5141E-7E4C-4940-88A5-D4EADFC85754}"/>
    <cellStyle name="Comma 4 2 4" xfId="825" xr:uid="{49EA06DF-A97B-4464-B6CD-F2A490C1894A}"/>
    <cellStyle name="Comma 4 2 5" xfId="1282" xr:uid="{CA91D8D8-6C57-4E8B-BC7E-15C032295A0B}"/>
    <cellStyle name="Comma 4 2 6" xfId="726" xr:uid="{AD9FD665-5379-4394-902D-FFDC09F2007F}"/>
    <cellStyle name="Comma 4 2 6 2" xfId="1096" xr:uid="{57E2759B-B009-4BB6-AB34-196DA912E5CC}"/>
    <cellStyle name="Comma 4 3" xfId="205" xr:uid="{6B9C1A10-6B9D-48F3-B858-2D722121B970}"/>
    <cellStyle name="Comma 4 3 2" xfId="566" xr:uid="{0E17523C-3CDD-41E0-8644-E6A53C2DE8CA}"/>
    <cellStyle name="Comma 4 3 2 2" xfId="956" xr:uid="{86B824A2-DA9A-4F3D-9334-D11A4F36690F}"/>
    <cellStyle name="Comma 4 3 3" xfId="827" xr:uid="{FF69CA9F-3892-4045-9DAF-A1999416C61E}"/>
    <cellStyle name="Comma 4 3 4" xfId="1284" xr:uid="{CDD3FE0E-C2F6-42CF-9588-7044CB33B20D}"/>
    <cellStyle name="Comma 4 3 5" xfId="1205" xr:uid="{A7BE145E-ADCC-421C-A23F-3C859FADE209}"/>
    <cellStyle name="Comma 4 4" xfId="206" xr:uid="{D7B60A74-5315-4405-A80A-F3286419AC22}"/>
    <cellStyle name="Comma 4 4 2" xfId="567" xr:uid="{9E46778E-A807-4FA0-99F7-B91E96033EB9}"/>
    <cellStyle name="Comma 4 4 2 2" xfId="957" xr:uid="{DDA38DBC-535D-4BE9-838F-FBD3AF67DD37}"/>
    <cellStyle name="Comma 4 4 3" xfId="828" xr:uid="{88FC3674-79E1-4415-B855-7FFE3C6F3501}"/>
    <cellStyle name="Comma 4 5" xfId="207" xr:uid="{27DED62E-6A62-4E5B-8461-BD1C2FD635AD}"/>
    <cellStyle name="Comma 4 6" xfId="202" xr:uid="{431D6125-CBD0-48B9-A79C-3D26591BDD52}"/>
    <cellStyle name="Comma 4 6 2" xfId="564" xr:uid="{7D5061BE-26A5-4B8D-AD3B-E95B308A3E7F}"/>
    <cellStyle name="Comma 4 6 2 2" xfId="954" xr:uid="{0F1DA382-8856-4FA9-944C-62FA35A0C5C7}"/>
    <cellStyle name="Comma 4 6 3" xfId="824" xr:uid="{B512A4BA-A57C-4AD2-B3DD-1DBFD0C3F3B4}"/>
    <cellStyle name="Comma 4 7" xfId="705" xr:uid="{A559B708-0615-4A2D-9CC0-BD0C85F4389A}"/>
    <cellStyle name="Comma 4 7 2" xfId="1089" xr:uid="{C343F993-9758-4FA2-8A49-E53653232708}"/>
    <cellStyle name="Comma 4 8" xfId="746" xr:uid="{D7F44AD0-E6D6-4DD4-B0D6-FE54FA0C9DAF}"/>
    <cellStyle name="Comma 4 9" xfId="1221" xr:uid="{916E3347-C78F-4208-A5AC-A3536F063842}"/>
    <cellStyle name="Comma 4_Inoue Rubber_Q2'55" xfId="208" xr:uid="{FAFDF1E3-4807-42C6-BD81-E12AB8F704BC}"/>
    <cellStyle name="Comma 40" xfId="631" xr:uid="{63BF7692-8F2B-4B3E-A03E-67C219C73923}"/>
    <cellStyle name="Comma 41" xfId="719" xr:uid="{4BE68458-8E79-4AEF-8BC1-ABF42366EE31}"/>
    <cellStyle name="Comma 41 2" xfId="1093" xr:uid="{9D21CEA6-459D-4FBB-91AB-6E5533DAE3C0}"/>
    <cellStyle name="Comma 42" xfId="984" xr:uid="{599DBB2E-CCD1-4D02-9B2F-D2D415219B78}"/>
    <cellStyle name="Comma 43" xfId="679" xr:uid="{E02AEEA2-6ABC-4836-BEFE-B0788AF5FC33}"/>
    <cellStyle name="Comma 44" xfId="978" xr:uid="{C4DA4BDF-4F12-405F-A21A-66A558576048}"/>
    <cellStyle name="Comma 45" xfId="1055" xr:uid="{9763DEA8-97F5-494A-B6EE-23BDBC06B049}"/>
    <cellStyle name="Comma 46" xfId="635" xr:uid="{5E9C3A22-C09F-4FA5-956A-4B6949CBA189}"/>
    <cellStyle name="Comma 47" xfId="692" xr:uid="{F3781F6D-71D9-4FCC-8255-0F1097DC1E06}"/>
    <cellStyle name="Comma 48" xfId="662" xr:uid="{294DEC43-1BA5-4EAC-9140-0B1C4CEEC89C}"/>
    <cellStyle name="Comma 49" xfId="1736" xr:uid="{C834B3E0-B4AB-4B5E-95E2-39DCD5FE34B9}"/>
    <cellStyle name="Comma 5" xfId="34" xr:uid="{32D07462-F6A1-421A-B45D-E8CDF1AF84AF}"/>
    <cellStyle name="Comma 5 10" xfId="723" xr:uid="{28E7175D-DCCE-486A-A301-BCC8A910C03D}"/>
    <cellStyle name="Comma 5 10 2" xfId="1094" xr:uid="{787B0EFA-3652-461C-8B09-FCC1CC9EF972}"/>
    <cellStyle name="Comma 5 2" xfId="210" xr:uid="{0DE58F7A-7DE7-4081-91B4-1B585C53CE19}"/>
    <cellStyle name="Comma 5 2 2" xfId="830" xr:uid="{9F62247C-35F0-4265-8139-37D3E37FB4DF}"/>
    <cellStyle name="Comma 5 3" xfId="209" xr:uid="{BE88CCE1-ED6A-4123-BA2F-CE46F18F772D}"/>
    <cellStyle name="Comma 5 3 2" xfId="568" xr:uid="{5CBF39FB-EF08-42E5-AEB5-4B589B496E03}"/>
    <cellStyle name="Comma 5 3 2 2" xfId="958" xr:uid="{47BF0105-8311-4516-A73F-1408ED8615D9}"/>
    <cellStyle name="Comma 5 3 3" xfId="829" xr:uid="{60F7ADAE-3113-4615-881F-20B2A3771DA8}"/>
    <cellStyle name="Comma 5 4" xfId="748" xr:uid="{AF0393D2-B3CD-4283-BC79-5B91582D449F}"/>
    <cellStyle name="Comma 5 5" xfId="1223" xr:uid="{27409355-1F12-47A5-9250-87DE94BE375E}"/>
    <cellStyle name="Comma 50" xfId="1739" xr:uid="{4E28B010-3C7B-40EC-91A6-6BD105C6681B}"/>
    <cellStyle name="Comma 51" xfId="1741" xr:uid="{9CFA19C2-90FF-4238-931A-4D40DDFC0455}"/>
    <cellStyle name="Comma 52" xfId="1746" xr:uid="{F238775B-8D2D-4A76-B009-5C09B01D0D1B}"/>
    <cellStyle name="Comma 53" xfId="46" xr:uid="{82F7F4A8-A1E3-4CFF-BE01-196FE1DBE25C}"/>
    <cellStyle name="Comma 53 2" xfId="754" xr:uid="{7EB943DC-A91C-4DBC-84D4-3606A949D0F3}"/>
    <cellStyle name="Comma 53 2 2" xfId="1473" xr:uid="{137503E6-00C5-4DC3-8797-3820E2D1CC81}"/>
    <cellStyle name="Comma 54" xfId="1748" xr:uid="{67A3B55F-EA72-4C59-AF42-4875CC151850}"/>
    <cellStyle name="Comma 6" xfId="211" xr:uid="{A325B9E3-084C-4E6B-8ABD-96E760487C50}"/>
    <cellStyle name="Comma 6 2" xfId="212" xr:uid="{DA1293E2-0454-49E0-AC8A-93101521C979}"/>
    <cellStyle name="Comma 6 2 2" xfId="213" xr:uid="{B4F31963-B654-4D83-9BCE-BED6CF769ED8}"/>
    <cellStyle name="Comma 6 2 2 2" xfId="833" xr:uid="{DECCDD65-A7A0-4DE6-B4FD-777F572E9F62}"/>
    <cellStyle name="Comma 6 2 3" xfId="214" xr:uid="{2F11061E-6A49-4F4A-B489-8B08BE962761}"/>
    <cellStyle name="Comma 6 2 3 2" xfId="834" xr:uid="{0C970C7A-24CF-4D8B-B754-F73724115F49}"/>
    <cellStyle name="Comma 6 2 4" xfId="832" xr:uid="{3761A7AC-0567-4E0E-885C-6F183AF8E94D}"/>
    <cellStyle name="Comma 6 3" xfId="215" xr:uid="{9D9BBE40-FE3C-448C-8A95-086DBF6B6AEF}"/>
    <cellStyle name="Comma 6 3 2" xfId="570" xr:uid="{ABC75308-1868-48BD-82E7-8FF8DC48CBC5}"/>
    <cellStyle name="Comma 6 3 2 2" xfId="960" xr:uid="{3EBCDC6E-CBFD-4094-AD66-F62B6153490A}"/>
    <cellStyle name="Comma 6 3 3" xfId="835" xr:uid="{1EDBAF8D-D501-4017-996E-89896D85258B}"/>
    <cellStyle name="Comma 6 4" xfId="216" xr:uid="{AFB6D00B-0FDA-46F1-BBE9-8D208C01789A}"/>
    <cellStyle name="Comma 6 4 2" xfId="836" xr:uid="{4BC0ADD7-70C9-4165-ABB3-12F72577ACA8}"/>
    <cellStyle name="Comma 6 5" xfId="569" xr:uid="{756AA399-21CA-4CB4-B912-A34C300338F8}"/>
    <cellStyle name="Comma 6 5 2" xfId="959" xr:uid="{C169D31B-8923-4FBE-8481-9538E38126F6}"/>
    <cellStyle name="Comma 6 6" xfId="831" xr:uid="{BFFD247E-2A5D-44C8-BE66-61D84AE96023}"/>
    <cellStyle name="Comma 6 7" xfId="1285" xr:uid="{0765E9F5-CE27-4D39-8ECA-09F213F974E1}"/>
    <cellStyle name="Comma 6 8" xfId="1193" xr:uid="{833F274D-D719-4D87-A9EF-A350FBEC287C}"/>
    <cellStyle name="Comma 60" xfId="728" xr:uid="{359C02C8-B026-46A7-B0AC-C5A211336B4D}"/>
    <cellStyle name="Comma 60 2" xfId="1097" xr:uid="{E8103D0F-418B-448F-AF20-54AA3BB30A9B}"/>
    <cellStyle name="Comma 60 3" xfId="1731" xr:uid="{F53BB238-197E-4F01-AEBA-C97441D6F960}"/>
    <cellStyle name="Comma 7" xfId="217" xr:uid="{3BEFC2B2-E0F9-484D-A644-4C7BA4A2C869}"/>
    <cellStyle name="Comma 7 2" xfId="218" xr:uid="{0383C442-66FA-4757-ACF5-0A2DC569E722}"/>
    <cellStyle name="Comma 7 2 2" xfId="219" xr:uid="{F9C80F82-88E7-40C7-B3F2-F092522BB7BD}"/>
    <cellStyle name="Comma 7 2 2 2" xfId="220" xr:uid="{2CC16AAB-FEA6-4D4B-97DA-45B0B273FF17}"/>
    <cellStyle name="Comma 7 2 2 2 2" xfId="840" xr:uid="{31ACAC5B-7537-4B43-B492-0904AC1EB709}"/>
    <cellStyle name="Comma 7 2 2 3" xfId="839" xr:uid="{E34DE5C6-749A-426D-93E9-58AFDF02C455}"/>
    <cellStyle name="Comma 7 2 3" xfId="221" xr:uid="{5516DCE1-72CA-427A-8481-0F12242C28CC}"/>
    <cellStyle name="Comma 7 2 3 2" xfId="222" xr:uid="{40BAA0B8-8A01-4EBD-B59D-2A856F1F9C70}"/>
    <cellStyle name="Comma 7 2 3 2 2" xfId="842" xr:uid="{7A33E45E-C2E5-4A3B-9700-6D4C7EC0FE3D}"/>
    <cellStyle name="Comma 7 2 3 3" xfId="841" xr:uid="{7DAC3801-0CB0-47EF-A9C4-6F6FA76723C8}"/>
    <cellStyle name="Comma 7 2 4" xfId="223" xr:uid="{8872E65A-BAC2-4D58-A1E2-577677964F81}"/>
    <cellStyle name="Comma 7 2 4 2" xfId="843" xr:uid="{3C40349A-5A49-4956-B67F-AF953E63CDA4}"/>
    <cellStyle name="Comma 7 2 5" xfId="838" xr:uid="{57EDC37B-90E1-4653-8014-0EC095D2756D}"/>
    <cellStyle name="Comma 7 3" xfId="224" xr:uid="{D9405974-3F2E-4642-A8F5-65654F483E5F}"/>
    <cellStyle name="Comma 7 3 2" xfId="844" xr:uid="{D0AFC3AB-051E-459C-B5FF-2A89773514AE}"/>
    <cellStyle name="Comma 7 4" xfId="225" xr:uid="{DD7543FD-8F35-4459-A32C-1E2E502A5F26}"/>
    <cellStyle name="Comma 7 4 2" xfId="226" xr:uid="{B8FB0B58-A4A2-4F92-88AB-FAAEE0FEE426}"/>
    <cellStyle name="Comma 7 4 2 2" xfId="846" xr:uid="{2A75CE9D-537F-478D-BA12-E9C8845B8881}"/>
    <cellStyle name="Comma 7 4 3" xfId="227" xr:uid="{0623E435-3CDD-4E1E-BC49-C95F5C863F61}"/>
    <cellStyle name="Comma 7 4 3 2" xfId="228" xr:uid="{C1C627CF-A64A-4AF8-8A9C-904CA34C0223}"/>
    <cellStyle name="Comma 7 4 3 2 2" xfId="848" xr:uid="{519FB0ED-8A8C-43C7-98ED-74249C885B1E}"/>
    <cellStyle name="Comma 7 4 3 3" xfId="847" xr:uid="{A2827936-F763-4E6F-A3DA-6D60042CB872}"/>
    <cellStyle name="Comma 7 4 4" xfId="229" xr:uid="{2B6FDD4D-44AE-4189-8FBA-6A797A2E4A10}"/>
    <cellStyle name="Comma 7 4 4 2" xfId="230" xr:uid="{134A6209-14F4-4DFA-972A-272743D8D918}"/>
    <cellStyle name="Comma 7 4 4 2 2" xfId="231" xr:uid="{796AA570-D8D6-488D-885F-E771450AA50C}"/>
    <cellStyle name="Comma 7 4 4 2 2 2" xfId="232" xr:uid="{4A3DABE6-A3B8-480E-B591-FE215D7D7392}"/>
    <cellStyle name="Comma 7 4 4 2 2 2 2" xfId="852" xr:uid="{F1E9239D-DBC6-47F3-B8AB-ECCD79147CCB}"/>
    <cellStyle name="Comma 7 4 4 2 2 3" xfId="851" xr:uid="{6C1A8064-596C-406F-A5A7-3368AAB3B057}"/>
    <cellStyle name="Comma 7 4 4 2 3" xfId="850" xr:uid="{93C20A2D-A5E8-4F90-9D1F-446A4DF5727D}"/>
    <cellStyle name="Comma 7 4 4 3" xfId="233" xr:uid="{992DC123-C94B-4343-8677-1D254DA09BFB}"/>
    <cellStyle name="Comma 7 4 4 3 2" xfId="853" xr:uid="{743A291D-D51E-446E-B153-068B175A22BE}"/>
    <cellStyle name="Comma 7 4 4 4" xfId="849" xr:uid="{FDF897B5-5DED-4395-82DB-6BF5D97FF469}"/>
    <cellStyle name="Comma 7 4 5" xfId="234" xr:uid="{42699C2D-C798-4668-A614-EFC7A0B401C5}"/>
    <cellStyle name="Comma 7 4 5 2" xfId="854" xr:uid="{B8E325CB-EDE4-43BA-9B5E-50A3E0046C62}"/>
    <cellStyle name="Comma 7 4 6" xfId="845" xr:uid="{E440A01E-798D-48EF-A0EB-B295059E7D34}"/>
    <cellStyle name="Comma 7 5" xfId="235" xr:uid="{FE0BE569-0FCE-463C-AAB4-4423C036C565}"/>
    <cellStyle name="Comma 7 5 2" xfId="855" xr:uid="{9636F398-5D32-4A39-86F8-44EFD8C02D63}"/>
    <cellStyle name="Comma 7 6" xfId="236" xr:uid="{26D05E0C-C0EB-4067-AD8B-FEC00717F37E}"/>
    <cellStyle name="Comma 7 6 2" xfId="237" xr:uid="{37695FF0-A580-4B9F-9A97-7F5BE2B36142}"/>
    <cellStyle name="Comma 7 6 2 2" xfId="238" xr:uid="{214892B4-8D0A-4337-B0AB-C43ECF2B1E42}"/>
    <cellStyle name="Comma 7 6 2 2 2" xfId="858" xr:uid="{EA84D84F-7A1C-45E4-9015-7ACCD3641587}"/>
    <cellStyle name="Comma 7 6 2 3" xfId="239" xr:uid="{EF3B4677-5D17-4EDB-A792-46659B4F8D6D}"/>
    <cellStyle name="Comma 7 6 2 3 2" xfId="240" xr:uid="{189DF5C3-E9CB-4AC6-A35B-FF4E33D01AC9}"/>
    <cellStyle name="Comma 7 6 2 3 2 2" xfId="860" xr:uid="{9B49E162-448D-4756-9A84-AC08680DC485}"/>
    <cellStyle name="Comma 7 6 2 3 3" xfId="859" xr:uid="{428E6E36-DD65-4C8B-914F-DEB694D4A174}"/>
    <cellStyle name="Comma 7 6 2 4" xfId="857" xr:uid="{07FDCACC-45A0-403C-AF4A-E65BDB6FFF0D}"/>
    <cellStyle name="Comma 7 6 3" xfId="241" xr:uid="{DC057BDD-7458-4FA5-AC6F-A438AC5BCC51}"/>
    <cellStyle name="Comma 7 6 3 2" xfId="861" xr:uid="{DBD1B223-6BF7-47C6-822C-FC3930F1D343}"/>
    <cellStyle name="Comma 7 6 4" xfId="856" xr:uid="{F9867769-637F-4D3B-A8D4-AF5D53CD764F}"/>
    <cellStyle name="Comma 7 7" xfId="242" xr:uid="{8F03724D-A118-45B1-B818-CB08DAC27F1E}"/>
    <cellStyle name="Comma 7 7 2" xfId="862" xr:uid="{37F3BF94-ABF4-4AEB-91A8-A2A88A6A2707}"/>
    <cellStyle name="Comma 7 8" xfId="837" xr:uid="{4ABF03A0-A836-4750-A208-BC39C8D4CACE}"/>
    <cellStyle name="Comma 7 9" xfId="1286" xr:uid="{6CD70688-D873-4643-BDA5-4E2A6989D9F3}"/>
    <cellStyle name="Comma 8" xfId="243" xr:uid="{FF51E81D-23B9-42FF-9B32-F1F316506844}"/>
    <cellStyle name="Comma 8 2" xfId="244" xr:uid="{9219A38C-0186-40DC-8880-694F3D9BE30B}"/>
    <cellStyle name="Comma 8 2 2" xfId="864" xr:uid="{2F287806-05F9-4FB9-882D-D92FC1E960A0}"/>
    <cellStyle name="Comma 8 3" xfId="571" xr:uid="{BDF667C7-F882-4B4D-B27B-2CCCEDA6DB45}"/>
    <cellStyle name="Comma 8 3 2" xfId="961" xr:uid="{7DEBDCE7-FF34-4ADB-BF56-03F2C745A2A3}"/>
    <cellStyle name="Comma 8 4" xfId="863" xr:uid="{BBD5D210-F655-46AF-91CB-9257064F2089}"/>
    <cellStyle name="Comma 9" xfId="245" xr:uid="{ED0AC780-AFE3-495E-9671-2545912801E8}"/>
    <cellStyle name="Comma 9 2" xfId="246" xr:uid="{5F5574F8-1612-4340-856B-82C3E576A9B8}"/>
    <cellStyle name="Comma 9 2 2" xfId="866" xr:uid="{1F2D9DAE-F1AC-4626-A7E5-6DB0ACA6477B}"/>
    <cellStyle name="Comma 9 3" xfId="865" xr:uid="{F1BE4286-57BC-41F0-81D0-1E7162986D95}"/>
    <cellStyle name="comma zerodec" xfId="247" xr:uid="{B6D235EB-FA4B-4E73-AE0D-C3A51648D932}"/>
    <cellStyle name="Comma_กระแสเงินสด (T) 2" xfId="575" xr:uid="{9148EC20-0C4D-496B-BA2D-675DEA966300}"/>
    <cellStyle name="Copied" xfId="248" xr:uid="{7F2C6DF7-AE2B-4046-8276-53A3792216F9}"/>
    <cellStyle name="Currency 2" xfId="13" xr:uid="{A5FE4C5F-52CB-4607-B15D-DFECC1BFA99E}"/>
    <cellStyle name="Currency1" xfId="249" xr:uid="{5253E79A-3B7B-47E5-9E9A-2E2EFE8A9C45}"/>
    <cellStyle name="Dezimal [0]_35ERI8T2gbIEMixb4v26icuOo" xfId="250" xr:uid="{680A899C-BCB8-4C84-92AD-6EEDDC6D280B}"/>
    <cellStyle name="Dezimal_35ERI8T2gbIEMixb4v26icuOo" xfId="251" xr:uid="{739B30C0-D9D0-4F6D-8545-E74FC14EF9D2}"/>
    <cellStyle name="Dollar (zero dec)" xfId="252" xr:uid="{68A13E5F-EA44-445D-BEC3-8F63EE9DC227}"/>
    <cellStyle name="E&amp;Y House" xfId="253" xr:uid="{CDD06658-F377-4B5D-9466-F2BA327EFDDF}"/>
    <cellStyle name="Entered" xfId="254" xr:uid="{032A21E2-083F-426B-ABB1-9AD8AE37E049}"/>
    <cellStyle name="Explanatory Text 2" xfId="255" xr:uid="{A3AD510C-4986-4470-B741-513302740D50}"/>
    <cellStyle name="Followed Hyperlink" xfId="20" xr:uid="{95AE3417-64C9-4096-9269-8877EBC3C191}"/>
    <cellStyle name="Good 2" xfId="256" xr:uid="{25EA13B5-58CB-4597-90FD-B43B76F766F0}"/>
    <cellStyle name="Grey" xfId="257" xr:uid="{B519BD63-CCEB-4ECB-8DB3-7081A4B4BFE9}"/>
    <cellStyle name="Header1" xfId="258" xr:uid="{1300BACA-3DCB-4087-9F2F-01BBBC23E68E}"/>
    <cellStyle name="Header2" xfId="259" xr:uid="{A76DB6AF-19DE-4852-B215-4108EB8837B2}"/>
    <cellStyle name="Header2 2" xfId="260" xr:uid="{68D10B8E-3533-40CC-A006-71B4BB09CE45}"/>
    <cellStyle name="Header2 2 2" xfId="530" xr:uid="{6F515D47-862F-465B-B98A-4F239E0EC7EE}"/>
    <cellStyle name="Header2 2 2 2" xfId="923" xr:uid="{E505FAA4-A4F4-4E9B-8219-E68186F3F6A7}"/>
    <cellStyle name="Header2 2 2 2 2" xfId="1124" xr:uid="{F8D61B08-D663-4283-AEC3-9B5335B4C6DB}"/>
    <cellStyle name="Header2 2 2 2 2 2" xfId="1670" xr:uid="{E4C14DA2-3298-41E3-8FFF-3F17466AEAD0}"/>
    <cellStyle name="Header2 2 2 2 2 3" xfId="1887" xr:uid="{88DDB736-4030-443F-987A-E6131CE7BDB8}"/>
    <cellStyle name="Header2 2 2 2 3" xfId="1181" xr:uid="{97A1223C-71E5-47F3-8936-9802B0542831}"/>
    <cellStyle name="Header2 2 2 2 3 2" xfId="1725" xr:uid="{035711AA-C936-4A47-9010-C650A6BDDE21}"/>
    <cellStyle name="Header2 2 2 2 3 3" xfId="1942" xr:uid="{84FD826F-CC5F-4C56-80D0-BDF91C65AEA9}"/>
    <cellStyle name="Header2 2 2 2 4" xfId="1539" xr:uid="{73D4FC23-9B9F-4176-A6D7-D3A989EB23FD}"/>
    <cellStyle name="Header2 2 2 2 5" xfId="1774" xr:uid="{EA6599D6-52E1-4EB8-816D-3E4792116140}"/>
    <cellStyle name="Header2 2 2 3" xfId="1047" xr:uid="{19A452E9-DBBE-48C4-9347-02AAD7355270}"/>
    <cellStyle name="Header2 2 2 3 2" xfId="1137" xr:uid="{EE3343DF-EE67-49F4-A0AC-CAB29C139A6A}"/>
    <cellStyle name="Header2 2 2 3 2 2" xfId="1682" xr:uid="{650EC6B4-2FCE-4548-BF9C-D154D887EA4E}"/>
    <cellStyle name="Header2 2 2 3 2 3" xfId="1899" xr:uid="{AC85338B-9A9D-4142-81FC-A6D0E6F52488}"/>
    <cellStyle name="Header2 2 2 3 3" xfId="1187" xr:uid="{A502783D-D742-4DAE-A54D-7C047A02FE9B}"/>
    <cellStyle name="Header2 2 2 3 3 2" xfId="1728" xr:uid="{5C47DD01-EA93-4D66-B8BD-DEA27092B4EF}"/>
    <cellStyle name="Header2 2 2 3 3 3" xfId="1945" xr:uid="{FB2B8C02-80F5-4A65-AD78-494AA92043A6}"/>
    <cellStyle name="Header2 2 2 3 4" xfId="1617" xr:uid="{BFD6D87D-27E2-478F-988E-8766C5E36D3A}"/>
    <cellStyle name="Header2 2 2 3 5" xfId="1839" xr:uid="{77F5DF34-C9FF-458C-BDC2-425EBD2A1227}"/>
    <cellStyle name="Header2 2 2 4" xfId="920" xr:uid="{ABC7D42F-2E72-4AE5-96A1-412D193A0948}"/>
    <cellStyle name="Header2 2 2 4 2" xfId="1180" xr:uid="{42155EE0-2D41-4BB9-B129-192D5BFAB265}"/>
    <cellStyle name="Header2 2 2 4 2 2" xfId="1724" xr:uid="{D2C7438C-1047-42A3-853C-EF4340E61AA2}"/>
    <cellStyle name="Header2 2 2 4 2 3" xfId="1941" xr:uid="{003E9B8B-D635-4A40-9295-B1EA68299CC2}"/>
    <cellStyle name="Header2 2 2 4 3" xfId="1536" xr:uid="{EDC5C7E3-63B7-4436-965A-8C0A0B063653}"/>
    <cellStyle name="Header2 2 2 4 4" xfId="1771" xr:uid="{79FE3A48-FFF5-43AB-8F9E-6DC8B5A61EF0}"/>
    <cellStyle name="Header2 2 2 5" xfId="684" xr:uid="{03256923-A5D3-41C5-A80E-8520CD29119F}"/>
    <cellStyle name="Header2 2 2 5 2" xfId="1447" xr:uid="{3F6CE369-7AE6-4FCA-BF9C-69FDA265EA08}"/>
    <cellStyle name="Header2 2 2 5 3" xfId="1540" xr:uid="{AB1EE30F-C580-426D-9D52-7295CAA55A7F}"/>
    <cellStyle name="Header2 2 2 6" xfId="1346" xr:uid="{0888ACA5-27B6-4A43-B202-CD5C1F62992F}"/>
    <cellStyle name="Header2 2 2 7" xfId="1293" xr:uid="{52F92B01-F48B-42E8-9DED-CCA485ADABA0}"/>
    <cellStyle name="Header2 2 3" xfId="491" xr:uid="{A1C0EEB8-B67A-478D-AE09-78C6887D0FD1}"/>
    <cellStyle name="Header2 2 3 2" xfId="667" xr:uid="{BF5B4B6B-32FA-4BB5-AFF7-8ACF101A0190}"/>
    <cellStyle name="Header2 2 3 2 2" xfId="1080" xr:uid="{CCF5ADC9-48EA-4293-82D2-170B9B7C9831}"/>
    <cellStyle name="Header2 2 3 2 2 2" xfId="1640" xr:uid="{16EC4986-9BB8-43E0-AF2F-7E6773F477A5}"/>
    <cellStyle name="Header2 2 3 2 2 3" xfId="1862" xr:uid="{A250A0EF-8749-4B90-86F1-A59081EFD40D}"/>
    <cellStyle name="Header2 2 3 2 3" xfId="1073" xr:uid="{535B2C1A-3257-434D-AE70-329FECFB1F50}"/>
    <cellStyle name="Header2 2 3 2 3 2" xfId="1634" xr:uid="{198E28FC-3165-48EE-90E5-1DB592AE8D64}"/>
    <cellStyle name="Header2 2 3 2 3 3" xfId="1856" xr:uid="{576D1F77-62D3-442A-8406-D46CEE170522}"/>
    <cellStyle name="Header2 2 3 2 4" xfId="1435" xr:uid="{B4F03C53-B9A3-405D-ABEB-91DD3EA29D58}"/>
    <cellStyle name="Header2 2 3 2 5" xfId="1467" xr:uid="{00D22435-EABC-4DBB-AD53-1F801400226B}"/>
    <cellStyle name="Header2 2 3 3" xfId="630" xr:uid="{6482D22C-A5D3-4431-8E39-1E03E584557A}"/>
    <cellStyle name="Header2 2 3 3 2" xfId="666" xr:uid="{CCD5BAE8-651C-4D91-A3C8-C3D635D9BDC0}"/>
    <cellStyle name="Header2 2 3 3 2 2" xfId="1434" xr:uid="{70125F1B-1CA4-4B09-8AC6-790B52C6371A}"/>
    <cellStyle name="Header2 2 3 3 2 3" xfId="1350" xr:uid="{EE9EF67E-A746-453E-A89E-359B63BF3A42}"/>
    <cellStyle name="Header2 2 3 3 3" xfId="1405" xr:uid="{00193863-BD29-4FF3-9BA8-6FBD28B27263}"/>
    <cellStyle name="Header2 2 3 3 4" xfId="1250" xr:uid="{F3D3CD51-3FA6-4F49-A08A-AA8FE9376AD9}"/>
    <cellStyle name="Header2 2 3 4" xfId="990" xr:uid="{652B7D7F-1B01-4A58-9D89-337C33FE72A8}"/>
    <cellStyle name="Header2 2 3 4 2" xfId="1568" xr:uid="{E0F107A3-8F18-4FE6-958E-1DC8C419B753}"/>
    <cellStyle name="Header2 2 3 4 3" xfId="1790" xr:uid="{475AF5FF-8FFB-474A-A4A8-6D4717C56D8E}"/>
    <cellStyle name="Header2 2 3 5" xfId="1319" xr:uid="{C2A6E9FA-8863-46C3-93C5-0A53E997A5F4}"/>
    <cellStyle name="Header2 2 3 6" xfId="1551" xr:uid="{FAD423E1-73B6-4DDC-83D7-984365177272}"/>
    <cellStyle name="Header2 2 4" xfId="868" xr:uid="{FFFCEB82-98DF-421A-BC13-60221C1B3374}"/>
    <cellStyle name="Header2 2 4 2" xfId="1105" xr:uid="{73A4484A-90D3-418A-82A2-15B30AA048F5}"/>
    <cellStyle name="Header2 2 4 2 2" xfId="1178" xr:uid="{579ED1B3-2396-458E-A036-1696865ADC00}"/>
    <cellStyle name="Header2 2 4 2 2 2" xfId="1722" xr:uid="{E38372F9-800F-458F-BA03-AB65C2EDB38B}"/>
    <cellStyle name="Header2 2 4 2 2 3" xfId="1939" xr:uid="{873954CC-9AD4-45EF-9034-6A6203BB70F8}"/>
    <cellStyle name="Header2 2 4 2 3" xfId="1651" xr:uid="{3EB1C848-5C96-47F0-B2D7-40045BBC0650}"/>
    <cellStyle name="Header2 2 4 2 4" xfId="1868" xr:uid="{42E298B5-A93D-4FC1-BC3B-031D3F3873C8}"/>
    <cellStyle name="Header2 2 4 3" xfId="1517" xr:uid="{AC71903D-D0D5-43C0-A96B-526A0D966A3B}"/>
    <cellStyle name="Header2 2 4 4" xfId="1753" xr:uid="{186AF2C7-1D8C-4235-96CA-65F57E79D051}"/>
    <cellStyle name="Header2 2 5" xfId="680" xr:uid="{938F9E10-484C-4F5B-AC70-9B699FAF0F60}"/>
    <cellStyle name="Header2 2 5 2" xfId="1081" xr:uid="{E20E14C1-F387-480E-B7BB-2712FF154B70}"/>
    <cellStyle name="Header2 2 5 2 2" xfId="1641" xr:uid="{F2D07D99-07B9-49BD-9242-92F581E0C1A4}"/>
    <cellStyle name="Header2 2 5 2 3" xfId="1863" xr:uid="{A18FEC17-0249-44D5-A357-4931AE0E9B4B}"/>
    <cellStyle name="Header2 2 5 3" xfId="973" xr:uid="{BAB15C58-C280-448D-949C-230A7E51AD27}"/>
    <cellStyle name="Header2 2 5 3 2" xfId="1555" xr:uid="{759ADB60-55E8-4A1D-8D24-00AAC75BFED2}"/>
    <cellStyle name="Header2 2 5 3 3" xfId="1777" xr:uid="{7920FA25-D735-46CD-9CAA-432EEC646193}"/>
    <cellStyle name="Header2 2 5 4" xfId="1444" xr:uid="{61416B93-1D1C-4C80-B5EB-9A05821108DD}"/>
    <cellStyle name="Header2 2 5 5" xfId="1203" xr:uid="{C19C70D4-9A86-44E3-9AE0-D17DF114C7E5}"/>
    <cellStyle name="Header2 2 6" xfId="1031" xr:uid="{C70C6D4F-E397-4DD6-B066-0B08F5D4822F}"/>
    <cellStyle name="Header2 2 6 2" xfId="1185" xr:uid="{FC6B94EF-E046-48D8-9B14-17DB54763BEE}"/>
    <cellStyle name="Header2 2 6 2 2" xfId="1726" xr:uid="{6FA6EAC5-A538-4674-89A5-65F77C8867DC}"/>
    <cellStyle name="Header2 2 6 2 3" xfId="1943" xr:uid="{840F74C4-D365-41D8-8810-15F7715A5F51}"/>
    <cellStyle name="Header2 2 6 3" xfId="1606" xr:uid="{F83610A4-AE2F-4058-AFE8-F929606A3CAB}"/>
    <cellStyle name="Header2 2 6 4" xfId="1828" xr:uid="{B068054A-AD03-4376-9D05-8683E2117236}"/>
    <cellStyle name="Header2 2 7" xfId="655" xr:uid="{C94257F4-C9E4-46C7-8EC3-EC5AD60E944B}"/>
    <cellStyle name="Header2 2 7 2" xfId="1424" xr:uid="{CDB8E543-B39E-4901-8CBF-BC9186CFD4D1}"/>
    <cellStyle name="Header2 2 7 3" xfId="1242" xr:uid="{E5E88C3F-A2E5-4F13-8BB1-3A85C4F98FDD}"/>
    <cellStyle name="Header2 2 8" xfId="1289" xr:uid="{8ADB1F40-E760-4B8E-A80E-4FA9548A050F}"/>
    <cellStyle name="Header2 3" xfId="523" xr:uid="{A9AFBF74-9853-42B8-8F5B-29E2CBD0AC98}"/>
    <cellStyle name="Header2 3 2" xfId="919" xr:uid="{EC87B1EB-E8BD-4D47-8CAB-686FCAF6ADBF}"/>
    <cellStyle name="Header2 3 2 2" xfId="1121" xr:uid="{DA56BF07-5E9A-4954-B2B5-0068124153EC}"/>
    <cellStyle name="Header2 3 2 2 2" xfId="1667" xr:uid="{AE27CD78-FC3C-48A7-BEB7-56A74EE51317}"/>
    <cellStyle name="Header2 3 2 2 3" xfId="1884" xr:uid="{D928649D-F085-44C6-BFBA-874EAD2A4565}"/>
    <cellStyle name="Header2 3 2 3" xfId="1179" xr:uid="{6B5B13B9-1DCE-4D57-8E7C-2A3CAE00B7D7}"/>
    <cellStyle name="Header2 3 2 3 2" xfId="1723" xr:uid="{9E8C1CCB-96E9-4176-958E-32A501AEED86}"/>
    <cellStyle name="Header2 3 2 3 3" xfId="1940" xr:uid="{26F3BDB6-31E6-4272-9A9B-6DC626A3977B}"/>
    <cellStyle name="Header2 3 2 4" xfId="1535" xr:uid="{3C6F83A4-3382-4383-A02C-49C320544A46}"/>
    <cellStyle name="Header2 3 2 5" xfId="1770" xr:uid="{493ECFF5-E631-4DB5-A5AA-326AF5A94966}"/>
    <cellStyle name="Header2 3 3" xfId="1046" xr:uid="{75A08A78-DB8D-4222-A39F-0E55C2740668}"/>
    <cellStyle name="Header2 3 3 2" xfId="1136" xr:uid="{1D4D0861-6355-40D8-AE32-20F34B89047C}"/>
    <cellStyle name="Header2 3 3 2 2" xfId="1681" xr:uid="{6D97DB58-F57D-4A34-A6D5-791B18024AD0}"/>
    <cellStyle name="Header2 3 3 2 3" xfId="1898" xr:uid="{37C097BC-0AB8-40D1-8C89-9F7C27C3753D}"/>
    <cellStyle name="Header2 3 3 3" xfId="1186" xr:uid="{E38A6D42-C329-4902-BC4A-DAB1818D89C1}"/>
    <cellStyle name="Header2 3 3 3 2" xfId="1727" xr:uid="{A429C03F-FAFB-41BF-BEB5-5FC1507A8C2B}"/>
    <cellStyle name="Header2 3 3 3 3" xfId="1944" xr:uid="{41B2D0F1-029F-413B-8DC6-C0E29C82DFBC}"/>
    <cellStyle name="Header2 3 3 4" xfId="1616" xr:uid="{B29F7763-1420-4C4F-A9FB-02D4EBBA42E2}"/>
    <cellStyle name="Header2 3 3 5" xfId="1838" xr:uid="{C5E1425B-E93F-4307-8033-773C57EFA754}"/>
    <cellStyle name="Header2 3 4" xfId="625" xr:uid="{2473F5FB-A4F2-4899-8AFA-E3C6920D0792}"/>
    <cellStyle name="Header2 3 4 2" xfId="1132" xr:uid="{18BF2CA6-3012-442F-86B4-6A2F27A0C801}"/>
    <cellStyle name="Header2 3 4 2 2" xfId="1677" xr:uid="{22EA29E6-5D39-4BB3-82F5-08B6194607A9}"/>
    <cellStyle name="Header2 3 4 2 3" xfId="1894" xr:uid="{D631FF5F-1EBB-4867-8B85-AC038B7FE1A6}"/>
    <cellStyle name="Header2 3 4 3" xfId="1400" xr:uid="{30392924-3D53-4A1C-8615-C33F0B972274}"/>
    <cellStyle name="Header2 3 4 4" xfId="1252" xr:uid="{0CA7CF14-E9D9-4C55-B3DF-FC47902D379D}"/>
    <cellStyle name="Header2 3 5" xfId="656" xr:uid="{9A12B4BE-FED8-4759-8BB8-CC4A979676E1}"/>
    <cellStyle name="Header2 3 5 2" xfId="1425" xr:uid="{12410347-7677-4D8A-A355-CBA0E25621DE}"/>
    <cellStyle name="Header2 3 5 3" xfId="1483" xr:uid="{4E0F2EEC-DDF4-4963-BD33-DEFE027B1C6D}"/>
    <cellStyle name="Header2 3 6" xfId="1340" xr:uid="{13D258FD-65B6-4310-B7EB-E0372FE276CD}"/>
    <cellStyle name="Header2 3 7" xfId="1471" xr:uid="{79287AFE-7946-43B8-8EEC-A87BB9B11A6E}"/>
    <cellStyle name="Header2 4" xfId="488" xr:uid="{8CCE6267-4071-4B70-B826-B2F4485DE3B2}"/>
    <cellStyle name="Header2 4 2" xfId="665" xr:uid="{87EA3905-067B-4360-A0B4-EB0BCF58CCCD}"/>
    <cellStyle name="Header2 4 2 2" xfId="1079" xr:uid="{39F6C2B0-3356-48E2-BFC2-C42E7AA29494}"/>
    <cellStyle name="Header2 4 2 2 2" xfId="1639" xr:uid="{53B484DA-E388-44A3-8CAA-4CEE3622A2AC}"/>
    <cellStyle name="Header2 4 2 2 3" xfId="1861" xr:uid="{B9EE1FB3-80C6-476C-ACFD-184118AE5933}"/>
    <cellStyle name="Header2 4 2 3" xfId="1135" xr:uid="{0EEAB76A-E6E2-4D4B-A61A-45EF7641F72A}"/>
    <cellStyle name="Header2 4 2 3 2" xfId="1680" xr:uid="{711FD8BA-432F-4F09-841D-187AB7D187F8}"/>
    <cellStyle name="Header2 4 2 3 3" xfId="1897" xr:uid="{70972599-0474-4793-B43A-8A7FECA46BA3}"/>
    <cellStyle name="Header2 4 2 4" xfId="1433" xr:uid="{92784312-339C-4C39-A552-CFF0C280A37E}"/>
    <cellStyle name="Header2 4 2 5" xfId="1541" xr:uid="{3F3A3B3E-443E-4896-B720-8949C548C450}"/>
    <cellStyle name="Header2 4 3" xfId="621" xr:uid="{8A260FE8-E39F-4D1F-B1C7-599D7B08C33B}"/>
    <cellStyle name="Header2 4 3 2" xfId="671" xr:uid="{90672CC7-8249-4DBC-A7F0-9CA723267C71}"/>
    <cellStyle name="Header2 4 3 2 2" xfId="1437" xr:uid="{E39306E0-65CC-4347-B134-A990504C6C61}"/>
    <cellStyle name="Header2 4 3 2 3" xfId="1351" xr:uid="{6A12698B-C352-4ED3-A040-BB4D12E80E53}"/>
    <cellStyle name="Header2 4 3 3" xfId="1397" xr:uid="{215406B3-6C1B-45B3-8F0F-92D58CEB41A2}"/>
    <cellStyle name="Header2 4 3 4" xfId="1489" xr:uid="{0CDB098C-9A0A-4DCF-8E7E-27AD1A04E743}"/>
    <cellStyle name="Header2 4 4" xfId="668" xr:uid="{A4F7804A-8057-44A7-BDF8-1982DD29E957}"/>
    <cellStyle name="Header2 4 4 2" xfId="1436" xr:uid="{40BFF527-9272-46A2-9D7F-0DDBC92F2CE1}"/>
    <cellStyle name="Header2 4 4 3" xfId="1222" xr:uid="{9CDECAF2-D59F-47D8-BBBD-A3E4667537C9}"/>
    <cellStyle name="Header2 4 5" xfId="1316" xr:uid="{0E33E765-6B08-4F04-917D-24533F22211D}"/>
    <cellStyle name="Header2 4 6" xfId="1279" xr:uid="{A7C9EA93-0536-463C-82D3-B78AA6332EF6}"/>
    <cellStyle name="Header2 5" xfId="867" xr:uid="{701F9A11-FE9E-49CF-BC60-C2D79FD8C7CB}"/>
    <cellStyle name="Header2 5 2" xfId="1104" xr:uid="{95418BED-F853-4664-A208-767190719EFE}"/>
    <cellStyle name="Header2 5 2 2" xfId="1177" xr:uid="{A8B0DFF2-7CA3-44A1-92D9-D23D3AEFF826}"/>
    <cellStyle name="Header2 5 2 2 2" xfId="1721" xr:uid="{AB00B4D0-65BE-4728-B5D7-55AFC5BB9C1F}"/>
    <cellStyle name="Header2 5 2 2 3" xfId="1938" xr:uid="{14C9DD55-A6FE-4F75-BE42-243DC8C6B2EE}"/>
    <cellStyle name="Header2 5 2 3" xfId="1650" xr:uid="{07BB13F3-6360-4150-BB11-A12D287ADED9}"/>
    <cellStyle name="Header2 5 2 4" xfId="1867" xr:uid="{981C52EB-C348-47A2-BB10-FB714920B617}"/>
    <cellStyle name="Header2 5 3" xfId="1516" xr:uid="{05F99ED7-CF0A-47F3-9D98-9A246B805C7A}"/>
    <cellStyle name="Header2 5 4" xfId="1752" xr:uid="{A00885EE-90C9-4A90-B2BD-A9DF17265F6C}"/>
    <cellStyle name="Header2 6" xfId="637" xr:uid="{1C010830-58AE-45F0-8CE8-40D3D9C80DB0}"/>
    <cellStyle name="Header2 6 2" xfId="1076" xr:uid="{2E161D2C-D970-457A-9486-411B3052329E}"/>
    <cellStyle name="Header2 6 2 2" xfId="1636" xr:uid="{456F64D0-9EEC-4672-B19F-CEC6D979D012}"/>
    <cellStyle name="Header2 6 2 3" xfId="1858" xr:uid="{ABCE3AB6-29AB-4460-AF6A-6F37CC0B75C6}"/>
    <cellStyle name="Header2 6 3" xfId="599" xr:uid="{09B951C6-0BCA-4F90-8DCD-F8A547AEF349}"/>
    <cellStyle name="Header2 6 3 2" xfId="1378" xr:uid="{A95A3AE0-6EBF-485E-BB5B-74173A935323}"/>
    <cellStyle name="Header2 6 3 3" xfId="1202" xr:uid="{D84FD6BE-CB51-4CE8-96B4-CF3E8CAA6619}"/>
    <cellStyle name="Header2 6 4" xfId="1410" xr:uid="{3A8C993D-E668-477F-B4CB-EE778F0D69E0}"/>
    <cellStyle name="Header2 6 5" xfId="1196" xr:uid="{8C780215-AB72-459A-8D66-7F39A015333C}"/>
    <cellStyle name="Header2 7" xfId="1052" xr:uid="{1D8A80A4-6031-492F-B2A4-3D2086C567F4}"/>
    <cellStyle name="Header2 7 2" xfId="1188" xr:uid="{7A835AA2-8CDB-4805-B515-E46557DA3BEC}"/>
    <cellStyle name="Header2 7 2 2" xfId="1729" xr:uid="{EE37A668-D1B0-4CF3-AF62-DC72B0153ACE}"/>
    <cellStyle name="Header2 7 2 3" xfId="1946" xr:uid="{DFD7170D-672C-4DD6-992F-897DF72D5835}"/>
    <cellStyle name="Header2 7 3" xfId="1621" xr:uid="{63C4C158-8182-47DC-B86B-064C2C4AF850}"/>
    <cellStyle name="Header2 7 4" xfId="1843" xr:uid="{8526FB2A-DBB1-4A91-922F-18D582D737A9}"/>
    <cellStyle name="Header2 8" xfId="1061" xr:uid="{EE024038-D22C-4654-A4CF-BBA3770BDC27}"/>
    <cellStyle name="Header2 8 2" xfId="1629" xr:uid="{D9158F88-7CCA-413C-8DE9-8031BDA1BFB4}"/>
    <cellStyle name="Header2 8 3" xfId="1851" xr:uid="{E5A5368F-D14E-4583-9DBB-CDF1924804A0}"/>
    <cellStyle name="Header2 9" xfId="1288" xr:uid="{DF257BD8-4C65-4839-AFFB-B9C8F02E5914}"/>
    <cellStyle name="Heading 1 2" xfId="261" xr:uid="{98D8F851-A442-4601-83B8-752FF6B18160}"/>
    <cellStyle name="Heading 2 2" xfId="262" xr:uid="{C729514B-566E-4F0D-9B15-A1B2051B6559}"/>
    <cellStyle name="Heading 3 2" xfId="263" xr:uid="{2B378DA5-6051-40A9-BED7-03E9DE01DC28}"/>
    <cellStyle name="Heading 4 2" xfId="264" xr:uid="{12BA52B0-A5C4-444E-B2C7-FB2596278B50}"/>
    <cellStyle name="Hyperlink" xfId="19" builtinId="8" customBuiltin="1"/>
    <cellStyle name="Hyperlink 12" xfId="718" xr:uid="{7584336B-CBAC-4831-89E8-067568418613}"/>
    <cellStyle name="Hyperlink 2" xfId="44" xr:uid="{AE6E5045-7138-46EA-BBDE-BD770C477718}"/>
    <cellStyle name="Hyperlink 2 6" xfId="727" xr:uid="{D74FE7CA-1052-44B8-BD5E-CFE70A436796}"/>
    <cellStyle name="Hyperlink 3" xfId="21" xr:uid="{357D8DD7-63AE-4CB1-A5E6-15FEE9433319}"/>
    <cellStyle name="Hyperlink 3 2" xfId="30" xr:uid="{8164176E-F660-43B0-A319-893A1BBD6C10}"/>
    <cellStyle name="Hyperlink 3 2 2" xfId="45" xr:uid="{B3594A64-00AD-494A-B9D4-104C94B55DFF}"/>
    <cellStyle name="Hyperlink 3 2 3" xfId="721" xr:uid="{E41C1797-C8A8-4288-8011-2896B19CECD4}"/>
    <cellStyle name="Hyperlink 4" xfId="476" xr:uid="{5610A0FD-34F0-4F56-810A-60A9485F0261}"/>
    <cellStyle name="Hyperlink 5" xfId="720" xr:uid="{FBEE0C46-F4DD-4AF2-8702-1814C0C7C375}"/>
    <cellStyle name="Hyperlink 6" xfId="1737" xr:uid="{07287CFB-2938-44A0-BA34-B614A6873E7F}"/>
    <cellStyle name="Hyperlink 8" xfId="699" xr:uid="{0F837C77-428B-47FC-A5E8-833A71D7C000}"/>
    <cellStyle name="Input [yellow]" xfId="265" xr:uid="{52DAF3A5-ACCC-4B1D-9634-0731DBC7DF14}"/>
    <cellStyle name="Input [yellow] 2" xfId="266" xr:uid="{0A4AD96A-9065-4416-8A9E-CBE613191D5E}"/>
    <cellStyle name="Input [yellow] 2 2" xfId="687" xr:uid="{1CE87CF8-3B2C-4FDB-970D-B2CC00078947}"/>
    <cellStyle name="Input [yellow] 2 2 2" xfId="1082" xr:uid="{4BA89030-F39C-4C21-A864-626990456A36}"/>
    <cellStyle name="Input [yellow] 2 2 2 2" xfId="1642" xr:uid="{D9252100-48BD-4AC1-8455-F5B22C3553BF}"/>
    <cellStyle name="Input [yellow] 2 2 2 3" xfId="1864" xr:uid="{998A43F6-FD5B-440A-9131-636D7BDDE89F}"/>
    <cellStyle name="Input [yellow] 2 2 3" xfId="1134" xr:uid="{C37C5C4F-2A0D-4B89-8040-9CA7E5FB4EAB}"/>
    <cellStyle name="Input [yellow] 2 2 3 2" xfId="1679" xr:uid="{4692925C-F237-498E-8468-8D98BBE4FB3A}"/>
    <cellStyle name="Input [yellow] 2 2 3 3" xfId="1896" xr:uid="{876E8DB8-8464-45EC-BA90-399B25FE3962}"/>
    <cellStyle name="Input [yellow] 2 2 4" xfId="1450" xr:uid="{6383B4C4-E891-4156-9E28-7B79BF30A4ED}"/>
    <cellStyle name="Input [yellow] 2 2 5" xfId="1647" xr:uid="{F61B176F-C071-410F-A66C-F1FC182C7860}"/>
    <cellStyle name="Input [yellow] 2 3" xfId="646" xr:uid="{BC7DCCDB-D02F-43AE-9055-75C83E38CEB5}"/>
    <cellStyle name="Input [yellow] 2 3 2" xfId="1078" xr:uid="{995FFF46-33E6-43CD-87E0-97A0901C6649}"/>
    <cellStyle name="Input [yellow] 2 3 2 2" xfId="1638" xr:uid="{0C77A376-C5F7-4520-81EF-1823E4896FA2}"/>
    <cellStyle name="Input [yellow] 2 3 2 3" xfId="1860" xr:uid="{966A3717-3E0F-48AE-AF39-A53FD49330F5}"/>
    <cellStyle name="Input [yellow] 2 3 3" xfId="1048" xr:uid="{1713F25B-A1D0-4576-BB19-925BB05374BC}"/>
    <cellStyle name="Input [yellow] 2 3 3 2" xfId="1618" xr:uid="{EA170326-14A7-4728-963A-181909B9178C}"/>
    <cellStyle name="Input [yellow] 2 3 3 3" xfId="1840" xr:uid="{5D9B9526-99E8-42F3-8F30-4C9DF519946F}"/>
    <cellStyle name="Input [yellow] 2 3 4" xfId="1417" xr:uid="{A0975701-FBDF-42A9-A72D-84C62D04716A}"/>
    <cellStyle name="Input [yellow] 2 3 5" xfId="1545" xr:uid="{F4741350-F02C-4827-96E1-E575C24B3030}"/>
    <cellStyle name="Input [yellow] 3" xfId="638" xr:uid="{19526806-A2F4-4A49-BE65-9A982D2DD890}"/>
    <cellStyle name="Input [yellow] 3 2" xfId="1077" xr:uid="{A9EF6AA2-D246-4201-BC09-0939EA25129B}"/>
    <cellStyle name="Input [yellow] 3 2 2" xfId="1637" xr:uid="{3EDDD29B-8F40-4281-9D61-033BE69AEFBB}"/>
    <cellStyle name="Input [yellow] 3 2 3" xfId="1859" xr:uid="{FCD6DF39-B32A-4553-B1B5-2A72B5586C6D}"/>
    <cellStyle name="Input [yellow] 3 3" xfId="988" xr:uid="{DA5CA0BA-B1AC-4C4D-8378-C98899003CA5}"/>
    <cellStyle name="Input [yellow] 3 3 2" xfId="1566" xr:uid="{8CCAA754-FF45-4737-BA7E-8CA5995EBEA9}"/>
    <cellStyle name="Input [yellow] 3 3 3" xfId="1788" xr:uid="{E0E88491-C2E5-4D01-A3CA-057E66938DB4}"/>
    <cellStyle name="Input [yellow] 3 4" xfId="1411" xr:uid="{3CB5F677-1E6B-4026-9635-5831B018E147}"/>
    <cellStyle name="Input [yellow] 3 5" xfId="1643" xr:uid="{5CCB390F-40EB-474E-B0FB-A99C1F8B4243}"/>
    <cellStyle name="Input [yellow] 4" xfId="584" xr:uid="{10F0C340-EE5F-431F-BB0C-9F9E744573A9}"/>
    <cellStyle name="Input [yellow] 4 2" xfId="1071" xr:uid="{8D575C11-315E-424F-A429-D638AE15EFA8}"/>
    <cellStyle name="Input [yellow] 4 2 2" xfId="1633" xr:uid="{922E9359-1F09-489D-9BC3-97F4B90D1C8D}"/>
    <cellStyle name="Input [yellow] 4 2 3" xfId="1855" xr:uid="{39B28435-7C43-497C-9197-40232FBA01E4}"/>
    <cellStyle name="Input [yellow] 4 3" xfId="995" xr:uid="{EF113A1E-B9CA-4238-911E-BE113FF44536}"/>
    <cellStyle name="Input [yellow] 4 3 2" xfId="1571" xr:uid="{3B5FCECD-CFF8-4839-946A-F27B59A18955}"/>
    <cellStyle name="Input [yellow] 4 3 3" xfId="1793" xr:uid="{A4C3A107-E925-471A-A607-34C7814FE3E0}"/>
    <cellStyle name="Input [yellow] 4 4" xfId="1367" xr:uid="{45DECB89-EB38-452E-AC32-38A81B61CCAF}"/>
    <cellStyle name="Input [yellow] 4 5" xfId="1262" xr:uid="{FCE18400-66ED-4F43-95EA-4160BDA6C9AB}"/>
    <cellStyle name="Input 2" xfId="267" xr:uid="{F70EE63F-3537-4630-92FE-8A915506AE7D}"/>
    <cellStyle name="Input 2 2" xfId="499" xr:uid="{6450371C-9319-4CC5-8DE4-80702FDDDAF0}"/>
    <cellStyle name="Input 2 2 2" xfId="906" xr:uid="{1AAAEC35-0078-4C7B-847D-5CC24BF7A3B1}"/>
    <cellStyle name="Input 2 2 2 2" xfId="1110" xr:uid="{8480AAA7-964C-457D-ACFB-E99746C99B9C}"/>
    <cellStyle name="Input 2 2 2 2 2" xfId="1656" xr:uid="{578640A3-8CA6-4227-ABBF-6C6E57ACE169}"/>
    <cellStyle name="Input 2 2 2 2 3" xfId="1873" xr:uid="{01498C04-E488-4BA4-AA09-8D7125CECB8A}"/>
    <cellStyle name="Input 2 2 2 3" xfId="607" xr:uid="{DC6E9016-306A-42EC-BF56-D79F91349E1E}"/>
    <cellStyle name="Input 2 2 2 3 2" xfId="1386" xr:uid="{D210FD38-1DAD-4C40-B1B7-F7D173977AC9}"/>
    <cellStyle name="Input 2 2 2 3 3" xfId="1475" xr:uid="{494644B1-2DBE-485D-95DD-2E344580A558}"/>
    <cellStyle name="Input 2 2 2 4" xfId="1524" xr:uid="{80AD8030-C465-4888-92E4-DA0E945DBF47}"/>
    <cellStyle name="Input 2 2 2 5" xfId="1758" xr:uid="{8E7F5BC0-FA1B-48EE-80EE-6E1D07A12432}"/>
    <cellStyle name="Input 2 2 3" xfId="1004" xr:uid="{707B502C-A7AA-467F-AC09-25C4E955A8A0}"/>
    <cellStyle name="Input 2 2 3 2" xfId="1148" xr:uid="{4F3B9315-4CFF-4AE6-B2E0-B3A4FEB939C9}"/>
    <cellStyle name="Input 2 2 3 2 2" xfId="1692" xr:uid="{A104358C-FE34-4E61-A60E-91AD8382F555}"/>
    <cellStyle name="Input 2 2 3 2 3" xfId="1909" xr:uid="{6C8497E3-B3CB-4820-A741-1579C9584D69}"/>
    <cellStyle name="Input 2 2 3 3" xfId="1580" xr:uid="{A7AC5187-4E60-4D02-AF95-F289996C2CCD}"/>
    <cellStyle name="Input 2 2 3 4" xfId="1802" xr:uid="{16D9E842-4DA0-4A4C-9997-2D1A82605D1D}"/>
    <cellStyle name="Input 2 2 4" xfId="992" xr:uid="{C3288E7C-F211-4443-841E-A37A503F2A6D}"/>
    <cellStyle name="Input 2 2 4 2" xfId="1570" xr:uid="{DD6EF29F-0187-42D0-9E73-3686C61707ED}"/>
    <cellStyle name="Input 2 2 4 3" xfId="1792" xr:uid="{87507230-A7BF-4E02-A423-CAB2F6B2811B}"/>
    <cellStyle name="Input 2 2 5" xfId="1324" xr:uid="{E9F94DC2-009A-4243-937D-44177278414F}"/>
    <cellStyle name="Input 2 2 6" xfId="1276" xr:uid="{A64671E7-8603-4DE8-BEC9-AB1814408108}"/>
    <cellStyle name="Input 2 3" xfId="518" xr:uid="{5B384DD0-FF2D-4748-B9A4-1F2A3CA20CF7}"/>
    <cellStyle name="Input 2 3 2" xfId="1021" xr:uid="{4498BCC5-2666-402E-BE3D-A6A9EF4857A9}"/>
    <cellStyle name="Input 2 3 2 2" xfId="1165" xr:uid="{03CE7BB0-FB23-4AF0-B681-19D1523D287F}"/>
    <cellStyle name="Input 2 3 2 2 2" xfId="1709" xr:uid="{71F8B55D-A197-40D4-917C-86A784275F08}"/>
    <cellStyle name="Input 2 3 2 2 3" xfId="1926" xr:uid="{BB5D16C7-56D9-47C8-9152-9897ECD30DB7}"/>
    <cellStyle name="Input 2 3 2 3" xfId="1597" xr:uid="{AA520D49-B246-435E-9705-D509993A993D}"/>
    <cellStyle name="Input 2 3 2 4" xfId="1819" xr:uid="{5BBC6518-9D03-40A2-8932-6C2F6D2ABC81}"/>
    <cellStyle name="Input 2 3 3" xfId="661" xr:uid="{DE69EAD2-E54C-4115-95C3-F774FA15CAC9}"/>
    <cellStyle name="Input 2 3 3 2" xfId="1430" xr:uid="{93FEC354-D4EB-4BF7-99F9-53A199478F86}"/>
    <cellStyle name="Input 2 3 3 3" xfId="1353" xr:uid="{9CD877FF-D26E-4CC0-A7AF-51886F578B8E}"/>
    <cellStyle name="Input 2 3 4" xfId="1337" xr:uid="{102D47E1-29F5-422F-8D6E-368AA0FFD490}"/>
    <cellStyle name="Input 2 3 5" xfId="1267" xr:uid="{024CE6A6-EC64-4BAA-A3C9-BE263F923FE8}"/>
    <cellStyle name="Input 2 4" xfId="583" xr:uid="{FFF6DD6C-A0CE-4555-BD2C-10DBB3C3504F}"/>
    <cellStyle name="Input 2 4 2" xfId="629" xr:uid="{2CF2AEEA-CDE3-41DE-9A55-464DDEFE9A3B}"/>
    <cellStyle name="Input 2 4 2 2" xfId="1404" xr:uid="{63EBBA39-2BC2-4C7E-8E49-653AC0BA9FE5}"/>
    <cellStyle name="Input 2 4 2 3" xfId="1251" xr:uid="{7E631516-AE2D-40BC-81E0-7F51D015938F}"/>
    <cellStyle name="Input 2 4 3" xfId="1366" xr:uid="{609EA75C-DC7D-4A36-AE00-B8BAFD8E3BB1}"/>
    <cellStyle name="Input 2 4 4" xfId="1357" xr:uid="{A211489B-9CF5-4C1D-8419-1F9DECDE3CDB}"/>
    <cellStyle name="Input 2 5" xfId="658" xr:uid="{DFC3D6EC-9E59-49E4-8403-33AD3F5738F5}"/>
    <cellStyle name="Input 2 5 2" xfId="1427" xr:uid="{A818DD69-CCBA-4538-981F-BD288A1F232A}"/>
    <cellStyle name="Input 2 5 3" xfId="1352" xr:uid="{375C55B8-DA8C-4BD1-BCE6-DBA7654B0FB2}"/>
    <cellStyle name="Input 2 6" xfId="1290" xr:uid="{7A7C075E-BE61-49BC-A313-1D4A2E84E345}"/>
    <cellStyle name="Input 2 7" xfId="1292" xr:uid="{1B4AFFF2-200A-4AE2-98E1-DF7146D060C7}"/>
    <cellStyle name="left" xfId="268" xr:uid="{0C9753DA-7C2B-486D-8378-3E681408E525}"/>
    <cellStyle name="Linked Cell 2" xfId="269" xr:uid="{D7A3E8D5-BAD7-4058-AD3A-95F2AF46506D}"/>
    <cellStyle name="Milliers [0]_laroux" xfId="270" xr:uid="{2C7653E5-490B-4940-87FC-BBCDA94716F0}"/>
    <cellStyle name="Milliers_laroux" xfId="271" xr:uid="{2A7FDB67-4BCC-4CB6-AC8E-BF2D72B419B0}"/>
    <cellStyle name="Monétaire [0]_laroux" xfId="272" xr:uid="{7122557A-465B-415F-BCD4-8D718ED88653}"/>
    <cellStyle name="Monétaire_laroux" xfId="273" xr:uid="{213A0685-32DA-40D7-8C3D-EAA68D399DD3}"/>
    <cellStyle name="Neutral 2" xfId="274" xr:uid="{7B61504E-1DB6-475A-A0AE-F2C0513AF118}"/>
    <cellStyle name="no dec" xfId="275" xr:uid="{3D9624E2-2223-45D0-BC8C-A16C0E7291E6}"/>
    <cellStyle name="Normal" xfId="0" builtinId="0"/>
    <cellStyle name="Normal - Style1" xfId="276" xr:uid="{211406F0-C19C-42BF-A4BE-589D6DCA8165}"/>
    <cellStyle name="Normal 10" xfId="277" xr:uid="{86FCAB4F-272E-428A-B5AF-8A7BFD1F9D43}"/>
    <cellStyle name="Normal 10 7" xfId="714" xr:uid="{1C58399E-D069-4179-AE35-5869DBAD094B}"/>
    <cellStyle name="Normal 10 7 2" xfId="1459" xr:uid="{2AE7A322-77D2-476B-B2F2-B354E76D20EE}"/>
    <cellStyle name="Normal 101" xfId="725" xr:uid="{6D908C60-F1A0-4F5C-8BA4-2CD2A52A1D25}"/>
    <cellStyle name="Normal 11" xfId="278" xr:uid="{C7AF0596-4567-43F9-8DA1-D2768EDFD30E}"/>
    <cellStyle name="Normal 11 2" xfId="279" xr:uid="{39D01F1A-4782-40A0-AECF-1E91BDE0598E}"/>
    <cellStyle name="Normal 11 2 2" xfId="1" xr:uid="{CA5C0924-4BBD-40A3-AC6F-AA2F4B9CBFE4}"/>
    <cellStyle name="Normal 11 3" xfId="693" xr:uid="{6197731C-901C-49CF-9279-4DE73A654456}"/>
    <cellStyle name="Normal 12" xfId="280" xr:uid="{63FC83CC-FC68-4D8E-958D-1773C010D5D6}"/>
    <cellStyle name="Normal 13" xfId="281" xr:uid="{84893740-E24D-4BCD-AB82-66317FB2E297}"/>
    <cellStyle name="Normal 14" xfId="282" xr:uid="{83692F93-60AF-440F-928A-1C45A2F51C49}"/>
    <cellStyle name="Normal 14 2" xfId="1291" xr:uid="{4E643714-1AD2-41B9-9263-AC71F7A9902F}"/>
    <cellStyle name="Normal 14 3" xfId="1204" xr:uid="{4B21B09D-0E65-46E7-A5C6-B356E1BEBEF8}"/>
    <cellStyle name="Normal 15" xfId="283" xr:uid="{A3C64B55-0627-42A8-9C9F-ECBDEF7890F4}"/>
    <cellStyle name="Normal 16" xfId="284" xr:uid="{69C63228-6F31-444C-AAE2-9A312DDCAB0D}"/>
    <cellStyle name="Normal 16 10" xfId="717" xr:uid="{4D9DE155-D6D5-4EB2-9A65-1CA3A817D06E}"/>
    <cellStyle name="Normal 17" xfId="25" xr:uid="{044C576D-D711-414A-B98E-FFA7BB97D677}"/>
    <cellStyle name="Normal 17 2" xfId="285" xr:uid="{3844FE74-B185-4337-9895-7AE92B677F3B}"/>
    <cellStyle name="Normal 17 3" xfId="286" xr:uid="{4D0E75FD-19F6-4617-B4D6-784D2ED6EAB5}"/>
    <cellStyle name="Normal 18" xfId="287" xr:uid="{BB63AECC-B2FF-4095-A5BB-15ED3F7F9E18}"/>
    <cellStyle name="Normal 18 2" xfId="870" xr:uid="{C9222772-2CF1-461A-8258-210702D7A1F0}"/>
    <cellStyle name="Normal 19" xfId="288" xr:uid="{80E06D85-E2F4-4CD6-BAEC-E8FEE2BF3F3E}"/>
    <cellStyle name="Normal 19 2" xfId="871" xr:uid="{1978A381-3E1D-4D2C-B8F4-FCC582FD0876}"/>
    <cellStyle name="Normal 2" xfId="11" xr:uid="{FCEA074C-E07B-4AE1-A1BA-42B8D2DB15BA}"/>
    <cellStyle name="Normal 2 10" xfId="701" xr:uid="{ED97B652-7814-4993-B186-148183AFBED6}"/>
    <cellStyle name="Normal 2 12" xfId="703" xr:uid="{B2F7E190-BFE5-4FD6-AB5D-F6CDF86384E7}"/>
    <cellStyle name="Normal 2 2" xfId="16" xr:uid="{886D8C99-5266-42AD-A958-03E6ECB1963D}"/>
    <cellStyle name="Normal 2 2 2" xfId="291" xr:uid="{D4AB8416-2B26-48A0-A897-ECA7634347F9}"/>
    <cellStyle name="Normal 2 2 2 2" xfId="1749" xr:uid="{BEDEC340-4F3A-431C-AD0F-BA6672DD715B}"/>
    <cellStyle name="Normal 2 2 2 3" xfId="292" xr:uid="{F8076881-FE41-46BD-9284-1ABD531F2BE1}"/>
    <cellStyle name="Normal 2 2 3" xfId="290" xr:uid="{66980B45-CDD2-4084-BC93-C8D03AA6E1FC}"/>
    <cellStyle name="Normal 2 2 3 3" xfId="293" xr:uid="{AC878955-A0AB-44E9-BF8D-928C06BEA976}"/>
    <cellStyle name="Normal 2 2_Inoue Rubber_Q2'55" xfId="294" xr:uid="{4D678251-453F-4104-9141-7B1672DD8DD5}"/>
    <cellStyle name="Normal 2 3" xfId="6" xr:uid="{0F2968FA-F443-42EF-9115-2A7BEE884511}"/>
    <cellStyle name="Normal 2 3 2" xfId="295" xr:uid="{D8753D83-8DAB-4EF3-BECE-F2090B22926D}"/>
    <cellStyle name="Normal 2 4" xfId="296" xr:uid="{3A9DCA02-B29C-437B-8146-60ED46CEE6EC}"/>
    <cellStyle name="Normal 2 5" xfId="297" xr:uid="{283FDC2B-319C-4057-B02A-47F267F55C5B}"/>
    <cellStyle name="Normal 2 6" xfId="5" xr:uid="{3CBFFA4F-D6F7-45D5-8D89-6D89B426859F}"/>
    <cellStyle name="Normal 2 7" xfId="289" xr:uid="{9921E6E8-3C10-4605-989C-D3A7F4F38A6F}"/>
    <cellStyle name="Normal 2 7 2" xfId="872" xr:uid="{145E5462-4FE0-4200-8E1B-15AA5DB96919}"/>
    <cellStyle name="Normal 2_191102GR.IR_Goods yet invoiced.xls_31.10.2011(1)" xfId="299" xr:uid="{6E6D7E71-2D0A-4664-8C77-0D57FB22B8AA}"/>
    <cellStyle name="Normal 20" xfId="300" xr:uid="{8F42D16D-D601-4D74-93F7-D6461A77C038}"/>
    <cellStyle name="Normal 20 2" xfId="874" xr:uid="{6E27C0EB-03DB-4229-A3B9-8F4D5BC0935E}"/>
    <cellStyle name="Normal 21" xfId="301" xr:uid="{3DCB5E33-9405-4863-B35B-CE60ADB747D1}"/>
    <cellStyle name="Normal 21 2" xfId="1750" xr:uid="{54078CE0-AE00-4B81-B4FE-3EFC7EDEF09E}"/>
    <cellStyle name="Normal 22" xfId="302" xr:uid="{631AE141-81CE-4FF5-B697-AD1135C0842A}"/>
    <cellStyle name="Normal 22 2" xfId="875" xr:uid="{EC47768D-23C7-438B-A3FC-52E0D4DE0337}"/>
    <cellStyle name="Normal 22 5" xfId="712" xr:uid="{71F3E8B9-719B-4264-95E6-19A9F80E22E6}"/>
    <cellStyle name="Normal 23" xfId="303" xr:uid="{530DDE0D-15D1-4CA5-B494-0E78D2466C47}"/>
    <cellStyle name="Normal 23 2" xfId="876" xr:uid="{DC3CB76F-4BB7-4D08-B893-BB2500E80F4A}"/>
    <cellStyle name="Normal 24" xfId="304" xr:uid="{6078794E-B3E9-49B4-B926-F18DCF4317A1}"/>
    <cellStyle name="Normal 25" xfId="2" xr:uid="{C20CB040-ABFE-449F-829F-6759BC6222FA}"/>
    <cellStyle name="Normal 26" xfId="50" xr:uid="{CB91E0D2-F978-4E53-99F6-0B8A4B40BD39}"/>
    <cellStyle name="Normal 27" xfId="470" xr:uid="{00DDA0B0-2890-4162-9037-B0951D2B532C}"/>
    <cellStyle name="Normal 27 2" xfId="886" xr:uid="{6EA0DA92-93E1-4F2A-B6F5-5C746DDFB651}"/>
    <cellStyle name="Normal 28" xfId="36" xr:uid="{A34812E6-3050-4427-A1A9-4A4B350AF5F1}"/>
    <cellStyle name="Normal 29" xfId="131" xr:uid="{89D6B2C9-4438-4A30-90E9-7423CD3207B7}"/>
    <cellStyle name="Normal 29 2" xfId="760" xr:uid="{AEB93CD6-221A-47DF-8A74-7E8DEA7A1DF2}"/>
    <cellStyle name="Normal 3" xfId="17" xr:uid="{62E18916-94E3-44C3-81E1-65321BF74D88}"/>
    <cellStyle name="Normal 3 2" xfId="18" xr:uid="{EA9776CD-3BFC-41EE-BA91-D3C49182D025}"/>
    <cellStyle name="Normal 3 2 2" xfId="305" xr:uid="{DAB6A07A-B5A3-4934-B43E-6B231CFE9378}"/>
    <cellStyle name="Normal 3 3" xfId="27" xr:uid="{60F9034C-7FE4-4978-8EAD-14637B44A1CF}"/>
    <cellStyle name="Normal 3 3 2" xfId="306" xr:uid="{05733F34-F7AA-4121-81B5-E4F4FE40277B}"/>
    <cellStyle name="Normal 3 3 2 2" xfId="1294" xr:uid="{A447630D-DA09-446E-A64F-01960443F987}"/>
    <cellStyle name="Normal 3 3 2 3" xfId="1207" xr:uid="{09C4CB95-8CD4-4194-A3B8-571E04D688F5}"/>
    <cellStyle name="Normal 3 4" xfId="307" xr:uid="{799EDC64-B5EC-4FA5-AD25-A08EC327C7CB}"/>
    <cellStyle name="Normal 3 9" xfId="722" xr:uid="{4AB9980F-DEA0-4EB3-AC0C-E446000960E1}"/>
    <cellStyle name="Normal 3_Gain or loss on forex Oct'11" xfId="308" xr:uid="{6EAADDB9-7B26-4DD2-A0D5-F505E7B01959}"/>
    <cellStyle name="Normal 30" xfId="42" xr:uid="{B0EBDE6A-2CE9-44DC-B6DB-21B3DD72EAB9}"/>
    <cellStyle name="Normal 31" xfId="52" xr:uid="{66635EDB-DC1E-4AC4-93B8-775575C0861D}"/>
    <cellStyle name="Normal 32" xfId="38" xr:uid="{5A10890C-4B6E-4D7E-88D8-4D466A18EAE8}"/>
    <cellStyle name="Normal 33" xfId="51" xr:uid="{B81814ED-A6BC-41F3-9C18-0162B1BE16BE}"/>
    <cellStyle name="Normal 34" xfId="480" xr:uid="{7661093E-28ED-4A3C-B91C-86E38B3782E9}"/>
    <cellStyle name="Normal 34 2" xfId="894" xr:uid="{07442754-6367-4EED-B57C-EBEB1F983F84}"/>
    <cellStyle name="Normal 35" xfId="481" xr:uid="{5AF0E061-8991-48D5-A403-2971811F7C0F}"/>
    <cellStyle name="Normal 35 2" xfId="895" xr:uid="{F98CE468-AE35-4528-9DAF-0DDD94E6EAFC}"/>
    <cellStyle name="Normal 36" xfId="10" xr:uid="{6327D127-FFEE-4875-98C2-C22CC67AD31D}"/>
    <cellStyle name="Normal 36 2" xfId="738" xr:uid="{E4822BE9-20A3-49E8-828C-064A7B938EC0}"/>
    <cellStyle name="Normal 36 3" xfId="694" xr:uid="{DDBA9DB3-6C36-4F0E-B931-A80762C542A2}"/>
    <cellStyle name="Normal 36 4" xfId="1214" xr:uid="{6037CEA5-9D03-4372-AA6F-E5C5B9A7B70E}"/>
    <cellStyle name="Normal 37" xfId="24" xr:uid="{DEDB5A86-7F2F-4452-A4D2-9DEFFEE9A866}"/>
    <cellStyle name="Normal 37 2" xfId="742" xr:uid="{6F2ED041-1DA1-4D3A-8AB2-5680E65783C0}"/>
    <cellStyle name="Normal 37 3" xfId="709" xr:uid="{CF19FCC2-0F02-4E29-9641-43D16A3732DB}"/>
    <cellStyle name="Normal 38" xfId="532" xr:uid="{68B0898B-B722-440C-9E2E-7CB0C417AAF3}"/>
    <cellStyle name="Normal 39" xfId="497" xr:uid="{1A145184-A4AC-4ABD-9014-4C15CE2A07DC}"/>
    <cellStyle name="Normal 4" xfId="26" xr:uid="{2927EA1B-F318-4142-B352-B87EAA810424}"/>
    <cellStyle name="Normal 4 2" xfId="310" xr:uid="{2CB1BD53-2C32-4B5F-A325-CB0DF1C84559}"/>
    <cellStyle name="Normal 4 2 15" xfId="729" xr:uid="{81442FCE-0FAF-43CB-996F-D18C0C177FCD}"/>
    <cellStyle name="Normal 4 2 2" xfId="1295" xr:uid="{60E37226-DF3B-4E0F-8805-5F05A1A4B689}"/>
    <cellStyle name="Normal 4 2 3" xfId="1208" xr:uid="{17C0759D-E274-4589-B4E1-7A36F6ABED8D}"/>
    <cellStyle name="Normal 4 3" xfId="309" xr:uid="{E8ECB309-1B25-420C-8A43-C4BC79B2BB40}"/>
    <cellStyle name="Normal 4 4" xfId="1194" xr:uid="{9908F5AC-8276-470F-BA0B-C4EBD07EC14B}"/>
    <cellStyle name="Normal 4_Inoue Rubber_Q2'55" xfId="311" xr:uid="{DCFEA3D2-E64C-4638-BCF0-5D2D33F5B530}"/>
    <cellStyle name="Normal 40" xfId="39" xr:uid="{3429D986-C2A3-40AB-A255-528168B251D4}"/>
    <cellStyle name="Normal 41" xfId="521" xr:uid="{23278C81-B907-475C-A78C-BA6A2558C755}"/>
    <cellStyle name="Normal 42" xfId="503" xr:uid="{6BBA3BBA-58AE-418F-B590-997A70A16CFA}"/>
    <cellStyle name="Normal 42 3" xfId="698" xr:uid="{D77F34FE-4A6B-47B1-A5EF-CF0BBEFECAB0}"/>
    <cellStyle name="Normal 42 3 2" xfId="1085" xr:uid="{0EAE9B91-39FF-4520-A3B9-6C18155D1B0B}"/>
    <cellStyle name="Normal 43" xfId="535" xr:uid="{81065FB1-6716-430C-9DD7-DEDA44725694}"/>
    <cellStyle name="Normal 44" xfId="510" xr:uid="{4C732C65-8F5F-441B-B4C6-13C47D18911D}"/>
    <cellStyle name="Normal 45" xfId="519" xr:uid="{F3E32974-BE4F-4CDA-8582-B56450E41AF1}"/>
    <cellStyle name="Normal 46" xfId="536" xr:uid="{76B7D0BF-C82C-45C5-9F60-81B45781D25A}"/>
    <cellStyle name="Normal 47" xfId="734" xr:uid="{03F11141-9D56-44B1-A6FC-2B526BEE3095}"/>
    <cellStyle name="Normal 48" xfId="885" xr:uid="{33A364CD-CD5A-4F30-BBA7-1643ED7F0779}"/>
    <cellStyle name="Normal 49" xfId="968" xr:uid="{592C4C4D-6D3B-41BC-97E4-30AD1CA5C3B0}"/>
    <cellStyle name="Normal 5" xfId="47" xr:uid="{870ED800-1E16-498A-8E90-48780F56C105}"/>
    <cellStyle name="Normal 5 2" xfId="49" xr:uid="{F00374DD-6633-4528-BC8D-9B3C0A7578EA}"/>
    <cellStyle name="Normal 5 2 8" xfId="713" xr:uid="{53F52BAB-F9ED-41C9-9CE0-B739CD82E28B}"/>
    <cellStyle name="Normal 5 3" xfId="755" xr:uid="{B439B6D8-BCE4-4DFD-8D28-4E95A7EBA37E}"/>
    <cellStyle name="Normal 5 4" xfId="1229" xr:uid="{5F239F1E-586D-44B6-B45B-091659BF3CCD}"/>
    <cellStyle name="Normal 50" xfId="970" xr:uid="{40038C2B-45EE-4405-B00F-0A67A5DC09AE}"/>
    <cellStyle name="Normal 51" xfId="966" xr:uid="{18DAE5FA-27E8-4053-97F0-1054B2C20E55}"/>
    <cellStyle name="Normal 52" xfId="869" xr:uid="{1C9C5673-5BD7-46CF-9A52-FD70C2C9DB48}"/>
    <cellStyle name="Normal 53" xfId="884" xr:uid="{609D271B-BD91-4792-A077-28E8E066865B}"/>
    <cellStyle name="Normal 54" xfId="576" xr:uid="{CF34A8F5-19E6-4BAE-83C7-6D459B86788B}"/>
    <cellStyle name="Normal 55" xfId="916" xr:uid="{1FFDF55C-2CFB-4279-B613-0EAA864607FE}"/>
    <cellStyle name="Normal 56" xfId="595" xr:uid="{E3064E2A-B776-4821-81FE-D3B0F832B13C}"/>
    <cellStyle name="Normal 57" xfId="673" xr:uid="{CF38EEF9-66D3-444B-89A5-B1D845957E83}"/>
    <cellStyle name="Normal 58" xfId="690" xr:uid="{29F9FF24-447D-4384-8DAE-906B88FB3DAA}"/>
    <cellStyle name="Normal 59" xfId="642" xr:uid="{B743EEC7-C080-4C77-974B-C7620FA6DC69}"/>
    <cellStyle name="Normal 6" xfId="55" xr:uid="{797403DB-6A43-47AE-BCE8-DA517330DF01}"/>
    <cellStyle name="Normal 6 2" xfId="313" xr:uid="{34871DB3-A99B-4DB5-AE75-9A14A7A49915}"/>
    <cellStyle name="Normal 6 3" xfId="312" xr:uid="{0A8F10C4-42B7-45E6-AE3F-5D5C0C78E92C}"/>
    <cellStyle name="Normal 6 4" xfId="1232" xr:uid="{12C3978A-85BC-4D61-A642-5FA4A8C1DF92}"/>
    <cellStyle name="Normal 6 5" xfId="1201" xr:uid="{7F3A044F-FB83-4240-95C5-1AE3A7756656}"/>
    <cellStyle name="Normal 6_Inoue Rubber_Q2'55" xfId="314" xr:uid="{6DAF3C19-A164-4148-AD46-8D41DF2BF5E8}"/>
    <cellStyle name="Normal 60" xfId="681" xr:uid="{5689D597-6FAA-4832-9B9F-B5C19C8D949B}"/>
    <cellStyle name="Normal 61" xfId="981" xr:uid="{8047D651-F2E1-49D5-9863-D8DDEBACAF09}"/>
    <cellStyle name="Normal 62" xfId="670" xr:uid="{400D5EF2-91AD-45B5-BF94-E637611C241A}"/>
    <cellStyle name="Normal 63" xfId="608" xr:uid="{4CC9D3FC-FE7D-419D-9260-B5C9C19A387D}"/>
    <cellStyle name="Normal 64" xfId="715" xr:uid="{2863221C-0390-44D1-89AB-19FFD8BAA750}"/>
    <cellStyle name="Normal 65" xfId="663" xr:uid="{D0066BE1-A6EC-45D6-972C-0BB1565D1563}"/>
    <cellStyle name="Normal 66" xfId="716" xr:uid="{FA49081A-B64A-4706-A49A-F2A15645DA33}"/>
    <cellStyle name="Normal 66 2" xfId="1734" xr:uid="{1C930209-AF98-4D4D-8817-CDABF15A1514}"/>
    <cellStyle name="Normal 67" xfId="1067" xr:uid="{B21D696D-DF5D-4F90-B70B-5A8237366FAD}"/>
    <cellStyle name="Normal 68" xfId="615" xr:uid="{551E45C8-C3FE-4E96-AE1F-85A7FD8B450C}"/>
    <cellStyle name="Normal 69" xfId="3" xr:uid="{03544464-BB19-4C23-A7A4-62D75C65BB0B}"/>
    <cellStyle name="Normal 7" xfId="315" xr:uid="{7ECC302F-A7C9-43EB-A687-0315571B5453}"/>
    <cellStyle name="Normal 7 2" xfId="316" xr:uid="{EAD283CE-1E47-4CF3-B036-7B5B8B65D2F5}"/>
    <cellStyle name="Normal 7 3" xfId="317" xr:uid="{F6043CD8-7CF7-4880-87DA-3C23C194AB4A}"/>
    <cellStyle name="Normal 7_Inoue Rubber_Q2'55" xfId="318" xr:uid="{2891C504-ECAB-4931-92D0-C5EBC9FD219A}"/>
    <cellStyle name="Normal 70" xfId="1040" xr:uid="{BBFEB412-9706-4336-B5F3-E6CDA2E246D8}"/>
    <cellStyle name="Normal 71" xfId="1068" xr:uid="{18443ACF-0343-4340-A1B6-AEC72BF480BA}"/>
    <cellStyle name="Normal 72" xfId="1023" xr:uid="{CB34FE23-C113-44EE-AE12-7B8D79437CE8}"/>
    <cellStyle name="Normal 73" xfId="577" xr:uid="{219AEF7D-D6A4-4371-8A4C-1C6C0A665863}"/>
    <cellStyle name="Normal 74" xfId="1072" xr:uid="{4993552B-367D-488C-9F9B-4D3C3E1B633E}"/>
    <cellStyle name="Normal 75" xfId="1131" xr:uid="{12D67E05-CB05-4FDD-B107-0BB07B7516F9}"/>
    <cellStyle name="Normal 76" xfId="924" xr:uid="{DE8027B5-E83B-4675-90FD-7D5197989BFC}"/>
    <cellStyle name="Normal 77" xfId="1074" xr:uid="{FA03D5BC-F142-4FC9-9847-C35C5AB043F7}"/>
    <cellStyle name="Normal 78" xfId="1049" xr:uid="{D8ACE41B-DB7E-4A71-969A-76256AA331FC}"/>
    <cellStyle name="Normal 79" xfId="1183" xr:uid="{CB274F93-F5EC-4EA1-95DF-7E4781FECC08}"/>
    <cellStyle name="Normal 8" xfId="319" xr:uid="{04BC0EE4-C917-4C85-A96D-6F0303A5F911}"/>
    <cellStyle name="Normal 80" xfId="1038" xr:uid="{87AE8E4E-5EC7-42FA-8180-DC732AF3A067}"/>
    <cellStyle name="Normal 81" xfId="1730" xr:uid="{0F81ABC3-F227-43F6-AEDF-CE0EC14AC249}"/>
    <cellStyle name="Normal 82" xfId="1735" xr:uid="{7F9E3DB0-A7FE-4644-80DF-3C5235847895}"/>
    <cellStyle name="Normal 83" xfId="320" xr:uid="{A18AA38B-DD22-4E8E-ACEE-5D38993D053E}"/>
    <cellStyle name="Normal 84" xfId="1738" xr:uid="{1AA0CF25-9D53-449E-892D-E5F0F7DC5EE4}"/>
    <cellStyle name="Normal 85" xfId="1740" xr:uid="{D08332C2-8F61-4C0C-A6E0-98FFF56F68AA}"/>
    <cellStyle name="Normal 86" xfId="1742" xr:uid="{922FE283-3370-45EC-9D02-A2196912AE63}"/>
    <cellStyle name="Normal 87" xfId="1747" xr:uid="{6D3BE72E-2E49-4A73-8814-DBAF57878B79}"/>
    <cellStyle name="Normal 88" xfId="1189" xr:uid="{E1292C12-B32C-4110-9D77-69E8B09C500B}"/>
    <cellStyle name="Normal 89" xfId="1310" xr:uid="{B38E92C6-5E8A-4B97-9F06-6779731B3617}"/>
    <cellStyle name="Normal 9" xfId="321" xr:uid="{6CB73CC6-B971-4590-A30E-306C00F974BA}"/>
    <cellStyle name="Normal_bs&amp;plt" xfId="7" xr:uid="{1D98A988-0D71-4821-A6B2-234FEF4ADC98}"/>
    <cellStyle name="Note 2" xfId="322" xr:uid="{A386F1D3-C6FC-4722-A000-55BE5BF8F59F}"/>
    <cellStyle name="Output 2" xfId="323" xr:uid="{68F6FCE5-A850-48B4-9936-97BF599A40AC}"/>
    <cellStyle name="Output 2 2" xfId="495" xr:uid="{C302E7AE-5A21-40A3-BF95-7CE8007D7703}"/>
    <cellStyle name="Output 2 2 2" xfId="905" xr:uid="{57B0A429-DFC2-43DB-8BF0-974E7013C71D}"/>
    <cellStyle name="Output 2 2 2 2" xfId="1109" xr:uid="{9D11A878-297B-4F2E-9174-FFF1E74B4C24}"/>
    <cellStyle name="Output 2 2 2 2 2" xfId="1655" xr:uid="{2A0BDDE9-9317-46D6-B139-885447920122}"/>
    <cellStyle name="Output 2 2 2 2 3" xfId="1872" xr:uid="{177A4854-1748-4CB1-BF6A-9E89FC548A50}"/>
    <cellStyle name="Output 2 2 2 3" xfId="651" xr:uid="{CE7539ED-9AF1-418E-B2D6-F68F679FA652}"/>
    <cellStyle name="Output 2 2 2 3 2" xfId="1421" xr:uid="{C0F54B0B-C20C-4A95-A5F5-A7D9AD33BEDA}"/>
    <cellStyle name="Output 2 2 2 3 3" xfId="1243" xr:uid="{81B2AE9C-7609-4611-9514-6A7CAA2B046C}"/>
    <cellStyle name="Output 2 2 2 4" xfId="1757" xr:uid="{841DF51E-4284-4F57-B155-A6AFDF6162EC}"/>
    <cellStyle name="Output 2 2 3" xfId="1001" xr:uid="{CF8172CE-09C3-4C58-8925-AD9BFADA2F29}"/>
    <cellStyle name="Output 2 2 3 2" xfId="1145" xr:uid="{8F59CD23-9449-4868-BB95-B0C4565CF78A}"/>
    <cellStyle name="Output 2 2 3 2 2" xfId="1689" xr:uid="{312D8206-63F4-4A07-B3AF-FC377C1450D7}"/>
    <cellStyle name="Output 2 2 3 2 3" xfId="1906" xr:uid="{8238569A-35BC-4091-8800-04EEDE692DB7}"/>
    <cellStyle name="Output 2 2 3 3" xfId="1577" xr:uid="{5F40B376-CD52-49EC-BD2A-81C874202E78}"/>
    <cellStyle name="Output 2 2 3 4" xfId="1799" xr:uid="{239FCEDD-D012-4D76-8F06-C174E9BAE1B7}"/>
    <cellStyle name="Output 2 2 4" xfId="974" xr:uid="{2F00C09C-75E7-4465-A260-AE9AE5AA94C2}"/>
    <cellStyle name="Output 2 2 4 2" xfId="1556" xr:uid="{F5827FE4-2F88-4A91-9830-F34E2B58D262}"/>
    <cellStyle name="Output 2 2 4 3" xfId="1778" xr:uid="{6B018B1A-887E-4742-BC4D-ED9C70D1CB26}"/>
    <cellStyle name="Output 2 2 5" xfId="1508" xr:uid="{47FA86A6-D163-4892-A6E5-985DB42DB19C}"/>
    <cellStyle name="Output 2 3" xfId="517" xr:uid="{9ADB0120-1097-443C-961D-E92814BC1B6D}"/>
    <cellStyle name="Output 2 3 2" xfId="1020" xr:uid="{BDDDA5AD-4136-4DA0-BA3C-6FA1CD82EBED}"/>
    <cellStyle name="Output 2 3 2 2" xfId="1164" xr:uid="{B43AFA8B-D92E-4D77-B45C-569B3869E1B2}"/>
    <cellStyle name="Output 2 3 2 2 2" xfId="1708" xr:uid="{9C27561B-7A96-483A-9F43-766831ADA1DD}"/>
    <cellStyle name="Output 2 3 2 2 3" xfId="1925" xr:uid="{6F73B32D-36CE-46AB-AE7A-E55CED130AFC}"/>
    <cellStyle name="Output 2 3 2 3" xfId="1596" xr:uid="{4364D6DD-023B-4588-8FA5-DBD0E9262DB8}"/>
    <cellStyle name="Output 2 3 2 4" xfId="1818" xr:uid="{06BDE18B-A5C7-49ED-8CC6-CABC0751D150}"/>
    <cellStyle name="Output 2 3 3" xfId="979" xr:uid="{A06DF696-29E5-40EC-8C87-0EDE52B40E38}"/>
    <cellStyle name="Output 2 3 3 2" xfId="1560" xr:uid="{2E5165D0-2F36-4247-B939-80FB3A08FD07}"/>
    <cellStyle name="Output 2 3 3 3" xfId="1782" xr:uid="{916E6320-0152-4D2F-A1F9-1C231A7EBCEC}"/>
    <cellStyle name="Output 2 3 4" xfId="1268" xr:uid="{F0BC547A-80A6-450D-92AF-20483DF682EE}"/>
    <cellStyle name="Output 2 4" xfId="628" xr:uid="{D451CA1C-3FA5-4319-AB78-31A5DE680729}"/>
    <cellStyle name="Output 2 4 2" xfId="987" xr:uid="{4FF80348-77F5-4372-9C55-3B4060E79E7A}"/>
    <cellStyle name="Output 2 4 2 2" xfId="1565" xr:uid="{EE94854E-B976-4B97-8090-4EE63ABE90B7}"/>
    <cellStyle name="Output 2 4 2 3" xfId="1787" xr:uid="{629D4C80-2648-4439-B554-41727C1ABA88}"/>
    <cellStyle name="Output 2 4 3" xfId="1403" xr:uid="{6DD3DCB1-F4D3-4777-8C80-E98E5A31D76E}"/>
    <cellStyle name="Output 2 4 4" xfId="1492" xr:uid="{0B3718B5-BECB-45D4-BB1F-E96B5488BFA4}"/>
    <cellStyle name="Output 2 5" xfId="613" xr:uid="{A410205A-0FF5-4B2A-8D0F-D52EA79E0BCA}"/>
    <cellStyle name="Output 2 5 2" xfId="1391" xr:uid="{8D39F045-EE02-4361-94EC-0717F12FF56E}"/>
    <cellStyle name="Output 2 5 3" xfId="1644" xr:uid="{31FD892B-9395-4024-95AE-4DF65E32FE8C}"/>
    <cellStyle name="Output 2 6" xfId="1287" xr:uid="{A8919FB2-71FB-4731-99BB-A2E4B5D705ED}"/>
    <cellStyle name="Percent" xfId="9" builtinId="5"/>
    <cellStyle name="Percent [2]" xfId="324" xr:uid="{7AADB4FC-FD4F-4BEA-9674-2CF669E1EB8E}"/>
    <cellStyle name="Percent 10" xfId="484" xr:uid="{AD25ED8F-D755-4465-B3F9-2385367CE670}"/>
    <cellStyle name="Percent 10 2" xfId="898" xr:uid="{79C0FB84-E7F0-43DF-870F-BF07E13051E4}"/>
    <cellStyle name="Percent 11" xfId="486" xr:uid="{2C473C51-48FB-49EE-BEA4-72BBEE6EFA7B}"/>
    <cellStyle name="Percent 11 2" xfId="900" xr:uid="{00D8097A-C0D3-4BC8-8BE1-3AE739B33CE8}"/>
    <cellStyle name="Percent 12" xfId="730" xr:uid="{AD439A65-CCB9-4B2F-A893-45977E7C881C}"/>
    <cellStyle name="Percent 13" xfId="737" xr:uid="{75EC2957-1A9F-45D5-9C7F-7D054765AE12}"/>
    <cellStyle name="Percent 14" xfId="883" xr:uid="{71E379AE-0105-4F6C-8014-01678233B562}"/>
    <cellStyle name="Percent 15" xfId="967" xr:uid="{C1E1DA95-5D35-4A5E-B427-45FB9EA1F700}"/>
    <cellStyle name="Percent 16" xfId="882" xr:uid="{DE2D2FCC-C2E6-4C54-9F02-7D2BD85DC725}"/>
    <cellStyle name="Percent 17" xfId="965" xr:uid="{EA5F7B9D-B9D7-4664-B482-D06BB85545D1}"/>
    <cellStyle name="Percent 18" xfId="877" xr:uid="{55DC0E46-2A5E-43D4-845D-D54CAD94A39D}"/>
    <cellStyle name="Percent 19" xfId="969" xr:uid="{D2423E46-2D54-48A7-91DE-9B839EB3EC07}"/>
    <cellStyle name="Percent 2" xfId="12" xr:uid="{C0759525-104F-4ABD-A399-DB0AB56F87F8}"/>
    <cellStyle name="Percent 2 2" xfId="326" xr:uid="{065D94AB-4BDB-4EC0-BC63-B8F5B8FA0E22}"/>
    <cellStyle name="Percent 2 2 2" xfId="327" xr:uid="{4CD80304-E4C4-4094-9863-5EEA943AC3EE}"/>
    <cellStyle name="Percent 2 3" xfId="325" xr:uid="{17EEAD7F-576F-45FF-AFA6-96FACA6093B1}"/>
    <cellStyle name="Percent 20" xfId="708" xr:uid="{CCF2A12A-2ABC-44D7-87AF-E0AD3564718D}"/>
    <cellStyle name="Percent 21" xfId="587" xr:uid="{6998C092-2BFD-447D-BC05-8F12E1383F98}"/>
    <cellStyle name="Percent 22" xfId="1042" xr:uid="{102D97AF-AC06-46A6-B568-CAF98A6CC490}"/>
    <cellStyle name="Percent 23" xfId="654" xr:uid="{E183DEE5-FA2F-4EFE-B029-59DC6A1BA78E}"/>
    <cellStyle name="Percent 24" xfId="971" xr:uid="{C8139C51-F41B-436E-8A0B-3CFF2A9F3712}"/>
    <cellStyle name="Percent 25" xfId="994" xr:uid="{E80A001D-44BA-4086-A816-2F4C2E53C9D7}"/>
    <cellStyle name="Percent 26" xfId="669" xr:uid="{7BC50B69-7979-493E-9D99-F1E38CC9855C}"/>
    <cellStyle name="Percent 27" xfId="624" xr:uid="{E93C59E2-D038-4687-A308-5D74187ECBA1}"/>
    <cellStyle name="Percent 28" xfId="1037" xr:uid="{BA6F7098-19BB-4B08-83B2-ABB15DA19CCB}"/>
    <cellStyle name="Percent 29" xfId="647" xr:uid="{892A6497-6C06-4A8E-8225-5BE708715099}"/>
    <cellStyle name="Percent 3" xfId="22" xr:uid="{7C8A0F74-AC18-4FE6-ABD2-AC63490D9AB0}"/>
    <cellStyle name="Percent 3 2" xfId="328" xr:uid="{34DBD225-9388-4D24-A2DE-0DAB075D1C85}"/>
    <cellStyle name="Percent 3 3" xfId="740" xr:uid="{A2CAF1FF-7ED3-43F9-9ED1-373DDABBA7FF}"/>
    <cellStyle name="Percent 3 4" xfId="1216" xr:uid="{0A07C328-FD75-4E08-810C-83CFB00496AC}"/>
    <cellStyle name="Percent 30" xfId="639" xr:uid="{9EDD384C-FC29-4B01-810E-34944D8C92E5}"/>
    <cellStyle name="Percent 31" xfId="1069" xr:uid="{E13F6F51-CA3F-4ED7-982C-4B4D208F86D6}"/>
    <cellStyle name="Percent 32" xfId="1138" xr:uid="{0451F57B-D8CF-4437-AAB9-E2BE8E5AD427}"/>
    <cellStyle name="Percent 33" xfId="1070" xr:uid="{30343EC9-2F52-4660-808F-7D4343A2C901}"/>
    <cellStyle name="Percent 34" xfId="1103" xr:uid="{0F8E938A-0A34-4BCE-A1B7-31CD73D90DE4}"/>
    <cellStyle name="Percent 35" xfId="926" xr:uid="{BB9BAB92-7578-44C1-AC60-4A0332428C06}"/>
    <cellStyle name="Percent 36" xfId="589" xr:uid="{39A985FF-947F-4C00-A27F-1C831CD101D7}"/>
    <cellStyle name="Percent 37" xfId="1065" xr:uid="{32929396-3B89-4D72-AA3F-5B15CB32A0E8}"/>
    <cellStyle name="Percent 38" xfId="983" xr:uid="{A50D2603-58B3-47A8-B759-B396CFF6BFDE}"/>
    <cellStyle name="Percent 39" xfId="1064" xr:uid="{72C4D3ED-3A44-4EE9-AB35-C24F5906B1FA}"/>
    <cellStyle name="Percent 4" xfId="54" xr:uid="{63DB2774-004A-4757-A1F2-D14456B793BA}"/>
    <cellStyle name="Percent 4 2" xfId="329" xr:uid="{893B940D-E177-4F0E-AB2B-BE1EFFE060B5}"/>
    <cellStyle name="Percent 4 3" xfId="696" xr:uid="{261CF272-02DC-436E-B9F2-30E086E34819}"/>
    <cellStyle name="Percent 40" xfId="1184" xr:uid="{879B5F84-AF3D-4828-80E1-6D5BA5253ADF}"/>
    <cellStyle name="Percent 41" xfId="619" xr:uid="{DCD6C902-4E82-45FB-90FC-D7E0DE4738DE}"/>
    <cellStyle name="Percent 42" xfId="1035" xr:uid="{E0DCF04F-510A-411B-9A6A-958FD0AA0140}"/>
    <cellStyle name="Percent 43" xfId="1182" xr:uid="{1E9669C9-619D-47E3-947A-9B2F83BAD61A}"/>
    <cellStyle name="Percent 44" xfId="1213" xr:uid="{4766C8E4-0BBC-4335-8CA8-2DC17C3C2525}"/>
    <cellStyle name="Percent 45" xfId="1732" xr:uid="{EFA98493-F9C2-4F88-8594-C87C1FC364C5}"/>
    <cellStyle name="Percent 46" xfId="1192" xr:uid="{11BF4668-605E-4F9B-81EF-4A0030D44A20}"/>
    <cellStyle name="Percent 47" xfId="1307" xr:uid="{4A8D6B06-4EEF-4E31-A053-0C2E4BED9E15}"/>
    <cellStyle name="Percent 5" xfId="330" xr:uid="{5D205FCA-8FA8-4E12-B792-37573F564900}"/>
    <cellStyle name="Percent 5 2" xfId="1296" xr:uid="{265F16C6-513C-4DF6-A04B-085E5DB1AE89}"/>
    <cellStyle name="Percent 5 3" xfId="1200" xr:uid="{68FBABDB-0925-45B6-89D4-A2A07F2D1E9E}"/>
    <cellStyle name="Percent 6" xfId="331" xr:uid="{37ADA902-C7CF-4571-86C5-0386074EDFEC}"/>
    <cellStyle name="Percent 7" xfId="332" xr:uid="{0F0ABE7A-FEE1-4A38-A062-A67EDFC5D5B2}"/>
    <cellStyle name="Percent 8" xfId="477" xr:uid="{BD234120-DA94-41CC-8E29-21BCAE02D2DE}"/>
    <cellStyle name="Percent 8 2" xfId="891" xr:uid="{290D6F59-4ECC-4F0B-BDF6-091C542EFD54}"/>
    <cellStyle name="Percent 9" xfId="482" xr:uid="{B4312434-41FA-4B83-857A-D36C0E5E92F7}"/>
    <cellStyle name="Percent 9 2" xfId="896" xr:uid="{1535223D-6987-465D-BF93-056533435C85}"/>
    <cellStyle name="pwstyle" xfId="333" xr:uid="{6F7D24A8-28DE-4E37-B5DA-89E8D133A8B3}"/>
    <cellStyle name="Quantity" xfId="334" xr:uid="{AD2C4524-C419-4D13-BE47-70C190FF438E}"/>
    <cellStyle name="RevList" xfId="335" xr:uid="{E0706EB5-4EFF-48BF-8717-04910A0CC170}"/>
    <cellStyle name="Standard_Data" xfId="336" xr:uid="{ED7354EE-0795-4B0A-9288-D3BD93AC6F68}"/>
    <cellStyle name="Style 1" xfId="337" xr:uid="{1CFC4093-F839-4990-8B17-B94F9002B471}"/>
    <cellStyle name="Style 2" xfId="338" xr:uid="{EE7F5C13-53D6-4AB3-9F6D-162067E545FA}"/>
    <cellStyle name="Style 2 2" xfId="878" xr:uid="{39D4F1BD-BB38-45B7-93CD-F982A7A0A8D8}"/>
    <cellStyle name="Subtotal" xfId="339" xr:uid="{E43C0697-6676-44F7-B822-AC11B9B68286}"/>
    <cellStyle name="Title 2" xfId="340" xr:uid="{79647976-488E-43A6-99B2-1C44058E34C9}"/>
    <cellStyle name="Total 2" xfId="341" xr:uid="{03BED1FA-2303-4A41-9D67-91C23E287DC9}"/>
    <cellStyle name="Total 2 2" xfId="528" xr:uid="{BF773EB2-F723-4703-8DEA-FDB3039F8AB5}"/>
    <cellStyle name="Total 2 2 2" xfId="921" xr:uid="{814A0EE9-D286-47D0-BB6C-E47181E3EA91}"/>
    <cellStyle name="Total 2 2 2 2" xfId="1122" xr:uid="{A844F18E-771A-4A22-96D6-B71B36E37379}"/>
    <cellStyle name="Total 2 2 2 2 2" xfId="1668" xr:uid="{A1412D05-0021-4B3A-ACF4-821B567F071D}"/>
    <cellStyle name="Total 2 2 2 2 3" xfId="1885" xr:uid="{C35CCA3E-A931-46A3-9F2F-6E3ADEC0E109}"/>
    <cellStyle name="Total 2 2 2 3" xfId="977" xr:uid="{ED18F564-CC9D-4176-BEFE-28A56C9BFC1B}"/>
    <cellStyle name="Total 2 2 2 3 2" xfId="1559" xr:uid="{83A5DF2A-F55E-4B3A-B8A8-94AAE02852BD}"/>
    <cellStyle name="Total 2 2 2 3 3" xfId="1781" xr:uid="{4BA0334F-9AA0-4194-9329-8B239CCAF266}"/>
    <cellStyle name="Total 2 2 2 4" xfId="1537" xr:uid="{8DA22B7D-966A-4CF9-887B-01D9141305D9}"/>
    <cellStyle name="Total 2 2 2 5" xfId="1772" xr:uid="{579A2C15-A821-4CFB-8186-6A31F0B1232C}"/>
    <cellStyle name="Total 2 2 3" xfId="1029" xr:uid="{67E01687-1D66-4AB7-8FC3-F223C5162C37}"/>
    <cellStyle name="Total 2 2 3 2" xfId="1172" xr:uid="{E3793E28-9C05-4F84-A5AA-3E00C65554A0}"/>
    <cellStyle name="Total 2 2 3 2 2" xfId="1716" xr:uid="{4BE0DDB2-FD78-485E-AE1F-E9975480ED8A}"/>
    <cellStyle name="Total 2 2 3 2 3" xfId="1933" xr:uid="{421ACF76-BB38-477F-9D02-2D5A0CB5155D}"/>
    <cellStyle name="Total 2 2 3 3" xfId="1604" xr:uid="{00149E27-6388-4560-97AC-739EA747C70F}"/>
    <cellStyle name="Total 2 2 3 4" xfId="1826" xr:uid="{833CB730-115E-4B63-BC10-CC4C21503AC8}"/>
    <cellStyle name="Total 2 2 4" xfId="626" xr:uid="{7F8546B8-3389-430D-AC99-15DC57EFF0AF}"/>
    <cellStyle name="Total 2 2 4 2" xfId="1401" xr:uid="{E26FB219-A902-4F33-A748-2B7927BABA5C}"/>
    <cellStyle name="Total 2 2 4 3" xfId="1490" xr:uid="{74A32936-3F2D-441B-8408-86F180859B72}"/>
    <cellStyle name="Total 2 2 5" xfId="1344" xr:uid="{DBD81AE0-2959-4AC5-80E2-3643B00E1791}"/>
    <cellStyle name="Total 2 2 6" xfId="1462" xr:uid="{D033D972-AF6A-4D58-B6CD-7EEC4BAE85DA}"/>
    <cellStyle name="Total 2 3" xfId="531" xr:uid="{527BFB09-8925-4940-912B-10563B7797DB}"/>
    <cellStyle name="Total 2 3 2" xfId="1032" xr:uid="{3AC69D30-FA3D-4E15-87F4-5672E0E8BF39}"/>
    <cellStyle name="Total 2 3 2 2" xfId="1174" xr:uid="{2A5B21A6-B032-46C0-BDB0-C0B22BB713D6}"/>
    <cellStyle name="Total 2 3 2 2 2" xfId="1718" xr:uid="{11A7D5D7-E819-4830-9EA7-5BEBE8A268C2}"/>
    <cellStyle name="Total 2 3 2 2 3" xfId="1935" xr:uid="{287FD161-C134-4BA2-B420-FB85B08E6C5C}"/>
    <cellStyle name="Total 2 3 2 3" xfId="1607" xr:uid="{69082703-7D1D-45D7-9B78-679A72DFC053}"/>
    <cellStyle name="Total 2 3 2 4" xfId="1829" xr:uid="{0B6CFA2F-EC1A-44D3-8C7A-02DAF2DC5629}"/>
    <cellStyle name="Total 2 3 3" xfId="1127" xr:uid="{8378171C-00D6-4490-AE0C-5C2A7E635E1E}"/>
    <cellStyle name="Total 2 3 3 2" xfId="1673" xr:uid="{D1D9A3AC-8FD1-48A7-B776-E237A6A51F35}"/>
    <cellStyle name="Total 2 3 3 3" xfId="1890" xr:uid="{EA6D98FE-E205-45CE-A6B9-5FC32AB3D16D}"/>
    <cellStyle name="Total 2 3 4" xfId="1347" xr:uid="{DF3A9DCD-8225-4263-9C31-815D72E53651}"/>
    <cellStyle name="Total 2 3 5" xfId="1463" xr:uid="{EE652098-E706-41F8-8201-C2D53B067049}"/>
    <cellStyle name="Total 2 4" xfId="622" xr:uid="{4BD741F3-7EAA-487B-BC0A-427F0C4317C6}"/>
    <cellStyle name="Total 2 4 2" xfId="585" xr:uid="{D1DF3A6B-E7B1-49BF-BA8C-A6A32F42078A}"/>
    <cellStyle name="Total 2 4 2 2" xfId="1368" xr:uid="{7F1CE2C4-F35D-4B06-A977-822CE1091923}"/>
    <cellStyle name="Total 2 4 2 3" xfId="1261" xr:uid="{AD3222AE-CED3-4A03-AE3C-E734AC3D95BB}"/>
    <cellStyle name="Total 2 4 3" xfId="1398" xr:uid="{DB33B877-472D-43FF-B4CD-95F1E1A6AD0F}"/>
    <cellStyle name="Total 2 4 4" xfId="1546" xr:uid="{A330200A-83D1-4489-9920-381D65C1F4F7}"/>
    <cellStyle name="Total 2 5" xfId="634" xr:uid="{F0A819C5-30D6-4572-81D7-60563AFCE86C}"/>
    <cellStyle name="Total 2 5 2" xfId="1408" xr:uid="{E2B34426-A73E-42AF-AF1E-A4440DB14AD4}"/>
    <cellStyle name="Total 2 5 3" xfId="1247" xr:uid="{0064CC74-9E33-4812-A8DE-7DCA2B68DED2}"/>
    <cellStyle name="Total 2 6" xfId="1297" xr:uid="{03EC2567-3CA2-4FF1-97C5-29CE3C627825}"/>
    <cellStyle name="Total 2 7" xfId="1515" xr:uid="{BC9FC15C-E329-45F4-89FE-F5C95E5525B0}"/>
    <cellStyle name="tum" xfId="342" xr:uid="{795D95B4-E7D5-4A2B-A623-08309793FE37}"/>
    <cellStyle name="Warning Text 2" xfId="343" xr:uid="{30DB532E-2C2A-4100-A50D-86B2E3513ABC}"/>
    <cellStyle name="weekly" xfId="344" xr:uid="{32A59A20-2ADB-4BDA-B488-4D5B37EE9245}"/>
    <cellStyle name="wrap" xfId="345" xr:uid="{53BE7AD3-6DB7-4C3E-885D-96645BA455F6}"/>
    <cellStyle name="Wไhrung [0]_35ERI8T2gbIEMixb4v26icuOo" xfId="346" xr:uid="{B4CD173D-5F08-4FE2-A28B-A23C3443131D}"/>
    <cellStyle name="Wไhrung_35ERI8T2gbIEMixb4v26icuOo" xfId="347" xr:uid="{252E7597-733A-49B3-A834-99B3962FF3EE}"/>
    <cellStyle name="アクセント 1" xfId="348" xr:uid="{8260B433-34F6-48B9-947C-2906BB680B92}"/>
    <cellStyle name="アクセント 2" xfId="349" xr:uid="{9E50A76F-0DB1-4A9F-AA4C-090A3C37CFBE}"/>
    <cellStyle name="アクセント 3" xfId="350" xr:uid="{4C1718D4-272C-45B4-AE88-18463A79ADFA}"/>
    <cellStyle name="アクセント 4" xfId="351" xr:uid="{2EF6E779-D177-45D0-9570-7ED47350C1BD}"/>
    <cellStyle name="アクセント 5" xfId="352" xr:uid="{CA0648BA-2226-48B2-ABD6-DA53E5BB1119}"/>
    <cellStyle name="アクセント 6" xfId="353" xr:uid="{9F7E9A55-9990-4FF6-9F1D-5CFF36BCBAEA}"/>
    <cellStyle name="タイトル" xfId="354" xr:uid="{A6282CF1-F554-4943-BAB7-1BDECE6CACC0}"/>
    <cellStyle name="チェック セル" xfId="355" xr:uid="{ABDBC98A-887F-48A1-B45B-AECD7A8FA334}"/>
    <cellStyle name="どちらでもない" xfId="356" xr:uid="{9899BFB5-A12E-4436-95A1-9559530C7F20}"/>
    <cellStyle name="メモ" xfId="357" xr:uid="{D39BD6FE-0017-4C42-9B6E-5400E5AAECC0}"/>
    <cellStyle name="メモ 2" xfId="358" xr:uid="{3D530A54-FA1B-4389-94AC-AF542B4A0C5F}"/>
    <cellStyle name="メモ 2 2" xfId="529" xr:uid="{57CF7812-11C9-4BD4-AD1C-2A2151A57BA2}"/>
    <cellStyle name="メモ 2 2 2" xfId="922" xr:uid="{9D283FC0-CF28-4361-BA41-32CDFA8EADE9}"/>
    <cellStyle name="メモ 2 2 2 2" xfId="1123" xr:uid="{5DF3A626-76B6-4EBF-8B82-DD56A05F53F5}"/>
    <cellStyle name="メモ 2 2 2 2 2" xfId="1669" xr:uid="{84FD9EA8-67F2-48E6-8825-9F18ECEE7008}"/>
    <cellStyle name="メモ 2 2 2 2 3" xfId="1886" xr:uid="{D86C2E13-7AD2-4B00-B779-C05BAFC3AE4F}"/>
    <cellStyle name="メモ 2 2 2 3" xfId="590" xr:uid="{81F88874-4999-451E-80B1-8EFE77CB625E}"/>
    <cellStyle name="メモ 2 2 2 3 2" xfId="1370" xr:uid="{F88C4BEE-2D5D-4F17-A601-9F787E159CF5}"/>
    <cellStyle name="メモ 2 2 2 3 3" xfId="1496" xr:uid="{96D1F7C8-B5FF-4B24-BBC7-E6DA7F9D8348}"/>
    <cellStyle name="メモ 2 2 2 4" xfId="1538" xr:uid="{4C22071C-EB03-43D4-8623-38FC1A1631C1}"/>
    <cellStyle name="メモ 2 2 2 5" xfId="1773" xr:uid="{A958C636-89C0-44AF-BDF3-5ACE472306DB}"/>
    <cellStyle name="メモ 2 2 3" xfId="1030" xr:uid="{D53CE80C-6908-49FB-8A5C-5789868E80AF}"/>
    <cellStyle name="メモ 2 2 3 2" xfId="1173" xr:uid="{BDE22DA0-60EC-4493-B1C3-3E6E2247A70F}"/>
    <cellStyle name="メモ 2 2 3 2 2" xfId="1717" xr:uid="{7EB8AD0D-D2F5-43FB-A6BC-75AA0AF8659B}"/>
    <cellStyle name="メモ 2 2 3 2 3" xfId="1934" xr:uid="{C3027667-6A37-4BFA-8CCA-D6464BD16F1E}"/>
    <cellStyle name="メモ 2 2 3 3" xfId="1605" xr:uid="{052FAD94-E229-4C4D-A39C-CA2737329062}"/>
    <cellStyle name="メモ 2 2 3 4" xfId="1827" xr:uid="{A7C39AE8-1F76-476E-BFFB-37065FE24C43}"/>
    <cellStyle name="メモ 2 2 4" xfId="1059" xr:uid="{20B8E3A5-92BB-488A-9BF9-75914FA34C09}"/>
    <cellStyle name="メモ 2 2 4 2" xfId="1627" xr:uid="{FC8A77A0-EE9B-4C96-91C3-A1EC83260278}"/>
    <cellStyle name="メモ 2 2 4 3" xfId="1849" xr:uid="{29234B41-26BA-4863-8583-25918F6F2383}"/>
    <cellStyle name="メモ 2 2 5" xfId="1345" xr:uid="{47766B6C-D8DE-4BE3-A24E-854B7AAFB815}"/>
    <cellStyle name="メモ 2 2 6" xfId="1518" xr:uid="{28D9033E-054C-4CCD-85B5-EEEA24114F71}"/>
    <cellStyle name="メモ 2 3" xfId="500" xr:uid="{2D5CD5E4-AC8A-4E2D-A011-FE0C6B0038A4}"/>
    <cellStyle name="メモ 2 3 2" xfId="1005" xr:uid="{F9731DE7-2DF2-4E27-B40A-A7578CF9CE69}"/>
    <cellStyle name="メモ 2 3 2 2" xfId="1149" xr:uid="{441B083F-AE33-482A-A96F-C803D56A5579}"/>
    <cellStyle name="メモ 2 3 2 2 2" xfId="1693" xr:uid="{31C1049F-69FC-4826-89D9-E54F4F7E00F4}"/>
    <cellStyle name="メモ 2 3 2 2 3" xfId="1910" xr:uid="{6E515FCA-9540-4C06-9A4C-CBFB2AE6B0A5}"/>
    <cellStyle name="メモ 2 3 2 3" xfId="1581" xr:uid="{9D689846-1D53-44C6-8C21-2FFF0E337A47}"/>
    <cellStyle name="メモ 2 3 2 4" xfId="1803" xr:uid="{A3AF1D0A-9CC7-4075-ADC6-317635A27C45}"/>
    <cellStyle name="メモ 2 3 3" xfId="1039" xr:uid="{8CD1EB5A-84EA-4ABC-9173-52488C8C5ACC}"/>
    <cellStyle name="メモ 2 3 3 2" xfId="1611" xr:uid="{25CC54AB-F7D0-4563-A504-7EFF8CFA7B3A}"/>
    <cellStyle name="メモ 2 3 3 3" xfId="1833" xr:uid="{E603D25C-D925-4E97-8443-1CACFC21318C}"/>
    <cellStyle name="メモ 2 3 4" xfId="1325" xr:uid="{56D615CB-76E5-4564-85B5-C78D9B3D202A}"/>
    <cellStyle name="メモ 2 3 5" xfId="1275" xr:uid="{986261E1-DFF6-4C02-B358-A9C7ED8A4B50}"/>
    <cellStyle name="メモ 2 4" xfId="617" xr:uid="{28420D9E-FE08-4D4D-B689-92A260A61C0A}"/>
    <cellStyle name="メモ 2 4 2" xfId="578" xr:uid="{CCBF4F15-31D1-4EAB-A158-D8288C1C306F}"/>
    <cellStyle name="メモ 2 4 2 2" xfId="1361" xr:uid="{7AEFED4A-C440-4B0C-8C7A-2694BBAB0FDE}"/>
    <cellStyle name="メモ 2 4 2 3" xfId="1550" xr:uid="{3127ED92-5774-457C-80F9-62CB637FA326}"/>
    <cellStyle name="メモ 2 4 3" xfId="1394" xr:uid="{F4F81F21-22F6-4698-8DA1-2558CC1B8E66}"/>
    <cellStyle name="メモ 2 4 4" xfId="1493" xr:uid="{132DA8E5-EB86-4576-B6E6-429BFCAE1FCB}"/>
    <cellStyle name="メモ 2 5" xfId="1053" xr:uid="{E45B6107-8115-4483-BAC2-95E72041A1D3}"/>
    <cellStyle name="メモ 2 5 2" xfId="1622" xr:uid="{7355CEBE-933A-44C0-A7F2-90551093BE3F}"/>
    <cellStyle name="メモ 2 5 3" xfId="1844" xr:uid="{411FCD2D-56C9-47B2-A30D-E2E8F852B005}"/>
    <cellStyle name="メモ 2 6" xfId="1299" xr:uid="{68FA52C1-E0CB-4E83-A907-585ED1253647}"/>
    <cellStyle name="メモ 2 7" xfId="1514" xr:uid="{B7FC39FF-D421-4C3F-B499-5FC0A7352C77}"/>
    <cellStyle name="メモ 3" xfId="516" xr:uid="{9743C608-ABE5-4D93-B865-4400B55EFAD2}"/>
    <cellStyle name="メモ 3 2" xfId="917" xr:uid="{0A4410B3-5315-41D1-AADC-74B300B21D98}"/>
    <cellStyle name="メモ 3 2 2" xfId="1120" xr:uid="{FE9A745B-E41D-4E0C-B23D-D41BEEC33A35}"/>
    <cellStyle name="メモ 3 2 2 2" xfId="1666" xr:uid="{1BEE2FD1-E238-4EC5-AC10-70A1409CA0EB}"/>
    <cellStyle name="メモ 3 2 2 3" xfId="1883" xr:uid="{37EA91E0-3C0D-4D97-917D-9642ED6F9FF3}"/>
    <cellStyle name="メモ 3 2 3" xfId="660" xr:uid="{3EB02F9F-BF6D-4730-9709-15D324F88D90}"/>
    <cellStyle name="メモ 3 2 3 2" xfId="1429" xr:uid="{513F3715-751C-4564-99F9-E5425279FBC7}"/>
    <cellStyle name="メモ 3 2 3 3" xfId="1543" xr:uid="{57C182EE-1959-46AA-975B-EC51B9CDE920}"/>
    <cellStyle name="メモ 3 2 4" xfId="1533" xr:uid="{D6657211-EC64-4D5F-9386-9AA56CF5E6D6}"/>
    <cellStyle name="メモ 3 2 5" xfId="1768" xr:uid="{D5BF93D0-83E9-4E93-BE9D-A40CA53F7D94}"/>
    <cellStyle name="メモ 3 3" xfId="1019" xr:uid="{2D0BD5E0-BE7D-412C-B40C-7646B019BDCC}"/>
    <cellStyle name="メモ 3 3 2" xfId="1163" xr:uid="{04057ADB-984E-4CA7-8F11-9C1BFD54C8B4}"/>
    <cellStyle name="メモ 3 3 2 2" xfId="1707" xr:uid="{6FC09F8A-3F9A-4902-980B-93A76A2C1E39}"/>
    <cellStyle name="メモ 3 3 2 3" xfId="1924" xr:uid="{FE167CD1-F3B6-4267-81A5-9726316ED67C}"/>
    <cellStyle name="メモ 3 3 3" xfId="1595" xr:uid="{1B2768B4-2C58-40DD-8EA5-672AADAB47FA}"/>
    <cellStyle name="メモ 3 3 4" xfId="1817" xr:uid="{E01C159E-F7CC-43A9-A0C1-660DC2EF23F0}"/>
    <cellStyle name="メモ 3 4" xfId="636" xr:uid="{7919A8AD-0EA9-47BF-A9CA-96862DF9AF3B}"/>
    <cellStyle name="メモ 3 4 2" xfId="1409" xr:uid="{AA5D5396-CF38-43FB-BB89-32B5D3AE2D23}"/>
    <cellStyle name="メモ 3 4 3" xfId="1228" xr:uid="{9FDBC4C7-FA59-4832-99F6-0950CA54DB5E}"/>
    <cellStyle name="メモ 3 5" xfId="1336" xr:uid="{36F1A77C-2D6B-4C37-A2C7-965BD1AA1977}"/>
    <cellStyle name="メモ 3 6" xfId="1269" xr:uid="{148BE780-5C67-4900-9C4D-C7FF25C248CB}"/>
    <cellStyle name="メモ 4" xfId="520" xr:uid="{EB8546C9-619A-416F-B0F6-8226A63D3485}"/>
    <cellStyle name="メモ 4 2" xfId="1022" xr:uid="{61774A72-A798-41CA-BF0F-38C04881B6E7}"/>
    <cellStyle name="メモ 4 2 2" xfId="1166" xr:uid="{0D0A10F3-24B2-4E21-B24D-5E4863914AAE}"/>
    <cellStyle name="メモ 4 2 2 2" xfId="1710" xr:uid="{10E9AA63-EDAE-4F3E-BD63-53C08BC01BAA}"/>
    <cellStyle name="メモ 4 2 2 3" xfId="1927" xr:uid="{66982DD1-D23D-4270-BC09-5F62CA23C927}"/>
    <cellStyle name="メモ 4 2 3" xfId="1598" xr:uid="{5CB81152-FB5B-41FC-A1F4-D7204989F128}"/>
    <cellStyle name="メモ 4 2 4" xfId="1820" xr:uid="{4CC1E067-1625-4560-951F-BEFEBF9DAC9C}"/>
    <cellStyle name="メモ 4 3" xfId="975" xr:uid="{7B08F24F-F153-4345-B135-49B53595E5BD}"/>
    <cellStyle name="メモ 4 3 2" xfId="1557" xr:uid="{99A402E0-0176-446A-A23F-76697B8CA8B0}"/>
    <cellStyle name="メモ 4 3 3" xfId="1779" xr:uid="{51C601A5-C01C-43A7-85A5-30B938109C91}"/>
    <cellStyle name="メモ 4 4" xfId="1338" xr:uid="{A0CFFCFF-23F8-4A95-AC2D-B0D43DB63523}"/>
    <cellStyle name="メモ 4 5" xfId="1266" xr:uid="{9874A5BB-73D6-4930-A252-CB2324215BF0}"/>
    <cellStyle name="メモ 5" xfId="618" xr:uid="{019708CD-7D0D-4190-892B-BA06F0F8EB11}"/>
    <cellStyle name="メモ 5 2" xfId="1057" xr:uid="{D4CA6F8C-822C-406A-BFAD-CA8ACE0812CD}"/>
    <cellStyle name="メモ 5 2 2" xfId="1625" xr:uid="{C1A46F52-ED82-4C80-974D-1E103D2A05AC}"/>
    <cellStyle name="メモ 5 2 3" xfId="1847" xr:uid="{9E97DAB5-236A-4FC6-841E-CCF9256B37D5}"/>
    <cellStyle name="メモ 5 3" xfId="1395" xr:uid="{F9BDCFC6-1334-4393-8927-25DEE7BD8B8B}"/>
    <cellStyle name="メモ 5 4" xfId="1254" xr:uid="{BB0B0B2C-CA63-4A65-BE35-F38EA101501A}"/>
    <cellStyle name="メモ 6" xfId="677" xr:uid="{68D690C2-968F-4FFF-B41F-D7F4C2451362}"/>
    <cellStyle name="メモ 6 2" xfId="1442" xr:uid="{20D990B9-6D24-4EF6-9FCD-F9302968C4C1}"/>
    <cellStyle name="メモ 6 3" xfId="1238" xr:uid="{E1D83DD3-9887-4AF3-83AE-E2205C264539}"/>
    <cellStyle name="メモ 7" xfId="1298" xr:uid="{C5C7EC52-C453-439A-823B-3CAEC789082C}"/>
    <cellStyle name="メモ 8" xfId="1513" xr:uid="{0C0030F1-F58E-494A-94EA-F22E61D9D6E1}"/>
    <cellStyle name="リンク セル" xfId="359" xr:uid="{88FDEAD7-E680-4564-8E78-BEA66FFE2203}"/>
    <cellStyle name="เครื่องหมายจุลภาค [0]_2004 PLAN REV1" xfId="360" xr:uid="{8D3A017D-AA50-4848-B91B-B3A4ED05C108}"/>
    <cellStyle name="เครื่องหมายจุลภาค 10" xfId="361" xr:uid="{8E4E3DD8-ABFB-4048-BB4D-98163486B0B0}"/>
    <cellStyle name="เครื่องหมายจุลภาค 10 2" xfId="362" xr:uid="{B5674EA6-01B6-44C5-99B9-B26383EFA719}"/>
    <cellStyle name="เครื่องหมายจุลภาค 10 2 2" xfId="363" xr:uid="{993974D3-8B18-46FC-A2DC-436762940054}"/>
    <cellStyle name="เครื่องหมายจุลภาค 10 2 2 2" xfId="364" xr:uid="{572DD98B-2BAA-4F26-89BC-76969683383A}"/>
    <cellStyle name="เครื่องหมายจุลภาค 10 2 2 2 2" xfId="365" xr:uid="{0290C4BC-65DF-4C05-AD47-1997AA93556C}"/>
    <cellStyle name="เครื่องหมายจุลภาค 10 2 2 2 3" xfId="366" xr:uid="{7BBB9ECF-4773-4EB8-B115-7F2BACE5B13A}"/>
    <cellStyle name="เครื่องหมายจุลภาค 10 2 2 3" xfId="367" xr:uid="{4F62574A-65FE-49C9-8278-91AE790764C1}"/>
    <cellStyle name="เครื่องหมายจุลภาค 10 2 3" xfId="368" xr:uid="{1F0D5AA4-5E49-4735-8500-48F803A562B5}"/>
    <cellStyle name="เครื่องหมายจุลภาค 10 3" xfId="369" xr:uid="{E2A6F8C4-9FF3-4C8F-9544-19DC752D909E}"/>
    <cellStyle name="เครื่องหมายจุลภาค 10 3 2" xfId="370" xr:uid="{47007B38-C44F-4077-A743-2BC8CBE1B0BB}"/>
    <cellStyle name="เครื่องหมายจุลภาค 10 3 2 2" xfId="371" xr:uid="{17A2DA93-EE7F-47CF-9872-842DDADEE7D9}"/>
    <cellStyle name="เครื่องหมายจุลภาค 10 3 3" xfId="372" xr:uid="{9A6AE924-156A-4882-9081-66A6C8B26045}"/>
    <cellStyle name="เครื่องหมายจุลภาค 10 3 3 2" xfId="373" xr:uid="{5BCE5DF0-B343-409E-B688-40AA09B810CC}"/>
    <cellStyle name="เครื่องหมายจุลภาค 10 3 4" xfId="374" xr:uid="{A32D6728-C392-4E6D-8A06-ECB90EE4181D}"/>
    <cellStyle name="เครื่องหมายจุลภาค 10 4" xfId="375" xr:uid="{55F85BFF-65C0-47D3-A190-4E5202FF5F27}"/>
    <cellStyle name="เครื่องหมายจุลภาค 10 5" xfId="376" xr:uid="{990571E3-D6C2-463A-8FFF-69EFDC28B0CB}"/>
    <cellStyle name="เครื่องหมายจุลภาค 11" xfId="377" xr:uid="{7220F13E-8A7F-4613-9E2A-B692BB376969}"/>
    <cellStyle name="เครื่องหมายจุลภาค 12" xfId="378" xr:uid="{E95B88F1-FA37-43AE-BB48-F7A6EDDE3237}"/>
    <cellStyle name="เครื่องหมายจุลภาค 13" xfId="379" xr:uid="{8FB201FD-EB94-4D53-8C73-7BDC581A11D9}"/>
    <cellStyle name="เครื่องหมายจุลภาค 14" xfId="380" xr:uid="{C1D9AFC8-9C8A-419D-AE07-9C234CC423FD}"/>
    <cellStyle name="เครื่องหมายจุลภาค 2" xfId="381" xr:uid="{C151F213-97F7-41AF-8CA2-1ADD0153F859}"/>
    <cellStyle name="เครื่องหมายจุลภาค 2 2" xfId="572" xr:uid="{D46EE7EC-215D-44A5-8884-0DEF90F9FDD8}"/>
    <cellStyle name="เครื่องหมายจุลภาค 2 2 2" xfId="962" xr:uid="{A8C414C6-1780-4063-B7B5-214F24DEE354}"/>
    <cellStyle name="เครื่องหมายจุลภาค 2 3" xfId="879" xr:uid="{731B7F64-C3B8-458A-A6C1-08E03B084787}"/>
    <cellStyle name="เครื่องหมายจุลภาค 3" xfId="382" xr:uid="{2AC77B19-0A08-49B3-9536-A463440340F1}"/>
    <cellStyle name="เครื่องหมายจุลภาค 3 2" xfId="383" xr:uid="{4AF5A2DF-A906-4D5B-8CDF-30D7C74E58DE}"/>
    <cellStyle name="เครื่องหมายจุลภาค 3 2 2" xfId="384" xr:uid="{8594C4C8-87E6-47C6-AE89-38C725389D89}"/>
    <cellStyle name="เครื่องหมายจุลภาค 3 3" xfId="385" xr:uid="{0B3C5DB5-556A-4028-831A-0EB3EF6036F7}"/>
    <cellStyle name="เครื่องหมายจุลภาค 3 4" xfId="386" xr:uid="{EC8C3F04-A6C9-456F-A2AC-E7EA23004506}"/>
    <cellStyle name="เครื่องหมายจุลภาค 3 4 2" xfId="387" xr:uid="{73D352C8-2476-44E4-B169-5207902049E6}"/>
    <cellStyle name="เครื่องหมายจุลภาค 4" xfId="388" xr:uid="{4EA9CB7B-6FF2-4A5E-9127-E261BBCE4D40}"/>
    <cellStyle name="เครื่องหมายจุลภาค 4 2" xfId="389" xr:uid="{695E5EA4-E966-46A4-B777-528DFDAA0A63}"/>
    <cellStyle name="เครื่องหมายจุลภาค 4 3" xfId="390" xr:uid="{8BBB6AE7-A5B6-4C4F-9F92-5A546C5B35FB}"/>
    <cellStyle name="เครื่องหมายจุลภาค 5" xfId="391" xr:uid="{39939EB9-F242-4B1C-BCF8-90EF4D8C4B62}"/>
    <cellStyle name="เครื่องหมายจุลภาค 5 2" xfId="392" xr:uid="{42CA98D4-38C5-4A2C-B045-9F6BB46EE00C}"/>
    <cellStyle name="เครื่องหมายจุลภาค 5 2 2" xfId="393" xr:uid="{67CFB309-6F4C-4FE5-BEFC-86358F268714}"/>
    <cellStyle name="เครื่องหมายจุลภาค 5 2 2 2" xfId="394" xr:uid="{142286AB-FA62-4AA3-A618-F352523E93EF}"/>
    <cellStyle name="เครื่องหมายจุลภาค 5 2 2 3" xfId="395" xr:uid="{8C65849D-9637-4C48-A4A7-E2338B6F52C4}"/>
    <cellStyle name="เครื่องหมายจุลภาค 5 2 2 3 2" xfId="396" xr:uid="{85085E07-691B-40BD-8BEE-C124661EE0B3}"/>
    <cellStyle name="เครื่องหมายจุลภาค 5 2 3" xfId="397" xr:uid="{DD73023C-437C-4B5E-8BD5-005957AAE983}"/>
    <cellStyle name="เครื่องหมายจุลภาค 5 3" xfId="398" xr:uid="{90B662BA-1393-4AB7-A43E-D16E93B7FF7B}"/>
    <cellStyle name="เครื่องหมายจุลภาค 6" xfId="399" xr:uid="{09B39A6B-F49D-45D1-8B5F-AD69B460055E}"/>
    <cellStyle name="เครื่องหมายจุลภาค 6 2" xfId="400" xr:uid="{64B5BE93-805E-4102-B1F0-7FE86A7B17B8}"/>
    <cellStyle name="เครื่องหมายจุลภาค 6 2 2" xfId="881" xr:uid="{B3104410-98ED-4B99-919D-A1DECFA2484A}"/>
    <cellStyle name="เครื่องหมายจุลภาค 6 3" xfId="880" xr:uid="{09FD28B8-72DA-4ED6-AA11-699CBF4EB6D1}"/>
    <cellStyle name="เครื่องหมายจุลภาค 7" xfId="401" xr:uid="{45080955-9FC3-4385-B4AD-E253FF46E23E}"/>
    <cellStyle name="เครื่องหมายจุลภาค 8" xfId="402" xr:uid="{6C91AADD-F8E0-4AD8-A679-700A555FBD87}"/>
    <cellStyle name="เครื่องหมายจุลภาค 9" xfId="403" xr:uid="{B9C4BDB7-F057-4635-BE16-4F4C867DCCB3}"/>
    <cellStyle name="เครื่องหมายจุลภาค_~0143511" xfId="404" xr:uid="{06C74ECB-830D-4AD4-9A74-266A85429124}"/>
    <cellStyle name="เชื่อมโยงหลายมิติ" xfId="405" xr:uid="{E25A0D35-457A-4BA1-A613-626C84F439B8}"/>
    <cellStyle name="เซลล์ตรวจสอบ" xfId="406" xr:uid="{38AEA137-1BE1-4E14-ACB3-BA4B512D5BD9}"/>
    <cellStyle name="เซลล์ที่มีการเชื่อมโยง" xfId="407" xr:uid="{C83406A1-401F-451E-A574-98BD843869B7}"/>
    <cellStyle name="เปอร์เซ็นต์ 2" xfId="408" xr:uid="{37412C92-E8AF-4297-BC25-E0AAF2295ACB}"/>
    <cellStyle name="เปอร์เซ็นต์ 3" xfId="409" xr:uid="{33AC362F-B733-47B2-BDE8-82B7E3182448}"/>
    <cellStyle name="เปอร์เซ็นต์ 4" xfId="410" xr:uid="{034B2A0E-3026-47B4-B891-D432FD32107D}"/>
    <cellStyle name="เปอร์เซ็นต์ 5" xfId="411" xr:uid="{BFF0EB0B-549E-4830-B675-CA4B252AF2C8}"/>
    <cellStyle name="เปอร์เซ็นต์ 6" xfId="412" xr:uid="{82B737D7-189F-4C09-A5FF-B37B45DBDAF7}"/>
    <cellStyle name="เปอร์เซ็นต์ 7" xfId="413" xr:uid="{1E96DD65-6B38-4D61-8E29-DF2E1B59ABD7}"/>
    <cellStyle name="แย่" xfId="414" xr:uid="{D14BAB0F-CF02-46A5-8791-A51E08332598}"/>
    <cellStyle name="แสดงผล" xfId="415" xr:uid="{BC98E71F-4E67-44B5-9D67-90D9D3627B68}"/>
    <cellStyle name="แสดงผล 2" xfId="512" xr:uid="{D4D7B82B-3868-48E2-B989-CC3E17F5B0A5}"/>
    <cellStyle name="แสดงผล 2 2" xfId="915" xr:uid="{4651107A-2A3A-4536-8CBA-5126B882174E}"/>
    <cellStyle name="แสดงผล 2 2 2" xfId="1119" xr:uid="{D747FD1F-9DE2-4508-A02B-D45E8EFD9260}"/>
    <cellStyle name="แสดงผล 2 2 2 2" xfId="1665" xr:uid="{3719D944-B03E-46E4-8B54-0A65239ECAEF}"/>
    <cellStyle name="แสดงผล 2 2 2 3" xfId="1882" xr:uid="{93B4C951-9F79-4D06-BA28-B102524A674A}"/>
    <cellStyle name="แสดงผล 2 2 3" xfId="1045" xr:uid="{148E1B80-947B-42C6-9D26-E1961F35B2FA}"/>
    <cellStyle name="แสดงผล 2 2 3 2" xfId="1615" xr:uid="{FE6E32FE-7CF8-4171-A427-A934D18D8FBF}"/>
    <cellStyle name="แสดงผล 2 2 3 3" xfId="1837" xr:uid="{CAF74B9E-8B0D-45D8-887A-0F3D9B362089}"/>
    <cellStyle name="แสดงผล 2 2 4" xfId="1767" xr:uid="{7C30FFD1-95A7-4355-A8FE-57A857590F78}"/>
    <cellStyle name="แสดงผล 2 3" xfId="1015" xr:uid="{771C68C6-30B6-4801-94AE-9D28B1EFBCE4}"/>
    <cellStyle name="แสดงผล 2 3 2" xfId="1159" xr:uid="{57DE0655-CB6B-4BFC-93D4-A1B03F03264C}"/>
    <cellStyle name="แสดงผล 2 3 2 2" xfId="1703" xr:uid="{DF8CE155-1FE3-4D0C-B344-5C9AC0C39C10}"/>
    <cellStyle name="แสดงผล 2 3 2 3" xfId="1920" xr:uid="{FE4F2606-A04D-49DC-9694-E5EC4BB3D717}"/>
    <cellStyle name="แสดงผล 2 3 3" xfId="1591" xr:uid="{35B7ACF1-629F-4192-8309-84052C0B09EE}"/>
    <cellStyle name="แสดงผล 2 3 4" xfId="1813" xr:uid="{402E3109-E9C7-4159-B504-7F63B9FF5572}"/>
    <cellStyle name="แสดงผล 2 4" xfId="649" xr:uid="{4311F3A7-10B0-4B24-A69E-C06E2A9798F7}"/>
    <cellStyle name="แสดงผล 2 4 2" xfId="1419" xr:uid="{7412FFCE-87A0-4BDD-AA58-67907FDECE51}"/>
    <cellStyle name="แสดงผล 2 4 3" xfId="1226" xr:uid="{D8EE5ECD-765F-4087-BCC5-6494EDEF292C}"/>
    <cellStyle name="แสดงผล 2 5" xfId="1270" xr:uid="{4727E35F-60AA-48C6-B587-8D59B3335AC8}"/>
    <cellStyle name="แสดงผล 3" xfId="526" xr:uid="{4BA42AF6-FAE9-4C8E-826A-A57162ECACD6}"/>
    <cellStyle name="แสดงผล 3 2" xfId="1027" xr:uid="{9BB7E849-D709-4390-B663-C942575C28E0}"/>
    <cellStyle name="แสดงผล 3 2 2" xfId="1170" xr:uid="{8AB17990-E307-48A0-94C2-4213CAB113CF}"/>
    <cellStyle name="แสดงผล 3 2 2 2" xfId="1714" xr:uid="{3AE8A292-1241-440F-9793-E66BAB2D498B}"/>
    <cellStyle name="แสดงผล 3 2 2 3" xfId="1931" xr:uid="{F9979FA6-9249-4A3F-A5E7-343A586A120A}"/>
    <cellStyle name="แสดงผล 3 2 3" xfId="1602" xr:uid="{69AC5715-FC37-4987-8455-3B8206DB56B7}"/>
    <cellStyle name="แสดงผล 3 2 4" xfId="1824" xr:uid="{8BCEB127-7CEA-4293-BD31-C67D575925EA}"/>
    <cellStyle name="แสดงผล 3 3" xfId="1036" xr:uid="{99642506-4372-47E6-9AD3-456D11647615}"/>
    <cellStyle name="แสดงผล 3 3 2" xfId="1610" xr:uid="{11D660AB-3E25-4C61-A289-9A28AF9E829F}"/>
    <cellStyle name="แสดงผล 3 3 3" xfId="1832" xr:uid="{A5506ED9-7622-47D2-B82E-86FCFA093DC9}"/>
    <cellStyle name="แสดงผล 3 4" xfId="1264" xr:uid="{86E0A520-020F-47A7-AE1B-8173ADE230EF}"/>
    <cellStyle name="แสดงผล 4" xfId="582" xr:uid="{8D14B393-EA81-41FC-B7FB-B0E1B098DBB9}"/>
    <cellStyle name="แสดงผล 4 2" xfId="1043" xr:uid="{C7853CAF-1645-417D-AD65-FB63C0532ADD}"/>
    <cellStyle name="แสดงผล 4 2 2" xfId="1613" xr:uid="{A2FEABF8-CE59-41F4-A355-58F52D1CA913}"/>
    <cellStyle name="แสดงผล 4 2 3" xfId="1835" xr:uid="{F4F1CC33-43EB-4B76-9CE6-5FC960953E83}"/>
    <cellStyle name="แสดงผล 4 3" xfId="1365" xr:uid="{E0DF1DE4-8919-4DF1-A5AA-477DCD4AA00F}"/>
    <cellStyle name="แสดงผล 4 4" xfId="1549" xr:uid="{FF5B3C46-4E01-43C0-97E2-2621D124AE53}"/>
    <cellStyle name="แสดงผล 5" xfId="980" xr:uid="{D28837F4-D5FE-4A5C-9621-B1A76A9AD37B}"/>
    <cellStyle name="แสดงผล 5 2" xfId="1561" xr:uid="{93354610-A9A3-4EE4-9F9D-B35E71C8DE1F}"/>
    <cellStyle name="แสดงผล 5 3" xfId="1783" xr:uid="{6FAD317D-FE0A-4784-88FD-10261BE28CCB}"/>
    <cellStyle name="แสดงผล 6" xfId="1431" xr:uid="{74067F6F-4656-4993-9F1B-F98DDA469B06}"/>
    <cellStyle name="การคำนวณ" xfId="416" xr:uid="{835E4438-08C8-47DD-B8E4-92D360700333}"/>
    <cellStyle name="การคำนวณ 2" xfId="511" xr:uid="{3103C28D-C31B-4690-9332-DAC8C91A985C}"/>
    <cellStyle name="การคำนวณ 2 2" xfId="914" xr:uid="{FC859FB8-0A76-4535-927F-10F1A5FA85E4}"/>
    <cellStyle name="การคำนวณ 2 2 2" xfId="1118" xr:uid="{DB412C70-C7ED-474C-BDC8-52432C4C6244}"/>
    <cellStyle name="การคำนวณ 2 2 2 2" xfId="1664" xr:uid="{70B14971-1003-4BF7-820D-770E21B63A3B}"/>
    <cellStyle name="การคำนวณ 2 2 2 3" xfId="1881" xr:uid="{159E8658-B0D9-4B52-B173-5F89440E103C}"/>
    <cellStyle name="การคำนวณ 2 2 3" xfId="1056" xr:uid="{CFF7B406-2F50-471C-BC18-23FBAFCEB7ED}"/>
    <cellStyle name="การคำนวณ 2 2 3 2" xfId="1624" xr:uid="{001D088F-B408-48A5-A522-800D4DAB4719}"/>
    <cellStyle name="การคำนวณ 2 2 3 3" xfId="1846" xr:uid="{9623B2F7-8403-4284-8848-740E13F9EEFF}"/>
    <cellStyle name="การคำนวณ 2 2 4" xfId="1532" xr:uid="{CF051C50-AD1E-403B-950B-BBA69C6A5AA0}"/>
    <cellStyle name="การคำนวณ 2 2 5" xfId="1766" xr:uid="{46694BD1-2443-45EB-A06B-4249665A9D3B}"/>
    <cellStyle name="การคำนวณ 2 3" xfId="1014" xr:uid="{73406F9A-9658-4FD3-89B4-659B677F1998}"/>
    <cellStyle name="การคำนวณ 2 3 2" xfId="1158" xr:uid="{87256DEF-291D-4C54-95C7-80FEA543BBF7}"/>
    <cellStyle name="การคำนวณ 2 3 2 2" xfId="1702" xr:uid="{153A721A-3F65-437E-B781-17B6A5D21D94}"/>
    <cellStyle name="การคำนวณ 2 3 2 3" xfId="1919" xr:uid="{8220AFD2-DB85-4048-AF5C-5C3E43849029}"/>
    <cellStyle name="การคำนวณ 2 3 3" xfId="1590" xr:uid="{381A4E49-3548-456B-982D-8934D3913293}"/>
    <cellStyle name="การคำนวณ 2 3 4" xfId="1812" xr:uid="{C1850ECF-A8B1-4A8B-87D5-5A9A04BCE9F4}"/>
    <cellStyle name="การคำนวณ 2 4" xfId="1128" xr:uid="{77825F0B-5A0F-4579-9126-2EA15225F88F}"/>
    <cellStyle name="การคำนวณ 2 4 2" xfId="1674" xr:uid="{53E8891B-C891-4376-8230-93FA160A8803}"/>
    <cellStyle name="การคำนวณ 2 4 3" xfId="1891" xr:uid="{80DBDE47-D022-43C1-AE1C-34AD06E866F4}"/>
    <cellStyle name="การคำนวณ 2 5" xfId="1334" xr:uid="{88AFF8DF-59AD-4FA9-8B47-5DB91E373F5A}"/>
    <cellStyle name="การคำนวณ 2 6" xfId="1504" xr:uid="{A4493B53-ADF1-4A5E-AC72-F4DC08D7A001}"/>
    <cellStyle name="การคำนวณ 3" xfId="496" xr:uid="{492474CD-007A-4966-A84C-C0408D3B1D6A}"/>
    <cellStyle name="การคำนวณ 3 2" xfId="1002" xr:uid="{036E6322-4C99-487A-A2F9-4D45E8D7625F}"/>
    <cellStyle name="การคำนวณ 3 2 2" xfId="1146" xr:uid="{078E7E7B-B05A-4E82-BB23-9F2F03C4B235}"/>
    <cellStyle name="การคำนวณ 3 2 2 2" xfId="1690" xr:uid="{00B67ED7-1B10-4B07-8231-4FD2372A67AB}"/>
    <cellStyle name="การคำนวณ 3 2 2 3" xfId="1907" xr:uid="{9BD34850-8ED0-401A-B71F-463781546BC9}"/>
    <cellStyle name="การคำนวณ 3 2 3" xfId="1578" xr:uid="{1DFD1EF2-EA17-40AE-80B3-9F9BD567FB6E}"/>
    <cellStyle name="การคำนวณ 3 2 4" xfId="1800" xr:uid="{ABCA74A0-8CE8-4A81-92E2-37FD8380DA59}"/>
    <cellStyle name="การคำนวณ 3 3" xfId="985" xr:uid="{5A3A49A3-7F3B-4AA9-A07D-DDADFAA77241}"/>
    <cellStyle name="การคำนวณ 3 3 2" xfId="1563" xr:uid="{BF9C9A80-509F-4CE8-AFA3-EA28A819D058}"/>
    <cellStyle name="การคำนวณ 3 3 3" xfId="1785" xr:uid="{10C20483-1DE3-4FFF-8159-E61D1383C534}"/>
    <cellStyle name="การคำนวณ 3 4" xfId="1322" xr:uid="{F552EB02-0DC8-44B2-AC72-B3BDB198A917}"/>
    <cellStyle name="การคำนวณ 3 5" xfId="1509" xr:uid="{8FDAD690-7E93-4974-A39D-31FA0ECA5B23}"/>
    <cellStyle name="การคำนวณ 4" xfId="610" xr:uid="{E508BE28-8112-4C4C-8EC4-A8157EC0DB2F}"/>
    <cellStyle name="การคำนวณ 4 2" xfId="1051" xr:uid="{0A8B7ECF-C2E1-4418-943B-3BBA25F82341}"/>
    <cellStyle name="การคำนวณ 4 2 2" xfId="1620" xr:uid="{2D869C16-9B7C-4E52-B757-A9F4E83A4A0F}"/>
    <cellStyle name="การคำนวณ 4 2 3" xfId="1842" xr:uid="{6B2A6191-6DE6-49DE-8BD5-853397B2D476}"/>
    <cellStyle name="การคำนวณ 4 3" xfId="1388" xr:uid="{DB51138E-0FF9-41A3-90B7-71442AF450A1}"/>
    <cellStyle name="การคำนวณ 4 4" xfId="1199" xr:uid="{AC6C6ADD-34EB-4D7C-96FC-A186AB5A368A}"/>
    <cellStyle name="การคำนวณ 5" xfId="982" xr:uid="{BDE9B5C6-E27A-45E1-87AB-1C52F2015BEA}"/>
    <cellStyle name="การคำนวณ 5 2" xfId="1562" xr:uid="{338AE009-F96C-4EE9-9CDB-58DD18716CFB}"/>
    <cellStyle name="การคำนวณ 5 3" xfId="1784" xr:uid="{B2F2E0FC-392F-477F-B49E-CFBA84FC183D}"/>
    <cellStyle name="การคำนวณ 6" xfId="1301" xr:uid="{B6FC5534-4A54-49C9-BB53-9334843FA704}"/>
    <cellStyle name="การคำนวณ 7" xfId="1454" xr:uid="{FA8A74F2-138B-443F-8E5A-F3A56166F84F}"/>
    <cellStyle name="ข้อความเตือน" xfId="417" xr:uid="{534E9DEC-692B-4948-9689-049CA350C54B}"/>
    <cellStyle name="ข้อความอธิบาย" xfId="418" xr:uid="{E9742DBA-5289-496D-A9AE-F53701ECC821}"/>
    <cellStyle name="ชื่อเรื่อง" xfId="419" xr:uid="{E619A4C4-FD66-44A6-863D-64A58E03376A}"/>
    <cellStyle name="ดี" xfId="420" xr:uid="{EE85DB0E-5D4E-4258-8898-E35EB1613E2E}"/>
    <cellStyle name="ปกติ 2" xfId="421" xr:uid="{3969DB29-0B93-493C-B834-F8D8649ED5AD}"/>
    <cellStyle name="ปกติ 3" xfId="422" xr:uid="{A7FC2405-AAA5-4726-9C0C-51E3B8CB5EFF}"/>
    <cellStyle name="ปกติ 4" xfId="423" xr:uid="{F53A77A1-CF54-443F-A0FA-E4B8EEB10152}"/>
    <cellStyle name="ปกติ 5" xfId="424" xr:uid="{B8FF2FF5-6CF4-4FCB-9AA0-2B294BB490E9}"/>
    <cellStyle name="ปกติ 6" xfId="425" xr:uid="{AE33F253-1608-4973-9E74-CF7392E681C4}"/>
    <cellStyle name="ปกติ 7" xfId="426" xr:uid="{02B1E448-84E1-4B7C-98B8-79ACDED85D45}"/>
    <cellStyle name="ปกติ 8" xfId="427" xr:uid="{4C48AD60-1FD4-4F1B-B8D1-3929A91C2BBA}"/>
    <cellStyle name="ปกติ 8 2" xfId="428" xr:uid="{5A8A079C-FF61-403E-88FC-688AB2B4580F}"/>
    <cellStyle name="ปกติ_2004 PLAN REV1" xfId="429" xr:uid="{23904D9D-9196-4B46-8C8D-50E1D8AA6F03}"/>
    <cellStyle name="ป้อนค่า" xfId="430" xr:uid="{037CDB86-46B2-48E4-B3A7-EFAD3E538929}"/>
    <cellStyle name="ป้อนค่า 2" xfId="509" xr:uid="{C8A96148-85F7-41DF-BBE7-0F143718E592}"/>
    <cellStyle name="ป้อนค่า 2 2" xfId="913" xr:uid="{20A6B979-8ADA-4298-B857-45DE5AAFC41C}"/>
    <cellStyle name="ป้อนค่า 2 2 2" xfId="1117" xr:uid="{B235D628-A722-4393-B7A6-5B2AD228D92A}"/>
    <cellStyle name="ป้อนค่า 2 2 2 2" xfId="1663" xr:uid="{F049E015-99A6-4492-BF23-BD90CFED2B52}"/>
    <cellStyle name="ป้อนค่า 2 2 2 3" xfId="1880" xr:uid="{9EB01ECF-4520-4FE8-9ECA-8F901FDC9216}"/>
    <cellStyle name="ป้อนค่า 2 2 3" xfId="682" xr:uid="{9A93B8F7-EBC8-4815-8EC4-AE67E2ADC170}"/>
    <cellStyle name="ป้อนค่า 2 2 3 2" xfId="1445" xr:uid="{C2979C60-A550-45DF-94F9-8DF5644C55DE}"/>
    <cellStyle name="ป้อนค่า 2 2 3 3" xfId="1477" xr:uid="{2700B6F9-123F-469A-BB05-A32066A4CD31}"/>
    <cellStyle name="ป้อนค่า 2 2 4" xfId="1531" xr:uid="{896D7A7D-9329-40C0-9E91-39C79AD7FE6D}"/>
    <cellStyle name="ป้อนค่า 2 2 5" xfId="1765" xr:uid="{AEB1EBDB-4D67-45EC-9C8F-A5AB5F654709}"/>
    <cellStyle name="ป้อนค่า 2 3" xfId="1013" xr:uid="{E8191D91-8FFB-4C23-A3B8-3AC26A3ABF40}"/>
    <cellStyle name="ป้อนค่า 2 3 2" xfId="1157" xr:uid="{60D8D420-E4F3-46AC-BE2D-387B00576207}"/>
    <cellStyle name="ป้อนค่า 2 3 2 2" xfId="1701" xr:uid="{06026F85-5593-4184-B102-4B285FAA2781}"/>
    <cellStyle name="ป้อนค่า 2 3 2 3" xfId="1918" xr:uid="{7A8A283F-1228-43A4-B667-8504095A4397}"/>
    <cellStyle name="ป้อนค่า 2 3 3" xfId="1589" xr:uid="{5EE080CF-C396-4C1A-B42D-0757AE65AF3B}"/>
    <cellStyle name="ป้อนค่า 2 3 4" xfId="1811" xr:uid="{3AFE39E0-298A-4215-BD0E-2E4B78257DC9}"/>
    <cellStyle name="ป้อนค่า 2 4" xfId="683" xr:uid="{573F42BC-0E5E-4C04-9FEF-64C2DC439FBA}"/>
    <cellStyle name="ป้อนค่า 2 4 2" xfId="1446" xr:uid="{E2BE9D65-4EB8-4B66-BA2D-7F4387E6AC14}"/>
    <cellStyle name="ป้อนค่า 2 4 3" xfId="1460" xr:uid="{EC1DB142-AF1E-4ED7-B0D4-627E4C57110D}"/>
    <cellStyle name="ป้อนค่า 2 5" xfId="1333" xr:uid="{CD550039-75A9-4244-9A47-0763484C06FD}"/>
    <cellStyle name="ป้อนค่า 2 6" xfId="1271" xr:uid="{78CA0381-772B-463D-8802-E46315F77A40}"/>
    <cellStyle name="ป้อนค่า 3" xfId="525" xr:uid="{FEEB324C-C4BC-4615-AE26-026431842789}"/>
    <cellStyle name="ป้อนค่า 3 2" xfId="1026" xr:uid="{5B00CFE3-1F72-4D7C-8AC1-E2B5EC340811}"/>
    <cellStyle name="ป้อนค่า 3 2 2" xfId="1169" xr:uid="{82BC8D64-6901-4A64-AD0D-BB7B1BA0FDE6}"/>
    <cellStyle name="ป้อนค่า 3 2 2 2" xfId="1713" xr:uid="{58A7A731-D95B-4496-B926-D7EF5E1BBF34}"/>
    <cellStyle name="ป้อนค่า 3 2 2 3" xfId="1930" xr:uid="{AD89DCBB-240E-4F12-9A3B-EBBE3C4E894D}"/>
    <cellStyle name="ป้อนค่า 3 2 3" xfId="1601" xr:uid="{53BAAD7D-88A3-4570-90F1-00E6BF844AA2}"/>
    <cellStyle name="ป้อนค่า 3 2 4" xfId="1823" xr:uid="{11299B36-E0D0-4D99-B758-26B1302FE277}"/>
    <cellStyle name="ป้อนค่า 3 3" xfId="648" xr:uid="{0DFD86D8-4253-4930-A008-2CEFE71EB990}"/>
    <cellStyle name="ป้อนค่า 3 3 2" xfId="1418" xr:uid="{48B63077-080B-484B-AEB6-BE604C5CA8B1}"/>
    <cellStyle name="ป้อนค่า 3 3 3" xfId="1470" xr:uid="{F61B6FA6-DD5F-48CC-BA1F-E1578110B5E9}"/>
    <cellStyle name="ป้อนค่า 3 4" xfId="1342" xr:uid="{78685C18-FF45-4074-9310-A6655D32AF81}"/>
    <cellStyle name="ป้อนค่า 3 5" xfId="1498" xr:uid="{52B0B4E4-0AA3-4056-A376-97F2B930111B}"/>
    <cellStyle name="ป้อนค่า 4" xfId="606" xr:uid="{03A583ED-D920-4579-9C82-2E14026F2871}"/>
    <cellStyle name="ป้อนค่า 4 2" xfId="1126" xr:uid="{95DCE601-1283-45B3-8E4C-8115054A3867}"/>
    <cellStyle name="ป้อนค่า 4 2 2" xfId="1672" xr:uid="{044273B5-B7A9-4616-AC56-5C9217922272}"/>
    <cellStyle name="ป้อนค่า 4 2 3" xfId="1889" xr:uid="{02A74AF3-DA70-4D5C-908E-E7075350F0D2}"/>
    <cellStyle name="ป้อนค่า 4 3" xfId="1385" xr:uid="{63417D83-6FFF-44AE-A257-EDAD645E4E35}"/>
    <cellStyle name="ป้อนค่า 4 4" xfId="1195" xr:uid="{4CCD0F1D-21B2-4B39-9507-738FA2745FF4}"/>
    <cellStyle name="ป้อนค่า 5" xfId="675" xr:uid="{2525581E-93A7-44A1-B0B3-414A1AC65313}"/>
    <cellStyle name="ป้อนค่า 5 2" xfId="1440" xr:uid="{54472417-37F6-4022-9436-6CFB8110B0C4}"/>
    <cellStyle name="ป้อนค่า 5 3" xfId="1481" xr:uid="{E47B97F3-0369-4357-8FB6-5D67A5A8D83A}"/>
    <cellStyle name="ป้อนค่า 6" xfId="1302" xr:uid="{721E8A55-DAF8-458D-95BB-28EB7F8102D9}"/>
    <cellStyle name="ป้อนค่า 7" xfId="1552" xr:uid="{81A168A8-8AA0-4319-B39E-0BF988F80671}"/>
    <cellStyle name="ปานกลาง" xfId="431" xr:uid="{1E3E70D5-F281-4347-8DE5-DB4126FBC555}"/>
    <cellStyle name="ผลรวม" xfId="432" xr:uid="{8F0B575B-E8FB-4D7C-A102-E755914FE2CD}"/>
    <cellStyle name="ผลรวม 2" xfId="508" xr:uid="{93259D41-EA83-4F72-B263-FB2CECFDBB5B}"/>
    <cellStyle name="ผลรวม 2 2" xfId="912" xr:uid="{163AF361-8CA3-4A8A-A515-5566208B3BD1}"/>
    <cellStyle name="ผลรวม 2 2 2" xfId="1116" xr:uid="{9091EBAB-54AC-4D76-9784-4CD9EE760E0A}"/>
    <cellStyle name="ผลรวม 2 2 2 2" xfId="1662" xr:uid="{451DE7A7-A75C-40F1-BDEB-106AEE636FC8}"/>
    <cellStyle name="ผลรวม 2 2 2 3" xfId="1879" xr:uid="{9600EC47-5ADA-4269-8A0E-AF52CE7FDCA8}"/>
    <cellStyle name="ผลรวม 2 2 3" xfId="976" xr:uid="{EC1A9FD1-8AAA-465C-8FD1-5DA4A3F084D6}"/>
    <cellStyle name="ผลรวม 2 2 3 2" xfId="1558" xr:uid="{E8FBA9E3-2372-46C5-B6E8-B5409A1338B3}"/>
    <cellStyle name="ผลรวม 2 2 3 3" xfId="1780" xr:uid="{4E6D484D-03ED-4AB4-8A6C-C855545E7C26}"/>
    <cellStyle name="ผลรวม 2 2 4" xfId="1530" xr:uid="{F3A2BA1A-3C8C-489B-91DF-930357E809E0}"/>
    <cellStyle name="ผลรวม 2 2 5" xfId="1764" xr:uid="{143C30E5-D2F9-411B-BA91-927E0B0D53E1}"/>
    <cellStyle name="ผลรวม 2 3" xfId="1012" xr:uid="{DA9E023B-34A6-406A-B359-708DB406FDC3}"/>
    <cellStyle name="ผลรวม 2 3 2" xfId="1156" xr:uid="{696A7BF3-7C9A-4586-8EF5-E73741DE0780}"/>
    <cellStyle name="ผลรวม 2 3 2 2" xfId="1700" xr:uid="{AB916463-02BE-4FC5-AEAE-5DDCA3EA5903}"/>
    <cellStyle name="ผลรวม 2 3 2 3" xfId="1917" xr:uid="{4E6B23C9-DFB2-411E-913A-0CCE02AFE358}"/>
    <cellStyle name="ผลรวม 2 3 3" xfId="1588" xr:uid="{350F3F05-87A8-4C0D-BC89-80ED5C148E66}"/>
    <cellStyle name="ผลรวม 2 3 4" xfId="1810" xr:uid="{0F84EC82-4640-44AB-B15A-36CC18E41765}"/>
    <cellStyle name="ผลรวม 2 4" xfId="614" xr:uid="{52DF7A5B-D913-4440-8943-3FD366F171A5}"/>
    <cellStyle name="ผลรวม 2 4 2" xfId="1392" xr:uid="{10761CF6-7A06-4A52-BCE0-466739F2D0CC}"/>
    <cellStyle name="ผลรวม 2 4 3" xfId="1456" xr:uid="{4CC94036-E50D-486E-9D32-7C027A048055}"/>
    <cellStyle name="ผลรวม 2 5" xfId="1332" xr:uid="{B541F37A-9857-4AD4-9592-2A9D95AF2A51}"/>
    <cellStyle name="ผลรวม 2 6" xfId="1505" xr:uid="{A92ED0EA-D4B1-45DF-9091-3127A6A37A81}"/>
    <cellStyle name="ผลรวม 3" xfId="498" xr:uid="{A6BB5AEC-FEBE-40E1-A49F-146912DCB1E8}"/>
    <cellStyle name="ผลรวม 3 2" xfId="1003" xr:uid="{CE839F79-FE0D-4527-96D2-06CBFE280923}"/>
    <cellStyle name="ผลรวม 3 2 2" xfId="1147" xr:uid="{CD06184F-AB79-4FAC-848A-B57CBC39359E}"/>
    <cellStyle name="ผลรวม 3 2 2 2" xfId="1691" xr:uid="{CB544457-0888-48B1-8ED1-57C34AAA262C}"/>
    <cellStyle name="ผลรวม 3 2 2 3" xfId="1908" xr:uid="{17082ED3-6D4D-41B4-B2CF-75458654230D}"/>
    <cellStyle name="ผลรวม 3 2 3" xfId="1579" xr:uid="{BB03976D-ECCD-4A18-8277-DDF1C0C5E3F9}"/>
    <cellStyle name="ผลรวม 3 2 4" xfId="1801" xr:uid="{5828A017-6728-46A6-BD3E-8A839FDF5A9C}"/>
    <cellStyle name="ผลรวม 3 3" xfId="645" xr:uid="{A79DD850-E811-470A-B5FC-58D65BD550EC}"/>
    <cellStyle name="ผลรวม 3 3 2" xfId="1416" xr:uid="{40E06C0C-EC60-4B95-81A8-1610534BF968}"/>
    <cellStyle name="ผลรวม 3 3 3" xfId="1486" xr:uid="{4EC3EEEA-FA44-4F65-BFB1-3F26CEBD0C08}"/>
    <cellStyle name="ผลรวม 3 4" xfId="1323" xr:uid="{6D567804-A5BE-4015-B063-0B26EB0C5991}"/>
    <cellStyle name="ผลรวม 3 5" xfId="1510" xr:uid="{0D5C9B8C-A9B9-46C4-9FA7-90A54F505F6A}"/>
    <cellStyle name="ผลรวม 4" xfId="685" xr:uid="{7FBA9C1B-6A09-476F-8287-8E80FE26369F}"/>
    <cellStyle name="ผลรวม 4 2" xfId="1133" xr:uid="{E4F0A57E-0D4B-487C-B16B-A33DD2A5FED8}"/>
    <cellStyle name="ผลรวม 4 2 2" xfId="1678" xr:uid="{1CC6E350-AE10-4066-9B1A-AE34707C4BBB}"/>
    <cellStyle name="ผลรวม 4 2 3" xfId="1895" xr:uid="{6437CC01-5AB6-4A69-B7BC-3395F3300B61}"/>
    <cellStyle name="ผลรวม 4 3" xfId="1448" xr:uid="{20496C6E-C4C8-4EEF-A4F0-F67BA87251AA}"/>
    <cellStyle name="ผลรวม 4 4" xfId="1349" xr:uid="{7698EC7E-4F47-4AC6-B04E-3C45F378565D}"/>
    <cellStyle name="ผลรวม 5" xfId="644" xr:uid="{642A7FAD-FD15-4AB7-8CB4-96BD75F9CA1D}"/>
    <cellStyle name="ผลรวม 5 2" xfId="1415" xr:uid="{96C739E0-1847-4E29-99C1-1C36CA85D56C}"/>
    <cellStyle name="ผลรวม 5 3" xfId="1245" xr:uid="{F22F16C5-EC67-4BBD-8B5C-E4BC2527549C}"/>
    <cellStyle name="ผลรวม 6" xfId="1303" xr:uid="{1FC8754B-1C06-47E3-83CC-FDB9ADA84919}"/>
    <cellStyle name="ผลรวม 7" xfId="1281" xr:uid="{E8532968-322D-4F93-9A65-C5C38A9C42A3}"/>
    <cellStyle name="ส่วนที่ถูกเน้น1" xfId="433" xr:uid="{2D54846C-80F4-4A49-A9A7-7E69CDB26BAE}"/>
    <cellStyle name="ส่วนที่ถูกเน้น2" xfId="434" xr:uid="{A6897E21-EFD2-4283-89AE-8D41F83E3183}"/>
    <cellStyle name="ส่วนที่ถูกเน้น3" xfId="435" xr:uid="{577ECA60-932D-4463-942E-9FCE3094BC84}"/>
    <cellStyle name="ส่วนที่ถูกเน้น4" xfId="436" xr:uid="{D64BB042-EA21-4E13-AAA6-892DCAC885CD}"/>
    <cellStyle name="ส่วนที่ถูกเน้น5" xfId="437" xr:uid="{2CC0F888-D74F-4AB0-BC69-33FC45F905A5}"/>
    <cellStyle name="ส่วนที่ถูกเน้น6" xfId="438" xr:uid="{B33EAE6E-B591-4ABD-87AC-16D3D49FB5F6}"/>
    <cellStyle name="หมายเหตุ" xfId="439" xr:uid="{B4E48EE6-06DA-4B8B-AF1A-329A4F5E5BC8}"/>
    <cellStyle name="หมายเหตุ 2" xfId="505" xr:uid="{EC403717-5EA3-44BF-A877-48A29B8254D8}"/>
    <cellStyle name="หมายเหตุ 2 2" xfId="909" xr:uid="{F6F21445-F497-48FE-B41E-52F73C39851B}"/>
    <cellStyle name="หมายเหตุ 2 2 2" xfId="1113" xr:uid="{6D287FF4-12AC-4515-B3A3-69E69C94D420}"/>
    <cellStyle name="หมายเหตุ 2 2 2 2" xfId="1659" xr:uid="{C3AA8E2D-AE89-432C-AEAD-FF73854B1F5C}"/>
    <cellStyle name="หมายเหตุ 2 2 2 3" xfId="1876" xr:uid="{3E3C7B9E-7AA3-465A-B3F6-798948FA63F1}"/>
    <cellStyle name="หมายเหตุ 2 2 3" xfId="592" xr:uid="{2DF7CEB0-62E5-4D9E-B48F-C5F1D5C893DC}"/>
    <cellStyle name="หมายเหตุ 2 2 3 2" xfId="1372" xr:uid="{9EBDF9AA-CC31-406E-BFA0-21D0DED4AFC9}"/>
    <cellStyle name="หมายเหตุ 2 2 3 3" xfId="1210" xr:uid="{895E0682-235A-4DD9-9773-33D4CBE0EB77}"/>
    <cellStyle name="หมายเหตุ 2 2 4" xfId="1527" xr:uid="{36AE57F0-9228-46C1-9A8A-2F577BA61D39}"/>
    <cellStyle name="หมายเหตุ 2 2 5" xfId="1761" xr:uid="{DC371BB8-BADC-4D09-AD8D-9356B143E4AB}"/>
    <cellStyle name="หมายเหตุ 2 3" xfId="1009" xr:uid="{EA0D77DD-196A-434F-AA52-53173DEC7927}"/>
    <cellStyle name="หมายเหตุ 2 3 2" xfId="1153" xr:uid="{521B2DEE-FA36-438B-BA96-0311265734DE}"/>
    <cellStyle name="หมายเหตุ 2 3 2 2" xfId="1697" xr:uid="{96FC7B32-6D23-4ED1-BA78-0BFB5BF31A8C}"/>
    <cellStyle name="หมายเหตุ 2 3 2 3" xfId="1914" xr:uid="{322FDFB6-7A94-495B-9E73-46E58C653CD3}"/>
    <cellStyle name="หมายเหตุ 2 3 3" xfId="1585" xr:uid="{2D18470D-E89B-4B19-833C-84DEE3DB152F}"/>
    <cellStyle name="หมายเหตุ 2 3 4" xfId="1807" xr:uid="{5183C1B1-DE6D-4BA5-873C-5CCFCEE99E55}"/>
    <cellStyle name="หมายเหตุ 2 4" xfId="691" xr:uid="{766DA516-00E3-4DD1-87AE-4EB51FF6CC03}"/>
    <cellStyle name="หมายเหตุ 2 4 2" xfId="1453" xr:uid="{95FFBA2B-4D2B-4B3F-859D-543DFB155219}"/>
    <cellStyle name="หมายเหตุ 2 4 3" xfId="1476" xr:uid="{97020FEE-7854-436D-8F07-29B1E64F947C}"/>
    <cellStyle name="หมายเหตุ 2 5" xfId="1329" xr:uid="{8BA2279A-B002-4B8B-9AD8-015E47C48D05}"/>
    <cellStyle name="หมายเหตุ 2 6" xfId="1506" xr:uid="{D161D7D9-31A2-4582-90F2-B721A9DCE776}"/>
    <cellStyle name="หมายเหตุ 3" xfId="522" xr:uid="{4E0561BE-DF6E-4AEB-8E90-512A3A204A85}"/>
    <cellStyle name="หมายเหตุ 3 2" xfId="1024" xr:uid="{FFD2B5F2-BEBD-4423-B611-0E39540E0583}"/>
    <cellStyle name="หมายเหตุ 3 2 2" xfId="1167" xr:uid="{85384357-ED47-4179-9FD5-30A42E8BFC68}"/>
    <cellStyle name="หมายเหตุ 3 2 2 2" xfId="1711" xr:uid="{95BD310C-9954-4312-87DD-5BFCDF40E0D2}"/>
    <cellStyle name="หมายเหตุ 3 2 2 3" xfId="1928" xr:uid="{D76E6F38-6722-44FC-9C91-309155316483}"/>
    <cellStyle name="หมายเหตุ 3 2 3" xfId="1599" xr:uid="{2A31D6BE-95F0-4749-941C-113650267CE8}"/>
    <cellStyle name="หมายเหตุ 3 2 4" xfId="1821" xr:uid="{7F31585F-4202-4F64-98FF-04FA32051542}"/>
    <cellStyle name="หมายเหตุ 3 3" xfId="678" xr:uid="{C8FEA274-8D52-4D6E-AB5B-DB030B60E225}"/>
    <cellStyle name="หมายเหตุ 3 3 2" xfId="1443" xr:uid="{4E9282D6-0373-4539-91C4-AC5D40462076}"/>
    <cellStyle name="หมายเหตุ 3 3 3" xfId="1479" xr:uid="{12820DE0-EF94-4946-B141-15E35C4A4448}"/>
    <cellStyle name="หมายเหตุ 3 4" xfId="1339" xr:uid="{835FAC47-F51D-4244-9594-D574DAA5E55F}"/>
    <cellStyle name="หมายเหตุ 3 5" xfId="1191" xr:uid="{A97ED57B-40AB-43E2-9183-2656DA2B163B}"/>
    <cellStyle name="หมายเหตุ 4" xfId="604" xr:uid="{A0D605A4-E80D-4717-95EE-2EFA19C31F76}"/>
    <cellStyle name="หมายเหตุ 4 2" xfId="989" xr:uid="{B947E194-7594-4D2B-9868-C3C467B0BA36}"/>
    <cellStyle name="หมายเหตุ 4 2 2" xfId="1567" xr:uid="{233FCEC1-D087-485D-84B6-E9D687642719}"/>
    <cellStyle name="หมายเหตุ 4 2 3" xfId="1789" xr:uid="{281548B9-07EF-4C99-B5E3-4E4E04428963}"/>
    <cellStyle name="หมายเหตุ 4 3" xfId="1383" xr:uid="{57AEDBF2-46C7-4E5A-947B-FD4D859E709B}"/>
    <cellStyle name="หมายเหตุ 4 4" xfId="1257" xr:uid="{037E9164-1441-4060-969C-A72AA81202E2}"/>
    <cellStyle name="หมายเหตุ 5" xfId="1075" xr:uid="{CF473FC4-1625-4D0E-85E7-527128BCD76A}"/>
    <cellStyle name="หมายเหตุ 5 2" xfId="1635" xr:uid="{163DA7C6-C337-4EFA-B1CE-2005184014E0}"/>
    <cellStyle name="หมายเหตุ 5 3" xfId="1857" xr:uid="{4DEE7658-31C4-48C8-9808-B56CA59E7D44}"/>
    <cellStyle name="หมายเหตุ 6" xfId="1304" xr:uid="{D117EC60-B655-4810-9824-A305DFD7257C}"/>
    <cellStyle name="หมายเหตุ 7" xfId="1553" xr:uid="{B9576A55-2962-4FFB-9162-0525C7694A8B}"/>
    <cellStyle name="หัวเรื่อง 1" xfId="440" xr:uid="{10DBBB38-93DF-4E00-AEAA-304D84658650}"/>
    <cellStyle name="หัวเรื่อง 2" xfId="441" xr:uid="{91A6C226-4E0D-4316-B10F-C32E85F7F2B2}"/>
    <cellStyle name="หัวเรื่อง 3" xfId="442" xr:uid="{2255A6E7-7915-43EA-AAC3-84E40A858C3D}"/>
    <cellStyle name="หัวเรื่อง 4" xfId="443" xr:uid="{8F9E4129-36A9-4D58-8C57-D83F6CE46009}"/>
    <cellStyle name="一般_liz-ss" xfId="444" xr:uid="{106F1171-5B53-40F3-9280-C792C6275859}"/>
    <cellStyle name="入力" xfId="445" xr:uid="{FC562175-E7AB-4D40-AB82-D707459DA793}"/>
    <cellStyle name="入力 2" xfId="446" xr:uid="{4870ACEC-629F-4C54-8DDD-7E3E393499A3}"/>
    <cellStyle name="入力 2 2" xfId="506" xr:uid="{F5ECB358-4CA1-458D-9AAB-7BF98FD8F8DD}"/>
    <cellStyle name="入力 2 2 2" xfId="910" xr:uid="{C5A310CF-447B-4CC4-8AE8-E16A6954C694}"/>
    <cellStyle name="入力 2 2 2 2" xfId="1114" xr:uid="{B7ECC9FD-60EA-48B2-B91F-F9FB8C2EF218}"/>
    <cellStyle name="入力 2 2 2 2 2" xfId="1660" xr:uid="{357A1008-105F-492B-8BA9-4F2A2C3929A1}"/>
    <cellStyle name="入力 2 2 2 2 3" xfId="1877" xr:uid="{48A92453-D1BD-40E7-AA5D-9F7996DA494E}"/>
    <cellStyle name="入力 2 2 2 3" xfId="986" xr:uid="{8B36E91C-4372-45D4-BF99-D4E76CDEE2A1}"/>
    <cellStyle name="入力 2 2 2 3 2" xfId="1564" xr:uid="{E82F249D-59B0-45A2-880D-441E4BA40AA4}"/>
    <cellStyle name="入力 2 2 2 3 3" xfId="1786" xr:uid="{D59535E1-B24C-453A-A698-FB133AB470B5}"/>
    <cellStyle name="入力 2 2 2 4" xfId="1528" xr:uid="{4E97A39C-79E4-4D27-A6CB-E2307D25B218}"/>
    <cellStyle name="入力 2 2 2 5" xfId="1762" xr:uid="{AC31B6A5-F01E-47D7-8071-C3327392A076}"/>
    <cellStyle name="入力 2 2 3" xfId="1010" xr:uid="{21772D1D-E810-4A4B-936D-54E6600B9610}"/>
    <cellStyle name="入力 2 2 3 2" xfId="1154" xr:uid="{B38EAF37-17B0-45BE-8E3F-27B43056642B}"/>
    <cellStyle name="入力 2 2 3 2 2" xfId="1698" xr:uid="{F13EA2D6-6278-47CA-9BB0-7205DC098129}"/>
    <cellStyle name="入力 2 2 3 2 3" xfId="1915" xr:uid="{C337D0A4-3C7D-4968-A671-577F38966C93}"/>
    <cellStyle name="入力 2 2 3 3" xfId="1586" xr:uid="{A8859769-6C23-409D-81E2-CB489972CFF3}"/>
    <cellStyle name="入力 2 2 3 4" xfId="1808" xr:uid="{ED411434-9615-4EC0-B13C-AC1E283E1150}"/>
    <cellStyle name="入力 2 2 4" xfId="918" xr:uid="{B81C8E81-C6E2-4911-A0FA-9EEACD133D1C}"/>
    <cellStyle name="入力 2 2 4 2" xfId="1534" xr:uid="{17593BBF-941C-4717-B350-B24A7C8EC3E2}"/>
    <cellStyle name="入力 2 2 4 3" xfId="1769" xr:uid="{04E06DB5-DEE4-4CA3-BC44-CBAE675228E6}"/>
    <cellStyle name="入力 2 2 5" xfId="1330" xr:uid="{67144D0C-0B7C-4425-8F62-95B90978324C}"/>
    <cellStyle name="入力 2 2 6" xfId="1272" xr:uid="{7D8BB10D-46A7-4662-8FFA-691141774A2E}"/>
    <cellStyle name="入力 2 3" xfId="524" xr:uid="{B8779A5E-5DF1-4934-B351-8CAB2E69F249}"/>
    <cellStyle name="入力 2 3 2" xfId="1025" xr:uid="{F272C6AC-4DBB-46DC-9594-0CECD8C58234}"/>
    <cellStyle name="入力 2 3 2 2" xfId="1168" xr:uid="{63436529-98BF-4F53-BB9A-18B4C558FFE0}"/>
    <cellStyle name="入力 2 3 2 2 2" xfId="1712" xr:uid="{8368783E-5888-42FE-8B9D-972385ACF849}"/>
    <cellStyle name="入力 2 3 2 2 3" xfId="1929" xr:uid="{1208D9AE-D6F6-4A3E-A563-C5E4556967B1}"/>
    <cellStyle name="入力 2 3 2 3" xfId="1600" xr:uid="{44A29B62-B9B5-4B1C-A678-2988368D03CD}"/>
    <cellStyle name="入力 2 3 2 4" xfId="1822" xr:uid="{F35E6B68-3A68-4FA3-B623-355583BBD8BA}"/>
    <cellStyle name="入力 2 3 3" xfId="1041" xr:uid="{39257FB6-739E-44A5-93A8-D14756832FC9}"/>
    <cellStyle name="入力 2 3 3 2" xfId="1612" xr:uid="{E8450D3E-9EDA-474F-B2DB-FB639D0E2059}"/>
    <cellStyle name="入力 2 3 3 3" xfId="1834" xr:uid="{313BD620-96EE-472E-BE06-666106F464E2}"/>
    <cellStyle name="入力 2 3 4" xfId="1341" xr:uid="{E89B3919-602A-4FFB-AF77-FD112521C7C4}"/>
    <cellStyle name="入力 2 3 5" xfId="1227" xr:uid="{6937AA27-F082-4D05-95BA-B02E6B66F0EC}"/>
    <cellStyle name="入力 2 4" xfId="602" xr:uid="{2B5106A5-B4CA-4EF1-9F54-7C048C4D10E7}"/>
    <cellStyle name="入力 2 4 2" xfId="632" xr:uid="{A35C73A5-7CE2-48FC-BEAE-75C03DBB9593}"/>
    <cellStyle name="入力 2 4 2 2" xfId="1406" xr:uid="{6DA241B1-F89C-4902-B8B0-B9CCBE598E24}"/>
    <cellStyle name="入力 2 4 2 3" xfId="1249" xr:uid="{2ED89530-FE66-4A39-9514-E9786D56C593}"/>
    <cellStyle name="入力 2 4 3" xfId="1381" xr:uid="{35392A56-1BD4-425F-97C5-2764F698622C}"/>
    <cellStyle name="入力 2 4 4" xfId="1356" xr:uid="{7AC34D04-30E1-4D3B-A2EB-013CBFB07269}"/>
    <cellStyle name="入力 2 5" xfId="598" xr:uid="{B9A70C53-38BE-41A9-8D35-159236AD3D06}"/>
    <cellStyle name="入力 2 5 2" xfId="1377" xr:uid="{2AE160D2-11E8-45D5-A669-1DDF448A3595}"/>
    <cellStyle name="入力 2 5 3" xfId="1224" xr:uid="{E38FCC70-9433-4D72-ADFC-231F27FC22FF}"/>
    <cellStyle name="入力 2 6" xfId="1306" xr:uid="{E1A41A4E-FB96-4513-B67F-230D50780EF0}"/>
    <cellStyle name="入力 2 7" xfId="1512" xr:uid="{DC49011B-9ECE-48BD-953F-C94A97EF3B35}"/>
    <cellStyle name="入力 3" xfId="507" xr:uid="{42F7CAE9-D8A2-419E-8354-FBDF54C6A0E2}"/>
    <cellStyle name="入力 3 2" xfId="911" xr:uid="{EF37C62F-74EA-41E7-AE09-7C6E4CE84A3C}"/>
    <cellStyle name="入力 3 2 2" xfId="1115" xr:uid="{F6B4E327-1B21-4363-8CAC-51023870FDF2}"/>
    <cellStyle name="入力 3 2 2 2" xfId="1661" xr:uid="{07FC6499-E289-43F8-8B3C-E399850BE75E}"/>
    <cellStyle name="入力 3 2 2 3" xfId="1878" xr:uid="{4A6C7E20-4E11-4968-9AE2-A27AADC20541}"/>
    <cellStyle name="入力 3 2 3" xfId="609" xr:uid="{626D9239-2435-4A0A-B221-82CD244DE828}"/>
    <cellStyle name="入力 3 2 3 2" xfId="1387" xr:uid="{C141FBDD-A602-4FFC-9484-B360FA195CD7}"/>
    <cellStyle name="入力 3 2 3 3" xfId="1313" xr:uid="{63433FA8-B0DE-4A33-B1B6-957F6003E153}"/>
    <cellStyle name="入力 3 2 4" xfId="1529" xr:uid="{1A347326-E683-42B1-9D71-7FD22E901FCD}"/>
    <cellStyle name="入力 3 2 5" xfId="1763" xr:uid="{0DD89DDC-2FEE-48F6-8373-82B2A51613EF}"/>
    <cellStyle name="入力 3 3" xfId="1011" xr:uid="{8BB0D37E-8710-4585-B3C2-DD909C76B825}"/>
    <cellStyle name="入力 3 3 2" xfId="1155" xr:uid="{FBBABC6D-A654-4CB0-AD99-ED34CB17D0FB}"/>
    <cellStyle name="入力 3 3 2 2" xfId="1699" xr:uid="{C28431C9-43F8-438A-8B65-A07C0D363C16}"/>
    <cellStyle name="入力 3 3 2 3" xfId="1916" xr:uid="{86F67245-3DC8-423B-BF50-DE0DE4881130}"/>
    <cellStyle name="入力 3 3 3" xfId="1587" xr:uid="{3A07DEC8-1A68-4CFE-B96F-681EC598B3C8}"/>
    <cellStyle name="入力 3 3 4" xfId="1809" xr:uid="{ADAC4EEB-9860-4A1F-87FE-B3D9B9DB99E0}"/>
    <cellStyle name="入力 3 4" xfId="689" xr:uid="{05C4318D-C9CF-4166-833E-C745BD10E45B}"/>
    <cellStyle name="入力 3 4 2" xfId="1452" xr:uid="{E3CA107B-70C2-4E58-BAB7-5C731CF2EF68}"/>
    <cellStyle name="入力 3 4 3" xfId="1237" xr:uid="{4C614147-53B9-4AC8-A07C-5F2610724E12}"/>
    <cellStyle name="入力 3 5" xfId="1331" xr:uid="{43525870-B3D8-4EBC-AEEF-AB954242A805}"/>
    <cellStyle name="入力 3 6" xfId="1500" xr:uid="{B9B923BF-6A7E-48AB-8500-564E13F7D659}"/>
    <cellStyle name="入力 4" xfId="527" xr:uid="{9BBCB688-89A8-45CC-BB56-DED7CAE5076D}"/>
    <cellStyle name="入力 4 2" xfId="1028" xr:uid="{6E164E66-6C41-4210-9494-00179AAD958B}"/>
    <cellStyle name="入力 4 2 2" xfId="1171" xr:uid="{662559E2-B709-4623-8C71-EF649A45FD8E}"/>
    <cellStyle name="入力 4 2 2 2" xfId="1715" xr:uid="{A613BF9D-521E-4175-806C-5BFA575BF9A1}"/>
    <cellStyle name="入力 4 2 2 3" xfId="1932" xr:uid="{F8B3AE68-4BC5-497C-A09F-9C4EE406C013}"/>
    <cellStyle name="入力 4 2 3" xfId="1603" xr:uid="{25C57875-430E-40D9-917A-77FE561C49B5}"/>
    <cellStyle name="入力 4 2 4" xfId="1825" xr:uid="{A8C1781D-5171-4CB3-94F0-70AC87176569}"/>
    <cellStyle name="入力 4 3" xfId="653" xr:uid="{C2B60B4B-6F31-4219-9A51-A4042437F621}"/>
    <cellStyle name="入力 4 3 2" xfId="1423" xr:uid="{C6C26D7B-CA79-4960-A6E6-DC768B2346AC}"/>
    <cellStyle name="入力 4 3 3" xfId="1544" xr:uid="{B43A0CE9-3CD3-4121-897F-5F4FB7D1AED4}"/>
    <cellStyle name="入力 4 4" xfId="1343" xr:uid="{C3192BA1-2F4E-42C6-B012-635411D5F72D}"/>
    <cellStyle name="入力 4 5" xfId="1648" xr:uid="{0D47039F-4065-4D6F-8D34-1B3DCA864697}"/>
    <cellStyle name="入力 5" xfId="603" xr:uid="{CBBECEDF-D495-47BA-913C-86DFC3E5B0A8}"/>
    <cellStyle name="入力 5 2" xfId="1044" xr:uid="{3EC1E5EB-3158-4422-96B3-216DF54CFA9C}"/>
    <cellStyle name="入力 5 2 2" xfId="1614" xr:uid="{37FB07A5-5D48-46EF-9AF1-C0746ECF9B2F}"/>
    <cellStyle name="入力 5 2 3" xfId="1836" xr:uid="{88DC4728-22D9-4A7A-AC58-E096DBCF06AD}"/>
    <cellStyle name="入力 5 3" xfId="1382" xr:uid="{D25308AD-EAAB-40D2-A4B9-83F57601370A}"/>
    <cellStyle name="入力 5 4" xfId="1258" xr:uid="{68DC383B-2D40-49AD-AFEF-3881A7E50A12}"/>
    <cellStyle name="入力 6" xfId="612" xr:uid="{37CE675A-3A55-4183-9B74-FA4A2085E33A}"/>
    <cellStyle name="入力 6 2" xfId="1390" xr:uid="{F714F014-26F5-42D7-BE9F-BDFA28949F7D}"/>
    <cellStyle name="入力 6 3" xfId="1469" xr:uid="{74A66D1F-2A1D-4A9C-87A3-94A6AC00D8E0}"/>
    <cellStyle name="入力 7" xfId="1305" xr:uid="{73F02719-99E4-4296-9919-5CF01E15BAAB}"/>
    <cellStyle name="入力 8" xfId="1360" xr:uid="{887519E9-303F-45C8-B16F-1BF19FC32F55}"/>
    <cellStyle name="出力" xfId="447" xr:uid="{93C86E86-D9B1-4894-8150-9B98D9FAC23A}"/>
    <cellStyle name="出力 2" xfId="448" xr:uid="{D2A08A65-EFE6-4B93-91D0-770B6F66DD3C}"/>
    <cellStyle name="出力 2 2" xfId="492" xr:uid="{D6821B61-13C7-4829-AEBE-6A40BD2D0C1F}"/>
    <cellStyle name="出力 2 2 2" xfId="904" xr:uid="{689BE721-026E-49B3-B817-A2716CD3F395}"/>
    <cellStyle name="出力 2 2 2 2" xfId="1108" xr:uid="{1B5E20EB-73EA-4388-9798-547311454427}"/>
    <cellStyle name="出力 2 2 2 2 2" xfId="1654" xr:uid="{7B57B355-243B-4101-922D-63530DB6CAF5}"/>
    <cellStyle name="出力 2 2 2 2 3" xfId="1871" xr:uid="{17187D05-2555-4D7B-9D03-87F543C0C0D3}"/>
    <cellStyle name="出力 2 2 2 3" xfId="643" xr:uid="{D8C247FF-F5B6-4FFA-9385-E366C7137F6A}"/>
    <cellStyle name="出力 2 2 2 3 2" xfId="1414" xr:uid="{CEE4D059-59E9-4021-B135-BD275A834E57}"/>
    <cellStyle name="出力 2 2 2 3 3" xfId="1354" xr:uid="{BC8AF0D5-9DD9-4375-9516-C6A23C19794E}"/>
    <cellStyle name="出力 2 2 2 4" xfId="1756" xr:uid="{22384387-16B4-47AA-A7C6-8BAD26F638FF}"/>
    <cellStyle name="出力 2 2 3" xfId="998" xr:uid="{394A1E5B-66E8-41AE-825C-8F8894583477}"/>
    <cellStyle name="出力 2 2 3 2" xfId="1142" xr:uid="{0EB666A9-086D-4066-853A-5B184F985477}"/>
    <cellStyle name="出力 2 2 3 2 2" xfId="1686" xr:uid="{43798175-5ED6-4614-A690-67E05A155323}"/>
    <cellStyle name="出力 2 2 3 2 3" xfId="1903" xr:uid="{3A19CB43-1324-470F-AD09-C93B79BB89C7}"/>
    <cellStyle name="出力 2 2 3 3" xfId="1574" xr:uid="{A361399B-1E0C-40E7-B12C-FECEBDCEDEFF}"/>
    <cellStyle name="出力 2 2 3 4" xfId="1796" xr:uid="{D09B6E17-A355-40B0-A4C5-2E3CA0EC9A3B}"/>
    <cellStyle name="出力 2 2 4" xfId="1130" xr:uid="{CDD66EB3-A0D4-4330-8676-11FE0B680EA8}"/>
    <cellStyle name="出力 2 2 4 2" xfId="1676" xr:uid="{EC065853-97E2-4FEA-A661-29E28D84111A}"/>
    <cellStyle name="出力 2 2 4 3" xfId="1893" xr:uid="{8DC78FF9-0550-4E40-A2E5-ED7A5C83F093}"/>
    <cellStyle name="出力 2 2 5" xfId="1359" xr:uid="{515DE0E1-414A-40E6-A06F-608C193A814B}"/>
    <cellStyle name="出力 2 3" xfId="515" xr:uid="{D9A7B605-650C-4562-9885-8DFA7B23C96F}"/>
    <cellStyle name="出力 2 3 2" xfId="1018" xr:uid="{27D1C0E2-0A96-4A3F-AF4E-3367EF855A5A}"/>
    <cellStyle name="出力 2 3 2 2" xfId="1162" xr:uid="{760EBA67-7F16-4D4D-9966-751F24D45552}"/>
    <cellStyle name="出力 2 3 2 2 2" xfId="1706" xr:uid="{37C1BEEA-58DB-441B-BA93-DA660E2BF032}"/>
    <cellStyle name="出力 2 3 2 2 3" xfId="1923" xr:uid="{7CFB74D9-F13E-45F7-9E08-6D03223D99AE}"/>
    <cellStyle name="出力 2 3 2 3" xfId="1594" xr:uid="{75A4F335-D26C-4322-83AD-65DAFAABAC2E}"/>
    <cellStyle name="出力 2 3 2 4" xfId="1816" xr:uid="{7D4C9C39-7EAC-4C5B-86C3-27E2C9F8BE4C}"/>
    <cellStyle name="出力 2 3 3" xfId="676" xr:uid="{EDB20A35-9872-4E3D-B070-08D8605930BF}"/>
    <cellStyle name="出力 2 3 3 2" xfId="1441" xr:uid="{7322AE04-7236-45FF-9277-5FC2EB4D23B7}"/>
    <cellStyle name="出力 2 3 3 3" xfId="1239" xr:uid="{C3A39532-B08B-47A0-87E4-8B2866093355}"/>
    <cellStyle name="出力 2 3 4" xfId="1503" xr:uid="{24214DCE-48E5-463D-A22B-123E1C320327}"/>
    <cellStyle name="出力 2 4" xfId="600" xr:uid="{38FE4FA8-F5C1-44C9-87A5-897861145164}"/>
    <cellStyle name="出力 2 4 2" xfId="616" xr:uid="{964142B0-8B10-4CCC-9CD9-79ECC9C28D34}"/>
    <cellStyle name="出力 2 4 2 2" xfId="1393" xr:uid="{DC93DA5F-B519-4BED-BD8C-997D54FB5851}"/>
    <cellStyle name="出力 2 4 2 3" xfId="1209" xr:uid="{CEE40925-403B-4D29-A59D-E844CC7EB02D}"/>
    <cellStyle name="出力 2 4 3" xfId="1379" xr:uid="{6573BFF8-0A9D-467E-A1E1-0F5C68DFC45F}"/>
    <cellStyle name="出力 2 4 4" xfId="1494" xr:uid="{F521B03C-1C98-45BF-B005-01A3EF68C306}"/>
    <cellStyle name="出力 2 5" xfId="674" xr:uid="{FF440C1C-2DC3-41DB-BD01-C75D904C8D84}"/>
    <cellStyle name="出力 2 5 2" xfId="1439" xr:uid="{00E1C8C9-0372-4DC0-9E66-FBC3D855A679}"/>
    <cellStyle name="出力 2 5 3" xfId="1480" xr:uid="{E64B6F68-CDA7-4B55-85D8-FEFFB4F1ED73}"/>
    <cellStyle name="出力 2 6" xfId="1198" xr:uid="{12519D5E-CF22-4331-ADBE-75F38D417F28}"/>
    <cellStyle name="出力 3" xfId="533" xr:uid="{6C94BA81-331E-42CD-8407-BADAA84B8193}"/>
    <cellStyle name="出力 3 2" xfId="925" xr:uid="{26ED89E9-B2E6-49FF-BB1C-926976819131}"/>
    <cellStyle name="出力 3 2 2" xfId="1125" xr:uid="{21723712-4445-4FA2-8FA9-AFD2BE89D88C}"/>
    <cellStyle name="出力 3 2 2 2" xfId="1671" xr:uid="{A6BFBE65-C5DE-430F-92CA-6881D7168028}"/>
    <cellStyle name="出力 3 2 2 3" xfId="1888" xr:uid="{0B11CA90-1394-4222-81B3-AB32E047C5FE}"/>
    <cellStyle name="出力 3 2 3" xfId="657" xr:uid="{9138BD5C-81B9-4787-9901-7C500DD43B13}"/>
    <cellStyle name="出力 3 2 3 2" xfId="1426" xr:uid="{7831747E-CF9B-42D1-997B-8DFF72F57126}"/>
    <cellStyle name="出力 3 2 3 3" xfId="1542" xr:uid="{A8E30393-8CD7-4263-8AF0-CB0072ED6F1C}"/>
    <cellStyle name="出力 3 2 4" xfId="1775" xr:uid="{75C11A7D-6F76-4F1A-A1C9-F1741002398F}"/>
    <cellStyle name="出力 3 3" xfId="1033" xr:uid="{6F0DD836-31E7-40E6-B28D-82EC617146F9}"/>
    <cellStyle name="出力 3 3 2" xfId="1175" xr:uid="{EEE3AB14-A4A8-4C2B-9AD4-8C406096AB96}"/>
    <cellStyle name="出力 3 3 2 2" xfId="1719" xr:uid="{4FDA0030-5E2F-4AA7-94C5-CE64D12D677F}"/>
    <cellStyle name="出力 3 3 2 3" xfId="1936" xr:uid="{446EEF21-6256-48A8-9E20-74AA62DA3DA1}"/>
    <cellStyle name="出力 3 3 3" xfId="1608" xr:uid="{735641A0-22BD-4767-A0B5-32304216D8FB}"/>
    <cellStyle name="出力 3 3 4" xfId="1830" xr:uid="{C87CA27C-3D9A-4CA9-B23E-BA3FF0641A04}"/>
    <cellStyle name="出力 3 4" xfId="664" xr:uid="{5452688F-34F9-4BF3-BC0A-5D8DD3206421}"/>
    <cellStyle name="出力 3 4 2" xfId="1432" xr:uid="{5726B5DE-AEE9-462C-8053-DAF74B9ED01E}"/>
    <cellStyle name="出力 3 4 3" xfId="1482" xr:uid="{29BD19B4-9F7F-442F-97C8-DA5EE6FF1BBA}"/>
    <cellStyle name="出力 3 5" xfId="1218" xr:uid="{FFDD4983-B903-4031-A696-7C7C1CF92585}"/>
    <cellStyle name="出力 4" xfId="514" xr:uid="{ED3FEFAA-D9A7-4B4A-8D33-35CFC6FFE255}"/>
    <cellStyle name="出力 4 2" xfId="1017" xr:uid="{CEBDB5B5-E0B3-402E-8B40-F609EF6CC160}"/>
    <cellStyle name="出力 4 2 2" xfId="1161" xr:uid="{1EB14359-F553-493B-863E-3A70C9555D07}"/>
    <cellStyle name="出力 4 2 2 2" xfId="1705" xr:uid="{C12EF1DF-2717-4CBF-8206-685EB6EC811F}"/>
    <cellStyle name="出力 4 2 2 3" xfId="1922" xr:uid="{89354A83-2053-46E5-9CE0-1FDBF4873454}"/>
    <cellStyle name="出力 4 2 3" xfId="1593" xr:uid="{89B61A4D-9376-4763-8905-9B15A1537F55}"/>
    <cellStyle name="出力 4 2 4" xfId="1815" xr:uid="{805C7631-40E6-4B69-BADA-20ABFF559900}"/>
    <cellStyle name="出力 4 3" xfId="627" xr:uid="{AE37BA67-4413-431D-A858-3D750C347C66}"/>
    <cellStyle name="出力 4 3 2" xfId="1402" xr:uid="{C4AB83A2-FAEF-4B75-97FE-8AEBB0EFA8B7}"/>
    <cellStyle name="出力 4 3 3" xfId="1491" xr:uid="{3DBDF451-EC9B-442D-97F7-D75068F02EBD}"/>
    <cellStyle name="出力 4 4" xfId="1502" xr:uid="{B9B66378-2B5F-4F95-A87A-9964F12C57C2}"/>
    <cellStyle name="出力 5" xfId="601" xr:uid="{62DFFB27-CE97-474A-B08C-0A87417C3919}"/>
    <cellStyle name="出力 5 2" xfId="641" xr:uid="{C05B4CA8-3E80-40EF-8B2F-D2596514ABA9}"/>
    <cellStyle name="出力 5 2 2" xfId="1413" xr:uid="{F6A88C10-38FA-4B08-980E-C2575DE7887B}"/>
    <cellStyle name="出力 5 2 3" xfId="1487" xr:uid="{7E4A01CC-CF3D-4A10-BCF8-1E8FB1EF5B61}"/>
    <cellStyle name="出力 5 3" xfId="1380" xr:uid="{47C6FF33-F86A-4E17-9EF2-9394D3190839}"/>
    <cellStyle name="出力 5 4" xfId="1547" xr:uid="{6A87E152-368D-434A-BB13-15224659AB09}"/>
    <cellStyle name="出力 6" xfId="1054" xr:uid="{4000698A-85E0-44CE-B2ED-13FDBB2DD7C8}"/>
    <cellStyle name="出力 6 2" xfId="1623" xr:uid="{5728E4D9-A840-468F-9D7A-C0003A624ED2}"/>
    <cellStyle name="出力 6 3" xfId="1845" xr:uid="{19C38E8A-E7C0-451A-8658-E228C431DD37}"/>
    <cellStyle name="出力 7" xfId="1283" xr:uid="{40DB875E-01B4-4617-88BE-0DA44D20100A}"/>
    <cellStyle name="千分位[0]_liz-ss" xfId="449" xr:uid="{28FB3B9E-30AF-49D4-8506-0360125EFE39}"/>
    <cellStyle name="千分位_liz-ss" xfId="450" xr:uid="{581EF008-C898-490E-A4EE-E2C4BBA1E481}"/>
    <cellStyle name="悪い" xfId="451" xr:uid="{C23D9CC1-6739-40E7-81BA-C34BEED6674F}"/>
    <cellStyle name="未定義" xfId="452" xr:uid="{3CE9E7F4-34F5-4177-9D62-EE82B43A02C1}"/>
    <cellStyle name="桁区切り [0.00]_PERSONAL" xfId="453" xr:uid="{828641FE-1B0F-41A5-A4E8-1269DB4DAC9A}"/>
    <cellStyle name="桁区切り_PERSONAL" xfId="454" xr:uid="{0D4E5D59-D2F1-4A98-903F-41209F5C3B26}"/>
    <cellStyle name="標準_Corona" xfId="455" xr:uid="{2866A27F-D6DF-4D09-B999-9BBDD9803A24}"/>
    <cellStyle name="良い" xfId="456" xr:uid="{370DF321-D2C4-41A2-92EE-64257F18B1D7}"/>
    <cellStyle name="見出し 1" xfId="457" xr:uid="{ACF3970E-1336-4006-9E70-A4A6AC3B77D1}"/>
    <cellStyle name="見出し 2" xfId="458" xr:uid="{EF74722A-0B29-4F7C-98D4-44FF2D92E915}"/>
    <cellStyle name="見出し 3" xfId="459" xr:uid="{4C2D68F4-0862-473F-8FE3-64EEDC6CA46D}"/>
    <cellStyle name="見出し 4" xfId="460" xr:uid="{0F0C863B-572C-44FD-8E4A-6F9B85D14681}"/>
    <cellStyle name="計算" xfId="461" xr:uid="{83B0A0A2-4B4D-4109-82F8-FC34C97F3997}"/>
    <cellStyle name="計算 2" xfId="462" xr:uid="{C1485753-D5F4-4FBA-A5D0-D786C1EEB2EB}"/>
    <cellStyle name="計算 2 2" xfId="504" xr:uid="{08B8B116-85D7-4499-85D9-DA551338E7E2}"/>
    <cellStyle name="計算 2 2 2" xfId="908" xr:uid="{F766EAA8-7A16-4F00-8A6E-4D9128EC8717}"/>
    <cellStyle name="計算 2 2 2 2" xfId="1112" xr:uid="{E91EE55D-00ED-4859-930B-908F6DD92DEC}"/>
    <cellStyle name="計算 2 2 2 2 2" xfId="1658" xr:uid="{28712031-C725-4160-AAF3-5939AED40650}"/>
    <cellStyle name="計算 2 2 2 2 3" xfId="1875" xr:uid="{D35243FF-626B-44BE-833A-1D5070D37A2C}"/>
    <cellStyle name="計算 2 2 2 3" xfId="1062" xr:uid="{47A56322-3B46-42F7-9A84-060EFE702953}"/>
    <cellStyle name="計算 2 2 2 3 2" xfId="1630" xr:uid="{8AAB7D1D-5A98-46AD-A052-2105657E3794}"/>
    <cellStyle name="計算 2 2 2 3 3" xfId="1852" xr:uid="{7613F1C1-FA51-4D87-BA59-8FF07F11DBCC}"/>
    <cellStyle name="計算 2 2 2 4" xfId="1526" xr:uid="{4ECE6ABB-4D35-492F-95F8-393FE9A8590B}"/>
    <cellStyle name="計算 2 2 2 5" xfId="1760" xr:uid="{859EC060-62FF-416D-8172-E383908AB0BA}"/>
    <cellStyle name="計算 2 2 3" xfId="1008" xr:uid="{57F4C494-63D0-432E-881D-5930D5F59C65}"/>
    <cellStyle name="計算 2 2 3 2" xfId="1152" xr:uid="{7052B786-6146-4631-97CB-968461D886A1}"/>
    <cellStyle name="計算 2 2 3 2 2" xfId="1696" xr:uid="{17432E9C-A806-4655-912A-BB7F009F43BA}"/>
    <cellStyle name="計算 2 2 3 2 3" xfId="1913" xr:uid="{FE429B43-14ED-4A7D-B990-6A91B54895F8}"/>
    <cellStyle name="計算 2 2 3 3" xfId="1584" xr:uid="{AD8496DE-1B9F-42CB-AB8E-B4163B9BECA0}"/>
    <cellStyle name="計算 2 2 3 4" xfId="1806" xr:uid="{E3A9A1A7-74A2-4F9C-80B6-9030F8695F2E}"/>
    <cellStyle name="計算 2 2 4" xfId="1129" xr:uid="{394C4D57-E737-4581-8C47-15D3F9CD01DA}"/>
    <cellStyle name="計算 2 2 4 2" xfId="1675" xr:uid="{F554A0E0-3990-48D1-8433-04270AABB389}"/>
    <cellStyle name="計算 2 2 4 3" xfId="1892" xr:uid="{573CA16A-94A2-4174-BA5D-900D3E824046}"/>
    <cellStyle name="計算 2 2 5" xfId="1328" xr:uid="{7E51BD9F-7964-48DB-8B99-0DCC2120DDA4}"/>
    <cellStyle name="計算 2 2 6" xfId="1499" xr:uid="{ACDE6037-1FB6-46D4-B755-64F62D3D5E8B}"/>
    <cellStyle name="計算 2 3" xfId="534" xr:uid="{06CA39B1-429E-4487-AAB8-75B5D6A68339}"/>
    <cellStyle name="計算 2 3 2" xfId="1034" xr:uid="{0223D4CD-4AED-45BE-863D-1548AC921416}"/>
    <cellStyle name="計算 2 3 2 2" xfId="1176" xr:uid="{E06CAAE7-21AA-4206-9524-5036E2DE2739}"/>
    <cellStyle name="計算 2 3 2 2 2" xfId="1720" xr:uid="{A2BE23A3-575A-4375-8D70-4BC7C63310F8}"/>
    <cellStyle name="計算 2 3 2 2 3" xfId="1937" xr:uid="{95B162DB-5670-4CC8-9F14-BC7CDB871F79}"/>
    <cellStyle name="計算 2 3 2 3" xfId="1609" xr:uid="{5BFF7C63-1301-44B7-A0CC-70BE69A32CD1}"/>
    <cellStyle name="計算 2 3 2 4" xfId="1831" xr:uid="{5534B17F-3697-4CD3-92F7-5C30C23AB580}"/>
    <cellStyle name="計算 2 3 3" xfId="605" xr:uid="{42947E54-2FBD-4BDC-9AAA-EF1ACC2216E2}"/>
    <cellStyle name="計算 2 3 3 2" xfId="1384" xr:uid="{5C99D736-694B-4900-BD9B-BCF97E269B11}"/>
    <cellStyle name="計算 2 3 3 3" xfId="1645" xr:uid="{FBEF793D-B01E-4069-B6B8-BC99A90340B5}"/>
    <cellStyle name="計算 2 3 4" xfId="1348" xr:uid="{F454B32E-E53D-4042-BD34-2009E34AD3B6}"/>
    <cellStyle name="計算 2 3 5" xfId="1520" xr:uid="{DD030A61-80DA-4AFE-8B7D-42A2B4110C9B}"/>
    <cellStyle name="計算 2 4" xfId="686" xr:uid="{94141F05-54D8-4DFE-B478-0A19540BEED4}"/>
    <cellStyle name="計算 2 4 2" xfId="591" xr:uid="{DC702948-DB91-42C6-BCF2-7ECE0E6222DF}"/>
    <cellStyle name="計算 2 4 2 2" xfId="1371" xr:uid="{683DE4C9-CAC8-4104-93F5-ABA11B07D7C1}"/>
    <cellStyle name="計算 2 4 2 3" xfId="1260" xr:uid="{88138A43-2B65-4E79-9963-9BE1F7F590AF}"/>
    <cellStyle name="計算 2 4 3" xfId="1449" xr:uid="{CEF9AB87-10E8-4F69-B2F2-5D4D01469E25}"/>
    <cellStyle name="計算 2 4 4" xfId="1478" xr:uid="{B5148E5C-DAC6-4B5E-BF92-B0C5B0CF461E}"/>
    <cellStyle name="計算 2 5" xfId="688" xr:uid="{5385C7D4-E4AB-4E13-A97C-B3342E133A03}"/>
    <cellStyle name="計算 2 5 2" xfId="1451" xr:uid="{7F023DAB-68BE-4208-8913-50A4B02DAE65}"/>
    <cellStyle name="計算 2 5 3" xfId="1461" xr:uid="{C1BB7C8D-366F-4B95-B125-551376771F49}"/>
    <cellStyle name="計算 2 6" xfId="1309" xr:uid="{4B77CBA8-7D45-4080-B0D3-9170A59CA338}"/>
    <cellStyle name="計算 2 7" xfId="1315" xr:uid="{8D182CCC-030A-47A1-949D-9EA1F5209639}"/>
    <cellStyle name="計算 3" xfId="23" xr:uid="{389F8959-2239-43BA-A383-CB7EF433F3B5}"/>
    <cellStyle name="計算 3 2" xfId="741" xr:uid="{02B5C1FE-1D61-4645-94B1-128C6F82F9A2}"/>
    <cellStyle name="計算 3 2 2" xfId="1102" xr:uid="{07194013-E364-4035-8927-58E2A13EC3DC}"/>
    <cellStyle name="計算 3 2 2 2" xfId="1649" xr:uid="{ED99852C-5B87-498C-A96E-93C18A74A58A}"/>
    <cellStyle name="計算 3 2 2 3" xfId="1866" xr:uid="{2E448082-1F8C-46B5-BD69-801F21659A08}"/>
    <cellStyle name="計算 3 2 3" xfId="620" xr:uid="{7A6EAFA2-B83A-4B42-9D44-91AC786CD783}"/>
    <cellStyle name="計算 3 2 3 2" xfId="1396" xr:uid="{08D1BC6B-18AF-4F4D-9626-03B783F3FC5D}"/>
    <cellStyle name="計算 3 2 3 3" xfId="1253" xr:uid="{5817D7F8-265B-4ED5-A11B-9B26514D9F83}"/>
    <cellStyle name="計算 3 2 4" xfId="1464" xr:uid="{CCEBF043-990C-44B4-B559-0824D275DE79}"/>
    <cellStyle name="計算 3 2 5" xfId="1235" xr:uid="{684D50D8-D56C-4B5E-9AE6-9635270929CD}"/>
    <cellStyle name="計算 3 3" xfId="972" xr:uid="{9C728E5B-5E0C-4233-89BF-36D61C608902}"/>
    <cellStyle name="計算 3 3 2" xfId="1139" xr:uid="{15802BCC-F091-4C60-9C08-4F61028061A5}"/>
    <cellStyle name="計算 3 3 2 2" xfId="1683" xr:uid="{FAC7EA72-A1FC-400C-B967-7E50ECB1EB40}"/>
    <cellStyle name="計算 3 3 2 3" xfId="1900" xr:uid="{9E528A6B-ABC9-4052-AAA6-17E78E33E300}"/>
    <cellStyle name="計算 3 3 3" xfId="1554" xr:uid="{662CB965-A4A5-453F-AB5E-8928602C84C5}"/>
    <cellStyle name="計算 3 3 4" xfId="1776" xr:uid="{24D6462C-9077-4D14-91F5-B0C859C5520F}"/>
    <cellStyle name="計算 3 4" xfId="597" xr:uid="{2F8B7888-CD24-4D7C-9EE9-DD26B9D97845}"/>
    <cellStyle name="計算 3 4 2" xfId="1376" xr:uid="{0EBD0178-3A3E-40C8-A426-CB1CDB3C3B9E}"/>
    <cellStyle name="計算 3 4 3" xfId="1468" xr:uid="{F5C15057-C82C-4B3E-9ED2-F7E15D538737}"/>
    <cellStyle name="計算 3 5" xfId="1217" xr:uid="{1D6CE1D1-3FF3-4FDE-A692-4ED2E80583B0}"/>
    <cellStyle name="計算 3 6" xfId="1300" xr:uid="{119ADE50-6D82-4075-8DF7-BE4477D66A24}"/>
    <cellStyle name="計算 4" xfId="493" xr:uid="{A954C188-C2F0-46C6-BE34-37FDE0C86E13}"/>
    <cellStyle name="計算 4 2" xfId="999" xr:uid="{F58A60B9-EED1-4EE7-BC73-191EF9C2DD8C}"/>
    <cellStyle name="計算 4 2 2" xfId="1143" xr:uid="{9CB218DB-5AEB-4E8E-9935-9917CEC7B64A}"/>
    <cellStyle name="計算 4 2 2 2" xfId="1687" xr:uid="{C469B907-76F6-4742-A95C-5F0067E28547}"/>
    <cellStyle name="計算 4 2 2 3" xfId="1904" xr:uid="{98899765-4A5D-4B13-BAEF-D4C668E82CD5}"/>
    <cellStyle name="計算 4 2 3" xfId="1575" xr:uid="{9EA0D9A7-4C39-4F38-AD5E-EC8F74E7A769}"/>
    <cellStyle name="計算 4 2 4" xfId="1797" xr:uid="{2C4E6BF0-25E1-4D13-9A18-70BB325CE957}"/>
    <cellStyle name="計算 4 3" xfId="640" xr:uid="{C4034CBB-5EDD-4684-9A2D-7EADE4F60B5F}"/>
    <cellStyle name="計算 4 3 2" xfId="1412" xr:uid="{7FE7BDBE-B52C-4EA7-8C2B-713E5246A657}"/>
    <cellStyle name="計算 4 3 3" xfId="1190" xr:uid="{48AAFCB4-D43C-45A0-A8CD-2B7782D3E86B}"/>
    <cellStyle name="計算 4 4" xfId="1320" xr:uid="{859EA145-D37A-4E4A-94EF-CB6F773A8A7F}"/>
    <cellStyle name="計算 4 5" xfId="1511" xr:uid="{999773CD-AC02-40EA-85CC-B1D0188A0D78}"/>
    <cellStyle name="計算 5" xfId="596" xr:uid="{2CE99DA8-F1D6-4F95-A65A-D45F0C91BCE8}"/>
    <cellStyle name="計算 5 2" xfId="1063" xr:uid="{8D47C287-3C85-4CAC-9235-07BB9C1AC9ED}"/>
    <cellStyle name="計算 5 2 2" xfId="1631" xr:uid="{3DC59172-3FA2-4315-8AD3-DE490016E9B1}"/>
    <cellStyle name="計算 5 2 3" xfId="1853" xr:uid="{062C1608-D8F1-4FE6-8E3E-DBD986138E70}"/>
    <cellStyle name="計算 5 3" xfId="1375" xr:uid="{A943FBDE-F00A-4141-BD3C-A0CE88F3534C}"/>
    <cellStyle name="計算 5 4" xfId="1259" xr:uid="{2A01E9E2-F168-4389-A83B-69FF36338B54}"/>
    <cellStyle name="計算 6" xfId="650" xr:uid="{D7D777F8-4A48-4C28-B605-C28ACF0FBF08}"/>
    <cellStyle name="計算 6 2" xfId="1420" xr:uid="{2E301B8A-A2A2-4EFB-990A-26ACA5751611}"/>
    <cellStyle name="計算 6 3" xfId="1244" xr:uid="{B53D7171-ECE2-4060-BAEE-DE9450519EAD}"/>
    <cellStyle name="計算 7" xfId="1308" xr:uid="{1D8CDD03-FF26-4A48-87B9-9BDF9221A36B}"/>
    <cellStyle name="計算 8" xfId="1521" xr:uid="{AC1022CD-245E-4B06-85B5-0C88D4DD3EA5}"/>
    <cellStyle name="説明文" xfId="463" xr:uid="{F5E15DC1-675D-4C6A-996E-5294600FE4DD}"/>
    <cellStyle name="警告文" xfId="464" xr:uid="{6E80B96A-55F5-4865-80FF-B4F6967A71B6}"/>
    <cellStyle name="貨幣 [0]_liz-ss" xfId="465" xr:uid="{64682300-59CF-42A1-B399-6C3791F021F3}"/>
    <cellStyle name="貨幣_liz-ss" xfId="466" xr:uid="{DF201379-6B05-40C5-9828-86DC66C14952}"/>
    <cellStyle name="通貨 [0.00]_PERSONAL" xfId="467" xr:uid="{4D8CEA53-8957-4DF0-89E0-3A223CC05784}"/>
    <cellStyle name="集計" xfId="468" xr:uid="{E21DD697-B3FF-4697-A0F8-43701CD02715}"/>
    <cellStyle name="集計 2" xfId="469" xr:uid="{0ACA7F12-BD28-4338-9514-83CFFF8BCAD8}"/>
    <cellStyle name="集計 2 2" xfId="489" xr:uid="{40272956-5DAB-4F3F-A48C-371CBE3D310E}"/>
    <cellStyle name="集計 2 2 2" xfId="902" xr:uid="{54E5D311-0452-49DC-8154-FD1CF9ECC8A9}"/>
    <cellStyle name="集計 2 2 2 2" xfId="1106" xr:uid="{A42104C6-444D-4A78-B066-E4CBC97B7331}"/>
    <cellStyle name="集計 2 2 2 2 2" xfId="1652" xr:uid="{1E9A6D65-AC3B-4215-BDA4-3918CE80F190}"/>
    <cellStyle name="集計 2 2 2 2 3" xfId="1869" xr:uid="{459EFC69-C33F-46E6-A403-D1126D107CC3}"/>
    <cellStyle name="集計 2 2 2 3" xfId="1060" xr:uid="{2F6ED1D5-5C16-42D1-B58F-6CD748F2C67B}"/>
    <cellStyle name="集計 2 2 2 3 2" xfId="1628" xr:uid="{0515D4DA-C819-479D-82AA-2DE47076B979}"/>
    <cellStyle name="集計 2 2 2 3 3" xfId="1850" xr:uid="{17099D9F-0798-4CA0-8116-488361D4C539}"/>
    <cellStyle name="集計 2 2 2 4" xfId="1522" xr:uid="{BA6C8D46-C4C8-459E-8A16-B170AC9239BC}"/>
    <cellStyle name="集計 2 2 2 5" xfId="1754" xr:uid="{1729F5F8-C615-4FC1-9A54-0A44ADCEFCE5}"/>
    <cellStyle name="集計 2 2 3" xfId="996" xr:uid="{EB91549A-974C-478D-A930-4C9DA18FA9BB}"/>
    <cellStyle name="集計 2 2 3 2" xfId="1140" xr:uid="{9A96C26E-6A6B-4AB4-8CBA-FC025D7471DB}"/>
    <cellStyle name="集計 2 2 3 2 2" xfId="1684" xr:uid="{825199BE-73CC-4141-AE7F-F1D2EFDD085D}"/>
    <cellStyle name="集計 2 2 3 2 3" xfId="1901" xr:uid="{B59C773A-89EC-4963-B482-03979CB8BCBC}"/>
    <cellStyle name="集計 2 2 3 3" xfId="1572" xr:uid="{28D6BE3D-1506-4707-9511-1629380E2DAC}"/>
    <cellStyle name="集計 2 2 3 4" xfId="1794" xr:uid="{53EC9707-F1C1-46FE-9B9E-8AF670525A22}"/>
    <cellStyle name="集計 2 2 4" xfId="633" xr:uid="{1E6824A9-8857-48A2-8BEB-295DF6FE9CC8}"/>
    <cellStyle name="集計 2 2 4 2" xfId="1407" xr:uid="{47273060-907E-4F99-BD60-40F7DEBF98BB}"/>
    <cellStyle name="集計 2 2 4 3" xfId="1248" xr:uid="{670EFD69-EB02-4CAD-9610-B10501EB7E54}"/>
    <cellStyle name="集計 2 2 5" xfId="1317" xr:uid="{9E3EDE95-03EA-43E1-B65F-66810E224404}"/>
    <cellStyle name="集計 2 2 6" xfId="1278" xr:uid="{5B66DDA9-9379-4528-99A6-52FB54CA1021}"/>
    <cellStyle name="集計 2 3" xfId="494" xr:uid="{278D9662-E6F3-42BB-9879-58C327E8E5FE}"/>
    <cellStyle name="集計 2 3 2" xfId="1000" xr:uid="{0507679F-35D1-4BD2-A586-053EE3F44778}"/>
    <cellStyle name="集計 2 3 2 2" xfId="1144" xr:uid="{409B9385-3B84-4F1D-93BE-2C48EA1AC8BC}"/>
    <cellStyle name="集計 2 3 2 2 2" xfId="1688" xr:uid="{5D68F205-E1F4-471B-BFA3-5C4EDBA9AC4D}"/>
    <cellStyle name="集計 2 3 2 2 3" xfId="1905" xr:uid="{8D7AA0B1-9E81-4624-92EC-0F0398A658CD}"/>
    <cellStyle name="集計 2 3 2 3" xfId="1576" xr:uid="{916DE403-2C1C-4ED1-AB84-00D0973A1A9B}"/>
    <cellStyle name="集計 2 3 2 4" xfId="1798" xr:uid="{64B26077-FB9C-482D-B8F2-F9767C63345B}"/>
    <cellStyle name="集計 2 3 3" xfId="672" xr:uid="{0BD6B7CE-BBF0-49C4-954B-C61252832EC1}"/>
    <cellStyle name="集計 2 3 3 2" xfId="1438" xr:uid="{527C15D1-F75A-40BD-9272-2556EACE9248}"/>
    <cellStyle name="集計 2 3 3 3" xfId="1241" xr:uid="{8D68D223-0EF6-4998-A116-046ACC3CCA64}"/>
    <cellStyle name="集計 2 3 4" xfId="1321" xr:uid="{A826EF5B-9117-473F-91A1-72E47953D7D0}"/>
    <cellStyle name="集計 2 3 5" xfId="1277" xr:uid="{7C6EB8CB-D051-4837-93EA-CDFA6C85665D}"/>
    <cellStyle name="集計 2 4" xfId="593" xr:uid="{38AEE296-9A15-4443-8F52-3B8FCEB2E8A0}"/>
    <cellStyle name="集計 2 4 2" xfId="1099" xr:uid="{50DE0574-F2F8-4FD6-8116-27FE9EB29FD2}"/>
    <cellStyle name="集計 2 4 2 2" xfId="1646" xr:uid="{DEBA8757-8B33-4361-99A7-ECE8E32CB450}"/>
    <cellStyle name="集計 2 4 2 3" xfId="1865" xr:uid="{C28107D4-DAD7-4C6B-B44E-31541CB778D9}"/>
    <cellStyle name="集計 2 4 3" xfId="1373" xr:uid="{92B7A3EA-BF52-426F-90D5-361E43B6A355}"/>
    <cellStyle name="集計 2 4 4" xfId="1495" xr:uid="{0F60D455-1563-419C-8B90-4B01D9EBE664}"/>
    <cellStyle name="集計 2 5" xfId="586" xr:uid="{540047D8-159E-4EDA-AD0C-7BF9D7666D2E}"/>
    <cellStyle name="集計 2 5 2" xfId="1369" xr:uid="{0123945E-61D5-456F-8869-B52863E25F66}"/>
    <cellStyle name="集計 2 5 3" xfId="1488" xr:uid="{C5485A29-239F-4E6C-B373-4AF03E1C5A59}"/>
    <cellStyle name="集計 2 6" xfId="1312" xr:uid="{28D08055-33B0-4849-B2BC-81F5866EC4B8}"/>
    <cellStyle name="集計 2 7" xfId="1280" xr:uid="{6CA99683-CACD-47A5-B0E7-E2C00FB7EABB}"/>
    <cellStyle name="集計 3" xfId="502" xr:uid="{7324AEBC-282B-420E-A5D5-DA6F9DF2FA2B}"/>
    <cellStyle name="集計 3 2" xfId="907" xr:uid="{DD44F9C2-FA6E-448B-85CB-2BB467F1DD74}"/>
    <cellStyle name="集計 3 2 2" xfId="1111" xr:uid="{33DFC060-D228-40BE-ABE6-71896313B9B2}"/>
    <cellStyle name="集計 3 2 2 2" xfId="1657" xr:uid="{97D9C904-1D63-4DE1-BE40-A52E8158284F}"/>
    <cellStyle name="集計 3 2 2 3" xfId="1874" xr:uid="{4B00A806-4606-4B2F-A2B8-3911BC6BF204}"/>
    <cellStyle name="集計 3 2 3" xfId="611" xr:uid="{EFF4B102-8CFD-413C-A6F8-F8E9177B01CB}"/>
    <cellStyle name="集計 3 2 3 2" xfId="1389" xr:uid="{5BE4A677-7B72-4307-91C6-DE450A91AC64}"/>
    <cellStyle name="集計 3 2 3 3" xfId="1255" xr:uid="{AD6F3C17-365F-4F32-995B-3F0F8F301ABE}"/>
    <cellStyle name="集計 3 2 4" xfId="1525" xr:uid="{376EE5F7-5E23-4E2E-A850-93654DBB8B26}"/>
    <cellStyle name="集計 3 2 5" xfId="1759" xr:uid="{D8C727C3-BE98-4ABB-8486-6F0F62C82E70}"/>
    <cellStyle name="集計 3 3" xfId="1007" xr:uid="{D1FEF9EF-4492-42ED-B26D-2CE301DAAC1C}"/>
    <cellStyle name="集計 3 3 2" xfId="1151" xr:uid="{3CC82340-9853-4F92-9C6C-FF15A7AA470F}"/>
    <cellStyle name="集計 3 3 2 2" xfId="1695" xr:uid="{A5D80F87-ECF2-4283-AA45-2B313DA70B6B}"/>
    <cellStyle name="集計 3 3 2 3" xfId="1912" xr:uid="{9C6D43B2-18B4-47D9-9143-CBD8341CB40F}"/>
    <cellStyle name="集計 3 3 3" xfId="1583" xr:uid="{DADE5DAF-191C-4E61-B6A0-AC92F4B017CB}"/>
    <cellStyle name="集計 3 3 4" xfId="1805" xr:uid="{AAC0AD75-9656-482A-AEBA-A17E61DB57E3}"/>
    <cellStyle name="集計 3 4" xfId="1050" xr:uid="{E89AFDE5-B3E2-4D93-8FD0-63E312130B44}"/>
    <cellStyle name="集計 3 4 2" xfId="1619" xr:uid="{906C2E15-C128-4F90-BEDF-BC4311E156CD}"/>
    <cellStyle name="集計 3 4 3" xfId="1841" xr:uid="{EFB76A67-73BD-4016-B345-2CEC09CCD4AD}"/>
    <cellStyle name="集計 3 5" xfId="1327" xr:uid="{FA79BB2C-9363-4558-B09D-739CCF1C156C}"/>
    <cellStyle name="集計 3 6" xfId="1273" xr:uid="{AC356FDA-ED92-46F4-AE8C-8633EF9E3D5A}"/>
    <cellStyle name="集計 4" xfId="513" xr:uid="{6E85CBF5-1BA2-4ED1-A660-6F37A267FD38}"/>
    <cellStyle name="集計 4 2" xfId="1016" xr:uid="{8D1FC858-75A8-495C-988A-43C87EB3C6B8}"/>
    <cellStyle name="集計 4 2 2" xfId="1160" xr:uid="{0AF354BE-6D34-4C01-8174-DF9A0828CBDB}"/>
    <cellStyle name="集計 4 2 2 2" xfId="1704" xr:uid="{4A81A063-768D-43D7-9E0D-967E74681EE2}"/>
    <cellStyle name="集計 4 2 2 3" xfId="1921" xr:uid="{82ACB01D-DD82-402D-BDDE-B3506DDFD53A}"/>
    <cellStyle name="集計 4 2 3" xfId="1592" xr:uid="{6FD142C6-E65F-4B6C-8A35-5F07C5DBDEFD}"/>
    <cellStyle name="集計 4 2 4" xfId="1814" xr:uid="{D232D29F-81C0-4DE3-9A14-8FEFB38DCC60}"/>
    <cellStyle name="集計 4 3" xfId="580" xr:uid="{13E82846-085B-4F79-9B87-7DA6A7CBAC7B}"/>
    <cellStyle name="集計 4 3 2" xfId="1363" xr:uid="{EA2445C1-160E-46C5-B95A-19015B0244C5}"/>
    <cellStyle name="集計 4 3 3" xfId="1263" xr:uid="{254AD12F-DC01-4E1D-986E-230FC9726C47}"/>
    <cellStyle name="集計 4 4" xfId="1335" xr:uid="{2F049994-167E-440F-8F17-10BA2EC2E31E}"/>
    <cellStyle name="集計 4 5" xfId="1501" xr:uid="{D8EFB32C-2DDD-4C77-94CD-3C53F62EDACF}"/>
    <cellStyle name="集計 5" xfId="594" xr:uid="{924EB134-E252-46AF-A4C6-3A7404778B4F}"/>
    <cellStyle name="集計 5 2" xfId="581" xr:uid="{A4DFF02B-F4F7-4FB1-BED8-7F320AD96A18}"/>
    <cellStyle name="集計 5 2 2" xfId="1364" xr:uid="{DDAEEF46-8BE2-4CC6-AA30-4A441509834E}"/>
    <cellStyle name="集計 5 2 3" xfId="1497" xr:uid="{292B573E-545F-4A2A-9370-37C451D9B4BE}"/>
    <cellStyle name="集計 5 3" xfId="1374" xr:uid="{D097678D-4548-40B3-8CDF-C311646A3190}"/>
    <cellStyle name="集計 5 4" xfId="1548" xr:uid="{4899E92E-62F7-4B04-9EE9-7C265560FA51}"/>
    <cellStyle name="集計 6" xfId="1066" xr:uid="{70A1BCCF-51F5-4764-B280-C519FF3A621D}"/>
    <cellStyle name="集計 6 2" xfId="1632" xr:uid="{14954624-8FC1-4B85-9C21-9907C90369E8}"/>
    <cellStyle name="集計 6 3" xfId="1854" xr:uid="{8B94F5C7-8D29-483F-9CB4-066E38D73239}"/>
    <cellStyle name="集計 7" xfId="1311" xr:uid="{BE6DA72D-DCD9-4FC3-B569-1E9C18E34CA9}"/>
    <cellStyle name="集計 8" xfId="1314" xr:uid="{2732B30A-841C-4F6C-94EB-285588F0D0D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9FIRSTHAL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72.24.0.41\ca%20f26\Documents%20and%20Settings\adesilans\Local%20Settings\Temporary%20Internet%20Files\OLKA9\Pre-bg00\Tarifs\France\Tarifs%20PBV%20Pre%20bud%2020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-19&#28023;&#22806;&#20225;&#30011;&#20250;&#35696;_TGASK&#25505;&#31639;&#26908;&#35342;&#20302;&#28187;&#35211;&#30452;&#12375;-2(02-9-7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tapp01\Fileserver\Budget\2013\WHT12.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02\my%20documents\Datawork\38\C_TOWE~1\C_43_Q~1\DataWork\C_cpf15\BangkokFeedmill\FORM_CP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komsorn.s\Local%20Settings\Temporary%20Internet%20Files\OLK2D\Documents%20and%20Settings\suman.l\My%20Documents\Office\2007\B2007\Country\Philippines\Philippines-B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72.24.0.41\ca%20f26\Users\kstirling\Desktop\PROD%20Quantity%20ADI%20JE%20template%20STAT.ju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FNDWRR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Behaviour_THB_Only_"/>
      <sheetName val="B-Note_2"/>
      <sheetName val="Client's_List"/>
      <sheetName val="By_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FM1B"/>
      <sheetName val="Current"/>
      <sheetName val="SALESB"/>
      <sheetName val="SALES"/>
      <sheetName val="PROFITB"/>
      <sheetName val="NETPROFIT"/>
      <sheetName val="INTERESTB"/>
      <sheetName val="INTEREST"/>
      <sheetName val="INCOMEB"/>
      <sheetName val="INCOME"/>
      <sheetName val="EXPENSESB"/>
      <sheetName val="EXPENSES"/>
      <sheetName val="pibot"/>
    </sheetNames>
    <sheetDataSet>
      <sheetData sheetId="0">
        <row r="1">
          <cell r="A1" t="str">
            <v>TAPEX MEXICANA</v>
          </cell>
        </row>
        <row r="7">
          <cell r="F7" t="str">
            <v>Forecast</v>
          </cell>
          <cell r="G7" t="str">
            <v>Budget</v>
          </cell>
          <cell r="N7" t="str">
            <v>1.</v>
          </cell>
          <cell r="O7">
            <v>-2783</v>
          </cell>
        </row>
        <row r="8">
          <cell r="F8">
            <v>20540</v>
          </cell>
          <cell r="G8">
            <v>24679</v>
          </cell>
        </row>
        <row r="9">
          <cell r="F9">
            <v>0</v>
          </cell>
          <cell r="G9">
            <v>0</v>
          </cell>
          <cell r="N9" t="str">
            <v>2.</v>
          </cell>
          <cell r="O9">
            <v>-926</v>
          </cell>
        </row>
        <row r="11">
          <cell r="N11" t="str">
            <v>3.</v>
          </cell>
          <cell r="O11">
            <v>-330</v>
          </cell>
        </row>
        <row r="13">
          <cell r="N13">
            <v>4</v>
          </cell>
          <cell r="O13">
            <v>-102</v>
          </cell>
        </row>
        <row r="15">
          <cell r="N15">
            <v>5</v>
          </cell>
          <cell r="O15">
            <v>2</v>
          </cell>
        </row>
        <row r="18">
          <cell r="O18">
            <v>-1838</v>
          </cell>
        </row>
        <row r="19">
          <cell r="F19" t="str">
            <v>Forecast</v>
          </cell>
          <cell r="G19" t="str">
            <v>Budget</v>
          </cell>
        </row>
        <row r="20">
          <cell r="F20">
            <v>13576</v>
          </cell>
          <cell r="G20">
            <v>16061</v>
          </cell>
          <cell r="O20">
            <v>-613</v>
          </cell>
        </row>
        <row r="22">
          <cell r="O22">
            <v>-34</v>
          </cell>
        </row>
        <row r="29">
          <cell r="O29">
            <v>4</v>
          </cell>
        </row>
        <row r="30">
          <cell r="F30" t="str">
            <v>Forecast</v>
          </cell>
          <cell r="G30" t="str">
            <v>Budget</v>
          </cell>
        </row>
        <row r="31">
          <cell r="F31">
            <v>6965</v>
          </cell>
          <cell r="G31">
            <v>8618</v>
          </cell>
          <cell r="O31">
            <v>-947</v>
          </cell>
        </row>
        <row r="32">
          <cell r="F32">
            <v>20</v>
          </cell>
          <cell r="G32">
            <v>80</v>
          </cell>
        </row>
        <row r="33">
          <cell r="O33">
            <v>-711</v>
          </cell>
        </row>
        <row r="35">
          <cell r="O35">
            <v>-59</v>
          </cell>
        </row>
        <row r="40">
          <cell r="O40">
            <v>-508</v>
          </cell>
        </row>
        <row r="42">
          <cell r="F42">
            <v>5445</v>
          </cell>
          <cell r="G42">
            <v>5866</v>
          </cell>
          <cell r="O42">
            <v>-90</v>
          </cell>
        </row>
        <row r="44">
          <cell r="O44">
            <v>-67</v>
          </cell>
        </row>
        <row r="46">
          <cell r="O46">
            <v>244</v>
          </cell>
        </row>
        <row r="51">
          <cell r="O51">
            <v>508</v>
          </cell>
        </row>
        <row r="52">
          <cell r="F52" t="str">
            <v>Forecast</v>
          </cell>
          <cell r="G52" t="str">
            <v>Budget</v>
          </cell>
          <cell r="O52">
            <v>90</v>
          </cell>
        </row>
        <row r="53">
          <cell r="F53">
            <v>1493</v>
          </cell>
          <cell r="G53">
            <v>2723</v>
          </cell>
          <cell r="O53">
            <v>67</v>
          </cell>
        </row>
        <row r="54">
          <cell r="O54">
            <v>66</v>
          </cell>
        </row>
        <row r="55">
          <cell r="O55">
            <v>-947</v>
          </cell>
        </row>
        <row r="56">
          <cell r="O56">
            <v>-711</v>
          </cell>
        </row>
        <row r="57">
          <cell r="O57">
            <v>-244</v>
          </cell>
        </row>
        <row r="58">
          <cell r="O58">
            <v>-59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s 99 brut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主要グラフ"/>
      <sheetName val="事業計画"/>
      <sheetName val="売上・比例計画"/>
      <sheetName val="人員計画"/>
      <sheetName val="投資計画"/>
      <sheetName val="比例費"/>
      <sheetName val="販管費"/>
      <sheetName val="売上・限界利益推移"/>
      <sheetName val="収益推移"/>
      <sheetName val="資産推移"/>
      <sheetName val="負債推移"/>
      <sheetName val="Module2"/>
      <sheetName val="Module3"/>
      <sheetName val="Module4"/>
      <sheetName val="Dialog2"/>
      <sheetName val="Dialog1"/>
      <sheetName val="バック"/>
      <sheetName val="SYSTEMS"/>
    </sheetNames>
    <sheetDataSet>
      <sheetData sheetId="0" refreshError="1"/>
      <sheetData sheetId="1"/>
      <sheetData sheetId="2" refreshError="1">
        <row r="2">
          <cell r="B2" t="str">
            <v>Assumption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1431.54</v>
          </cell>
          <cell r="O54">
            <v>2299.23</v>
          </cell>
          <cell r="P54">
            <v>3714.5699999999997</v>
          </cell>
        </row>
        <row r="55">
          <cell r="J55">
            <v>0</v>
          </cell>
          <cell r="K55">
            <v>0</v>
          </cell>
          <cell r="L55">
            <v>1083.666666666667</v>
          </cell>
          <cell r="M55">
            <v>70.11000000000422</v>
          </cell>
          <cell r="N55">
            <v>0</v>
          </cell>
          <cell r="O55">
            <v>0</v>
          </cell>
          <cell r="P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92.785000000000011</v>
          </cell>
          <cell r="O56">
            <v>149.02416666666667</v>
          </cell>
          <cell r="P56">
            <v>240.75916666666669</v>
          </cell>
        </row>
        <row r="59">
          <cell r="J59">
            <v>0</v>
          </cell>
          <cell r="K59">
            <v>0</v>
          </cell>
          <cell r="L59">
            <v>3000</v>
          </cell>
          <cell r="M59">
            <v>16683</v>
          </cell>
          <cell r="N59">
            <v>22799.8</v>
          </cell>
          <cell r="O59">
            <v>27171.8</v>
          </cell>
          <cell r="P59">
            <v>50573.8</v>
          </cell>
        </row>
        <row r="70">
          <cell r="J70">
            <v>0</v>
          </cell>
          <cell r="K70">
            <v>0</v>
          </cell>
          <cell r="L70">
            <v>0</v>
          </cell>
          <cell r="M70">
            <v>68.600000000000009</v>
          </cell>
          <cell r="N70">
            <v>931.40000000000009</v>
          </cell>
          <cell r="O70">
            <v>1330</v>
          </cell>
          <cell r="P70">
            <v>1740</v>
          </cell>
        </row>
        <row r="71"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15121.393899999997</v>
          </cell>
          <cell r="O71">
            <v>26545.856300666663</v>
          </cell>
          <cell r="P71">
            <v>58019.185853106668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106">
          <cell r="J106">
            <v>0</v>
          </cell>
          <cell r="K106">
            <v>0</v>
          </cell>
          <cell r="L106">
            <v>0</v>
          </cell>
          <cell r="M106">
            <v>-686</v>
          </cell>
          <cell r="N106">
            <v>6592</v>
          </cell>
          <cell r="O106">
            <v>12247</v>
          </cell>
          <cell r="P106">
            <v>23873</v>
          </cell>
        </row>
        <row r="117">
          <cell r="J117">
            <v>0</v>
          </cell>
          <cell r="K117">
            <v>0</v>
          </cell>
          <cell r="L117">
            <v>-83</v>
          </cell>
          <cell r="M117">
            <v>-5326.66</v>
          </cell>
          <cell r="N117">
            <v>-8413.8799999999992</v>
          </cell>
          <cell r="O117">
            <v>-5619.8496000000014</v>
          </cell>
          <cell r="P117">
            <v>-5381.5031744000007</v>
          </cell>
        </row>
        <row r="128">
          <cell r="J128">
            <v>0</v>
          </cell>
          <cell r="K128">
            <v>0</v>
          </cell>
          <cell r="L128">
            <v>-83</v>
          </cell>
          <cell r="M128">
            <v>-5315.8233333333328</v>
          </cell>
          <cell r="N128">
            <v>-8413.178899999999</v>
          </cell>
          <cell r="O128">
            <v>-6527.1332340000008</v>
          </cell>
          <cell r="P128">
            <v>-6974.2545524400002</v>
          </cell>
        </row>
        <row r="131">
          <cell r="J131">
            <v>0</v>
          </cell>
          <cell r="K131">
            <v>0</v>
          </cell>
          <cell r="L131">
            <v>-83</v>
          </cell>
          <cell r="M131">
            <v>-5315.8233333333328</v>
          </cell>
          <cell r="N131">
            <v>-8413.178899999999</v>
          </cell>
          <cell r="O131">
            <v>-6527.1332340000008</v>
          </cell>
          <cell r="P131">
            <v>-6974.2545524400002</v>
          </cell>
        </row>
        <row r="225"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J229">
            <v>1999</v>
          </cell>
          <cell r="K229">
            <v>2000</v>
          </cell>
          <cell r="L229">
            <v>2001</v>
          </cell>
          <cell r="M229">
            <v>2002</v>
          </cell>
          <cell r="N229">
            <v>2003</v>
          </cell>
          <cell r="O229">
            <v>2004</v>
          </cell>
          <cell r="P229">
            <v>2005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Master"/>
      <sheetName val="OthMaster"/>
      <sheetName val="ชื่อพนักงานขาย"/>
      <sheetName val="ชื่อฝ่ายขาย"/>
      <sheetName val="Sheet1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4C81E-D6A5-499B-9939-C0234B0D9AE6}">
  <dimension ref="A1:K147"/>
  <sheetViews>
    <sheetView topLeftCell="A38" zoomScaleNormal="100" zoomScaleSheetLayoutView="85" workbookViewId="0">
      <selection activeCell="P49" sqref="P49"/>
    </sheetView>
  </sheetViews>
  <sheetFormatPr defaultColWidth="9.28515625" defaultRowHeight="21.4" customHeight="1"/>
  <cols>
    <col min="1" max="1" width="33.7109375" style="5" customWidth="1"/>
    <col min="2" max="2" width="7.42578125" style="5" customWidth="1"/>
    <col min="3" max="3" width="7.7109375" style="82" customWidth="1"/>
    <col min="4" max="4" width="0.7109375" style="5" customWidth="1"/>
    <col min="5" max="5" width="11.7109375" style="81" customWidth="1"/>
    <col min="6" max="6" width="0.7109375" style="81" customWidth="1"/>
    <col min="7" max="7" width="12.28515625" style="81" customWidth="1"/>
    <col min="8" max="8" width="0.7109375" style="81" customWidth="1"/>
    <col min="9" max="9" width="11.7109375" style="81" customWidth="1"/>
    <col min="10" max="10" width="0.7109375" style="81" customWidth="1"/>
    <col min="11" max="11" width="12.28515625" style="81" customWidth="1"/>
    <col min="12" max="16384" width="9.28515625" style="5"/>
  </cols>
  <sheetData>
    <row r="1" spans="1:11" s="1" customFormat="1" ht="18.75" customHeight="1">
      <c r="A1" s="1" t="s">
        <v>0</v>
      </c>
      <c r="C1" s="2"/>
      <c r="E1" s="3"/>
      <c r="F1" s="3"/>
      <c r="G1" s="3"/>
      <c r="H1" s="3"/>
      <c r="I1" s="3"/>
      <c r="J1" s="3"/>
      <c r="K1" s="3"/>
    </row>
    <row r="2" spans="1:11" s="1" customFormat="1" ht="18.75" customHeight="1">
      <c r="A2" s="1" t="s">
        <v>1</v>
      </c>
      <c r="C2" s="2"/>
      <c r="E2" s="3"/>
      <c r="F2" s="3"/>
      <c r="G2" s="3"/>
      <c r="H2" s="3"/>
      <c r="I2" s="3"/>
      <c r="J2" s="3"/>
      <c r="K2" s="3"/>
    </row>
    <row r="3" spans="1:11" s="1" customFormat="1" ht="18.75" customHeight="1">
      <c r="A3" s="159" t="s">
        <v>204</v>
      </c>
      <c r="B3" s="159"/>
      <c r="C3" s="160"/>
      <c r="D3" s="159"/>
      <c r="E3" s="161"/>
      <c r="F3" s="161"/>
      <c r="G3" s="161"/>
      <c r="H3" s="161"/>
      <c r="I3" s="161"/>
      <c r="J3" s="161"/>
      <c r="K3" s="161"/>
    </row>
    <row r="4" spans="1:11" ht="18.75" customHeight="1">
      <c r="B4" s="6"/>
      <c r="D4" s="6"/>
      <c r="E4" s="7"/>
      <c r="F4" s="7"/>
      <c r="G4" s="7"/>
      <c r="H4" s="7"/>
      <c r="I4" s="7"/>
      <c r="J4" s="7"/>
      <c r="K4" s="7"/>
    </row>
    <row r="5" spans="1:11" ht="18.75" customHeight="1">
      <c r="C5" s="2"/>
      <c r="D5" s="9"/>
      <c r="E5" s="190" t="s">
        <v>2</v>
      </c>
      <c r="F5" s="190"/>
      <c r="G5" s="190"/>
      <c r="H5" s="10"/>
      <c r="I5" s="190" t="s">
        <v>3</v>
      </c>
      <c r="J5" s="190"/>
      <c r="K5" s="190"/>
    </row>
    <row r="6" spans="1:11" ht="18.75" customHeight="1">
      <c r="C6" s="2"/>
      <c r="D6" s="9"/>
      <c r="E6" s="11" t="s">
        <v>4</v>
      </c>
      <c r="F6" s="12"/>
      <c r="G6" s="12"/>
      <c r="H6" s="10"/>
      <c r="I6" s="11" t="s">
        <v>4</v>
      </c>
      <c r="J6" s="12"/>
      <c r="K6" s="12"/>
    </row>
    <row r="7" spans="1:11" ht="18.75" customHeight="1">
      <c r="C7" s="2"/>
      <c r="D7" s="9"/>
      <c r="E7" s="11" t="s">
        <v>5</v>
      </c>
      <c r="F7" s="11"/>
      <c r="G7" s="11" t="s">
        <v>6</v>
      </c>
      <c r="H7" s="10"/>
      <c r="I7" s="11" t="s">
        <v>5</v>
      </c>
      <c r="J7" s="11"/>
      <c r="K7" s="11" t="s">
        <v>6</v>
      </c>
    </row>
    <row r="8" spans="1:11" ht="18.75" customHeight="1">
      <c r="C8" s="2"/>
      <c r="D8" s="9"/>
      <c r="E8" s="13" t="s">
        <v>183</v>
      </c>
      <c r="F8" s="106"/>
      <c r="G8" s="13" t="s">
        <v>7</v>
      </c>
      <c r="I8" s="13" t="s">
        <v>183</v>
      </c>
      <c r="J8" s="106"/>
      <c r="K8" s="13" t="s">
        <v>7</v>
      </c>
    </row>
    <row r="9" spans="1:11" ht="18.75" customHeight="1">
      <c r="C9" s="2"/>
      <c r="D9" s="9"/>
      <c r="E9" s="106" t="s">
        <v>196</v>
      </c>
      <c r="F9" s="14"/>
      <c r="G9" s="106" t="s">
        <v>8</v>
      </c>
      <c r="H9" s="14"/>
      <c r="I9" s="106" t="s">
        <v>196</v>
      </c>
      <c r="J9" s="14"/>
      <c r="K9" s="106" t="s">
        <v>8</v>
      </c>
    </row>
    <row r="10" spans="1:11" ht="18.75" customHeight="1">
      <c r="C10" s="160" t="s">
        <v>9</v>
      </c>
      <c r="D10" s="9"/>
      <c r="E10" s="162" t="s">
        <v>10</v>
      </c>
      <c r="F10" s="106"/>
      <c r="G10" s="162" t="s">
        <v>10</v>
      </c>
      <c r="H10" s="106"/>
      <c r="I10" s="162" t="s">
        <v>10</v>
      </c>
      <c r="J10" s="106"/>
      <c r="K10" s="162" t="s">
        <v>10</v>
      </c>
    </row>
    <row r="11" spans="1:11" ht="4.1500000000000004" customHeight="1">
      <c r="A11" s="15"/>
      <c r="E11" s="16"/>
      <c r="I11" s="141"/>
    </row>
    <row r="12" spans="1:11" ht="18.75" customHeight="1">
      <c r="A12" s="17" t="s">
        <v>11</v>
      </c>
      <c r="B12" s="88"/>
      <c r="C12" s="90"/>
      <c r="D12" s="88"/>
      <c r="E12" s="16"/>
      <c r="F12" s="107"/>
      <c r="G12" s="107"/>
      <c r="H12" s="107"/>
      <c r="I12" s="142"/>
      <c r="J12" s="107"/>
      <c r="K12" s="107"/>
    </row>
    <row r="13" spans="1:11" ht="4.1500000000000004" customHeight="1">
      <c r="A13" s="17"/>
      <c r="B13" s="88"/>
      <c r="C13" s="90"/>
      <c r="D13" s="88"/>
      <c r="E13" s="142"/>
      <c r="F13" s="107"/>
      <c r="G13" s="107"/>
      <c r="H13" s="107"/>
      <c r="I13" s="142"/>
      <c r="J13" s="107"/>
      <c r="K13" s="107"/>
    </row>
    <row r="14" spans="1:11" ht="18.75" customHeight="1">
      <c r="A14" s="17" t="s">
        <v>12</v>
      </c>
      <c r="B14" s="88"/>
      <c r="C14" s="90"/>
      <c r="D14" s="88"/>
      <c r="E14" s="142"/>
      <c r="F14" s="107"/>
      <c r="G14" s="107"/>
      <c r="H14" s="107"/>
      <c r="I14" s="142"/>
      <c r="J14" s="107"/>
      <c r="K14" s="107"/>
    </row>
    <row r="15" spans="1:11" ht="4.1500000000000004" customHeight="1">
      <c r="A15" s="17"/>
      <c r="B15" s="88"/>
      <c r="C15" s="90"/>
      <c r="D15" s="88"/>
      <c r="E15" s="142"/>
      <c r="F15" s="107"/>
      <c r="G15" s="107"/>
      <c r="H15" s="107"/>
      <c r="I15" s="142"/>
      <c r="J15" s="107"/>
      <c r="K15" s="107"/>
    </row>
    <row r="16" spans="1:11" ht="18.75" customHeight="1">
      <c r="A16" s="88" t="s">
        <v>13</v>
      </c>
      <c r="B16" s="88"/>
      <c r="C16" s="90"/>
      <c r="D16" s="88"/>
      <c r="E16" s="95">
        <v>955802</v>
      </c>
      <c r="F16" s="96"/>
      <c r="G16" s="96">
        <v>897272</v>
      </c>
      <c r="H16" s="96"/>
      <c r="I16" s="95">
        <v>910364</v>
      </c>
      <c r="J16" s="96"/>
      <c r="K16" s="96">
        <v>845988</v>
      </c>
    </row>
    <row r="17" spans="1:11" ht="18.75" customHeight="1">
      <c r="A17" s="18" t="s">
        <v>197</v>
      </c>
      <c r="B17" s="88"/>
      <c r="C17" s="90"/>
      <c r="D17" s="88"/>
      <c r="E17" s="95"/>
      <c r="F17" s="96"/>
      <c r="G17" s="96"/>
      <c r="H17" s="94"/>
      <c r="I17" s="95"/>
      <c r="J17" s="94"/>
      <c r="K17" s="96"/>
    </row>
    <row r="18" spans="1:11" ht="18.75" customHeight="1">
      <c r="A18" s="18" t="s">
        <v>14</v>
      </c>
      <c r="B18" s="88"/>
      <c r="C18" s="90"/>
      <c r="D18" s="88"/>
      <c r="E18" s="95"/>
      <c r="F18" s="96"/>
      <c r="G18" s="96"/>
      <c r="H18" s="94"/>
      <c r="I18" s="95"/>
      <c r="J18" s="94"/>
      <c r="K18" s="96"/>
    </row>
    <row r="19" spans="1:11" ht="18.75" customHeight="1">
      <c r="A19" s="18" t="s">
        <v>15</v>
      </c>
      <c r="B19" s="88"/>
      <c r="C19" s="90" t="s">
        <v>198</v>
      </c>
      <c r="D19" s="88"/>
      <c r="E19" s="95">
        <v>566265</v>
      </c>
      <c r="F19" s="96"/>
      <c r="G19" s="96">
        <v>443801</v>
      </c>
      <c r="H19" s="94"/>
      <c r="I19" s="95">
        <v>566265</v>
      </c>
      <c r="J19" s="94"/>
      <c r="K19" s="96">
        <v>443801</v>
      </c>
    </row>
    <row r="20" spans="1:11" ht="18.75" customHeight="1">
      <c r="A20" s="88" t="s">
        <v>16</v>
      </c>
      <c r="B20" s="88"/>
      <c r="C20" s="90">
        <v>7</v>
      </c>
      <c r="D20" s="88"/>
      <c r="E20" s="95">
        <v>908519</v>
      </c>
      <c r="F20" s="96"/>
      <c r="G20" s="96">
        <v>1047492</v>
      </c>
      <c r="H20" s="94"/>
      <c r="I20" s="95">
        <v>911112</v>
      </c>
      <c r="J20" s="94"/>
      <c r="K20" s="96">
        <v>1050879</v>
      </c>
    </row>
    <row r="21" spans="1:11" ht="18.75" customHeight="1">
      <c r="A21" s="19" t="s">
        <v>17</v>
      </c>
      <c r="B21" s="20"/>
      <c r="C21" s="90">
        <v>6</v>
      </c>
      <c r="D21" s="88"/>
      <c r="E21" s="95">
        <v>337</v>
      </c>
      <c r="F21" s="96"/>
      <c r="G21" s="96">
        <v>1127</v>
      </c>
      <c r="H21" s="94"/>
      <c r="I21" s="95">
        <v>337</v>
      </c>
      <c r="J21" s="94"/>
      <c r="K21" s="96">
        <v>1127</v>
      </c>
    </row>
    <row r="22" spans="1:11" ht="18.75" customHeight="1">
      <c r="A22" s="88" t="s">
        <v>18</v>
      </c>
      <c r="B22" s="88"/>
      <c r="C22" s="21"/>
      <c r="D22" s="88"/>
      <c r="E22" s="95">
        <v>676246</v>
      </c>
      <c r="F22" s="96"/>
      <c r="G22" s="96">
        <v>838257</v>
      </c>
      <c r="H22" s="94"/>
      <c r="I22" s="95">
        <v>673975</v>
      </c>
      <c r="J22" s="94"/>
      <c r="K22" s="96">
        <v>835619</v>
      </c>
    </row>
    <row r="23" spans="1:11" ht="18.75" customHeight="1">
      <c r="A23" s="88" t="s">
        <v>19</v>
      </c>
      <c r="B23" s="88"/>
      <c r="C23" s="90"/>
      <c r="D23" s="88"/>
      <c r="E23" s="163">
        <v>6020</v>
      </c>
      <c r="F23" s="96"/>
      <c r="G23" s="164">
        <v>6677</v>
      </c>
      <c r="H23" s="96"/>
      <c r="I23" s="163">
        <v>5413</v>
      </c>
      <c r="J23" s="96"/>
      <c r="K23" s="164">
        <v>6003</v>
      </c>
    </row>
    <row r="24" spans="1:11" ht="4.1500000000000004" customHeight="1">
      <c r="A24" s="17"/>
      <c r="B24" s="88"/>
      <c r="C24" s="90"/>
      <c r="D24" s="88"/>
      <c r="E24" s="142"/>
      <c r="F24" s="96"/>
      <c r="G24" s="107"/>
      <c r="H24" s="96"/>
      <c r="I24" s="142"/>
      <c r="J24" s="96"/>
      <c r="K24" s="107"/>
    </row>
    <row r="25" spans="1:11" ht="18.75" customHeight="1">
      <c r="A25" s="17" t="s">
        <v>20</v>
      </c>
      <c r="B25" s="88"/>
      <c r="C25" s="90"/>
      <c r="D25" s="88"/>
      <c r="E25" s="165">
        <f>SUM(E16:E23)</f>
        <v>3113189</v>
      </c>
      <c r="F25" s="96"/>
      <c r="G25" s="166">
        <f>SUM(G16:G23)</f>
        <v>3234626</v>
      </c>
      <c r="H25" s="96"/>
      <c r="I25" s="165">
        <f>SUM(I16:I23)</f>
        <v>3067466</v>
      </c>
      <c r="J25" s="96"/>
      <c r="K25" s="166">
        <f>SUM(K16:K23)</f>
        <v>3183417</v>
      </c>
    </row>
    <row r="26" spans="1:11" ht="10.15" customHeight="1">
      <c r="A26" s="17"/>
      <c r="B26" s="88"/>
      <c r="C26" s="90"/>
      <c r="D26" s="88"/>
      <c r="E26" s="142"/>
      <c r="F26" s="96"/>
      <c r="G26" s="107"/>
      <c r="H26" s="107"/>
      <c r="I26" s="142"/>
      <c r="J26" s="96"/>
      <c r="K26" s="107"/>
    </row>
    <row r="27" spans="1:11" ht="18.75" customHeight="1">
      <c r="A27" s="17" t="s">
        <v>21</v>
      </c>
      <c r="B27" s="88"/>
      <c r="C27" s="90"/>
      <c r="D27" s="22"/>
      <c r="E27" s="142"/>
      <c r="F27" s="107"/>
      <c r="G27" s="107"/>
      <c r="H27" s="107"/>
      <c r="I27" s="142"/>
      <c r="J27" s="107"/>
      <c r="K27" s="107"/>
    </row>
    <row r="28" spans="1:11" ht="4.1500000000000004" customHeight="1">
      <c r="A28" s="17"/>
      <c r="B28" s="88"/>
      <c r="C28" s="90"/>
      <c r="D28" s="88"/>
      <c r="E28" s="142"/>
      <c r="F28" s="107"/>
      <c r="G28" s="107"/>
      <c r="H28" s="107"/>
      <c r="I28" s="142"/>
      <c r="J28" s="107"/>
      <c r="K28" s="107"/>
    </row>
    <row r="29" spans="1:11" ht="18.75" customHeight="1">
      <c r="A29" s="18" t="s">
        <v>197</v>
      </c>
      <c r="B29" s="88"/>
      <c r="C29" s="90"/>
      <c r="D29" s="88"/>
      <c r="E29" s="142"/>
      <c r="F29" s="107"/>
      <c r="G29" s="107"/>
      <c r="H29" s="107"/>
      <c r="I29" s="142"/>
      <c r="J29" s="107"/>
      <c r="K29" s="107"/>
    </row>
    <row r="30" spans="1:11" ht="18.75" customHeight="1">
      <c r="A30" s="18" t="s">
        <v>14</v>
      </c>
      <c r="B30" s="88"/>
      <c r="C30" s="90"/>
      <c r="D30" s="88"/>
      <c r="E30" s="142"/>
      <c r="F30" s="107"/>
      <c r="G30" s="107"/>
      <c r="H30" s="107"/>
      <c r="I30" s="142"/>
      <c r="J30" s="107"/>
      <c r="K30" s="107"/>
    </row>
    <row r="31" spans="1:11" ht="18.75" customHeight="1">
      <c r="A31" s="18" t="s">
        <v>15</v>
      </c>
      <c r="B31" s="88"/>
      <c r="C31" s="90" t="s">
        <v>198</v>
      </c>
      <c r="D31" s="88"/>
      <c r="E31" s="142">
        <v>24313</v>
      </c>
      <c r="F31" s="107"/>
      <c r="G31" s="107">
        <v>141804</v>
      </c>
      <c r="H31" s="107"/>
      <c r="I31" s="142">
        <v>24313</v>
      </c>
      <c r="J31" s="107"/>
      <c r="K31" s="107">
        <v>141804</v>
      </c>
    </row>
    <row r="32" spans="1:11" ht="18.75" customHeight="1">
      <c r="A32" s="18" t="s">
        <v>197</v>
      </c>
      <c r="B32" s="88"/>
      <c r="C32" s="90"/>
      <c r="D32" s="88"/>
      <c r="E32" s="142"/>
      <c r="F32" s="107"/>
      <c r="G32" s="107"/>
      <c r="H32" s="107"/>
      <c r="I32" s="142"/>
      <c r="J32" s="107"/>
      <c r="K32" s="107"/>
    </row>
    <row r="33" spans="1:11" ht="18.75" customHeight="1">
      <c r="A33" s="18" t="s">
        <v>22</v>
      </c>
      <c r="B33" s="88"/>
      <c r="C33" s="90"/>
      <c r="D33" s="88"/>
      <c r="E33" s="142"/>
      <c r="F33" s="107"/>
      <c r="G33" s="107"/>
      <c r="H33" s="107"/>
      <c r="I33" s="142"/>
      <c r="J33" s="107"/>
      <c r="K33" s="107"/>
    </row>
    <row r="34" spans="1:11" ht="18.75" customHeight="1">
      <c r="A34" s="18" t="s">
        <v>23</v>
      </c>
      <c r="B34" s="88"/>
      <c r="C34" s="90" t="s">
        <v>198</v>
      </c>
      <c r="D34" s="88"/>
      <c r="E34" s="142">
        <v>102482</v>
      </c>
      <c r="F34" s="107"/>
      <c r="G34" s="107">
        <v>93302</v>
      </c>
      <c r="H34" s="107"/>
      <c r="I34" s="142">
        <v>102482</v>
      </c>
      <c r="J34" s="107"/>
      <c r="K34" s="107">
        <v>93302</v>
      </c>
    </row>
    <row r="35" spans="1:11" ht="18.75" customHeight="1">
      <c r="A35" s="88" t="s">
        <v>24</v>
      </c>
      <c r="B35" s="88"/>
      <c r="C35" s="90"/>
      <c r="D35" s="90"/>
      <c r="E35" s="95">
        <v>0</v>
      </c>
      <c r="F35" s="96"/>
      <c r="G35" s="96">
        <v>0</v>
      </c>
      <c r="H35" s="96"/>
      <c r="I35" s="95">
        <v>20049</v>
      </c>
      <c r="J35" s="96"/>
      <c r="K35" s="96">
        <v>20049</v>
      </c>
    </row>
    <row r="36" spans="1:11" ht="18.75" customHeight="1">
      <c r="A36" s="88" t="s">
        <v>25</v>
      </c>
      <c r="B36" s="88"/>
      <c r="C36" s="90"/>
      <c r="D36" s="90"/>
      <c r="E36" s="95">
        <v>9021</v>
      </c>
      <c r="F36" s="96"/>
      <c r="G36" s="96">
        <v>9021</v>
      </c>
      <c r="H36" s="96"/>
      <c r="I36" s="95">
        <v>9625</v>
      </c>
      <c r="J36" s="96"/>
      <c r="K36" s="96">
        <v>9646</v>
      </c>
    </row>
    <row r="37" spans="1:11" ht="18.75" customHeight="1">
      <c r="A37" s="88" t="s">
        <v>26</v>
      </c>
      <c r="B37" s="88"/>
      <c r="C37" s="90">
        <v>9</v>
      </c>
      <c r="D37" s="90"/>
      <c r="E37" s="95">
        <v>1552060</v>
      </c>
      <c r="F37" s="96"/>
      <c r="G37" s="96">
        <v>1634419</v>
      </c>
      <c r="H37" s="96"/>
      <c r="I37" s="95">
        <v>1503834</v>
      </c>
      <c r="J37" s="96"/>
      <c r="K37" s="96">
        <v>1580399</v>
      </c>
    </row>
    <row r="38" spans="1:11" ht="18.75" customHeight="1">
      <c r="A38" s="88" t="s">
        <v>27</v>
      </c>
      <c r="B38" s="88"/>
      <c r="C38" s="90"/>
      <c r="D38" s="90"/>
      <c r="E38" s="95">
        <v>630</v>
      </c>
      <c r="F38" s="96"/>
      <c r="G38" s="96">
        <v>764</v>
      </c>
      <c r="H38" s="96"/>
      <c r="I38" s="95">
        <v>630</v>
      </c>
      <c r="J38" s="96"/>
      <c r="K38" s="96">
        <v>764</v>
      </c>
    </row>
    <row r="39" spans="1:11" ht="18.75" customHeight="1">
      <c r="A39" s="88" t="s">
        <v>28</v>
      </c>
      <c r="B39" s="88"/>
      <c r="C39" s="90">
        <v>10</v>
      </c>
      <c r="D39" s="90"/>
      <c r="E39" s="95">
        <v>37892</v>
      </c>
      <c r="F39" s="96"/>
      <c r="G39" s="96">
        <v>49086</v>
      </c>
      <c r="H39" s="96"/>
      <c r="I39" s="95">
        <v>31599</v>
      </c>
      <c r="J39" s="96"/>
      <c r="K39" s="96">
        <v>42593</v>
      </c>
    </row>
    <row r="40" spans="1:11" ht="18.75" customHeight="1">
      <c r="A40" s="88" t="s">
        <v>199</v>
      </c>
      <c r="B40" s="88"/>
      <c r="C40" s="90"/>
      <c r="D40" s="90"/>
      <c r="E40" s="95">
        <v>55196</v>
      </c>
      <c r="F40" s="96"/>
      <c r="G40" s="96">
        <v>51977</v>
      </c>
      <c r="H40" s="96"/>
      <c r="I40" s="95">
        <v>50919</v>
      </c>
      <c r="J40" s="96"/>
      <c r="K40" s="96">
        <v>47851</v>
      </c>
    </row>
    <row r="41" spans="1:11" ht="18.75" customHeight="1">
      <c r="A41" s="88" t="s">
        <v>29</v>
      </c>
      <c r="B41" s="88"/>
      <c r="C41" s="90"/>
      <c r="D41" s="90"/>
      <c r="E41" s="163">
        <v>61035</v>
      </c>
      <c r="F41" s="96"/>
      <c r="G41" s="164">
        <v>57351</v>
      </c>
      <c r="H41" s="96"/>
      <c r="I41" s="163">
        <v>60975</v>
      </c>
      <c r="J41" s="96"/>
      <c r="K41" s="164">
        <v>57291</v>
      </c>
    </row>
    <row r="42" spans="1:11" ht="4.1500000000000004" customHeight="1">
      <c r="A42" s="17"/>
      <c r="B42" s="88"/>
      <c r="C42" s="90"/>
      <c r="D42" s="88"/>
      <c r="E42" s="142"/>
      <c r="F42" s="107"/>
      <c r="G42" s="107"/>
      <c r="H42" s="107"/>
      <c r="I42" s="142"/>
      <c r="J42" s="107"/>
      <c r="K42" s="107"/>
    </row>
    <row r="43" spans="1:11" ht="18.75" customHeight="1">
      <c r="A43" s="17" t="s">
        <v>30</v>
      </c>
      <c r="B43" s="88"/>
      <c r="C43" s="90"/>
      <c r="D43" s="90"/>
      <c r="E43" s="165">
        <f>SUM(E31:E41)</f>
        <v>1842629</v>
      </c>
      <c r="F43" s="107"/>
      <c r="G43" s="166">
        <f>SUM(G31:G41)</f>
        <v>2037724</v>
      </c>
      <c r="H43" s="107"/>
      <c r="I43" s="165">
        <f>SUM(I31:I41)</f>
        <v>1804426</v>
      </c>
      <c r="J43" s="107"/>
      <c r="K43" s="166">
        <f>SUM(K31:K41)</f>
        <v>1993699</v>
      </c>
    </row>
    <row r="44" spans="1:11" ht="4.1500000000000004" customHeight="1">
      <c r="A44" s="17"/>
      <c r="B44" s="88"/>
      <c r="C44" s="90"/>
      <c r="D44" s="88"/>
      <c r="E44" s="142"/>
      <c r="F44" s="107"/>
      <c r="G44" s="107"/>
      <c r="H44" s="107"/>
      <c r="I44" s="142"/>
      <c r="J44" s="107"/>
      <c r="K44" s="107"/>
    </row>
    <row r="45" spans="1:11" ht="18.75" customHeight="1" thickBot="1">
      <c r="A45" s="17" t="s">
        <v>31</v>
      </c>
      <c r="B45" s="88"/>
      <c r="C45" s="90"/>
      <c r="D45" s="88"/>
      <c r="E45" s="23">
        <f>SUM(E25,E43)</f>
        <v>4955818</v>
      </c>
      <c r="F45" s="107"/>
      <c r="G45" s="24">
        <f>SUM(G25,G43)</f>
        <v>5272350</v>
      </c>
      <c r="H45" s="107"/>
      <c r="I45" s="23">
        <f>SUM(I25,I43)</f>
        <v>4871892</v>
      </c>
      <c r="J45" s="107"/>
      <c r="K45" s="24">
        <f>SUM(K25,K43)</f>
        <v>5177116</v>
      </c>
    </row>
    <row r="46" spans="1:11" ht="18.75" customHeight="1" thickTop="1">
      <c r="A46" s="17"/>
      <c r="B46" s="88"/>
      <c r="C46" s="90"/>
      <c r="D46" s="88"/>
      <c r="E46" s="107"/>
      <c r="F46" s="107"/>
      <c r="G46" s="107"/>
      <c r="H46" s="107"/>
      <c r="I46" s="107"/>
      <c r="J46" s="107"/>
      <c r="K46" s="107"/>
    </row>
    <row r="47" spans="1:11" ht="18.75" customHeight="1"/>
    <row r="48" spans="1:11" ht="22.5" customHeight="1">
      <c r="A48" s="82"/>
      <c r="B48" s="82"/>
      <c r="D48" s="82"/>
      <c r="E48" s="82"/>
      <c r="F48" s="82"/>
      <c r="G48" s="82"/>
      <c r="H48" s="82"/>
      <c r="I48" s="82"/>
      <c r="J48" s="82"/>
      <c r="K48" s="82"/>
    </row>
    <row r="49" spans="1:11" ht="18.75" customHeight="1">
      <c r="A49" s="191" t="s">
        <v>32</v>
      </c>
      <c r="B49" s="191"/>
      <c r="C49" s="191"/>
      <c r="D49" s="191"/>
      <c r="E49" s="191"/>
      <c r="F49" s="191"/>
      <c r="G49" s="191"/>
      <c r="H49" s="191"/>
      <c r="I49" s="191"/>
      <c r="J49" s="191"/>
      <c r="K49" s="191"/>
    </row>
    <row r="50" spans="1:11" ht="25.5" customHeight="1">
      <c r="A50" s="82"/>
      <c r="B50" s="82"/>
      <c r="D50" s="82"/>
      <c r="E50" s="82"/>
      <c r="F50" s="82"/>
      <c r="G50" s="82"/>
      <c r="H50" s="82"/>
      <c r="I50" s="82"/>
      <c r="J50" s="82"/>
      <c r="K50" s="82"/>
    </row>
    <row r="51" spans="1:11" ht="27" customHeight="1">
      <c r="A51" s="82"/>
      <c r="B51" s="82"/>
      <c r="D51" s="82"/>
      <c r="E51" s="82"/>
      <c r="F51" s="82"/>
      <c r="G51" s="82"/>
      <c r="H51" s="82"/>
      <c r="I51" s="82"/>
      <c r="J51" s="82"/>
      <c r="K51" s="82"/>
    </row>
    <row r="52" spans="1:11" ht="21.95" customHeight="1">
      <c r="A52" s="167" t="s">
        <v>33</v>
      </c>
      <c r="B52" s="167"/>
      <c r="C52" s="168"/>
      <c r="D52" s="167"/>
      <c r="E52" s="169"/>
      <c r="F52" s="169"/>
      <c r="G52" s="169"/>
      <c r="H52" s="169"/>
      <c r="I52" s="169"/>
      <c r="J52" s="169"/>
      <c r="K52" s="169"/>
    </row>
    <row r="53" spans="1:11" s="1" customFormat="1" ht="20.85" customHeight="1">
      <c r="A53" s="1" t="s">
        <v>0</v>
      </c>
      <c r="C53" s="2"/>
      <c r="E53" s="3"/>
      <c r="F53" s="3"/>
      <c r="G53" s="3"/>
      <c r="H53" s="3"/>
      <c r="I53" s="3"/>
      <c r="J53" s="3"/>
      <c r="K53" s="3"/>
    </row>
    <row r="54" spans="1:11" s="1" customFormat="1" ht="20.85" customHeight="1">
      <c r="A54" s="1" t="s">
        <v>34</v>
      </c>
      <c r="C54" s="2"/>
      <c r="E54" s="3"/>
      <c r="F54" s="3"/>
      <c r="G54" s="3"/>
      <c r="H54" s="3"/>
      <c r="I54" s="3"/>
      <c r="J54" s="3"/>
      <c r="K54" s="3"/>
    </row>
    <row r="55" spans="1:11" s="1" customFormat="1" ht="20.85" customHeight="1">
      <c r="A55" s="159" t="str">
        <f>+A3</f>
        <v>ณ วันที่ 30 มิถุนายน พ.ศ. 2566</v>
      </c>
      <c r="B55" s="159"/>
      <c r="C55" s="160"/>
      <c r="D55" s="159"/>
      <c r="E55" s="161"/>
      <c r="F55" s="161"/>
      <c r="G55" s="161"/>
      <c r="H55" s="161"/>
      <c r="I55" s="161"/>
      <c r="J55" s="161"/>
      <c r="K55" s="161"/>
    </row>
    <row r="56" spans="1:11" ht="20.85" customHeight="1">
      <c r="B56" s="6"/>
      <c r="D56" s="6"/>
      <c r="E56" s="7"/>
      <c r="F56" s="7"/>
      <c r="G56" s="7"/>
      <c r="H56" s="7"/>
      <c r="I56" s="7"/>
      <c r="J56" s="7"/>
      <c r="K56" s="7"/>
    </row>
    <row r="57" spans="1:11" ht="20.85" customHeight="1">
      <c r="C57" s="2"/>
      <c r="D57" s="9"/>
      <c r="E57" s="190" t="s">
        <v>2</v>
      </c>
      <c r="F57" s="190"/>
      <c r="G57" s="190"/>
      <c r="H57" s="10"/>
      <c r="I57" s="190" t="s">
        <v>3</v>
      </c>
      <c r="J57" s="190"/>
      <c r="K57" s="190"/>
    </row>
    <row r="58" spans="1:11" ht="20.85" customHeight="1">
      <c r="C58" s="2"/>
      <c r="D58" s="9"/>
      <c r="E58" s="11" t="s">
        <v>4</v>
      </c>
      <c r="F58" s="12"/>
      <c r="G58" s="12"/>
      <c r="H58" s="10"/>
      <c r="I58" s="11" t="s">
        <v>4</v>
      </c>
      <c r="J58" s="12"/>
      <c r="K58" s="12"/>
    </row>
    <row r="59" spans="1:11" ht="20.85" customHeight="1">
      <c r="C59" s="2"/>
      <c r="D59" s="9"/>
      <c r="E59" s="11" t="s">
        <v>5</v>
      </c>
      <c r="F59" s="11"/>
      <c r="G59" s="11" t="s">
        <v>6</v>
      </c>
      <c r="H59" s="10"/>
      <c r="I59" s="11" t="s">
        <v>5</v>
      </c>
      <c r="J59" s="11"/>
      <c r="K59" s="11" t="s">
        <v>6</v>
      </c>
    </row>
    <row r="60" spans="1:11" ht="20.85" customHeight="1">
      <c r="C60" s="2"/>
      <c r="D60" s="9"/>
      <c r="E60" s="13" t="s">
        <v>183</v>
      </c>
      <c r="F60" s="106"/>
      <c r="G60" s="13" t="s">
        <v>7</v>
      </c>
      <c r="I60" s="13" t="s">
        <v>183</v>
      </c>
      <c r="J60" s="106"/>
      <c r="K60" s="13" t="s">
        <v>7</v>
      </c>
    </row>
    <row r="61" spans="1:11" ht="20.85" customHeight="1">
      <c r="C61" s="2"/>
      <c r="D61" s="9"/>
      <c r="E61" s="106" t="s">
        <v>196</v>
      </c>
      <c r="F61" s="14"/>
      <c r="G61" s="106" t="s">
        <v>8</v>
      </c>
      <c r="H61" s="14"/>
      <c r="I61" s="106" t="s">
        <v>196</v>
      </c>
      <c r="J61" s="14"/>
      <c r="K61" s="106" t="s">
        <v>8</v>
      </c>
    </row>
    <row r="62" spans="1:11" ht="20.85" customHeight="1">
      <c r="C62" s="160" t="s">
        <v>9</v>
      </c>
      <c r="D62" s="9"/>
      <c r="E62" s="162" t="s">
        <v>10</v>
      </c>
      <c r="F62" s="106"/>
      <c r="G62" s="162" t="s">
        <v>10</v>
      </c>
      <c r="H62" s="106"/>
      <c r="I62" s="162" t="s">
        <v>10</v>
      </c>
      <c r="J62" s="106"/>
      <c r="K62" s="162" t="s">
        <v>10</v>
      </c>
    </row>
    <row r="63" spans="1:11" ht="6" customHeight="1">
      <c r="A63" s="15"/>
      <c r="E63" s="141"/>
      <c r="I63" s="141"/>
    </row>
    <row r="64" spans="1:11" ht="20.85" customHeight="1">
      <c r="A64" s="17" t="s">
        <v>35</v>
      </c>
      <c r="B64" s="88"/>
      <c r="C64" s="90"/>
      <c r="D64" s="88"/>
      <c r="E64" s="142"/>
      <c r="F64" s="107"/>
      <c r="G64" s="107"/>
      <c r="H64" s="107"/>
      <c r="I64" s="142"/>
      <c r="J64" s="107"/>
      <c r="K64" s="107"/>
    </row>
    <row r="65" spans="1:11" ht="6" customHeight="1">
      <c r="A65" s="17"/>
      <c r="B65" s="88"/>
      <c r="C65" s="90"/>
      <c r="D65" s="88"/>
      <c r="E65" s="142"/>
      <c r="F65" s="107"/>
      <c r="G65" s="107"/>
      <c r="H65" s="107"/>
      <c r="I65" s="142"/>
      <c r="J65" s="107"/>
      <c r="K65" s="107"/>
    </row>
    <row r="66" spans="1:11" ht="20.85" customHeight="1">
      <c r="A66" s="17" t="s">
        <v>36</v>
      </c>
      <c r="B66" s="88"/>
      <c r="C66" s="90"/>
      <c r="D66" s="88"/>
      <c r="E66" s="142"/>
      <c r="F66" s="107"/>
      <c r="G66" s="107"/>
      <c r="H66" s="107"/>
      <c r="I66" s="142"/>
      <c r="J66" s="107"/>
      <c r="K66" s="107"/>
    </row>
    <row r="67" spans="1:11" ht="6" customHeight="1">
      <c r="A67" s="17"/>
      <c r="B67" s="88"/>
      <c r="C67" s="90"/>
      <c r="D67" s="88"/>
      <c r="E67" s="142"/>
      <c r="F67" s="107"/>
      <c r="G67" s="107"/>
      <c r="H67" s="107"/>
      <c r="I67" s="142"/>
      <c r="J67" s="107"/>
      <c r="K67" s="107"/>
    </row>
    <row r="68" spans="1:11" ht="20.85" customHeight="1">
      <c r="A68" s="88" t="s">
        <v>37</v>
      </c>
      <c r="B68" s="88"/>
      <c r="C68" s="90">
        <v>11</v>
      </c>
      <c r="D68" s="88"/>
      <c r="E68" s="97">
        <v>757086</v>
      </c>
      <c r="F68" s="107"/>
      <c r="G68" s="98">
        <v>1147029</v>
      </c>
      <c r="H68" s="107"/>
      <c r="I68" s="97">
        <v>764392</v>
      </c>
      <c r="J68" s="107"/>
      <c r="K68" s="98">
        <v>1147131</v>
      </c>
    </row>
    <row r="69" spans="1:11" ht="20.85" customHeight="1">
      <c r="A69" s="88" t="s">
        <v>38</v>
      </c>
      <c r="B69" s="88"/>
      <c r="C69" s="90">
        <v>6</v>
      </c>
      <c r="D69" s="88"/>
      <c r="E69" s="97">
        <v>2142</v>
      </c>
      <c r="F69" s="107"/>
      <c r="G69" s="98">
        <v>2607</v>
      </c>
      <c r="H69" s="107"/>
      <c r="I69" s="97">
        <v>2142</v>
      </c>
      <c r="J69" s="107"/>
      <c r="K69" s="98">
        <v>2607</v>
      </c>
    </row>
    <row r="70" spans="1:11" ht="20.85" customHeight="1">
      <c r="A70" s="88" t="s">
        <v>39</v>
      </c>
      <c r="B70" s="88"/>
      <c r="C70" s="90"/>
      <c r="D70" s="88"/>
      <c r="E70" s="95">
        <v>3248</v>
      </c>
      <c r="F70" s="96"/>
      <c r="G70" s="96">
        <v>1924</v>
      </c>
      <c r="H70" s="96"/>
      <c r="I70" s="95">
        <v>1659</v>
      </c>
      <c r="J70" s="107"/>
      <c r="K70" s="96">
        <v>670</v>
      </c>
    </row>
    <row r="71" spans="1:11" ht="20.85" customHeight="1">
      <c r="A71" s="88" t="s">
        <v>200</v>
      </c>
      <c r="B71" s="88"/>
      <c r="C71" s="90"/>
      <c r="D71" s="88"/>
      <c r="E71" s="95"/>
      <c r="F71" s="96"/>
      <c r="G71" s="96"/>
      <c r="H71" s="96"/>
      <c r="I71" s="95"/>
      <c r="J71" s="107"/>
      <c r="K71" s="96"/>
    </row>
    <row r="72" spans="1:11" ht="20.85" customHeight="1">
      <c r="A72" s="88" t="s">
        <v>201</v>
      </c>
      <c r="B72" s="88"/>
      <c r="C72" s="90"/>
      <c r="D72" s="88"/>
      <c r="E72" s="95">
        <v>213</v>
      </c>
      <c r="F72" s="96"/>
      <c r="G72" s="96">
        <v>217</v>
      </c>
      <c r="H72" s="96"/>
      <c r="I72" s="95">
        <v>213</v>
      </c>
      <c r="J72" s="107"/>
      <c r="K72" s="96">
        <v>217</v>
      </c>
    </row>
    <row r="73" spans="1:11" ht="20.85" customHeight="1">
      <c r="A73" s="88" t="s">
        <v>41</v>
      </c>
      <c r="B73" s="88"/>
      <c r="C73" s="90"/>
      <c r="D73" s="88"/>
      <c r="E73" s="163">
        <v>660</v>
      </c>
      <c r="F73" s="96"/>
      <c r="G73" s="164">
        <v>1444</v>
      </c>
      <c r="H73" s="96"/>
      <c r="I73" s="163">
        <v>0</v>
      </c>
      <c r="J73" s="107"/>
      <c r="K73" s="164">
        <v>0</v>
      </c>
    </row>
    <row r="74" spans="1:11" ht="6" customHeight="1">
      <c r="A74" s="17"/>
      <c r="B74" s="88"/>
      <c r="C74" s="90"/>
      <c r="D74" s="88"/>
      <c r="E74" s="142"/>
      <c r="F74" s="96"/>
      <c r="G74" s="107"/>
      <c r="H74" s="107"/>
      <c r="I74" s="142"/>
      <c r="J74" s="107"/>
      <c r="K74" s="107"/>
    </row>
    <row r="75" spans="1:11" ht="20.85" customHeight="1">
      <c r="A75" s="17" t="s">
        <v>42</v>
      </c>
      <c r="B75" s="88"/>
      <c r="C75" s="90"/>
      <c r="D75" s="88"/>
      <c r="E75" s="165">
        <f>SUM(E68:E73)</f>
        <v>763349</v>
      </c>
      <c r="F75" s="96"/>
      <c r="G75" s="166">
        <f>SUM(G68:G73)</f>
        <v>1153221</v>
      </c>
      <c r="H75" s="107"/>
      <c r="I75" s="165">
        <f>SUM(I68:I73)</f>
        <v>768406</v>
      </c>
      <c r="J75" s="107"/>
      <c r="K75" s="166">
        <f>SUM(K68:K73)</f>
        <v>1150625</v>
      </c>
    </row>
    <row r="76" spans="1:11" ht="20.85" customHeight="1">
      <c r="A76" s="17"/>
      <c r="B76" s="88"/>
      <c r="C76" s="90"/>
      <c r="D76" s="88"/>
      <c r="E76" s="95"/>
      <c r="F76" s="96"/>
      <c r="G76" s="96"/>
      <c r="H76" s="96"/>
      <c r="I76" s="95"/>
      <c r="J76" s="107"/>
      <c r="K76" s="96"/>
    </row>
    <row r="77" spans="1:11" ht="20.85" customHeight="1">
      <c r="A77" s="17" t="s">
        <v>43</v>
      </c>
      <c r="B77" s="88"/>
      <c r="C77" s="90"/>
      <c r="D77" s="88"/>
      <c r="E77" s="95"/>
      <c r="F77" s="96"/>
      <c r="G77" s="96"/>
      <c r="H77" s="96"/>
      <c r="I77" s="95"/>
      <c r="J77" s="107"/>
      <c r="K77" s="96"/>
    </row>
    <row r="78" spans="1:11" ht="6" customHeight="1">
      <c r="A78" s="17"/>
      <c r="B78" s="88"/>
      <c r="C78" s="90"/>
      <c r="D78" s="88"/>
      <c r="E78" s="95"/>
      <c r="F78" s="96"/>
      <c r="G78" s="96"/>
      <c r="H78" s="96"/>
      <c r="I78" s="95"/>
      <c r="J78" s="96"/>
      <c r="K78" s="96"/>
    </row>
    <row r="79" spans="1:11" ht="18.75" customHeight="1">
      <c r="A79" s="88" t="s">
        <v>40</v>
      </c>
      <c r="B79" s="88"/>
      <c r="C79" s="90"/>
      <c r="D79" s="88"/>
      <c r="E79" s="95">
        <v>391</v>
      </c>
      <c r="F79" s="96"/>
      <c r="G79" s="96">
        <v>577</v>
      </c>
      <c r="H79" s="96"/>
      <c r="I79" s="95">
        <v>391</v>
      </c>
      <c r="J79" s="96"/>
      <c r="K79" s="96">
        <v>577</v>
      </c>
    </row>
    <row r="80" spans="1:11" ht="20.85" customHeight="1">
      <c r="A80" s="88" t="s">
        <v>202</v>
      </c>
      <c r="B80" s="88"/>
      <c r="C80" s="90"/>
      <c r="D80" s="88"/>
      <c r="E80" s="95">
        <v>412</v>
      </c>
      <c r="F80" s="96"/>
      <c r="G80" s="96">
        <v>703</v>
      </c>
      <c r="H80" s="96"/>
      <c r="I80" s="95">
        <v>0</v>
      </c>
      <c r="J80" s="96"/>
      <c r="K80" s="96">
        <v>0</v>
      </c>
    </row>
    <row r="81" spans="1:11" ht="20.85" customHeight="1">
      <c r="A81" s="88" t="s">
        <v>44</v>
      </c>
      <c r="B81" s="88"/>
      <c r="C81" s="90">
        <v>12</v>
      </c>
      <c r="D81" s="88"/>
      <c r="E81" s="95">
        <v>298745</v>
      </c>
      <c r="F81" s="96"/>
      <c r="G81" s="96">
        <v>285819</v>
      </c>
      <c r="H81" s="96"/>
      <c r="I81" s="95">
        <v>271608</v>
      </c>
      <c r="J81" s="96"/>
      <c r="K81" s="96">
        <v>259684</v>
      </c>
    </row>
    <row r="82" spans="1:11" ht="20.85" customHeight="1">
      <c r="A82" s="88" t="s">
        <v>203</v>
      </c>
      <c r="B82" s="88"/>
      <c r="C82" s="90"/>
      <c r="D82" s="88"/>
      <c r="E82" s="163">
        <v>956</v>
      </c>
      <c r="F82" s="96"/>
      <c r="G82" s="164">
        <v>0</v>
      </c>
      <c r="H82" s="96"/>
      <c r="I82" s="163">
        <v>956</v>
      </c>
      <c r="J82" s="96"/>
      <c r="K82" s="164">
        <v>0</v>
      </c>
    </row>
    <row r="83" spans="1:11" ht="6" customHeight="1">
      <c r="A83" s="17"/>
      <c r="B83" s="88"/>
      <c r="C83" s="90"/>
      <c r="D83" s="88"/>
      <c r="E83" s="142"/>
      <c r="F83" s="107"/>
      <c r="G83" s="107"/>
      <c r="H83" s="107"/>
      <c r="I83" s="142"/>
      <c r="J83" s="107"/>
      <c r="K83" s="107"/>
    </row>
    <row r="84" spans="1:11" ht="20.85" customHeight="1">
      <c r="A84" s="17" t="s">
        <v>45</v>
      </c>
      <c r="B84" s="88"/>
      <c r="C84" s="90"/>
      <c r="D84" s="88"/>
      <c r="E84" s="165">
        <f>SUM(E79:E82)</f>
        <v>300504</v>
      </c>
      <c r="F84" s="107"/>
      <c r="G84" s="166">
        <f>SUM(G79:G82)</f>
        <v>287099</v>
      </c>
      <c r="H84" s="107"/>
      <c r="I84" s="165">
        <f>SUM(I79:I82)</f>
        <v>272955</v>
      </c>
      <c r="J84" s="107"/>
      <c r="K84" s="166">
        <f>SUM(K79:K82)</f>
        <v>260261</v>
      </c>
    </row>
    <row r="85" spans="1:11" ht="6" customHeight="1">
      <c r="A85" s="17"/>
      <c r="B85" s="88"/>
      <c r="C85" s="90"/>
      <c r="D85" s="88"/>
      <c r="E85" s="142"/>
      <c r="F85" s="107"/>
      <c r="G85" s="107"/>
      <c r="H85" s="107"/>
      <c r="I85" s="142"/>
      <c r="J85" s="107"/>
      <c r="K85" s="107"/>
    </row>
    <row r="86" spans="1:11" ht="20.85" customHeight="1">
      <c r="A86" s="17" t="s">
        <v>46</v>
      </c>
      <c r="B86" s="88"/>
      <c r="C86" s="90"/>
      <c r="D86" s="88"/>
      <c r="E86" s="165">
        <f>SUM(E75,E84)</f>
        <v>1063853</v>
      </c>
      <c r="F86" s="107"/>
      <c r="G86" s="166">
        <f>SUM(G75,G84)</f>
        <v>1440320</v>
      </c>
      <c r="H86" s="107"/>
      <c r="I86" s="165">
        <f>SUM(I75,I84)</f>
        <v>1041361</v>
      </c>
      <c r="J86" s="107"/>
      <c r="K86" s="166">
        <f>SUM(K75,K84)</f>
        <v>1410886</v>
      </c>
    </row>
    <row r="87" spans="1:11" ht="20.85" customHeight="1">
      <c r="A87" s="15"/>
    </row>
    <row r="88" spans="1:11" ht="20.85" customHeight="1">
      <c r="A88" s="15"/>
    </row>
    <row r="89" spans="1:11" ht="20.85" customHeight="1">
      <c r="A89" s="15"/>
    </row>
    <row r="90" spans="1:11" ht="20.85" customHeight="1">
      <c r="A90" s="15"/>
    </row>
    <row r="91" spans="1:11" ht="20.85" customHeight="1">
      <c r="A91" s="15"/>
    </row>
    <row r="92" spans="1:11" ht="20.85" customHeight="1">
      <c r="A92" s="15"/>
    </row>
    <row r="93" spans="1:11" ht="20.85" customHeight="1">
      <c r="A93" s="15"/>
    </row>
    <row r="94" spans="1:11" ht="20.85" customHeight="1">
      <c r="A94" s="15"/>
    </row>
    <row r="95" spans="1:11" ht="20.85" customHeight="1">
      <c r="A95" s="15"/>
    </row>
    <row r="96" spans="1:11" ht="20.85" customHeight="1">
      <c r="A96" s="15"/>
    </row>
    <row r="97" spans="1:11" ht="20.85" customHeight="1">
      <c r="A97" s="15"/>
    </row>
    <row r="98" spans="1:11" ht="18" customHeight="1"/>
    <row r="99" spans="1:11" ht="12.75" customHeight="1"/>
    <row r="100" spans="1:11" ht="21.95" customHeight="1">
      <c r="A100" s="167" t="s">
        <v>33</v>
      </c>
      <c r="B100" s="167"/>
      <c r="C100" s="168"/>
      <c r="D100" s="167"/>
      <c r="E100" s="169"/>
      <c r="F100" s="169"/>
      <c r="G100" s="169"/>
      <c r="H100" s="169"/>
      <c r="I100" s="169"/>
      <c r="J100" s="169"/>
      <c r="K100" s="169"/>
    </row>
    <row r="101" spans="1:11" s="1" customFormat="1" ht="20.85" customHeight="1">
      <c r="A101" s="1" t="s">
        <v>0</v>
      </c>
      <c r="C101" s="2"/>
      <c r="E101" s="3"/>
      <c r="F101" s="3"/>
      <c r="G101" s="3"/>
      <c r="H101" s="3"/>
      <c r="I101" s="3"/>
      <c r="J101" s="3"/>
      <c r="K101" s="3"/>
    </row>
    <row r="102" spans="1:11" s="1" customFormat="1" ht="20.85" customHeight="1">
      <c r="A102" s="1" t="s">
        <v>34</v>
      </c>
      <c r="C102" s="2"/>
      <c r="E102" s="3"/>
      <c r="F102" s="3"/>
      <c r="G102" s="3"/>
      <c r="H102" s="3"/>
      <c r="I102" s="3"/>
      <c r="J102" s="3"/>
      <c r="K102" s="3"/>
    </row>
    <row r="103" spans="1:11" s="1" customFormat="1" ht="20.85" customHeight="1">
      <c r="A103" s="159" t="str">
        <f>+A3</f>
        <v>ณ วันที่ 30 มิถุนายน พ.ศ. 2566</v>
      </c>
      <c r="B103" s="159"/>
      <c r="C103" s="160"/>
      <c r="D103" s="159"/>
      <c r="E103" s="161"/>
      <c r="F103" s="161"/>
      <c r="G103" s="161"/>
      <c r="H103" s="161"/>
      <c r="I103" s="161"/>
      <c r="J103" s="161"/>
      <c r="K103" s="161"/>
    </row>
    <row r="104" spans="1:11" ht="20.85" customHeight="1">
      <c r="B104" s="82"/>
      <c r="D104" s="82"/>
      <c r="E104" s="8"/>
      <c r="F104" s="8"/>
      <c r="G104" s="8"/>
      <c r="H104" s="8"/>
      <c r="I104" s="8"/>
      <c r="J104" s="8"/>
      <c r="K104" s="8"/>
    </row>
    <row r="105" spans="1:11" ht="20.85" customHeight="1">
      <c r="C105" s="2"/>
      <c r="D105" s="9"/>
      <c r="E105" s="190" t="s">
        <v>2</v>
      </c>
      <c r="F105" s="190"/>
      <c r="G105" s="190"/>
      <c r="H105" s="10"/>
      <c r="I105" s="190" t="s">
        <v>3</v>
      </c>
      <c r="J105" s="190"/>
      <c r="K105" s="190"/>
    </row>
    <row r="106" spans="1:11" ht="20.85" customHeight="1">
      <c r="C106" s="2"/>
      <c r="D106" s="9"/>
      <c r="E106" s="11" t="s">
        <v>4</v>
      </c>
      <c r="F106" s="12"/>
      <c r="G106" s="12"/>
      <c r="H106" s="10"/>
      <c r="I106" s="11" t="s">
        <v>4</v>
      </c>
      <c r="J106" s="12"/>
      <c r="K106" s="12"/>
    </row>
    <row r="107" spans="1:11" ht="20.85" customHeight="1">
      <c r="C107" s="2"/>
      <c r="D107" s="9"/>
      <c r="E107" s="11" t="s">
        <v>5</v>
      </c>
      <c r="F107" s="11"/>
      <c r="G107" s="11" t="s">
        <v>6</v>
      </c>
      <c r="H107" s="10"/>
      <c r="I107" s="11" t="s">
        <v>5</v>
      </c>
      <c r="J107" s="11"/>
      <c r="K107" s="11" t="s">
        <v>6</v>
      </c>
    </row>
    <row r="108" spans="1:11" ht="20.85" customHeight="1">
      <c r="C108" s="2"/>
      <c r="D108" s="9"/>
      <c r="E108" s="13" t="s">
        <v>183</v>
      </c>
      <c r="F108" s="106"/>
      <c r="G108" s="13" t="s">
        <v>7</v>
      </c>
      <c r="I108" s="13" t="s">
        <v>183</v>
      </c>
      <c r="J108" s="106"/>
      <c r="K108" s="13" t="s">
        <v>7</v>
      </c>
    </row>
    <row r="109" spans="1:11" ht="20.85" customHeight="1">
      <c r="C109" s="2"/>
      <c r="D109" s="9"/>
      <c r="E109" s="106" t="s">
        <v>196</v>
      </c>
      <c r="F109" s="14"/>
      <c r="G109" s="106" t="s">
        <v>8</v>
      </c>
      <c r="H109" s="14"/>
      <c r="I109" s="106" t="s">
        <v>196</v>
      </c>
      <c r="J109" s="14"/>
      <c r="K109" s="106" t="s">
        <v>8</v>
      </c>
    </row>
    <row r="110" spans="1:11" ht="20.85" customHeight="1">
      <c r="C110" s="160" t="s">
        <v>9</v>
      </c>
      <c r="D110" s="9"/>
      <c r="E110" s="162" t="s">
        <v>10</v>
      </c>
      <c r="F110" s="106"/>
      <c r="G110" s="162" t="s">
        <v>10</v>
      </c>
      <c r="H110" s="106"/>
      <c r="I110" s="162" t="s">
        <v>10</v>
      </c>
      <c r="J110" s="106"/>
      <c r="K110" s="162" t="s">
        <v>10</v>
      </c>
    </row>
    <row r="111" spans="1:11" ht="8.1" customHeight="1">
      <c r="A111" s="15"/>
      <c r="E111" s="141"/>
      <c r="I111" s="141"/>
    </row>
    <row r="112" spans="1:11" ht="20.85" customHeight="1">
      <c r="A112" s="17" t="s">
        <v>47</v>
      </c>
      <c r="B112" s="88"/>
      <c r="C112" s="90"/>
      <c r="D112" s="88"/>
      <c r="E112" s="142"/>
      <c r="F112" s="107"/>
      <c r="G112" s="107"/>
      <c r="H112" s="107"/>
      <c r="I112" s="142"/>
      <c r="J112" s="107"/>
      <c r="K112" s="107"/>
    </row>
    <row r="113" spans="1:11" ht="6" customHeight="1">
      <c r="A113" s="17"/>
      <c r="B113" s="88"/>
      <c r="C113" s="90"/>
      <c r="D113" s="88"/>
      <c r="E113" s="142"/>
      <c r="F113" s="107"/>
      <c r="G113" s="107"/>
      <c r="H113" s="107"/>
      <c r="I113" s="142"/>
      <c r="J113" s="107"/>
      <c r="K113" s="107"/>
    </row>
    <row r="114" spans="1:11" ht="20.85" customHeight="1">
      <c r="A114" s="17" t="s">
        <v>48</v>
      </c>
      <c r="B114" s="88"/>
      <c r="C114" s="90"/>
      <c r="D114" s="88"/>
      <c r="E114" s="142"/>
      <c r="F114" s="107"/>
      <c r="G114" s="107"/>
      <c r="H114" s="107"/>
      <c r="I114" s="142"/>
      <c r="J114" s="107"/>
      <c r="K114" s="107"/>
    </row>
    <row r="115" spans="1:11" ht="6" customHeight="1">
      <c r="A115" s="17"/>
      <c r="B115" s="88"/>
      <c r="C115" s="90"/>
      <c r="D115" s="88"/>
      <c r="E115" s="142"/>
      <c r="F115" s="107"/>
      <c r="G115" s="107"/>
      <c r="H115" s="107"/>
      <c r="I115" s="142"/>
      <c r="J115" s="107"/>
      <c r="K115" s="107"/>
    </row>
    <row r="116" spans="1:11" ht="20.85" customHeight="1">
      <c r="A116" s="88" t="s">
        <v>49</v>
      </c>
      <c r="B116" s="88"/>
      <c r="C116" s="90"/>
      <c r="D116" s="88"/>
      <c r="E116" s="142"/>
      <c r="F116" s="107"/>
      <c r="G116" s="107"/>
      <c r="H116" s="107"/>
      <c r="I116" s="142"/>
      <c r="J116" s="107"/>
      <c r="K116" s="107"/>
    </row>
    <row r="117" spans="1:11" ht="20.85" customHeight="1">
      <c r="A117" s="88" t="s">
        <v>50</v>
      </c>
      <c r="B117" s="88"/>
      <c r="C117" s="90"/>
      <c r="D117" s="88"/>
      <c r="E117" s="142"/>
      <c r="F117" s="107"/>
      <c r="G117" s="107"/>
      <c r="H117" s="107"/>
      <c r="I117" s="142"/>
      <c r="J117" s="107"/>
      <c r="K117" s="107"/>
    </row>
    <row r="118" spans="1:11" ht="20.85" customHeight="1">
      <c r="A118" s="88" t="s">
        <v>229</v>
      </c>
      <c r="B118" s="88"/>
      <c r="C118" s="90"/>
      <c r="D118" s="88"/>
      <c r="E118" s="142"/>
      <c r="F118" s="107"/>
      <c r="G118" s="107"/>
      <c r="H118" s="107"/>
      <c r="I118" s="142"/>
      <c r="J118" s="107"/>
      <c r="K118" s="107"/>
    </row>
    <row r="119" spans="1:11" ht="20.85" customHeight="1">
      <c r="A119" s="88" t="s">
        <v>51</v>
      </c>
      <c r="B119" s="88"/>
      <c r="C119" s="90"/>
      <c r="D119" s="88"/>
      <c r="E119" s="142"/>
      <c r="F119" s="107"/>
      <c r="G119" s="107"/>
      <c r="H119" s="107"/>
      <c r="I119" s="142"/>
      <c r="J119" s="107"/>
      <c r="K119" s="107"/>
    </row>
    <row r="120" spans="1:11" ht="20.85" customHeight="1">
      <c r="A120" s="88" t="s">
        <v>223</v>
      </c>
      <c r="B120" s="88"/>
      <c r="C120" s="90"/>
      <c r="D120" s="88"/>
      <c r="E120" s="142"/>
      <c r="F120" s="107"/>
      <c r="G120" s="107"/>
      <c r="H120" s="108"/>
      <c r="I120" s="142"/>
      <c r="J120" s="108"/>
      <c r="K120" s="107"/>
    </row>
    <row r="121" spans="1:11" ht="20.85" customHeight="1" thickBot="1">
      <c r="A121" s="88" t="s">
        <v>215</v>
      </c>
      <c r="B121" s="88"/>
      <c r="C121" s="90"/>
      <c r="D121" s="88"/>
      <c r="E121" s="23">
        <v>192208</v>
      </c>
      <c r="F121" s="107"/>
      <c r="G121" s="24">
        <v>200000</v>
      </c>
      <c r="H121" s="108"/>
      <c r="I121" s="23">
        <v>192208</v>
      </c>
      <c r="J121" s="108"/>
      <c r="K121" s="24">
        <v>200000</v>
      </c>
    </row>
    <row r="122" spans="1:11" ht="6" customHeight="1" thickTop="1">
      <c r="A122" s="17"/>
      <c r="B122" s="88"/>
      <c r="C122" s="90"/>
      <c r="D122" s="88"/>
      <c r="E122" s="142"/>
      <c r="F122" s="107"/>
      <c r="G122" s="107"/>
      <c r="H122" s="107"/>
      <c r="I122" s="142"/>
      <c r="J122" s="107"/>
      <c r="K122" s="107"/>
    </row>
    <row r="123" spans="1:11" ht="20.85" customHeight="1">
      <c r="A123" s="88" t="s">
        <v>52</v>
      </c>
      <c r="B123" s="88"/>
      <c r="C123" s="90"/>
      <c r="D123" s="88"/>
      <c r="E123" s="142"/>
      <c r="F123" s="107"/>
      <c r="G123" s="107"/>
      <c r="H123" s="107"/>
      <c r="I123" s="142"/>
      <c r="J123" s="107"/>
      <c r="K123" s="107"/>
    </row>
    <row r="124" spans="1:11" ht="20.85" customHeight="1">
      <c r="A124" s="88" t="s">
        <v>230</v>
      </c>
      <c r="B124" s="88"/>
      <c r="C124" s="90"/>
      <c r="D124" s="88"/>
      <c r="E124" s="25"/>
      <c r="F124" s="88"/>
      <c r="G124" s="88"/>
      <c r="H124" s="88"/>
      <c r="I124" s="25"/>
      <c r="J124" s="88"/>
      <c r="K124" s="88"/>
    </row>
    <row r="125" spans="1:11" ht="20.85" customHeight="1">
      <c r="A125" s="88" t="s">
        <v>53</v>
      </c>
      <c r="B125" s="88"/>
      <c r="C125" s="90"/>
      <c r="D125" s="88"/>
      <c r="E125" s="109"/>
      <c r="F125" s="107"/>
      <c r="G125" s="108"/>
      <c r="H125" s="108"/>
      <c r="I125" s="109"/>
      <c r="J125" s="108"/>
      <c r="K125" s="108"/>
    </row>
    <row r="126" spans="1:11" ht="20.85" customHeight="1">
      <c r="A126" s="88" t="s">
        <v>223</v>
      </c>
      <c r="B126" s="88"/>
      <c r="C126" s="90"/>
      <c r="D126" s="88"/>
      <c r="E126" s="109"/>
      <c r="F126" s="107"/>
      <c r="G126" s="108"/>
      <c r="H126" s="108"/>
      <c r="I126" s="109"/>
      <c r="J126" s="108"/>
      <c r="K126" s="108"/>
    </row>
    <row r="127" spans="1:11" ht="20.85" customHeight="1">
      <c r="A127" s="88" t="s">
        <v>216</v>
      </c>
      <c r="B127" s="88"/>
      <c r="C127" s="90"/>
      <c r="D127" s="88"/>
      <c r="E127" s="109">
        <v>192208</v>
      </c>
      <c r="F127" s="107"/>
      <c r="G127" s="108">
        <v>200000</v>
      </c>
      <c r="H127" s="108"/>
      <c r="I127" s="109">
        <v>192208</v>
      </c>
      <c r="J127" s="108"/>
      <c r="K127" s="108">
        <v>200000</v>
      </c>
    </row>
    <row r="128" spans="1:11" ht="20.85" customHeight="1">
      <c r="A128" s="88" t="s">
        <v>54</v>
      </c>
      <c r="B128" s="88"/>
      <c r="C128" s="90"/>
      <c r="D128" s="88"/>
      <c r="E128" s="142">
        <v>298000</v>
      </c>
      <c r="F128" s="107"/>
      <c r="G128" s="107">
        <v>298000</v>
      </c>
      <c r="H128" s="107"/>
      <c r="I128" s="142">
        <v>298000</v>
      </c>
      <c r="J128" s="107"/>
      <c r="K128" s="107">
        <v>298000</v>
      </c>
    </row>
    <row r="129" spans="1:11" ht="20.85" customHeight="1">
      <c r="A129" s="88" t="s">
        <v>55</v>
      </c>
      <c r="B129" s="88"/>
      <c r="C129" s="90"/>
      <c r="D129" s="88"/>
      <c r="E129" s="142"/>
      <c r="F129" s="107"/>
      <c r="G129" s="107"/>
      <c r="H129" s="107"/>
      <c r="I129" s="142"/>
      <c r="J129" s="107"/>
      <c r="K129" s="107"/>
    </row>
    <row r="130" spans="1:11" ht="20.85" customHeight="1">
      <c r="A130" s="88" t="s">
        <v>56</v>
      </c>
      <c r="B130" s="88"/>
      <c r="C130" s="90"/>
      <c r="D130" s="88"/>
      <c r="E130" s="142">
        <v>20000</v>
      </c>
      <c r="F130" s="107"/>
      <c r="G130" s="107">
        <v>20000</v>
      </c>
      <c r="H130" s="107"/>
      <c r="I130" s="142">
        <v>20000</v>
      </c>
      <c r="J130" s="107"/>
      <c r="K130" s="107">
        <v>20000</v>
      </c>
    </row>
    <row r="131" spans="1:11" ht="20.85" customHeight="1">
      <c r="A131" s="88" t="s">
        <v>178</v>
      </c>
      <c r="B131" s="88"/>
      <c r="C131" s="90">
        <v>13</v>
      </c>
      <c r="D131" s="88"/>
      <c r="E131" s="142">
        <v>0</v>
      </c>
      <c r="F131" s="107"/>
      <c r="G131" s="107">
        <v>114012</v>
      </c>
      <c r="H131" s="107"/>
      <c r="I131" s="142">
        <v>0</v>
      </c>
      <c r="J131" s="107"/>
      <c r="K131" s="107">
        <v>114012</v>
      </c>
    </row>
    <row r="132" spans="1:11" ht="20.85" customHeight="1">
      <c r="A132" s="88" t="s">
        <v>57</v>
      </c>
      <c r="B132" s="88"/>
      <c r="C132" s="90"/>
      <c r="D132" s="88"/>
      <c r="E132" s="142">
        <v>3325594</v>
      </c>
      <c r="F132" s="107"/>
      <c r="G132" s="107">
        <v>3267375</v>
      </c>
      <c r="H132" s="107"/>
      <c r="I132" s="142">
        <v>3262898</v>
      </c>
      <c r="J132" s="107"/>
      <c r="K132" s="107">
        <v>3200313</v>
      </c>
    </row>
    <row r="133" spans="1:11" ht="20.85" customHeight="1">
      <c r="A133" s="88" t="s">
        <v>58</v>
      </c>
      <c r="B133" s="88"/>
      <c r="C133" s="90">
        <v>13</v>
      </c>
      <c r="D133" s="88"/>
      <c r="E133" s="142">
        <v>0</v>
      </c>
      <c r="F133" s="107"/>
      <c r="G133" s="107">
        <v>-114012</v>
      </c>
      <c r="H133" s="107"/>
      <c r="I133" s="142">
        <v>0</v>
      </c>
      <c r="J133" s="107"/>
      <c r="K133" s="107">
        <v>-114012</v>
      </c>
    </row>
    <row r="134" spans="1:11" ht="20.85" customHeight="1">
      <c r="A134" s="88" t="s">
        <v>59</v>
      </c>
      <c r="B134" s="88"/>
      <c r="C134" s="90"/>
      <c r="D134" s="88"/>
      <c r="E134" s="165">
        <v>56158</v>
      </c>
      <c r="F134" s="107"/>
      <c r="G134" s="166">
        <v>46650</v>
      </c>
      <c r="H134" s="107"/>
      <c r="I134" s="165">
        <v>57425</v>
      </c>
      <c r="J134" s="107"/>
      <c r="K134" s="166">
        <v>47917</v>
      </c>
    </row>
    <row r="135" spans="1:11" ht="6" customHeight="1">
      <c r="A135" s="17"/>
      <c r="B135" s="88"/>
      <c r="C135" s="90"/>
      <c r="D135" s="88"/>
      <c r="E135" s="142"/>
      <c r="F135" s="107"/>
      <c r="G135" s="107"/>
      <c r="H135" s="107"/>
      <c r="I135" s="142"/>
      <c r="J135" s="107"/>
      <c r="K135" s="107"/>
    </row>
    <row r="136" spans="1:11" ht="20.85" customHeight="1">
      <c r="A136" s="17" t="s">
        <v>60</v>
      </c>
      <c r="B136" s="88"/>
      <c r="C136" s="90"/>
      <c r="D136" s="88"/>
      <c r="E136" s="142"/>
      <c r="F136" s="107"/>
      <c r="G136" s="107"/>
      <c r="H136" s="107"/>
      <c r="I136" s="142"/>
      <c r="J136" s="107"/>
      <c r="K136" s="107"/>
    </row>
    <row r="137" spans="1:11" ht="20.85" customHeight="1">
      <c r="A137" s="26" t="s">
        <v>61</v>
      </c>
      <c r="B137" s="88"/>
      <c r="C137" s="90"/>
      <c r="D137" s="88"/>
      <c r="E137" s="142">
        <f>SUM(E125:E134)</f>
        <v>3891960</v>
      </c>
      <c r="F137" s="107"/>
      <c r="G137" s="107">
        <f>SUM(G125:G134)</f>
        <v>3832025</v>
      </c>
      <c r="H137" s="107"/>
      <c r="I137" s="142">
        <f>SUM(I125:I134)</f>
        <v>3830531</v>
      </c>
      <c r="J137" s="107"/>
      <c r="K137" s="107">
        <f>SUM(K125:K134)</f>
        <v>3766230</v>
      </c>
    </row>
    <row r="138" spans="1:11" ht="20.85" customHeight="1">
      <c r="A138" s="26" t="s">
        <v>62</v>
      </c>
      <c r="B138" s="88"/>
      <c r="C138" s="90"/>
      <c r="D138" s="88"/>
      <c r="E138" s="170">
        <v>5</v>
      </c>
      <c r="F138" s="107"/>
      <c r="G138" s="171">
        <v>5</v>
      </c>
      <c r="H138" s="99"/>
      <c r="I138" s="170">
        <v>0</v>
      </c>
      <c r="J138" s="99"/>
      <c r="K138" s="171">
        <v>0</v>
      </c>
    </row>
    <row r="139" spans="1:11" ht="6" customHeight="1">
      <c r="A139" s="17"/>
      <c r="B139" s="88"/>
      <c r="C139" s="90"/>
      <c r="D139" s="88"/>
      <c r="E139" s="142"/>
      <c r="F139" s="107"/>
      <c r="G139" s="107"/>
      <c r="H139" s="107"/>
      <c r="I139" s="142"/>
      <c r="J139" s="107"/>
      <c r="K139" s="107"/>
    </row>
    <row r="140" spans="1:11" ht="20.85" customHeight="1">
      <c r="A140" s="17" t="s">
        <v>63</v>
      </c>
      <c r="B140" s="88"/>
      <c r="C140" s="90"/>
      <c r="D140" s="88"/>
      <c r="E140" s="170">
        <f>SUM(E137:E138)</f>
        <v>3891965</v>
      </c>
      <c r="F140" s="107"/>
      <c r="G140" s="171">
        <f>SUM(G137:G138)</f>
        <v>3832030</v>
      </c>
      <c r="H140" s="27"/>
      <c r="I140" s="170">
        <f>SUM(I137:I138)</f>
        <v>3830531</v>
      </c>
      <c r="J140" s="27"/>
      <c r="K140" s="171">
        <f>SUM(K137:K138)</f>
        <v>3766230</v>
      </c>
    </row>
    <row r="141" spans="1:11" ht="6" customHeight="1">
      <c r="A141" s="17"/>
      <c r="B141" s="88"/>
      <c r="C141" s="90"/>
      <c r="D141" s="88"/>
      <c r="E141" s="142"/>
      <c r="F141" s="107"/>
      <c r="G141" s="107"/>
      <c r="H141" s="107"/>
      <c r="I141" s="142"/>
      <c r="J141" s="107"/>
      <c r="K141" s="107"/>
    </row>
    <row r="142" spans="1:11" ht="20.85" customHeight="1" thickBot="1">
      <c r="A142" s="17" t="s">
        <v>64</v>
      </c>
      <c r="B142" s="88"/>
      <c r="C142" s="90"/>
      <c r="D142" s="90"/>
      <c r="E142" s="28">
        <f>SUM(E86,E140)</f>
        <v>4955818</v>
      </c>
      <c r="F142" s="107"/>
      <c r="G142" s="29">
        <f>SUM(G86,G140)</f>
        <v>5272350</v>
      </c>
      <c r="H142" s="30"/>
      <c r="I142" s="28">
        <f>SUM(I86,I140)</f>
        <v>4871892</v>
      </c>
      <c r="J142" s="107"/>
      <c r="K142" s="29">
        <f>SUM(K86,K140)</f>
        <v>5177116</v>
      </c>
    </row>
    <row r="143" spans="1:11" ht="20.85" customHeight="1" thickTop="1">
      <c r="A143" s="15"/>
    </row>
    <row r="144" spans="1:11" ht="20.85" customHeight="1">
      <c r="A144" s="15"/>
    </row>
    <row r="145" spans="1:11" ht="19.5" customHeight="1">
      <c r="A145" s="15"/>
    </row>
    <row r="146" spans="1:11" ht="27.75" customHeight="1">
      <c r="A146" s="15"/>
    </row>
    <row r="147" spans="1:11" ht="21.95" customHeight="1">
      <c r="A147" s="167" t="s">
        <v>33</v>
      </c>
      <c r="B147" s="167"/>
      <c r="C147" s="168"/>
      <c r="D147" s="168"/>
      <c r="E147" s="158"/>
      <c r="F147" s="169"/>
      <c r="G147" s="158"/>
      <c r="H147" s="158"/>
      <c r="I147" s="158"/>
      <c r="J147" s="158"/>
      <c r="K147" s="158"/>
    </row>
  </sheetData>
  <mergeCells count="7">
    <mergeCell ref="E105:G105"/>
    <mergeCell ref="I105:K105"/>
    <mergeCell ref="E5:G5"/>
    <mergeCell ref="I5:K5"/>
    <mergeCell ref="A49:K49"/>
    <mergeCell ref="E57:G57"/>
    <mergeCell ref="I57:K5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0D34B-6A71-4754-A6BF-22165FA220B7}">
  <dimension ref="A1:L106"/>
  <sheetViews>
    <sheetView zoomScale="110" zoomScaleNormal="110" zoomScaleSheetLayoutView="90" workbookViewId="0">
      <selection activeCell="P49" sqref="P49"/>
    </sheetView>
  </sheetViews>
  <sheetFormatPr defaultColWidth="9.140625" defaultRowHeight="20.100000000000001" customHeight="1"/>
  <cols>
    <col min="1" max="1" width="2.5703125" style="5" customWidth="1"/>
    <col min="2" max="2" width="28.7109375" style="5" customWidth="1"/>
    <col min="3" max="3" width="11.5703125" style="5" customWidth="1"/>
    <col min="4" max="4" width="7.7109375" style="5" customWidth="1"/>
    <col min="5" max="5" width="0.5703125" style="5" customWidth="1"/>
    <col min="6" max="6" width="11.7109375" style="81" customWidth="1"/>
    <col min="7" max="7" width="0.5703125" style="81" customWidth="1"/>
    <col min="8" max="8" width="11.7109375" style="81" customWidth="1"/>
    <col min="9" max="9" width="0.5703125" style="81" customWidth="1"/>
    <col min="10" max="10" width="11.7109375" style="81" customWidth="1"/>
    <col min="11" max="11" width="0.5703125" style="81" customWidth="1"/>
    <col min="12" max="12" width="11.7109375" style="81" customWidth="1"/>
    <col min="13" max="173" width="9.140625" style="5"/>
    <col min="174" max="174" width="2.5703125" style="5" customWidth="1"/>
    <col min="175" max="175" width="25.85546875" style="5" customWidth="1"/>
    <col min="176" max="176" width="17" style="5" customWidth="1"/>
    <col min="177" max="177" width="10.28515625" style="5" customWidth="1"/>
    <col min="178" max="178" width="0.85546875" style="5" customWidth="1"/>
    <col min="179" max="179" width="12.7109375" style="5" customWidth="1"/>
    <col min="180" max="180" width="0.85546875" style="5" customWidth="1"/>
    <col min="181" max="181" width="12.7109375" style="5" customWidth="1"/>
    <col min="182" max="182" width="0.85546875" style="5" customWidth="1"/>
    <col min="183" max="183" width="12.7109375" style="5" customWidth="1"/>
    <col min="184" max="184" width="0.85546875" style="5" customWidth="1"/>
    <col min="185" max="185" width="12.7109375" style="5" customWidth="1"/>
    <col min="186" max="429" width="9.140625" style="5"/>
    <col min="430" max="430" width="2.5703125" style="5" customWidth="1"/>
    <col min="431" max="431" width="25.85546875" style="5" customWidth="1"/>
    <col min="432" max="432" width="17" style="5" customWidth="1"/>
    <col min="433" max="433" width="10.28515625" style="5" customWidth="1"/>
    <col min="434" max="434" width="0.85546875" style="5" customWidth="1"/>
    <col min="435" max="435" width="12.7109375" style="5" customWidth="1"/>
    <col min="436" max="436" width="0.85546875" style="5" customWidth="1"/>
    <col min="437" max="437" width="12.7109375" style="5" customWidth="1"/>
    <col min="438" max="438" width="0.85546875" style="5" customWidth="1"/>
    <col min="439" max="439" width="12.7109375" style="5" customWidth="1"/>
    <col min="440" max="440" width="0.85546875" style="5" customWidth="1"/>
    <col min="441" max="441" width="12.7109375" style="5" customWidth="1"/>
    <col min="442" max="685" width="9.140625" style="5"/>
    <col min="686" max="686" width="2.5703125" style="5" customWidth="1"/>
    <col min="687" max="687" width="25.85546875" style="5" customWidth="1"/>
    <col min="688" max="688" width="17" style="5" customWidth="1"/>
    <col min="689" max="689" width="10.28515625" style="5" customWidth="1"/>
    <col min="690" max="690" width="0.85546875" style="5" customWidth="1"/>
    <col min="691" max="691" width="12.7109375" style="5" customWidth="1"/>
    <col min="692" max="692" width="0.85546875" style="5" customWidth="1"/>
    <col min="693" max="693" width="12.7109375" style="5" customWidth="1"/>
    <col min="694" max="694" width="0.85546875" style="5" customWidth="1"/>
    <col min="695" max="695" width="12.7109375" style="5" customWidth="1"/>
    <col min="696" max="696" width="0.85546875" style="5" customWidth="1"/>
    <col min="697" max="697" width="12.7109375" style="5" customWidth="1"/>
    <col min="698" max="941" width="9.140625" style="5"/>
    <col min="942" max="942" width="2.5703125" style="5" customWidth="1"/>
    <col min="943" max="943" width="25.85546875" style="5" customWidth="1"/>
    <col min="944" max="944" width="17" style="5" customWidth="1"/>
    <col min="945" max="945" width="10.28515625" style="5" customWidth="1"/>
    <col min="946" max="946" width="0.85546875" style="5" customWidth="1"/>
    <col min="947" max="947" width="12.7109375" style="5" customWidth="1"/>
    <col min="948" max="948" width="0.85546875" style="5" customWidth="1"/>
    <col min="949" max="949" width="12.7109375" style="5" customWidth="1"/>
    <col min="950" max="950" width="0.85546875" style="5" customWidth="1"/>
    <col min="951" max="951" width="12.7109375" style="5" customWidth="1"/>
    <col min="952" max="952" width="0.85546875" style="5" customWidth="1"/>
    <col min="953" max="953" width="12.7109375" style="5" customWidth="1"/>
    <col min="954" max="1197" width="9.140625" style="5"/>
    <col min="1198" max="1198" width="2.5703125" style="5" customWidth="1"/>
    <col min="1199" max="1199" width="25.85546875" style="5" customWidth="1"/>
    <col min="1200" max="1200" width="17" style="5" customWidth="1"/>
    <col min="1201" max="1201" width="10.28515625" style="5" customWidth="1"/>
    <col min="1202" max="1202" width="0.85546875" style="5" customWidth="1"/>
    <col min="1203" max="1203" width="12.7109375" style="5" customWidth="1"/>
    <col min="1204" max="1204" width="0.85546875" style="5" customWidth="1"/>
    <col min="1205" max="1205" width="12.7109375" style="5" customWidth="1"/>
    <col min="1206" max="1206" width="0.85546875" style="5" customWidth="1"/>
    <col min="1207" max="1207" width="12.7109375" style="5" customWidth="1"/>
    <col min="1208" max="1208" width="0.85546875" style="5" customWidth="1"/>
    <col min="1209" max="1209" width="12.7109375" style="5" customWidth="1"/>
    <col min="1210" max="1453" width="9.140625" style="5"/>
    <col min="1454" max="1454" width="2.5703125" style="5" customWidth="1"/>
    <col min="1455" max="1455" width="25.85546875" style="5" customWidth="1"/>
    <col min="1456" max="1456" width="17" style="5" customWidth="1"/>
    <col min="1457" max="1457" width="10.28515625" style="5" customWidth="1"/>
    <col min="1458" max="1458" width="0.85546875" style="5" customWidth="1"/>
    <col min="1459" max="1459" width="12.7109375" style="5" customWidth="1"/>
    <col min="1460" max="1460" width="0.85546875" style="5" customWidth="1"/>
    <col min="1461" max="1461" width="12.7109375" style="5" customWidth="1"/>
    <col min="1462" max="1462" width="0.85546875" style="5" customWidth="1"/>
    <col min="1463" max="1463" width="12.7109375" style="5" customWidth="1"/>
    <col min="1464" max="1464" width="0.85546875" style="5" customWidth="1"/>
    <col min="1465" max="1465" width="12.7109375" style="5" customWidth="1"/>
    <col min="1466" max="1709" width="9.140625" style="5"/>
    <col min="1710" max="1710" width="2.5703125" style="5" customWidth="1"/>
    <col min="1711" max="1711" width="25.85546875" style="5" customWidth="1"/>
    <col min="1712" max="1712" width="17" style="5" customWidth="1"/>
    <col min="1713" max="1713" width="10.28515625" style="5" customWidth="1"/>
    <col min="1714" max="1714" width="0.85546875" style="5" customWidth="1"/>
    <col min="1715" max="1715" width="12.7109375" style="5" customWidth="1"/>
    <col min="1716" max="1716" width="0.85546875" style="5" customWidth="1"/>
    <col min="1717" max="1717" width="12.7109375" style="5" customWidth="1"/>
    <col min="1718" max="1718" width="0.85546875" style="5" customWidth="1"/>
    <col min="1719" max="1719" width="12.7109375" style="5" customWidth="1"/>
    <col min="1720" max="1720" width="0.85546875" style="5" customWidth="1"/>
    <col min="1721" max="1721" width="12.7109375" style="5" customWidth="1"/>
    <col min="1722" max="1965" width="9.140625" style="5"/>
    <col min="1966" max="1966" width="2.5703125" style="5" customWidth="1"/>
    <col min="1967" max="1967" width="25.85546875" style="5" customWidth="1"/>
    <col min="1968" max="1968" width="17" style="5" customWidth="1"/>
    <col min="1969" max="1969" width="10.28515625" style="5" customWidth="1"/>
    <col min="1970" max="1970" width="0.85546875" style="5" customWidth="1"/>
    <col min="1971" max="1971" width="12.7109375" style="5" customWidth="1"/>
    <col min="1972" max="1972" width="0.85546875" style="5" customWidth="1"/>
    <col min="1973" max="1973" width="12.7109375" style="5" customWidth="1"/>
    <col min="1974" max="1974" width="0.85546875" style="5" customWidth="1"/>
    <col min="1975" max="1975" width="12.7109375" style="5" customWidth="1"/>
    <col min="1976" max="1976" width="0.85546875" style="5" customWidth="1"/>
    <col min="1977" max="1977" width="12.7109375" style="5" customWidth="1"/>
    <col min="1978" max="2221" width="9.140625" style="5"/>
    <col min="2222" max="2222" width="2.5703125" style="5" customWidth="1"/>
    <col min="2223" max="2223" width="25.85546875" style="5" customWidth="1"/>
    <col min="2224" max="2224" width="17" style="5" customWidth="1"/>
    <col min="2225" max="2225" width="10.28515625" style="5" customWidth="1"/>
    <col min="2226" max="2226" width="0.85546875" style="5" customWidth="1"/>
    <col min="2227" max="2227" width="12.7109375" style="5" customWidth="1"/>
    <col min="2228" max="2228" width="0.85546875" style="5" customWidth="1"/>
    <col min="2229" max="2229" width="12.7109375" style="5" customWidth="1"/>
    <col min="2230" max="2230" width="0.85546875" style="5" customWidth="1"/>
    <col min="2231" max="2231" width="12.7109375" style="5" customWidth="1"/>
    <col min="2232" max="2232" width="0.85546875" style="5" customWidth="1"/>
    <col min="2233" max="2233" width="12.7109375" style="5" customWidth="1"/>
    <col min="2234" max="2477" width="9.140625" style="5"/>
    <col min="2478" max="2478" width="2.5703125" style="5" customWidth="1"/>
    <col min="2479" max="2479" width="25.85546875" style="5" customWidth="1"/>
    <col min="2480" max="2480" width="17" style="5" customWidth="1"/>
    <col min="2481" max="2481" width="10.28515625" style="5" customWidth="1"/>
    <col min="2482" max="2482" width="0.85546875" style="5" customWidth="1"/>
    <col min="2483" max="2483" width="12.7109375" style="5" customWidth="1"/>
    <col min="2484" max="2484" width="0.85546875" style="5" customWidth="1"/>
    <col min="2485" max="2485" width="12.7109375" style="5" customWidth="1"/>
    <col min="2486" max="2486" width="0.85546875" style="5" customWidth="1"/>
    <col min="2487" max="2487" width="12.7109375" style="5" customWidth="1"/>
    <col min="2488" max="2488" width="0.85546875" style="5" customWidth="1"/>
    <col min="2489" max="2489" width="12.7109375" style="5" customWidth="1"/>
    <col min="2490" max="2733" width="9.140625" style="5"/>
    <col min="2734" max="2734" width="2.5703125" style="5" customWidth="1"/>
    <col min="2735" max="2735" width="25.85546875" style="5" customWidth="1"/>
    <col min="2736" max="2736" width="17" style="5" customWidth="1"/>
    <col min="2737" max="2737" width="10.28515625" style="5" customWidth="1"/>
    <col min="2738" max="2738" width="0.85546875" style="5" customWidth="1"/>
    <col min="2739" max="2739" width="12.7109375" style="5" customWidth="1"/>
    <col min="2740" max="2740" width="0.85546875" style="5" customWidth="1"/>
    <col min="2741" max="2741" width="12.7109375" style="5" customWidth="1"/>
    <col min="2742" max="2742" width="0.85546875" style="5" customWidth="1"/>
    <col min="2743" max="2743" width="12.7109375" style="5" customWidth="1"/>
    <col min="2744" max="2744" width="0.85546875" style="5" customWidth="1"/>
    <col min="2745" max="2745" width="12.7109375" style="5" customWidth="1"/>
    <col min="2746" max="2989" width="9.140625" style="5"/>
    <col min="2990" max="2990" width="2.5703125" style="5" customWidth="1"/>
    <col min="2991" max="2991" width="25.85546875" style="5" customWidth="1"/>
    <col min="2992" max="2992" width="17" style="5" customWidth="1"/>
    <col min="2993" max="2993" width="10.28515625" style="5" customWidth="1"/>
    <col min="2994" max="2994" width="0.85546875" style="5" customWidth="1"/>
    <col min="2995" max="2995" width="12.7109375" style="5" customWidth="1"/>
    <col min="2996" max="2996" width="0.85546875" style="5" customWidth="1"/>
    <col min="2997" max="2997" width="12.7109375" style="5" customWidth="1"/>
    <col min="2998" max="2998" width="0.85546875" style="5" customWidth="1"/>
    <col min="2999" max="2999" width="12.7109375" style="5" customWidth="1"/>
    <col min="3000" max="3000" width="0.85546875" style="5" customWidth="1"/>
    <col min="3001" max="3001" width="12.7109375" style="5" customWidth="1"/>
    <col min="3002" max="3245" width="9.140625" style="5"/>
    <col min="3246" max="3246" width="2.5703125" style="5" customWidth="1"/>
    <col min="3247" max="3247" width="25.85546875" style="5" customWidth="1"/>
    <col min="3248" max="3248" width="17" style="5" customWidth="1"/>
    <col min="3249" max="3249" width="10.28515625" style="5" customWidth="1"/>
    <col min="3250" max="3250" width="0.85546875" style="5" customWidth="1"/>
    <col min="3251" max="3251" width="12.7109375" style="5" customWidth="1"/>
    <col min="3252" max="3252" width="0.85546875" style="5" customWidth="1"/>
    <col min="3253" max="3253" width="12.7109375" style="5" customWidth="1"/>
    <col min="3254" max="3254" width="0.85546875" style="5" customWidth="1"/>
    <col min="3255" max="3255" width="12.7109375" style="5" customWidth="1"/>
    <col min="3256" max="3256" width="0.85546875" style="5" customWidth="1"/>
    <col min="3257" max="3257" width="12.7109375" style="5" customWidth="1"/>
    <col min="3258" max="3501" width="9.140625" style="5"/>
    <col min="3502" max="3502" width="2.5703125" style="5" customWidth="1"/>
    <col min="3503" max="3503" width="25.85546875" style="5" customWidth="1"/>
    <col min="3504" max="3504" width="17" style="5" customWidth="1"/>
    <col min="3505" max="3505" width="10.28515625" style="5" customWidth="1"/>
    <col min="3506" max="3506" width="0.85546875" style="5" customWidth="1"/>
    <col min="3507" max="3507" width="12.7109375" style="5" customWidth="1"/>
    <col min="3508" max="3508" width="0.85546875" style="5" customWidth="1"/>
    <col min="3509" max="3509" width="12.7109375" style="5" customWidth="1"/>
    <col min="3510" max="3510" width="0.85546875" style="5" customWidth="1"/>
    <col min="3511" max="3511" width="12.7109375" style="5" customWidth="1"/>
    <col min="3512" max="3512" width="0.85546875" style="5" customWidth="1"/>
    <col min="3513" max="3513" width="12.7109375" style="5" customWidth="1"/>
    <col min="3514" max="3757" width="9.140625" style="5"/>
    <col min="3758" max="3758" width="2.5703125" style="5" customWidth="1"/>
    <col min="3759" max="3759" width="25.85546875" style="5" customWidth="1"/>
    <col min="3760" max="3760" width="17" style="5" customWidth="1"/>
    <col min="3761" max="3761" width="10.28515625" style="5" customWidth="1"/>
    <col min="3762" max="3762" width="0.85546875" style="5" customWidth="1"/>
    <col min="3763" max="3763" width="12.7109375" style="5" customWidth="1"/>
    <col min="3764" max="3764" width="0.85546875" style="5" customWidth="1"/>
    <col min="3765" max="3765" width="12.7109375" style="5" customWidth="1"/>
    <col min="3766" max="3766" width="0.85546875" style="5" customWidth="1"/>
    <col min="3767" max="3767" width="12.7109375" style="5" customWidth="1"/>
    <col min="3768" max="3768" width="0.85546875" style="5" customWidth="1"/>
    <col min="3769" max="3769" width="12.7109375" style="5" customWidth="1"/>
    <col min="3770" max="4013" width="9.140625" style="5"/>
    <col min="4014" max="4014" width="2.5703125" style="5" customWidth="1"/>
    <col min="4015" max="4015" width="25.85546875" style="5" customWidth="1"/>
    <col min="4016" max="4016" width="17" style="5" customWidth="1"/>
    <col min="4017" max="4017" width="10.28515625" style="5" customWidth="1"/>
    <col min="4018" max="4018" width="0.85546875" style="5" customWidth="1"/>
    <col min="4019" max="4019" width="12.7109375" style="5" customWidth="1"/>
    <col min="4020" max="4020" width="0.85546875" style="5" customWidth="1"/>
    <col min="4021" max="4021" width="12.7109375" style="5" customWidth="1"/>
    <col min="4022" max="4022" width="0.85546875" style="5" customWidth="1"/>
    <col min="4023" max="4023" width="12.7109375" style="5" customWidth="1"/>
    <col min="4024" max="4024" width="0.85546875" style="5" customWidth="1"/>
    <col min="4025" max="4025" width="12.7109375" style="5" customWidth="1"/>
    <col min="4026" max="4269" width="9.140625" style="5"/>
    <col min="4270" max="4270" width="2.5703125" style="5" customWidth="1"/>
    <col min="4271" max="4271" width="25.85546875" style="5" customWidth="1"/>
    <col min="4272" max="4272" width="17" style="5" customWidth="1"/>
    <col min="4273" max="4273" width="10.28515625" style="5" customWidth="1"/>
    <col min="4274" max="4274" width="0.85546875" style="5" customWidth="1"/>
    <col min="4275" max="4275" width="12.7109375" style="5" customWidth="1"/>
    <col min="4276" max="4276" width="0.85546875" style="5" customWidth="1"/>
    <col min="4277" max="4277" width="12.7109375" style="5" customWidth="1"/>
    <col min="4278" max="4278" width="0.85546875" style="5" customWidth="1"/>
    <col min="4279" max="4279" width="12.7109375" style="5" customWidth="1"/>
    <col min="4280" max="4280" width="0.85546875" style="5" customWidth="1"/>
    <col min="4281" max="4281" width="12.7109375" style="5" customWidth="1"/>
    <col min="4282" max="4525" width="9.140625" style="5"/>
    <col min="4526" max="4526" width="2.5703125" style="5" customWidth="1"/>
    <col min="4527" max="4527" width="25.85546875" style="5" customWidth="1"/>
    <col min="4528" max="4528" width="17" style="5" customWidth="1"/>
    <col min="4529" max="4529" width="10.28515625" style="5" customWidth="1"/>
    <col min="4530" max="4530" width="0.85546875" style="5" customWidth="1"/>
    <col min="4531" max="4531" width="12.7109375" style="5" customWidth="1"/>
    <col min="4532" max="4532" width="0.85546875" style="5" customWidth="1"/>
    <col min="4533" max="4533" width="12.7109375" style="5" customWidth="1"/>
    <col min="4534" max="4534" width="0.85546875" style="5" customWidth="1"/>
    <col min="4535" max="4535" width="12.7109375" style="5" customWidth="1"/>
    <col min="4536" max="4536" width="0.85546875" style="5" customWidth="1"/>
    <col min="4537" max="4537" width="12.7109375" style="5" customWidth="1"/>
    <col min="4538" max="4781" width="9.140625" style="5"/>
    <col min="4782" max="4782" width="2.5703125" style="5" customWidth="1"/>
    <col min="4783" max="4783" width="25.85546875" style="5" customWidth="1"/>
    <col min="4784" max="4784" width="17" style="5" customWidth="1"/>
    <col min="4785" max="4785" width="10.28515625" style="5" customWidth="1"/>
    <col min="4786" max="4786" width="0.85546875" style="5" customWidth="1"/>
    <col min="4787" max="4787" width="12.7109375" style="5" customWidth="1"/>
    <col min="4788" max="4788" width="0.85546875" style="5" customWidth="1"/>
    <col min="4789" max="4789" width="12.7109375" style="5" customWidth="1"/>
    <col min="4790" max="4790" width="0.85546875" style="5" customWidth="1"/>
    <col min="4791" max="4791" width="12.7109375" style="5" customWidth="1"/>
    <col min="4792" max="4792" width="0.85546875" style="5" customWidth="1"/>
    <col min="4793" max="4793" width="12.7109375" style="5" customWidth="1"/>
    <col min="4794" max="5037" width="9.140625" style="5"/>
    <col min="5038" max="5038" width="2.5703125" style="5" customWidth="1"/>
    <col min="5039" max="5039" width="25.85546875" style="5" customWidth="1"/>
    <col min="5040" max="5040" width="17" style="5" customWidth="1"/>
    <col min="5041" max="5041" width="10.28515625" style="5" customWidth="1"/>
    <col min="5042" max="5042" width="0.85546875" style="5" customWidth="1"/>
    <col min="5043" max="5043" width="12.7109375" style="5" customWidth="1"/>
    <col min="5044" max="5044" width="0.85546875" style="5" customWidth="1"/>
    <col min="5045" max="5045" width="12.7109375" style="5" customWidth="1"/>
    <col min="5046" max="5046" width="0.85546875" style="5" customWidth="1"/>
    <col min="5047" max="5047" width="12.7109375" style="5" customWidth="1"/>
    <col min="5048" max="5048" width="0.85546875" style="5" customWidth="1"/>
    <col min="5049" max="5049" width="12.7109375" style="5" customWidth="1"/>
    <col min="5050" max="5293" width="9.140625" style="5"/>
    <col min="5294" max="5294" width="2.5703125" style="5" customWidth="1"/>
    <col min="5295" max="5295" width="25.85546875" style="5" customWidth="1"/>
    <col min="5296" max="5296" width="17" style="5" customWidth="1"/>
    <col min="5297" max="5297" width="10.28515625" style="5" customWidth="1"/>
    <col min="5298" max="5298" width="0.85546875" style="5" customWidth="1"/>
    <col min="5299" max="5299" width="12.7109375" style="5" customWidth="1"/>
    <col min="5300" max="5300" width="0.85546875" style="5" customWidth="1"/>
    <col min="5301" max="5301" width="12.7109375" style="5" customWidth="1"/>
    <col min="5302" max="5302" width="0.85546875" style="5" customWidth="1"/>
    <col min="5303" max="5303" width="12.7109375" style="5" customWidth="1"/>
    <col min="5304" max="5304" width="0.85546875" style="5" customWidth="1"/>
    <col min="5305" max="5305" width="12.7109375" style="5" customWidth="1"/>
    <col min="5306" max="5549" width="9.140625" style="5"/>
    <col min="5550" max="5550" width="2.5703125" style="5" customWidth="1"/>
    <col min="5551" max="5551" width="25.85546875" style="5" customWidth="1"/>
    <col min="5552" max="5552" width="17" style="5" customWidth="1"/>
    <col min="5553" max="5553" width="10.28515625" style="5" customWidth="1"/>
    <col min="5554" max="5554" width="0.85546875" style="5" customWidth="1"/>
    <col min="5555" max="5555" width="12.7109375" style="5" customWidth="1"/>
    <col min="5556" max="5556" width="0.85546875" style="5" customWidth="1"/>
    <col min="5557" max="5557" width="12.7109375" style="5" customWidth="1"/>
    <col min="5558" max="5558" width="0.85546875" style="5" customWidth="1"/>
    <col min="5559" max="5559" width="12.7109375" style="5" customWidth="1"/>
    <col min="5560" max="5560" width="0.85546875" style="5" customWidth="1"/>
    <col min="5561" max="5561" width="12.7109375" style="5" customWidth="1"/>
    <col min="5562" max="5805" width="9.140625" style="5"/>
    <col min="5806" max="5806" width="2.5703125" style="5" customWidth="1"/>
    <col min="5807" max="5807" width="25.85546875" style="5" customWidth="1"/>
    <col min="5808" max="5808" width="17" style="5" customWidth="1"/>
    <col min="5809" max="5809" width="10.28515625" style="5" customWidth="1"/>
    <col min="5810" max="5810" width="0.85546875" style="5" customWidth="1"/>
    <col min="5811" max="5811" width="12.7109375" style="5" customWidth="1"/>
    <col min="5812" max="5812" width="0.85546875" style="5" customWidth="1"/>
    <col min="5813" max="5813" width="12.7109375" style="5" customWidth="1"/>
    <col min="5814" max="5814" width="0.85546875" style="5" customWidth="1"/>
    <col min="5815" max="5815" width="12.7109375" style="5" customWidth="1"/>
    <col min="5816" max="5816" width="0.85546875" style="5" customWidth="1"/>
    <col min="5817" max="5817" width="12.7109375" style="5" customWidth="1"/>
    <col min="5818" max="6061" width="9.140625" style="5"/>
    <col min="6062" max="6062" width="2.5703125" style="5" customWidth="1"/>
    <col min="6063" max="6063" width="25.85546875" style="5" customWidth="1"/>
    <col min="6064" max="6064" width="17" style="5" customWidth="1"/>
    <col min="6065" max="6065" width="10.28515625" style="5" customWidth="1"/>
    <col min="6066" max="6066" width="0.85546875" style="5" customWidth="1"/>
    <col min="6067" max="6067" width="12.7109375" style="5" customWidth="1"/>
    <col min="6068" max="6068" width="0.85546875" style="5" customWidth="1"/>
    <col min="6069" max="6069" width="12.7109375" style="5" customWidth="1"/>
    <col min="6070" max="6070" width="0.85546875" style="5" customWidth="1"/>
    <col min="6071" max="6071" width="12.7109375" style="5" customWidth="1"/>
    <col min="6072" max="6072" width="0.85546875" style="5" customWidth="1"/>
    <col min="6073" max="6073" width="12.7109375" style="5" customWidth="1"/>
    <col min="6074" max="6317" width="9.140625" style="5"/>
    <col min="6318" max="6318" width="2.5703125" style="5" customWidth="1"/>
    <col min="6319" max="6319" width="25.85546875" style="5" customWidth="1"/>
    <col min="6320" max="6320" width="17" style="5" customWidth="1"/>
    <col min="6321" max="6321" width="10.28515625" style="5" customWidth="1"/>
    <col min="6322" max="6322" width="0.85546875" style="5" customWidth="1"/>
    <col min="6323" max="6323" width="12.7109375" style="5" customWidth="1"/>
    <col min="6324" max="6324" width="0.85546875" style="5" customWidth="1"/>
    <col min="6325" max="6325" width="12.7109375" style="5" customWidth="1"/>
    <col min="6326" max="6326" width="0.85546875" style="5" customWidth="1"/>
    <col min="6327" max="6327" width="12.7109375" style="5" customWidth="1"/>
    <col min="6328" max="6328" width="0.85546875" style="5" customWidth="1"/>
    <col min="6329" max="6329" width="12.7109375" style="5" customWidth="1"/>
    <col min="6330" max="6573" width="9.140625" style="5"/>
    <col min="6574" max="6574" width="2.5703125" style="5" customWidth="1"/>
    <col min="6575" max="6575" width="25.85546875" style="5" customWidth="1"/>
    <col min="6576" max="6576" width="17" style="5" customWidth="1"/>
    <col min="6577" max="6577" width="10.28515625" style="5" customWidth="1"/>
    <col min="6578" max="6578" width="0.85546875" style="5" customWidth="1"/>
    <col min="6579" max="6579" width="12.7109375" style="5" customWidth="1"/>
    <col min="6580" max="6580" width="0.85546875" style="5" customWidth="1"/>
    <col min="6581" max="6581" width="12.7109375" style="5" customWidth="1"/>
    <col min="6582" max="6582" width="0.85546875" style="5" customWidth="1"/>
    <col min="6583" max="6583" width="12.7109375" style="5" customWidth="1"/>
    <col min="6584" max="6584" width="0.85546875" style="5" customWidth="1"/>
    <col min="6585" max="6585" width="12.7109375" style="5" customWidth="1"/>
    <col min="6586" max="6829" width="9.140625" style="5"/>
    <col min="6830" max="6830" width="2.5703125" style="5" customWidth="1"/>
    <col min="6831" max="6831" width="25.85546875" style="5" customWidth="1"/>
    <col min="6832" max="6832" width="17" style="5" customWidth="1"/>
    <col min="6833" max="6833" width="10.28515625" style="5" customWidth="1"/>
    <col min="6834" max="6834" width="0.85546875" style="5" customWidth="1"/>
    <col min="6835" max="6835" width="12.7109375" style="5" customWidth="1"/>
    <col min="6836" max="6836" width="0.85546875" style="5" customWidth="1"/>
    <col min="6837" max="6837" width="12.7109375" style="5" customWidth="1"/>
    <col min="6838" max="6838" width="0.85546875" style="5" customWidth="1"/>
    <col min="6839" max="6839" width="12.7109375" style="5" customWidth="1"/>
    <col min="6840" max="6840" width="0.85546875" style="5" customWidth="1"/>
    <col min="6841" max="6841" width="12.7109375" style="5" customWidth="1"/>
    <col min="6842" max="7085" width="9.140625" style="5"/>
    <col min="7086" max="7086" width="2.5703125" style="5" customWidth="1"/>
    <col min="7087" max="7087" width="25.85546875" style="5" customWidth="1"/>
    <col min="7088" max="7088" width="17" style="5" customWidth="1"/>
    <col min="7089" max="7089" width="10.28515625" style="5" customWidth="1"/>
    <col min="7090" max="7090" width="0.85546875" style="5" customWidth="1"/>
    <col min="7091" max="7091" width="12.7109375" style="5" customWidth="1"/>
    <col min="7092" max="7092" width="0.85546875" style="5" customWidth="1"/>
    <col min="7093" max="7093" width="12.7109375" style="5" customWidth="1"/>
    <col min="7094" max="7094" width="0.85546875" style="5" customWidth="1"/>
    <col min="7095" max="7095" width="12.7109375" style="5" customWidth="1"/>
    <col min="7096" max="7096" width="0.85546875" style="5" customWidth="1"/>
    <col min="7097" max="7097" width="12.7109375" style="5" customWidth="1"/>
    <col min="7098" max="7341" width="9.140625" style="5"/>
    <col min="7342" max="7342" width="2.5703125" style="5" customWidth="1"/>
    <col min="7343" max="7343" width="25.85546875" style="5" customWidth="1"/>
    <col min="7344" max="7344" width="17" style="5" customWidth="1"/>
    <col min="7345" max="7345" width="10.28515625" style="5" customWidth="1"/>
    <col min="7346" max="7346" width="0.85546875" style="5" customWidth="1"/>
    <col min="7347" max="7347" width="12.7109375" style="5" customWidth="1"/>
    <col min="7348" max="7348" width="0.85546875" style="5" customWidth="1"/>
    <col min="7349" max="7349" width="12.7109375" style="5" customWidth="1"/>
    <col min="7350" max="7350" width="0.85546875" style="5" customWidth="1"/>
    <col min="7351" max="7351" width="12.7109375" style="5" customWidth="1"/>
    <col min="7352" max="7352" width="0.85546875" style="5" customWidth="1"/>
    <col min="7353" max="7353" width="12.7109375" style="5" customWidth="1"/>
    <col min="7354" max="7597" width="9.140625" style="5"/>
    <col min="7598" max="7598" width="2.5703125" style="5" customWidth="1"/>
    <col min="7599" max="7599" width="25.85546875" style="5" customWidth="1"/>
    <col min="7600" max="7600" width="17" style="5" customWidth="1"/>
    <col min="7601" max="7601" width="10.28515625" style="5" customWidth="1"/>
    <col min="7602" max="7602" width="0.85546875" style="5" customWidth="1"/>
    <col min="7603" max="7603" width="12.7109375" style="5" customWidth="1"/>
    <col min="7604" max="7604" width="0.85546875" style="5" customWidth="1"/>
    <col min="7605" max="7605" width="12.7109375" style="5" customWidth="1"/>
    <col min="7606" max="7606" width="0.85546875" style="5" customWidth="1"/>
    <col min="7607" max="7607" width="12.7109375" style="5" customWidth="1"/>
    <col min="7608" max="7608" width="0.85546875" style="5" customWidth="1"/>
    <col min="7609" max="7609" width="12.7109375" style="5" customWidth="1"/>
    <col min="7610" max="7853" width="9.140625" style="5"/>
    <col min="7854" max="7854" width="2.5703125" style="5" customWidth="1"/>
    <col min="7855" max="7855" width="25.85546875" style="5" customWidth="1"/>
    <col min="7856" max="7856" width="17" style="5" customWidth="1"/>
    <col min="7857" max="7857" width="10.28515625" style="5" customWidth="1"/>
    <col min="7858" max="7858" width="0.85546875" style="5" customWidth="1"/>
    <col min="7859" max="7859" width="12.7109375" style="5" customWidth="1"/>
    <col min="7860" max="7860" width="0.85546875" style="5" customWidth="1"/>
    <col min="7861" max="7861" width="12.7109375" style="5" customWidth="1"/>
    <col min="7862" max="7862" width="0.85546875" style="5" customWidth="1"/>
    <col min="7863" max="7863" width="12.7109375" style="5" customWidth="1"/>
    <col min="7864" max="7864" width="0.85546875" style="5" customWidth="1"/>
    <col min="7865" max="7865" width="12.7109375" style="5" customWidth="1"/>
    <col min="7866" max="8109" width="9.140625" style="5"/>
    <col min="8110" max="8110" width="2.5703125" style="5" customWidth="1"/>
    <col min="8111" max="8111" width="25.85546875" style="5" customWidth="1"/>
    <col min="8112" max="8112" width="17" style="5" customWidth="1"/>
    <col min="8113" max="8113" width="10.28515625" style="5" customWidth="1"/>
    <col min="8114" max="8114" width="0.85546875" style="5" customWidth="1"/>
    <col min="8115" max="8115" width="12.7109375" style="5" customWidth="1"/>
    <col min="8116" max="8116" width="0.85546875" style="5" customWidth="1"/>
    <col min="8117" max="8117" width="12.7109375" style="5" customWidth="1"/>
    <col min="8118" max="8118" width="0.85546875" style="5" customWidth="1"/>
    <col min="8119" max="8119" width="12.7109375" style="5" customWidth="1"/>
    <col min="8120" max="8120" width="0.85546875" style="5" customWidth="1"/>
    <col min="8121" max="8121" width="12.7109375" style="5" customWidth="1"/>
    <col min="8122" max="8365" width="9.140625" style="5"/>
    <col min="8366" max="8366" width="2.5703125" style="5" customWidth="1"/>
    <col min="8367" max="8367" width="25.85546875" style="5" customWidth="1"/>
    <col min="8368" max="8368" width="17" style="5" customWidth="1"/>
    <col min="8369" max="8369" width="10.28515625" style="5" customWidth="1"/>
    <col min="8370" max="8370" width="0.85546875" style="5" customWidth="1"/>
    <col min="8371" max="8371" width="12.7109375" style="5" customWidth="1"/>
    <col min="8372" max="8372" width="0.85546875" style="5" customWidth="1"/>
    <col min="8373" max="8373" width="12.7109375" style="5" customWidth="1"/>
    <col min="8374" max="8374" width="0.85546875" style="5" customWidth="1"/>
    <col min="8375" max="8375" width="12.7109375" style="5" customWidth="1"/>
    <col min="8376" max="8376" width="0.85546875" style="5" customWidth="1"/>
    <col min="8377" max="8377" width="12.7109375" style="5" customWidth="1"/>
    <col min="8378" max="8621" width="9.140625" style="5"/>
    <col min="8622" max="8622" width="2.5703125" style="5" customWidth="1"/>
    <col min="8623" max="8623" width="25.85546875" style="5" customWidth="1"/>
    <col min="8624" max="8624" width="17" style="5" customWidth="1"/>
    <col min="8625" max="8625" width="10.28515625" style="5" customWidth="1"/>
    <col min="8626" max="8626" width="0.85546875" style="5" customWidth="1"/>
    <col min="8627" max="8627" width="12.7109375" style="5" customWidth="1"/>
    <col min="8628" max="8628" width="0.85546875" style="5" customWidth="1"/>
    <col min="8629" max="8629" width="12.7109375" style="5" customWidth="1"/>
    <col min="8630" max="8630" width="0.85546875" style="5" customWidth="1"/>
    <col min="8631" max="8631" width="12.7109375" style="5" customWidth="1"/>
    <col min="8632" max="8632" width="0.85546875" style="5" customWidth="1"/>
    <col min="8633" max="8633" width="12.7109375" style="5" customWidth="1"/>
    <col min="8634" max="8877" width="9.140625" style="5"/>
    <col min="8878" max="8878" width="2.5703125" style="5" customWidth="1"/>
    <col min="8879" max="8879" width="25.85546875" style="5" customWidth="1"/>
    <col min="8880" max="8880" width="17" style="5" customWidth="1"/>
    <col min="8881" max="8881" width="10.28515625" style="5" customWidth="1"/>
    <col min="8882" max="8882" width="0.85546875" style="5" customWidth="1"/>
    <col min="8883" max="8883" width="12.7109375" style="5" customWidth="1"/>
    <col min="8884" max="8884" width="0.85546875" style="5" customWidth="1"/>
    <col min="8885" max="8885" width="12.7109375" style="5" customWidth="1"/>
    <col min="8886" max="8886" width="0.85546875" style="5" customWidth="1"/>
    <col min="8887" max="8887" width="12.7109375" style="5" customWidth="1"/>
    <col min="8888" max="8888" width="0.85546875" style="5" customWidth="1"/>
    <col min="8889" max="8889" width="12.7109375" style="5" customWidth="1"/>
    <col min="8890" max="9133" width="9.140625" style="5"/>
    <col min="9134" max="9134" width="2.5703125" style="5" customWidth="1"/>
    <col min="9135" max="9135" width="25.85546875" style="5" customWidth="1"/>
    <col min="9136" max="9136" width="17" style="5" customWidth="1"/>
    <col min="9137" max="9137" width="10.28515625" style="5" customWidth="1"/>
    <col min="9138" max="9138" width="0.85546875" style="5" customWidth="1"/>
    <col min="9139" max="9139" width="12.7109375" style="5" customWidth="1"/>
    <col min="9140" max="9140" width="0.85546875" style="5" customWidth="1"/>
    <col min="9141" max="9141" width="12.7109375" style="5" customWidth="1"/>
    <col min="9142" max="9142" width="0.85546875" style="5" customWidth="1"/>
    <col min="9143" max="9143" width="12.7109375" style="5" customWidth="1"/>
    <col min="9144" max="9144" width="0.85546875" style="5" customWidth="1"/>
    <col min="9145" max="9145" width="12.7109375" style="5" customWidth="1"/>
    <col min="9146" max="9389" width="9.140625" style="5"/>
    <col min="9390" max="9390" width="2.5703125" style="5" customWidth="1"/>
    <col min="9391" max="9391" width="25.85546875" style="5" customWidth="1"/>
    <col min="9392" max="9392" width="17" style="5" customWidth="1"/>
    <col min="9393" max="9393" width="10.28515625" style="5" customWidth="1"/>
    <col min="9394" max="9394" width="0.85546875" style="5" customWidth="1"/>
    <col min="9395" max="9395" width="12.7109375" style="5" customWidth="1"/>
    <col min="9396" max="9396" width="0.85546875" style="5" customWidth="1"/>
    <col min="9397" max="9397" width="12.7109375" style="5" customWidth="1"/>
    <col min="9398" max="9398" width="0.85546875" style="5" customWidth="1"/>
    <col min="9399" max="9399" width="12.7109375" style="5" customWidth="1"/>
    <col min="9400" max="9400" width="0.85546875" style="5" customWidth="1"/>
    <col min="9401" max="9401" width="12.7109375" style="5" customWidth="1"/>
    <col min="9402" max="9645" width="9.140625" style="5"/>
    <col min="9646" max="9646" width="2.5703125" style="5" customWidth="1"/>
    <col min="9647" max="9647" width="25.85546875" style="5" customWidth="1"/>
    <col min="9648" max="9648" width="17" style="5" customWidth="1"/>
    <col min="9649" max="9649" width="10.28515625" style="5" customWidth="1"/>
    <col min="9650" max="9650" width="0.85546875" style="5" customWidth="1"/>
    <col min="9651" max="9651" width="12.7109375" style="5" customWidth="1"/>
    <col min="9652" max="9652" width="0.85546875" style="5" customWidth="1"/>
    <col min="9653" max="9653" width="12.7109375" style="5" customWidth="1"/>
    <col min="9654" max="9654" width="0.85546875" style="5" customWidth="1"/>
    <col min="9655" max="9655" width="12.7109375" style="5" customWidth="1"/>
    <col min="9656" max="9656" width="0.85546875" style="5" customWidth="1"/>
    <col min="9657" max="9657" width="12.7109375" style="5" customWidth="1"/>
    <col min="9658" max="9901" width="9.140625" style="5"/>
    <col min="9902" max="9902" width="2.5703125" style="5" customWidth="1"/>
    <col min="9903" max="9903" width="25.85546875" style="5" customWidth="1"/>
    <col min="9904" max="9904" width="17" style="5" customWidth="1"/>
    <col min="9905" max="9905" width="10.28515625" style="5" customWidth="1"/>
    <col min="9906" max="9906" width="0.85546875" style="5" customWidth="1"/>
    <col min="9907" max="9907" width="12.7109375" style="5" customWidth="1"/>
    <col min="9908" max="9908" width="0.85546875" style="5" customWidth="1"/>
    <col min="9909" max="9909" width="12.7109375" style="5" customWidth="1"/>
    <col min="9910" max="9910" width="0.85546875" style="5" customWidth="1"/>
    <col min="9911" max="9911" width="12.7109375" style="5" customWidth="1"/>
    <col min="9912" max="9912" width="0.85546875" style="5" customWidth="1"/>
    <col min="9913" max="9913" width="12.7109375" style="5" customWidth="1"/>
    <col min="9914" max="10157" width="9.140625" style="5"/>
    <col min="10158" max="10158" width="2.5703125" style="5" customWidth="1"/>
    <col min="10159" max="10159" width="25.85546875" style="5" customWidth="1"/>
    <col min="10160" max="10160" width="17" style="5" customWidth="1"/>
    <col min="10161" max="10161" width="10.28515625" style="5" customWidth="1"/>
    <col min="10162" max="10162" width="0.85546875" style="5" customWidth="1"/>
    <col min="10163" max="10163" width="12.7109375" style="5" customWidth="1"/>
    <col min="10164" max="10164" width="0.85546875" style="5" customWidth="1"/>
    <col min="10165" max="10165" width="12.7109375" style="5" customWidth="1"/>
    <col min="10166" max="10166" width="0.85546875" style="5" customWidth="1"/>
    <col min="10167" max="10167" width="12.7109375" style="5" customWidth="1"/>
    <col min="10168" max="10168" width="0.85546875" style="5" customWidth="1"/>
    <col min="10169" max="10169" width="12.7109375" style="5" customWidth="1"/>
    <col min="10170" max="10413" width="9.140625" style="5"/>
    <col min="10414" max="10414" width="2.5703125" style="5" customWidth="1"/>
    <col min="10415" max="10415" width="25.85546875" style="5" customWidth="1"/>
    <col min="10416" max="10416" width="17" style="5" customWidth="1"/>
    <col min="10417" max="10417" width="10.28515625" style="5" customWidth="1"/>
    <col min="10418" max="10418" width="0.85546875" style="5" customWidth="1"/>
    <col min="10419" max="10419" width="12.7109375" style="5" customWidth="1"/>
    <col min="10420" max="10420" width="0.85546875" style="5" customWidth="1"/>
    <col min="10421" max="10421" width="12.7109375" style="5" customWidth="1"/>
    <col min="10422" max="10422" width="0.85546875" style="5" customWidth="1"/>
    <col min="10423" max="10423" width="12.7109375" style="5" customWidth="1"/>
    <col min="10424" max="10424" width="0.85546875" style="5" customWidth="1"/>
    <col min="10425" max="10425" width="12.7109375" style="5" customWidth="1"/>
    <col min="10426" max="10669" width="9.140625" style="5"/>
    <col min="10670" max="10670" width="2.5703125" style="5" customWidth="1"/>
    <col min="10671" max="10671" width="25.85546875" style="5" customWidth="1"/>
    <col min="10672" max="10672" width="17" style="5" customWidth="1"/>
    <col min="10673" max="10673" width="10.28515625" style="5" customWidth="1"/>
    <col min="10674" max="10674" width="0.85546875" style="5" customWidth="1"/>
    <col min="10675" max="10675" width="12.7109375" style="5" customWidth="1"/>
    <col min="10676" max="10676" width="0.85546875" style="5" customWidth="1"/>
    <col min="10677" max="10677" width="12.7109375" style="5" customWidth="1"/>
    <col min="10678" max="10678" width="0.85546875" style="5" customWidth="1"/>
    <col min="10679" max="10679" width="12.7109375" style="5" customWidth="1"/>
    <col min="10680" max="10680" width="0.85546875" style="5" customWidth="1"/>
    <col min="10681" max="10681" width="12.7109375" style="5" customWidth="1"/>
    <col min="10682" max="10925" width="9.140625" style="5"/>
    <col min="10926" max="10926" width="2.5703125" style="5" customWidth="1"/>
    <col min="10927" max="10927" width="25.85546875" style="5" customWidth="1"/>
    <col min="10928" max="10928" width="17" style="5" customWidth="1"/>
    <col min="10929" max="10929" width="10.28515625" style="5" customWidth="1"/>
    <col min="10930" max="10930" width="0.85546875" style="5" customWidth="1"/>
    <col min="10931" max="10931" width="12.7109375" style="5" customWidth="1"/>
    <col min="10932" max="10932" width="0.85546875" style="5" customWidth="1"/>
    <col min="10933" max="10933" width="12.7109375" style="5" customWidth="1"/>
    <col min="10934" max="10934" width="0.85546875" style="5" customWidth="1"/>
    <col min="10935" max="10935" width="12.7109375" style="5" customWidth="1"/>
    <col min="10936" max="10936" width="0.85546875" style="5" customWidth="1"/>
    <col min="10937" max="10937" width="12.7109375" style="5" customWidth="1"/>
    <col min="10938" max="11181" width="9.140625" style="5"/>
    <col min="11182" max="11182" width="2.5703125" style="5" customWidth="1"/>
    <col min="11183" max="11183" width="25.85546875" style="5" customWidth="1"/>
    <col min="11184" max="11184" width="17" style="5" customWidth="1"/>
    <col min="11185" max="11185" width="10.28515625" style="5" customWidth="1"/>
    <col min="11186" max="11186" width="0.85546875" style="5" customWidth="1"/>
    <col min="11187" max="11187" width="12.7109375" style="5" customWidth="1"/>
    <col min="11188" max="11188" width="0.85546875" style="5" customWidth="1"/>
    <col min="11189" max="11189" width="12.7109375" style="5" customWidth="1"/>
    <col min="11190" max="11190" width="0.85546875" style="5" customWidth="1"/>
    <col min="11191" max="11191" width="12.7109375" style="5" customWidth="1"/>
    <col min="11192" max="11192" width="0.85546875" style="5" customWidth="1"/>
    <col min="11193" max="11193" width="12.7109375" style="5" customWidth="1"/>
    <col min="11194" max="11437" width="9.140625" style="5"/>
    <col min="11438" max="11438" width="2.5703125" style="5" customWidth="1"/>
    <col min="11439" max="11439" width="25.85546875" style="5" customWidth="1"/>
    <col min="11440" max="11440" width="17" style="5" customWidth="1"/>
    <col min="11441" max="11441" width="10.28515625" style="5" customWidth="1"/>
    <col min="11442" max="11442" width="0.85546875" style="5" customWidth="1"/>
    <col min="11443" max="11443" width="12.7109375" style="5" customWidth="1"/>
    <col min="11444" max="11444" width="0.85546875" style="5" customWidth="1"/>
    <col min="11445" max="11445" width="12.7109375" style="5" customWidth="1"/>
    <col min="11446" max="11446" width="0.85546875" style="5" customWidth="1"/>
    <col min="11447" max="11447" width="12.7109375" style="5" customWidth="1"/>
    <col min="11448" max="11448" width="0.85546875" style="5" customWidth="1"/>
    <col min="11449" max="11449" width="12.7109375" style="5" customWidth="1"/>
    <col min="11450" max="11693" width="9.140625" style="5"/>
    <col min="11694" max="11694" width="2.5703125" style="5" customWidth="1"/>
    <col min="11695" max="11695" width="25.85546875" style="5" customWidth="1"/>
    <col min="11696" max="11696" width="17" style="5" customWidth="1"/>
    <col min="11697" max="11697" width="10.28515625" style="5" customWidth="1"/>
    <col min="11698" max="11698" width="0.85546875" style="5" customWidth="1"/>
    <col min="11699" max="11699" width="12.7109375" style="5" customWidth="1"/>
    <col min="11700" max="11700" width="0.85546875" style="5" customWidth="1"/>
    <col min="11701" max="11701" width="12.7109375" style="5" customWidth="1"/>
    <col min="11702" max="11702" width="0.85546875" style="5" customWidth="1"/>
    <col min="11703" max="11703" width="12.7109375" style="5" customWidth="1"/>
    <col min="11704" max="11704" width="0.85546875" style="5" customWidth="1"/>
    <col min="11705" max="11705" width="12.7109375" style="5" customWidth="1"/>
    <col min="11706" max="11949" width="9.140625" style="5"/>
    <col min="11950" max="11950" width="2.5703125" style="5" customWidth="1"/>
    <col min="11951" max="11951" width="25.85546875" style="5" customWidth="1"/>
    <col min="11952" max="11952" width="17" style="5" customWidth="1"/>
    <col min="11953" max="11953" width="10.28515625" style="5" customWidth="1"/>
    <col min="11954" max="11954" width="0.85546875" style="5" customWidth="1"/>
    <col min="11955" max="11955" width="12.7109375" style="5" customWidth="1"/>
    <col min="11956" max="11956" width="0.85546875" style="5" customWidth="1"/>
    <col min="11957" max="11957" width="12.7109375" style="5" customWidth="1"/>
    <col min="11958" max="11958" width="0.85546875" style="5" customWidth="1"/>
    <col min="11959" max="11959" width="12.7109375" style="5" customWidth="1"/>
    <col min="11960" max="11960" width="0.85546875" style="5" customWidth="1"/>
    <col min="11961" max="11961" width="12.7109375" style="5" customWidth="1"/>
    <col min="11962" max="12205" width="9.140625" style="5"/>
    <col min="12206" max="12206" width="2.5703125" style="5" customWidth="1"/>
    <col min="12207" max="12207" width="25.85546875" style="5" customWidth="1"/>
    <col min="12208" max="12208" width="17" style="5" customWidth="1"/>
    <col min="12209" max="12209" width="10.28515625" style="5" customWidth="1"/>
    <col min="12210" max="12210" width="0.85546875" style="5" customWidth="1"/>
    <col min="12211" max="12211" width="12.7109375" style="5" customWidth="1"/>
    <col min="12212" max="12212" width="0.85546875" style="5" customWidth="1"/>
    <col min="12213" max="12213" width="12.7109375" style="5" customWidth="1"/>
    <col min="12214" max="12214" width="0.85546875" style="5" customWidth="1"/>
    <col min="12215" max="12215" width="12.7109375" style="5" customWidth="1"/>
    <col min="12216" max="12216" width="0.85546875" style="5" customWidth="1"/>
    <col min="12217" max="12217" width="12.7109375" style="5" customWidth="1"/>
    <col min="12218" max="12461" width="9.140625" style="5"/>
    <col min="12462" max="12462" width="2.5703125" style="5" customWidth="1"/>
    <col min="12463" max="12463" width="25.85546875" style="5" customWidth="1"/>
    <col min="12464" max="12464" width="17" style="5" customWidth="1"/>
    <col min="12465" max="12465" width="10.28515625" style="5" customWidth="1"/>
    <col min="12466" max="12466" width="0.85546875" style="5" customWidth="1"/>
    <col min="12467" max="12467" width="12.7109375" style="5" customWidth="1"/>
    <col min="12468" max="12468" width="0.85546875" style="5" customWidth="1"/>
    <col min="12469" max="12469" width="12.7109375" style="5" customWidth="1"/>
    <col min="12470" max="12470" width="0.85546875" style="5" customWidth="1"/>
    <col min="12471" max="12471" width="12.7109375" style="5" customWidth="1"/>
    <col min="12472" max="12472" width="0.85546875" style="5" customWidth="1"/>
    <col min="12473" max="12473" width="12.7109375" style="5" customWidth="1"/>
    <col min="12474" max="12717" width="9.140625" style="5"/>
    <col min="12718" max="12718" width="2.5703125" style="5" customWidth="1"/>
    <col min="12719" max="12719" width="25.85546875" style="5" customWidth="1"/>
    <col min="12720" max="12720" width="17" style="5" customWidth="1"/>
    <col min="12721" max="12721" width="10.28515625" style="5" customWidth="1"/>
    <col min="12722" max="12722" width="0.85546875" style="5" customWidth="1"/>
    <col min="12723" max="12723" width="12.7109375" style="5" customWidth="1"/>
    <col min="12724" max="12724" width="0.85546875" style="5" customWidth="1"/>
    <col min="12725" max="12725" width="12.7109375" style="5" customWidth="1"/>
    <col min="12726" max="12726" width="0.85546875" style="5" customWidth="1"/>
    <col min="12727" max="12727" width="12.7109375" style="5" customWidth="1"/>
    <col min="12728" max="12728" width="0.85546875" style="5" customWidth="1"/>
    <col min="12729" max="12729" width="12.7109375" style="5" customWidth="1"/>
    <col min="12730" max="12973" width="9.140625" style="5"/>
    <col min="12974" max="12974" width="2.5703125" style="5" customWidth="1"/>
    <col min="12975" max="12975" width="25.85546875" style="5" customWidth="1"/>
    <col min="12976" max="12976" width="17" style="5" customWidth="1"/>
    <col min="12977" max="12977" width="10.28515625" style="5" customWidth="1"/>
    <col min="12978" max="12978" width="0.85546875" style="5" customWidth="1"/>
    <col min="12979" max="12979" width="12.7109375" style="5" customWidth="1"/>
    <col min="12980" max="12980" width="0.85546875" style="5" customWidth="1"/>
    <col min="12981" max="12981" width="12.7109375" style="5" customWidth="1"/>
    <col min="12982" max="12982" width="0.85546875" style="5" customWidth="1"/>
    <col min="12983" max="12983" width="12.7109375" style="5" customWidth="1"/>
    <col min="12984" max="12984" width="0.85546875" style="5" customWidth="1"/>
    <col min="12985" max="12985" width="12.7109375" style="5" customWidth="1"/>
    <col min="12986" max="13229" width="9.140625" style="5"/>
    <col min="13230" max="13230" width="2.5703125" style="5" customWidth="1"/>
    <col min="13231" max="13231" width="25.85546875" style="5" customWidth="1"/>
    <col min="13232" max="13232" width="17" style="5" customWidth="1"/>
    <col min="13233" max="13233" width="10.28515625" style="5" customWidth="1"/>
    <col min="13234" max="13234" width="0.85546875" style="5" customWidth="1"/>
    <col min="13235" max="13235" width="12.7109375" style="5" customWidth="1"/>
    <col min="13236" max="13236" width="0.85546875" style="5" customWidth="1"/>
    <col min="13237" max="13237" width="12.7109375" style="5" customWidth="1"/>
    <col min="13238" max="13238" width="0.85546875" style="5" customWidth="1"/>
    <col min="13239" max="13239" width="12.7109375" style="5" customWidth="1"/>
    <col min="13240" max="13240" width="0.85546875" style="5" customWidth="1"/>
    <col min="13241" max="13241" width="12.7109375" style="5" customWidth="1"/>
    <col min="13242" max="13485" width="9.140625" style="5"/>
    <col min="13486" max="13486" width="2.5703125" style="5" customWidth="1"/>
    <col min="13487" max="13487" width="25.85546875" style="5" customWidth="1"/>
    <col min="13488" max="13488" width="17" style="5" customWidth="1"/>
    <col min="13489" max="13489" width="10.28515625" style="5" customWidth="1"/>
    <col min="13490" max="13490" width="0.85546875" style="5" customWidth="1"/>
    <col min="13491" max="13491" width="12.7109375" style="5" customWidth="1"/>
    <col min="13492" max="13492" width="0.85546875" style="5" customWidth="1"/>
    <col min="13493" max="13493" width="12.7109375" style="5" customWidth="1"/>
    <col min="13494" max="13494" width="0.85546875" style="5" customWidth="1"/>
    <col min="13495" max="13495" width="12.7109375" style="5" customWidth="1"/>
    <col min="13496" max="13496" width="0.85546875" style="5" customWidth="1"/>
    <col min="13497" max="13497" width="12.7109375" style="5" customWidth="1"/>
    <col min="13498" max="13741" width="9.140625" style="5"/>
    <col min="13742" max="13742" width="2.5703125" style="5" customWidth="1"/>
    <col min="13743" max="13743" width="25.85546875" style="5" customWidth="1"/>
    <col min="13744" max="13744" width="17" style="5" customWidth="1"/>
    <col min="13745" max="13745" width="10.28515625" style="5" customWidth="1"/>
    <col min="13746" max="13746" width="0.85546875" style="5" customWidth="1"/>
    <col min="13747" max="13747" width="12.7109375" style="5" customWidth="1"/>
    <col min="13748" max="13748" width="0.85546875" style="5" customWidth="1"/>
    <col min="13749" max="13749" width="12.7109375" style="5" customWidth="1"/>
    <col min="13750" max="13750" width="0.85546875" style="5" customWidth="1"/>
    <col min="13751" max="13751" width="12.7109375" style="5" customWidth="1"/>
    <col min="13752" max="13752" width="0.85546875" style="5" customWidth="1"/>
    <col min="13753" max="13753" width="12.7109375" style="5" customWidth="1"/>
    <col min="13754" max="13997" width="9.140625" style="5"/>
    <col min="13998" max="13998" width="2.5703125" style="5" customWidth="1"/>
    <col min="13999" max="13999" width="25.85546875" style="5" customWidth="1"/>
    <col min="14000" max="14000" width="17" style="5" customWidth="1"/>
    <col min="14001" max="14001" width="10.28515625" style="5" customWidth="1"/>
    <col min="14002" max="14002" width="0.85546875" style="5" customWidth="1"/>
    <col min="14003" max="14003" width="12.7109375" style="5" customWidth="1"/>
    <col min="14004" max="14004" width="0.85546875" style="5" customWidth="1"/>
    <col min="14005" max="14005" width="12.7109375" style="5" customWidth="1"/>
    <col min="14006" max="14006" width="0.85546875" style="5" customWidth="1"/>
    <col min="14007" max="14007" width="12.7109375" style="5" customWidth="1"/>
    <col min="14008" max="14008" width="0.85546875" style="5" customWidth="1"/>
    <col min="14009" max="14009" width="12.7109375" style="5" customWidth="1"/>
    <col min="14010" max="14253" width="9.140625" style="5"/>
    <col min="14254" max="14254" width="2.5703125" style="5" customWidth="1"/>
    <col min="14255" max="14255" width="25.85546875" style="5" customWidth="1"/>
    <col min="14256" max="14256" width="17" style="5" customWidth="1"/>
    <col min="14257" max="14257" width="10.28515625" style="5" customWidth="1"/>
    <col min="14258" max="14258" width="0.85546875" style="5" customWidth="1"/>
    <col min="14259" max="14259" width="12.7109375" style="5" customWidth="1"/>
    <col min="14260" max="14260" width="0.85546875" style="5" customWidth="1"/>
    <col min="14261" max="14261" width="12.7109375" style="5" customWidth="1"/>
    <col min="14262" max="14262" width="0.85546875" style="5" customWidth="1"/>
    <col min="14263" max="14263" width="12.7109375" style="5" customWidth="1"/>
    <col min="14264" max="14264" width="0.85546875" style="5" customWidth="1"/>
    <col min="14265" max="14265" width="12.7109375" style="5" customWidth="1"/>
    <col min="14266" max="14509" width="9.140625" style="5"/>
    <col min="14510" max="14510" width="2.5703125" style="5" customWidth="1"/>
    <col min="14511" max="14511" width="25.85546875" style="5" customWidth="1"/>
    <col min="14512" max="14512" width="17" style="5" customWidth="1"/>
    <col min="14513" max="14513" width="10.28515625" style="5" customWidth="1"/>
    <col min="14514" max="14514" width="0.85546875" style="5" customWidth="1"/>
    <col min="14515" max="14515" width="12.7109375" style="5" customWidth="1"/>
    <col min="14516" max="14516" width="0.85546875" style="5" customWidth="1"/>
    <col min="14517" max="14517" width="12.7109375" style="5" customWidth="1"/>
    <col min="14518" max="14518" width="0.85546875" style="5" customWidth="1"/>
    <col min="14519" max="14519" width="12.7109375" style="5" customWidth="1"/>
    <col min="14520" max="14520" width="0.85546875" style="5" customWidth="1"/>
    <col min="14521" max="14521" width="12.7109375" style="5" customWidth="1"/>
    <col min="14522" max="14765" width="9.140625" style="5"/>
    <col min="14766" max="14766" width="2.5703125" style="5" customWidth="1"/>
    <col min="14767" max="14767" width="25.85546875" style="5" customWidth="1"/>
    <col min="14768" max="14768" width="17" style="5" customWidth="1"/>
    <col min="14769" max="14769" width="10.28515625" style="5" customWidth="1"/>
    <col min="14770" max="14770" width="0.85546875" style="5" customWidth="1"/>
    <col min="14771" max="14771" width="12.7109375" style="5" customWidth="1"/>
    <col min="14772" max="14772" width="0.85546875" style="5" customWidth="1"/>
    <col min="14773" max="14773" width="12.7109375" style="5" customWidth="1"/>
    <col min="14774" max="14774" width="0.85546875" style="5" customWidth="1"/>
    <col min="14775" max="14775" width="12.7109375" style="5" customWidth="1"/>
    <col min="14776" max="14776" width="0.85546875" style="5" customWidth="1"/>
    <col min="14777" max="14777" width="12.7109375" style="5" customWidth="1"/>
    <col min="14778" max="15021" width="9.140625" style="5"/>
    <col min="15022" max="15022" width="2.5703125" style="5" customWidth="1"/>
    <col min="15023" max="15023" width="25.85546875" style="5" customWidth="1"/>
    <col min="15024" max="15024" width="17" style="5" customWidth="1"/>
    <col min="15025" max="15025" width="10.28515625" style="5" customWidth="1"/>
    <col min="15026" max="15026" width="0.85546875" style="5" customWidth="1"/>
    <col min="15027" max="15027" width="12.7109375" style="5" customWidth="1"/>
    <col min="15028" max="15028" width="0.85546875" style="5" customWidth="1"/>
    <col min="15029" max="15029" width="12.7109375" style="5" customWidth="1"/>
    <col min="15030" max="15030" width="0.85546875" style="5" customWidth="1"/>
    <col min="15031" max="15031" width="12.7109375" style="5" customWidth="1"/>
    <col min="15032" max="15032" width="0.85546875" style="5" customWidth="1"/>
    <col min="15033" max="15033" width="12.7109375" style="5" customWidth="1"/>
    <col min="15034" max="15277" width="9.140625" style="5"/>
    <col min="15278" max="15278" width="2.5703125" style="5" customWidth="1"/>
    <col min="15279" max="15279" width="25.85546875" style="5" customWidth="1"/>
    <col min="15280" max="15280" width="17" style="5" customWidth="1"/>
    <col min="15281" max="15281" width="10.28515625" style="5" customWidth="1"/>
    <col min="15282" max="15282" width="0.85546875" style="5" customWidth="1"/>
    <col min="15283" max="15283" width="12.7109375" style="5" customWidth="1"/>
    <col min="15284" max="15284" width="0.85546875" style="5" customWidth="1"/>
    <col min="15285" max="15285" width="12.7109375" style="5" customWidth="1"/>
    <col min="15286" max="15286" width="0.85546875" style="5" customWidth="1"/>
    <col min="15287" max="15287" width="12.7109375" style="5" customWidth="1"/>
    <col min="15288" max="15288" width="0.85546875" style="5" customWidth="1"/>
    <col min="15289" max="15289" width="12.7109375" style="5" customWidth="1"/>
    <col min="15290" max="15533" width="9.140625" style="5"/>
    <col min="15534" max="15534" width="2.5703125" style="5" customWidth="1"/>
    <col min="15535" max="15535" width="25.85546875" style="5" customWidth="1"/>
    <col min="15536" max="15536" width="17" style="5" customWidth="1"/>
    <col min="15537" max="15537" width="10.28515625" style="5" customWidth="1"/>
    <col min="15538" max="15538" width="0.85546875" style="5" customWidth="1"/>
    <col min="15539" max="15539" width="12.7109375" style="5" customWidth="1"/>
    <col min="15540" max="15540" width="0.85546875" style="5" customWidth="1"/>
    <col min="15541" max="15541" width="12.7109375" style="5" customWidth="1"/>
    <col min="15542" max="15542" width="0.85546875" style="5" customWidth="1"/>
    <col min="15543" max="15543" width="12.7109375" style="5" customWidth="1"/>
    <col min="15544" max="15544" width="0.85546875" style="5" customWidth="1"/>
    <col min="15545" max="15545" width="12.7109375" style="5" customWidth="1"/>
    <col min="15546" max="15789" width="9.140625" style="5"/>
    <col min="15790" max="15790" width="2.5703125" style="5" customWidth="1"/>
    <col min="15791" max="15791" width="25.85546875" style="5" customWidth="1"/>
    <col min="15792" max="15792" width="17" style="5" customWidth="1"/>
    <col min="15793" max="15793" width="10.28515625" style="5" customWidth="1"/>
    <col min="15794" max="15794" width="0.85546875" style="5" customWidth="1"/>
    <col min="15795" max="15795" width="12.7109375" style="5" customWidth="1"/>
    <col min="15796" max="15796" width="0.85546875" style="5" customWidth="1"/>
    <col min="15797" max="15797" width="12.7109375" style="5" customWidth="1"/>
    <col min="15798" max="15798" width="0.85546875" style="5" customWidth="1"/>
    <col min="15799" max="15799" width="12.7109375" style="5" customWidth="1"/>
    <col min="15800" max="15800" width="0.85546875" style="5" customWidth="1"/>
    <col min="15801" max="15801" width="12.7109375" style="5" customWidth="1"/>
    <col min="15802" max="16045" width="9.140625" style="5"/>
    <col min="16046" max="16046" width="2.5703125" style="5" customWidth="1"/>
    <col min="16047" max="16047" width="25.85546875" style="5" customWidth="1"/>
    <col min="16048" max="16048" width="17" style="5" customWidth="1"/>
    <col min="16049" max="16049" width="10.28515625" style="5" customWidth="1"/>
    <col min="16050" max="16050" width="0.85546875" style="5" customWidth="1"/>
    <col min="16051" max="16051" width="12.7109375" style="5" customWidth="1"/>
    <col min="16052" max="16052" width="0.85546875" style="5" customWidth="1"/>
    <col min="16053" max="16053" width="12.7109375" style="5" customWidth="1"/>
    <col min="16054" max="16054" width="0.85546875" style="5" customWidth="1"/>
    <col min="16055" max="16055" width="12.7109375" style="5" customWidth="1"/>
    <col min="16056" max="16056" width="0.85546875" style="5" customWidth="1"/>
    <col min="16057" max="16057" width="12.7109375" style="5" customWidth="1"/>
    <col min="16058" max="16384" width="9.140625" style="5"/>
  </cols>
  <sheetData>
    <row r="1" spans="1:12" s="1" customFormat="1" ht="18" customHeight="1">
      <c r="A1" s="1" t="s">
        <v>0</v>
      </c>
      <c r="F1" s="3"/>
      <c r="G1" s="3"/>
      <c r="H1" s="3"/>
      <c r="I1" s="3"/>
      <c r="J1" s="3"/>
      <c r="K1" s="3"/>
      <c r="L1" s="3"/>
    </row>
    <row r="2" spans="1:12" s="1" customFormat="1" ht="18" customHeight="1">
      <c r="A2" s="1" t="s">
        <v>65</v>
      </c>
      <c r="F2" s="3"/>
      <c r="G2" s="3"/>
      <c r="H2" s="3"/>
      <c r="I2" s="3"/>
      <c r="J2" s="3"/>
      <c r="K2" s="3"/>
      <c r="L2" s="3"/>
    </row>
    <row r="3" spans="1:12" s="1" customFormat="1" ht="18" customHeight="1">
      <c r="A3" s="159" t="s">
        <v>205</v>
      </c>
      <c r="B3" s="159"/>
      <c r="C3" s="159"/>
      <c r="D3" s="159"/>
      <c r="E3" s="159"/>
      <c r="F3" s="161"/>
      <c r="G3" s="161"/>
      <c r="H3" s="161"/>
      <c r="I3" s="161"/>
      <c r="J3" s="161"/>
      <c r="K3" s="161"/>
      <c r="L3" s="161"/>
    </row>
    <row r="4" spans="1:12" ht="18" customHeight="1">
      <c r="C4" s="6"/>
      <c r="D4" s="6"/>
      <c r="E4" s="6"/>
      <c r="F4" s="7"/>
      <c r="G4" s="7"/>
      <c r="H4" s="7"/>
      <c r="I4" s="7"/>
      <c r="J4" s="7"/>
      <c r="K4" s="7"/>
      <c r="L4" s="7"/>
    </row>
    <row r="5" spans="1:12" ht="18" customHeight="1">
      <c r="D5" s="10"/>
      <c r="E5" s="10"/>
      <c r="F5" s="190" t="s">
        <v>2</v>
      </c>
      <c r="G5" s="190"/>
      <c r="H5" s="190"/>
      <c r="I5" s="4"/>
      <c r="J5" s="192" t="s">
        <v>3</v>
      </c>
      <c r="K5" s="192"/>
      <c r="L5" s="192"/>
    </row>
    <row r="6" spans="1:12" ht="18" customHeight="1">
      <c r="D6" s="2"/>
      <c r="E6" s="9"/>
      <c r="F6" s="106" t="s">
        <v>196</v>
      </c>
      <c r="G6" s="14"/>
      <c r="H6" s="106" t="s">
        <v>8</v>
      </c>
      <c r="I6" s="14"/>
      <c r="J6" s="106" t="s">
        <v>196</v>
      </c>
      <c r="K6" s="14"/>
      <c r="L6" s="106" t="s">
        <v>8</v>
      </c>
    </row>
    <row r="7" spans="1:12" ht="18" customHeight="1">
      <c r="D7" s="160" t="s">
        <v>9</v>
      </c>
      <c r="E7" s="9"/>
      <c r="F7" s="162" t="s">
        <v>10</v>
      </c>
      <c r="G7" s="14"/>
      <c r="H7" s="162" t="s">
        <v>10</v>
      </c>
      <c r="I7" s="14"/>
      <c r="J7" s="162" t="s">
        <v>10</v>
      </c>
      <c r="K7" s="14"/>
      <c r="L7" s="162" t="s">
        <v>10</v>
      </c>
    </row>
    <row r="8" spans="1:12" ht="18" customHeight="1">
      <c r="A8" s="15" t="s">
        <v>66</v>
      </c>
      <c r="B8" s="15"/>
      <c r="D8" s="32"/>
      <c r="F8" s="141"/>
      <c r="J8" s="141"/>
    </row>
    <row r="9" spans="1:12" ht="3.95" customHeight="1">
      <c r="A9" s="15"/>
      <c r="B9" s="15"/>
      <c r="D9" s="32"/>
      <c r="F9" s="141"/>
      <c r="J9" s="141"/>
    </row>
    <row r="10" spans="1:12" ht="18" customHeight="1">
      <c r="A10" s="5" t="s">
        <v>67</v>
      </c>
      <c r="D10" s="33"/>
      <c r="F10" s="57">
        <v>1257653</v>
      </c>
      <c r="G10" s="34"/>
      <c r="H10" s="81">
        <v>1387128</v>
      </c>
      <c r="I10" s="34"/>
      <c r="J10" s="57">
        <v>1257048</v>
      </c>
      <c r="K10" s="34"/>
      <c r="L10" s="81">
        <v>1386773</v>
      </c>
    </row>
    <row r="11" spans="1:12" ht="18" customHeight="1">
      <c r="A11" s="5" t="s">
        <v>69</v>
      </c>
      <c r="D11" s="33"/>
      <c r="F11" s="184">
        <v>12303</v>
      </c>
      <c r="G11" s="34"/>
      <c r="H11" s="169">
        <v>10449</v>
      </c>
      <c r="I11" s="34"/>
      <c r="J11" s="184">
        <v>13041</v>
      </c>
      <c r="K11" s="34"/>
      <c r="L11" s="169">
        <v>11174</v>
      </c>
    </row>
    <row r="12" spans="1:12" ht="3.95" customHeight="1">
      <c r="D12" s="33"/>
      <c r="F12" s="141"/>
      <c r="G12" s="34"/>
      <c r="I12" s="34"/>
      <c r="J12" s="141"/>
      <c r="K12" s="34"/>
    </row>
    <row r="13" spans="1:12" ht="18" customHeight="1">
      <c r="A13" s="15" t="s">
        <v>70</v>
      </c>
      <c r="B13" s="15"/>
      <c r="D13" s="189"/>
      <c r="F13" s="185">
        <f>SUM(F10:F12)</f>
        <v>1269956</v>
      </c>
      <c r="G13" s="34"/>
      <c r="H13" s="169">
        <f>SUM(H10:H12)</f>
        <v>1397577</v>
      </c>
      <c r="I13" s="34"/>
      <c r="J13" s="185">
        <f>SUM(J10:J12)</f>
        <v>1270089</v>
      </c>
      <c r="K13" s="34"/>
      <c r="L13" s="169">
        <f>SUM(L10:L12)</f>
        <v>1397947</v>
      </c>
    </row>
    <row r="14" spans="1:12" ht="8.1" customHeight="1">
      <c r="A14" s="15"/>
      <c r="B14" s="15"/>
      <c r="D14" s="189"/>
      <c r="F14" s="141"/>
      <c r="G14" s="34"/>
      <c r="I14" s="34"/>
      <c r="J14" s="141"/>
      <c r="K14" s="34"/>
    </row>
    <row r="15" spans="1:12" ht="18" customHeight="1">
      <c r="A15" s="15" t="s">
        <v>71</v>
      </c>
      <c r="B15" s="15"/>
      <c r="D15" s="189"/>
      <c r="F15" s="141"/>
      <c r="G15" s="34"/>
      <c r="I15" s="34"/>
      <c r="J15" s="141"/>
      <c r="K15" s="34"/>
    </row>
    <row r="16" spans="1:12" ht="3.95" customHeight="1">
      <c r="A16" s="15"/>
      <c r="B16" s="15"/>
      <c r="D16" s="189"/>
      <c r="F16" s="141"/>
      <c r="J16" s="141"/>
    </row>
    <row r="17" spans="1:12" ht="18" customHeight="1">
      <c r="A17" s="5" t="s">
        <v>72</v>
      </c>
      <c r="D17" s="33"/>
      <c r="F17" s="57">
        <v>1145213</v>
      </c>
      <c r="G17" s="34"/>
      <c r="H17" s="81">
        <v>1316131</v>
      </c>
      <c r="I17" s="34"/>
      <c r="J17" s="57">
        <v>1153628</v>
      </c>
      <c r="K17" s="34"/>
      <c r="L17" s="81">
        <v>1321678</v>
      </c>
    </row>
    <row r="18" spans="1:12" ht="18" customHeight="1">
      <c r="A18" s="5" t="s">
        <v>73</v>
      </c>
      <c r="D18" s="33"/>
      <c r="F18" s="57">
        <v>23329</v>
      </c>
      <c r="G18" s="34"/>
      <c r="H18" s="81">
        <v>21107</v>
      </c>
      <c r="I18" s="34"/>
      <c r="J18" s="57">
        <v>23329</v>
      </c>
      <c r="K18" s="34"/>
      <c r="L18" s="81">
        <v>21107</v>
      </c>
    </row>
    <row r="19" spans="1:12" ht="18" customHeight="1">
      <c r="A19" s="5" t="s">
        <v>74</v>
      </c>
      <c r="D19" s="33"/>
      <c r="F19" s="57">
        <v>66113</v>
      </c>
      <c r="G19" s="34"/>
      <c r="H19" s="81">
        <v>68175</v>
      </c>
      <c r="I19" s="34"/>
      <c r="J19" s="57">
        <v>64855</v>
      </c>
      <c r="K19" s="34"/>
      <c r="L19" s="81">
        <v>66970</v>
      </c>
    </row>
    <row r="20" spans="1:12" ht="18" customHeight="1">
      <c r="A20" s="5" t="s">
        <v>75</v>
      </c>
      <c r="D20" s="33"/>
      <c r="F20" s="184">
        <v>4167</v>
      </c>
      <c r="G20" s="34"/>
      <c r="H20" s="169">
        <v>4883</v>
      </c>
      <c r="I20" s="34"/>
      <c r="J20" s="184">
        <v>4167</v>
      </c>
      <c r="K20" s="34"/>
      <c r="L20" s="169">
        <v>4881</v>
      </c>
    </row>
    <row r="21" spans="1:12" ht="6" customHeight="1">
      <c r="D21" s="35"/>
      <c r="F21" s="141"/>
      <c r="G21" s="34"/>
      <c r="I21" s="34"/>
      <c r="J21" s="141"/>
      <c r="K21" s="34"/>
    </row>
    <row r="22" spans="1:12" ht="18" customHeight="1">
      <c r="A22" s="15" t="s">
        <v>76</v>
      </c>
      <c r="B22" s="15"/>
      <c r="C22" s="15"/>
      <c r="D22" s="36"/>
      <c r="E22" s="15"/>
      <c r="F22" s="185">
        <f>SUM(F17:F21)</f>
        <v>1238822</v>
      </c>
      <c r="G22" s="34"/>
      <c r="H22" s="169">
        <f>SUM(H17:H21)</f>
        <v>1410296</v>
      </c>
      <c r="I22" s="34"/>
      <c r="J22" s="185">
        <f>SUM(J17:J21)</f>
        <v>1245979</v>
      </c>
      <c r="K22" s="34"/>
      <c r="L22" s="169">
        <f>SUM(L17:L21)</f>
        <v>1414636</v>
      </c>
    </row>
    <row r="23" spans="1:12" ht="8.1" customHeight="1">
      <c r="A23" s="15"/>
      <c r="B23" s="15"/>
      <c r="D23" s="32"/>
      <c r="F23" s="141"/>
      <c r="G23" s="34"/>
      <c r="I23" s="34"/>
      <c r="J23" s="141"/>
      <c r="K23" s="34"/>
    </row>
    <row r="24" spans="1:12" ht="18" customHeight="1">
      <c r="A24" s="15" t="s">
        <v>195</v>
      </c>
      <c r="D24" s="33"/>
      <c r="F24" s="141">
        <f>F13-F22</f>
        <v>31134</v>
      </c>
      <c r="G24" s="34"/>
      <c r="H24" s="81">
        <f>H13-H22</f>
        <v>-12719</v>
      </c>
      <c r="I24" s="34"/>
      <c r="J24" s="141">
        <f>J13-J22</f>
        <v>24110</v>
      </c>
      <c r="K24" s="34"/>
      <c r="L24" s="81">
        <f>L13-L22</f>
        <v>-16689</v>
      </c>
    </row>
    <row r="25" spans="1:12" ht="18" customHeight="1">
      <c r="A25" s="5" t="s">
        <v>78</v>
      </c>
      <c r="D25" s="33"/>
      <c r="F25" s="185">
        <v>-9</v>
      </c>
      <c r="G25" s="34"/>
      <c r="H25" s="169">
        <v>-12</v>
      </c>
      <c r="I25" s="34"/>
      <c r="J25" s="185">
        <v>-9</v>
      </c>
      <c r="K25" s="34"/>
      <c r="L25" s="169">
        <v>-12</v>
      </c>
    </row>
    <row r="26" spans="1:12" ht="8.1" customHeight="1">
      <c r="D26" s="32"/>
      <c r="F26" s="141"/>
      <c r="G26" s="37"/>
      <c r="I26" s="37"/>
      <c r="J26" s="141"/>
      <c r="K26" s="37"/>
    </row>
    <row r="27" spans="1:12" ht="18" customHeight="1">
      <c r="A27" s="15" t="s">
        <v>187</v>
      </c>
      <c r="B27" s="15"/>
      <c r="D27" s="32"/>
      <c r="F27" s="141">
        <f>SUM(F24:F26)</f>
        <v>31125</v>
      </c>
      <c r="G27" s="37"/>
      <c r="H27" s="81">
        <f>SUM(H24:H26)</f>
        <v>-12731</v>
      </c>
      <c r="I27" s="37"/>
      <c r="J27" s="141">
        <f>SUM(J24:J26)</f>
        <v>24101</v>
      </c>
      <c r="K27" s="37"/>
      <c r="L27" s="81">
        <f>SUM(L24:L26)</f>
        <v>-16701</v>
      </c>
    </row>
    <row r="28" spans="1:12" ht="18" customHeight="1">
      <c r="A28" s="5" t="s">
        <v>80</v>
      </c>
      <c r="D28" s="189">
        <v>15</v>
      </c>
      <c r="F28" s="185">
        <v>-1392</v>
      </c>
      <c r="G28" s="37"/>
      <c r="H28" s="169">
        <v>-673</v>
      </c>
      <c r="I28" s="37"/>
      <c r="J28" s="185">
        <v>-125</v>
      </c>
      <c r="K28" s="37"/>
      <c r="L28" s="169">
        <v>83</v>
      </c>
    </row>
    <row r="29" spans="1:12" ht="3.95" customHeight="1">
      <c r="D29" s="32"/>
      <c r="F29" s="141"/>
      <c r="G29" s="37"/>
      <c r="I29" s="37"/>
      <c r="J29" s="141"/>
      <c r="K29" s="37"/>
    </row>
    <row r="30" spans="1:12" ht="18" customHeight="1">
      <c r="A30" s="15" t="s">
        <v>188</v>
      </c>
      <c r="B30" s="15"/>
      <c r="D30" s="32"/>
      <c r="E30" s="189"/>
      <c r="F30" s="141">
        <f>SUM(F27:F29)</f>
        <v>29733</v>
      </c>
      <c r="G30" s="37"/>
      <c r="H30" s="81">
        <f>SUM(H27:H29)</f>
        <v>-13404</v>
      </c>
      <c r="I30" s="37"/>
      <c r="J30" s="141">
        <f>SUM(J27:J29)</f>
        <v>23976</v>
      </c>
      <c r="K30" s="37"/>
      <c r="L30" s="81">
        <f>SUM(L27:L29)</f>
        <v>-16618</v>
      </c>
    </row>
    <row r="31" spans="1:12" ht="3.95" customHeight="1">
      <c r="D31" s="32"/>
      <c r="F31" s="141"/>
      <c r="G31" s="37"/>
      <c r="I31" s="37"/>
      <c r="J31" s="141"/>
      <c r="K31" s="37"/>
    </row>
    <row r="32" spans="1:12" ht="18" customHeight="1">
      <c r="A32" s="15" t="s">
        <v>222</v>
      </c>
      <c r="B32" s="15"/>
      <c r="D32" s="32"/>
      <c r="E32" s="189"/>
      <c r="F32" s="141"/>
      <c r="G32" s="37"/>
      <c r="I32" s="37"/>
      <c r="J32" s="141"/>
      <c r="K32" s="37"/>
    </row>
    <row r="33" spans="1:12" ht="18" customHeight="1">
      <c r="A33" s="5" t="s">
        <v>82</v>
      </c>
      <c r="D33" s="32"/>
      <c r="E33" s="189"/>
      <c r="F33" s="91"/>
      <c r="G33" s="92"/>
      <c r="H33" s="93"/>
      <c r="I33" s="92"/>
      <c r="J33" s="91"/>
      <c r="K33" s="92"/>
      <c r="L33" s="93"/>
    </row>
    <row r="34" spans="1:12" ht="18" customHeight="1">
      <c r="A34" s="43" t="s">
        <v>83</v>
      </c>
      <c r="D34" s="32"/>
      <c r="E34" s="189"/>
      <c r="F34" s="141"/>
      <c r="G34" s="34"/>
      <c r="I34" s="34"/>
      <c r="J34" s="141"/>
      <c r="K34" s="34"/>
    </row>
    <row r="35" spans="1:12" ht="18" customHeight="1">
      <c r="B35" s="38" t="s">
        <v>192</v>
      </c>
      <c r="D35" s="32"/>
      <c r="E35" s="189"/>
      <c r="F35" s="141"/>
      <c r="G35" s="37"/>
      <c r="I35" s="37"/>
      <c r="J35" s="141"/>
      <c r="K35" s="37"/>
    </row>
    <row r="36" spans="1:12" ht="18" customHeight="1">
      <c r="B36" s="5" t="s">
        <v>193</v>
      </c>
      <c r="D36" s="32"/>
      <c r="E36" s="189"/>
      <c r="F36" s="141"/>
      <c r="G36" s="37"/>
      <c r="I36" s="37"/>
      <c r="J36" s="141"/>
      <c r="K36" s="37"/>
    </row>
    <row r="37" spans="1:12" ht="18" customHeight="1">
      <c r="B37" s="5" t="s">
        <v>179</v>
      </c>
      <c r="D37" s="32"/>
      <c r="E37" s="189"/>
      <c r="F37" s="185">
        <v>3164</v>
      </c>
      <c r="G37" s="37"/>
      <c r="H37" s="169">
        <v>4533</v>
      </c>
      <c r="I37" s="37"/>
      <c r="J37" s="185">
        <v>3164</v>
      </c>
      <c r="K37" s="37"/>
      <c r="L37" s="169">
        <v>4533</v>
      </c>
    </row>
    <row r="38" spans="1:12" ht="3.95" customHeight="1">
      <c r="D38" s="32"/>
      <c r="F38" s="141"/>
      <c r="G38" s="37"/>
      <c r="I38" s="37"/>
      <c r="J38" s="141"/>
      <c r="K38" s="37"/>
    </row>
    <row r="39" spans="1:12" ht="18" customHeight="1">
      <c r="A39" s="88" t="s">
        <v>84</v>
      </c>
      <c r="D39" s="32"/>
      <c r="E39" s="189"/>
      <c r="F39" s="141"/>
      <c r="G39" s="34"/>
      <c r="I39" s="34"/>
      <c r="J39" s="141"/>
      <c r="K39" s="34"/>
    </row>
    <row r="40" spans="1:12" ht="18" customHeight="1">
      <c r="A40" s="88" t="s">
        <v>85</v>
      </c>
      <c r="D40" s="189"/>
      <c r="F40" s="185">
        <f>SUM(F37:F39)</f>
        <v>3164</v>
      </c>
      <c r="G40" s="37"/>
      <c r="H40" s="169">
        <f>SUM(H37:H39)</f>
        <v>4533</v>
      </c>
      <c r="I40" s="37"/>
      <c r="J40" s="185">
        <f>SUM(J37:J39)</f>
        <v>3164</v>
      </c>
      <c r="K40" s="37"/>
      <c r="L40" s="169">
        <f>SUM(L37:L39)</f>
        <v>4533</v>
      </c>
    </row>
    <row r="41" spans="1:12" ht="8.1" customHeight="1">
      <c r="D41" s="32"/>
      <c r="F41" s="141"/>
      <c r="G41" s="37"/>
      <c r="I41" s="37"/>
      <c r="J41" s="141"/>
      <c r="K41" s="37"/>
    </row>
    <row r="42" spans="1:12" ht="18" customHeight="1">
      <c r="A42" s="5" t="s">
        <v>86</v>
      </c>
      <c r="D42" s="32"/>
      <c r="E42" s="189"/>
      <c r="F42" s="141"/>
      <c r="G42" s="34"/>
      <c r="I42" s="34"/>
      <c r="J42" s="141"/>
      <c r="K42" s="34"/>
    </row>
    <row r="43" spans="1:12" ht="18" customHeight="1">
      <c r="A43" s="43" t="s">
        <v>83</v>
      </c>
      <c r="D43" s="32"/>
      <c r="E43" s="189"/>
      <c r="F43" s="141"/>
      <c r="G43" s="34"/>
      <c r="I43" s="34"/>
      <c r="J43" s="141"/>
      <c r="K43" s="34"/>
    </row>
    <row r="44" spans="1:12" ht="18" customHeight="1">
      <c r="B44" s="38" t="s">
        <v>209</v>
      </c>
      <c r="D44" s="32"/>
      <c r="E44" s="189"/>
      <c r="F44" s="141"/>
      <c r="G44" s="37"/>
      <c r="I44" s="37"/>
      <c r="J44" s="141"/>
      <c r="K44" s="37"/>
    </row>
    <row r="45" spans="1:12" ht="18" customHeight="1">
      <c r="B45" s="5" t="s">
        <v>210</v>
      </c>
      <c r="D45" s="32"/>
      <c r="E45" s="189"/>
      <c r="F45" s="141"/>
      <c r="G45" s="37"/>
      <c r="I45" s="37"/>
      <c r="J45" s="141"/>
      <c r="K45" s="37"/>
    </row>
    <row r="46" spans="1:12" ht="18" customHeight="1">
      <c r="B46" s="5" t="s">
        <v>179</v>
      </c>
      <c r="D46" s="32"/>
      <c r="E46" s="189"/>
      <c r="F46" s="185">
        <v>1306</v>
      </c>
      <c r="G46" s="37"/>
      <c r="H46" s="169">
        <v>-2823</v>
      </c>
      <c r="I46" s="37"/>
      <c r="J46" s="185">
        <v>1306</v>
      </c>
      <c r="K46" s="37"/>
      <c r="L46" s="169">
        <v>-2823</v>
      </c>
    </row>
    <row r="47" spans="1:12" ht="3.95" customHeight="1">
      <c r="D47" s="32"/>
      <c r="F47" s="141"/>
      <c r="G47" s="37"/>
      <c r="I47" s="37"/>
      <c r="J47" s="141"/>
      <c r="K47" s="37"/>
    </row>
    <row r="48" spans="1:12" ht="18" customHeight="1">
      <c r="A48" s="85" t="s">
        <v>87</v>
      </c>
      <c r="D48" s="32"/>
      <c r="E48" s="189"/>
      <c r="F48" s="141"/>
      <c r="G48" s="34"/>
      <c r="I48" s="34"/>
      <c r="J48" s="141"/>
      <c r="K48" s="34"/>
    </row>
    <row r="49" spans="1:12" ht="18" customHeight="1">
      <c r="A49" s="88" t="s">
        <v>85</v>
      </c>
      <c r="D49" s="189"/>
      <c r="F49" s="185">
        <f>SUM(F46:F48)</f>
        <v>1306</v>
      </c>
      <c r="G49" s="37"/>
      <c r="H49" s="169">
        <f>SUM(H46:H48)</f>
        <v>-2823</v>
      </c>
      <c r="I49" s="37"/>
      <c r="J49" s="185">
        <f>SUM(J46:J48)</f>
        <v>1306</v>
      </c>
      <c r="K49" s="37"/>
      <c r="L49" s="169">
        <f>SUM(L46:L48)</f>
        <v>-2823</v>
      </c>
    </row>
    <row r="50" spans="1:12" ht="3.95" customHeight="1">
      <c r="D50" s="32"/>
      <c r="F50" s="141"/>
      <c r="G50" s="37"/>
      <c r="I50" s="37"/>
      <c r="J50" s="141"/>
      <c r="K50" s="37"/>
    </row>
    <row r="51" spans="1:12" ht="18" customHeight="1">
      <c r="A51" s="15" t="s">
        <v>194</v>
      </c>
      <c r="D51" s="32"/>
      <c r="E51" s="189"/>
      <c r="F51" s="185">
        <f>SUM(F40,F49)</f>
        <v>4470</v>
      </c>
      <c r="G51" s="37"/>
      <c r="H51" s="169">
        <f>SUM(H40,H49)</f>
        <v>1710</v>
      </c>
      <c r="I51" s="37"/>
      <c r="J51" s="185">
        <f>SUM(J40,J49)</f>
        <v>4470</v>
      </c>
      <c r="K51" s="37"/>
      <c r="L51" s="169">
        <f>SUM(L40,L49)</f>
        <v>1710</v>
      </c>
    </row>
    <row r="52" spans="1:12" ht="3.95" customHeight="1">
      <c r="D52" s="32"/>
      <c r="F52" s="141"/>
      <c r="G52" s="37"/>
      <c r="I52" s="37"/>
      <c r="J52" s="141"/>
      <c r="K52" s="37"/>
    </row>
    <row r="53" spans="1:12" ht="18" customHeight="1" thickBot="1">
      <c r="A53" s="15" t="s">
        <v>170</v>
      </c>
      <c r="B53" s="15"/>
      <c r="D53" s="189"/>
      <c r="F53" s="39">
        <f>SUM(F30,F51)</f>
        <v>34203</v>
      </c>
      <c r="H53" s="172">
        <f>SUM(H30,H51)</f>
        <v>-11694</v>
      </c>
      <c r="J53" s="39">
        <f>SUM(J30,J51)</f>
        <v>28446</v>
      </c>
      <c r="L53" s="172">
        <f>SUM(L30,L51)</f>
        <v>-14908</v>
      </c>
    </row>
    <row r="54" spans="1:12" ht="18" customHeight="1" thickTop="1">
      <c r="A54" s="15"/>
      <c r="B54" s="15"/>
      <c r="D54" s="189"/>
    </row>
    <row r="55" spans="1:12" ht="18" customHeight="1">
      <c r="A55" s="15"/>
      <c r="B55" s="15"/>
      <c r="D55" s="189"/>
    </row>
    <row r="56" spans="1:12" ht="18" customHeight="1">
      <c r="A56" s="15"/>
      <c r="B56" s="15"/>
      <c r="D56" s="189"/>
    </row>
    <row r="57" spans="1:12" ht="18" customHeight="1">
      <c r="A57" s="15"/>
      <c r="B57" s="15"/>
      <c r="D57" s="189"/>
    </row>
    <row r="58" spans="1:12" ht="17.25" customHeight="1">
      <c r="A58" s="15"/>
      <c r="B58" s="15"/>
      <c r="D58" s="189"/>
    </row>
    <row r="59" spans="1:12" ht="21.95" customHeight="1">
      <c r="A59" s="186" t="s">
        <v>33</v>
      </c>
      <c r="B59" s="186"/>
      <c r="C59" s="167"/>
      <c r="D59" s="187"/>
      <c r="E59" s="167"/>
      <c r="F59" s="169"/>
      <c r="G59" s="169"/>
      <c r="H59" s="169"/>
      <c r="I59" s="169"/>
      <c r="J59" s="169"/>
      <c r="K59" s="169"/>
      <c r="L59" s="169"/>
    </row>
    <row r="60" spans="1:12" ht="20.100000000000001" customHeight="1">
      <c r="A60" s="1" t="s">
        <v>0</v>
      </c>
      <c r="B60" s="1"/>
      <c r="C60" s="1"/>
      <c r="D60" s="1"/>
      <c r="E60" s="1"/>
      <c r="F60" s="3"/>
      <c r="G60" s="3"/>
      <c r="H60" s="3"/>
      <c r="I60" s="3"/>
      <c r="J60" s="3"/>
      <c r="K60" s="3"/>
      <c r="L60" s="3"/>
    </row>
    <row r="61" spans="1:12" ht="20.100000000000001" customHeight="1">
      <c r="A61" s="1" t="s">
        <v>88</v>
      </c>
      <c r="B61" s="1"/>
      <c r="C61" s="1"/>
      <c r="D61" s="1"/>
      <c r="E61" s="1"/>
      <c r="F61" s="3"/>
      <c r="G61" s="3"/>
      <c r="H61" s="3"/>
      <c r="I61" s="3"/>
      <c r="J61" s="3"/>
      <c r="K61" s="3"/>
      <c r="L61" s="3"/>
    </row>
    <row r="62" spans="1:12" ht="20.100000000000001" customHeight="1">
      <c r="A62" s="159" t="s">
        <v>205</v>
      </c>
      <c r="B62" s="159"/>
      <c r="C62" s="159"/>
      <c r="D62" s="159"/>
      <c r="E62" s="159"/>
      <c r="F62" s="161"/>
      <c r="G62" s="161"/>
      <c r="H62" s="161"/>
      <c r="I62" s="161"/>
      <c r="J62" s="161"/>
      <c r="K62" s="161"/>
      <c r="L62" s="161"/>
    </row>
    <row r="63" spans="1:12" ht="20.100000000000001" customHeight="1">
      <c r="C63" s="6"/>
      <c r="D63" s="6"/>
      <c r="E63" s="6"/>
      <c r="F63" s="7"/>
      <c r="G63" s="7"/>
      <c r="H63" s="7"/>
      <c r="I63" s="7"/>
      <c r="J63" s="7"/>
      <c r="K63" s="7"/>
      <c r="L63" s="7"/>
    </row>
    <row r="64" spans="1:12" ht="20.100000000000001" customHeight="1">
      <c r="D64" s="10"/>
      <c r="E64" s="10"/>
      <c r="F64" s="190" t="s">
        <v>2</v>
      </c>
      <c r="G64" s="190"/>
      <c r="H64" s="190"/>
      <c r="I64" s="4"/>
      <c r="J64" s="190" t="s">
        <v>3</v>
      </c>
      <c r="K64" s="190"/>
      <c r="L64" s="190"/>
    </row>
    <row r="65" spans="1:12" ht="20.100000000000001" customHeight="1">
      <c r="D65" s="2"/>
      <c r="E65" s="9"/>
      <c r="F65" s="106" t="s">
        <v>196</v>
      </c>
      <c r="G65" s="14"/>
      <c r="H65" s="106" t="s">
        <v>8</v>
      </c>
      <c r="I65" s="14"/>
      <c r="J65" s="106" t="s">
        <v>196</v>
      </c>
      <c r="K65" s="14"/>
      <c r="L65" s="106" t="s">
        <v>8</v>
      </c>
    </row>
    <row r="66" spans="1:12" ht="20.100000000000001" customHeight="1">
      <c r="D66" s="2"/>
      <c r="E66" s="9"/>
      <c r="F66" s="162" t="s">
        <v>10</v>
      </c>
      <c r="G66" s="14"/>
      <c r="H66" s="162" t="s">
        <v>10</v>
      </c>
      <c r="I66" s="14"/>
      <c r="J66" s="162" t="s">
        <v>10</v>
      </c>
      <c r="K66" s="14"/>
      <c r="L66" s="162" t="s">
        <v>10</v>
      </c>
    </row>
    <row r="67" spans="1:12" ht="8.1" customHeight="1">
      <c r="D67" s="33"/>
      <c r="F67" s="141"/>
      <c r="G67" s="34"/>
      <c r="I67" s="34"/>
      <c r="J67" s="141"/>
      <c r="K67" s="34"/>
    </row>
    <row r="68" spans="1:12" ht="20.100000000000001" customHeight="1">
      <c r="A68" s="15" t="s">
        <v>189</v>
      </c>
      <c r="B68" s="15"/>
      <c r="D68" s="33"/>
      <c r="F68" s="141"/>
      <c r="G68" s="34"/>
      <c r="I68" s="34"/>
      <c r="J68" s="141"/>
      <c r="K68" s="34"/>
    </row>
    <row r="69" spans="1:12" ht="20.100000000000001" customHeight="1">
      <c r="A69" s="26" t="s">
        <v>90</v>
      </c>
      <c r="B69" s="26"/>
      <c r="D69" s="33"/>
      <c r="F69" s="141">
        <f>F30</f>
        <v>29733</v>
      </c>
      <c r="G69" s="34"/>
      <c r="H69" s="81">
        <f>H30</f>
        <v>-13404</v>
      </c>
      <c r="I69" s="34"/>
      <c r="J69" s="141">
        <f>J30</f>
        <v>23976</v>
      </c>
      <c r="K69" s="34"/>
      <c r="L69" s="81">
        <f>L30</f>
        <v>-16618</v>
      </c>
    </row>
    <row r="70" spans="1:12" ht="20.100000000000001" customHeight="1">
      <c r="A70" s="26" t="s">
        <v>62</v>
      </c>
      <c r="B70" s="26"/>
      <c r="D70" s="33"/>
      <c r="F70" s="185">
        <v>0</v>
      </c>
      <c r="G70" s="34"/>
      <c r="H70" s="169">
        <v>0</v>
      </c>
      <c r="I70" s="34"/>
      <c r="J70" s="185">
        <v>0</v>
      </c>
      <c r="K70" s="34"/>
      <c r="L70" s="169">
        <v>0</v>
      </c>
    </row>
    <row r="71" spans="1:12" ht="8.1" customHeight="1">
      <c r="A71" s="15"/>
      <c r="B71" s="15"/>
      <c r="D71" s="189"/>
      <c r="F71" s="141"/>
      <c r="G71" s="34"/>
      <c r="I71" s="34"/>
      <c r="J71" s="141"/>
      <c r="K71" s="34"/>
    </row>
    <row r="72" spans="1:12" ht="20.100000000000001" customHeight="1" thickBot="1">
      <c r="A72" s="15"/>
      <c r="B72" s="15"/>
      <c r="D72" s="189"/>
      <c r="F72" s="39">
        <f>SUM(F69:F71)</f>
        <v>29733</v>
      </c>
      <c r="H72" s="172">
        <f>SUM(H69:H71)</f>
        <v>-13404</v>
      </c>
      <c r="J72" s="39">
        <f>SUM(J69:J71)</f>
        <v>23976</v>
      </c>
      <c r="L72" s="172">
        <f>SUM(L69:L71)</f>
        <v>-16618</v>
      </c>
    </row>
    <row r="73" spans="1:12" ht="20.100000000000001" customHeight="1" thickTop="1">
      <c r="A73" s="15"/>
      <c r="B73" s="15"/>
      <c r="D73" s="189"/>
      <c r="F73" s="141"/>
      <c r="J73" s="141"/>
    </row>
    <row r="74" spans="1:12" ht="20.100000000000001" customHeight="1">
      <c r="A74" s="15" t="s">
        <v>169</v>
      </c>
      <c r="B74" s="15"/>
      <c r="D74" s="33"/>
      <c r="F74" s="141"/>
      <c r="G74" s="34"/>
      <c r="I74" s="34"/>
      <c r="J74" s="141"/>
      <c r="K74" s="34"/>
    </row>
    <row r="75" spans="1:12" ht="20.100000000000001" customHeight="1">
      <c r="A75" s="26" t="s">
        <v>90</v>
      </c>
      <c r="B75" s="26"/>
      <c r="D75" s="33"/>
      <c r="F75" s="141">
        <f>F53</f>
        <v>34203</v>
      </c>
      <c r="G75" s="34"/>
      <c r="H75" s="81">
        <f>H53</f>
        <v>-11694</v>
      </c>
      <c r="I75" s="34"/>
      <c r="J75" s="141">
        <f>J53</f>
        <v>28446</v>
      </c>
      <c r="K75" s="34"/>
      <c r="L75" s="81">
        <v>-14908</v>
      </c>
    </row>
    <row r="76" spans="1:12" ht="20.100000000000001" customHeight="1">
      <c r="A76" s="26" t="s">
        <v>62</v>
      </c>
      <c r="B76" s="26"/>
      <c r="D76" s="33"/>
      <c r="F76" s="185">
        <v>0</v>
      </c>
      <c r="G76" s="34"/>
      <c r="H76" s="169">
        <v>0</v>
      </c>
      <c r="I76" s="34"/>
      <c r="J76" s="185">
        <v>0</v>
      </c>
      <c r="K76" s="34"/>
      <c r="L76" s="169">
        <v>0</v>
      </c>
    </row>
    <row r="77" spans="1:12" ht="8.1" customHeight="1">
      <c r="D77" s="33"/>
      <c r="F77" s="141"/>
      <c r="G77" s="34"/>
      <c r="I77" s="34"/>
      <c r="J77" s="141"/>
      <c r="K77" s="34"/>
    </row>
    <row r="78" spans="1:12" ht="20.100000000000001" customHeight="1" thickBot="1">
      <c r="D78" s="33"/>
      <c r="F78" s="39">
        <f>SUM(F75:F77)</f>
        <v>34203</v>
      </c>
      <c r="H78" s="172">
        <f>SUM(H75:H77)</f>
        <v>-11694</v>
      </c>
      <c r="J78" s="39">
        <f>SUM(J75:J77)</f>
        <v>28446</v>
      </c>
      <c r="L78" s="172">
        <f>SUM(L75:L77)</f>
        <v>-14908</v>
      </c>
    </row>
    <row r="79" spans="1:12" ht="20.100000000000001" customHeight="1" thickTop="1">
      <c r="D79" s="33"/>
      <c r="F79" s="141"/>
      <c r="G79" s="34"/>
      <c r="I79" s="34"/>
      <c r="J79" s="141"/>
      <c r="K79" s="34"/>
    </row>
    <row r="80" spans="1:12" ht="20.100000000000001" customHeight="1">
      <c r="D80" s="33"/>
      <c r="F80" s="141"/>
      <c r="G80" s="34"/>
      <c r="I80" s="34"/>
      <c r="J80" s="141"/>
      <c r="K80" s="34"/>
    </row>
    <row r="81" spans="1:12" ht="20.100000000000001" customHeight="1">
      <c r="A81" s="15" t="s">
        <v>190</v>
      </c>
      <c r="B81" s="15"/>
      <c r="D81" s="40"/>
      <c r="F81" s="141"/>
      <c r="J81" s="141"/>
    </row>
    <row r="82" spans="1:12" ht="6" customHeight="1">
      <c r="A82" s="15"/>
      <c r="B82" s="15"/>
      <c r="D82" s="40"/>
      <c r="F82" s="141"/>
      <c r="J82" s="141"/>
    </row>
    <row r="83" spans="1:12" ht="20.100000000000001" customHeight="1">
      <c r="A83" s="5" t="s">
        <v>191</v>
      </c>
      <c r="D83" s="189"/>
      <c r="F83" s="41">
        <v>0.15</v>
      </c>
      <c r="G83" s="42"/>
      <c r="H83" s="42">
        <f>ROUND(H72/192208,2)</f>
        <v>-7.0000000000000007E-2</v>
      </c>
      <c r="I83" s="42"/>
      <c r="J83" s="41">
        <v>0.12</v>
      </c>
      <c r="K83" s="42"/>
      <c r="L83" s="42">
        <f>ROUND(L72/192208,2)</f>
        <v>-0.09</v>
      </c>
    </row>
    <row r="84" spans="1:12" ht="20.100000000000001" customHeight="1">
      <c r="D84" s="189"/>
      <c r="F84" s="42"/>
      <c r="G84" s="42"/>
      <c r="H84" s="42"/>
      <c r="I84" s="42"/>
      <c r="J84" s="42"/>
      <c r="K84" s="42"/>
      <c r="L84" s="42"/>
    </row>
    <row r="85" spans="1:12" ht="20.100000000000001" customHeight="1">
      <c r="D85" s="189"/>
      <c r="F85" s="42"/>
      <c r="G85" s="42"/>
      <c r="H85" s="42"/>
      <c r="I85" s="42"/>
      <c r="J85" s="42"/>
      <c r="K85" s="42"/>
      <c r="L85" s="42"/>
    </row>
    <row r="86" spans="1:12" ht="20.100000000000001" customHeight="1">
      <c r="D86" s="189"/>
      <c r="F86" s="42"/>
      <c r="G86" s="42"/>
      <c r="H86" s="42"/>
      <c r="I86" s="42"/>
      <c r="J86" s="42"/>
      <c r="K86" s="42"/>
      <c r="L86" s="42"/>
    </row>
    <row r="87" spans="1:12" ht="20.100000000000001" customHeight="1">
      <c r="D87" s="189"/>
      <c r="F87" s="42"/>
      <c r="G87" s="42"/>
      <c r="H87" s="42"/>
      <c r="I87" s="42"/>
      <c r="J87" s="42"/>
      <c r="K87" s="42"/>
      <c r="L87" s="42"/>
    </row>
    <row r="88" spans="1:12" ht="20.100000000000001" customHeight="1">
      <c r="D88" s="189"/>
      <c r="F88" s="42"/>
      <c r="G88" s="42"/>
      <c r="H88" s="42"/>
      <c r="I88" s="42"/>
      <c r="J88" s="42"/>
      <c r="K88" s="42"/>
      <c r="L88" s="42"/>
    </row>
    <row r="89" spans="1:12" ht="20.100000000000001" customHeight="1">
      <c r="D89" s="189"/>
      <c r="F89" s="42"/>
      <c r="G89" s="42"/>
      <c r="H89" s="42"/>
      <c r="I89" s="42"/>
      <c r="J89" s="42"/>
      <c r="K89" s="42"/>
      <c r="L89" s="42"/>
    </row>
    <row r="90" spans="1:12" ht="20.100000000000001" customHeight="1">
      <c r="D90" s="189"/>
      <c r="F90" s="42"/>
      <c r="G90" s="42"/>
      <c r="H90" s="42"/>
      <c r="I90" s="42"/>
      <c r="J90" s="42"/>
      <c r="K90" s="42"/>
      <c r="L90" s="42"/>
    </row>
    <row r="91" spans="1:12" ht="20.100000000000001" customHeight="1">
      <c r="D91" s="189"/>
      <c r="F91" s="42"/>
      <c r="G91" s="42"/>
      <c r="H91" s="42"/>
      <c r="I91" s="42"/>
      <c r="J91" s="42"/>
      <c r="K91" s="42"/>
      <c r="L91" s="42"/>
    </row>
    <row r="92" spans="1:12" ht="20.100000000000001" customHeight="1">
      <c r="D92" s="189"/>
      <c r="F92" s="42"/>
      <c r="G92" s="42"/>
      <c r="H92" s="42"/>
      <c r="I92" s="42"/>
      <c r="J92" s="42"/>
      <c r="K92" s="42"/>
      <c r="L92" s="42"/>
    </row>
    <row r="93" spans="1:12" ht="20.100000000000001" customHeight="1">
      <c r="D93" s="189"/>
      <c r="F93" s="42"/>
      <c r="G93" s="42"/>
      <c r="H93" s="42"/>
      <c r="I93" s="42"/>
      <c r="J93" s="42"/>
      <c r="K93" s="42"/>
      <c r="L93" s="42"/>
    </row>
    <row r="94" spans="1:12" ht="20.100000000000001" customHeight="1">
      <c r="D94" s="189"/>
      <c r="F94" s="42"/>
      <c r="G94" s="42"/>
      <c r="H94" s="42"/>
      <c r="I94" s="42"/>
      <c r="J94" s="42"/>
      <c r="K94" s="42"/>
      <c r="L94" s="42"/>
    </row>
    <row r="95" spans="1:12" ht="20.100000000000001" customHeight="1">
      <c r="D95" s="189"/>
      <c r="F95" s="42"/>
      <c r="G95" s="42"/>
      <c r="H95" s="42"/>
      <c r="I95" s="42"/>
      <c r="J95" s="42"/>
      <c r="K95" s="42"/>
      <c r="L95" s="42"/>
    </row>
    <row r="96" spans="1:12" ht="20.100000000000001" customHeight="1">
      <c r="D96" s="189"/>
      <c r="F96" s="42"/>
      <c r="G96" s="42"/>
      <c r="H96" s="42"/>
      <c r="I96" s="42"/>
      <c r="J96" s="42"/>
      <c r="K96" s="42"/>
      <c r="L96" s="42"/>
    </row>
    <row r="97" spans="1:12" ht="20.100000000000001" customHeight="1">
      <c r="D97" s="189"/>
      <c r="F97" s="42"/>
      <c r="G97" s="42"/>
      <c r="H97" s="42"/>
      <c r="I97" s="42"/>
      <c r="J97" s="42"/>
      <c r="K97" s="42"/>
      <c r="L97" s="42"/>
    </row>
    <row r="98" spans="1:12" ht="20.100000000000001" customHeight="1">
      <c r="D98" s="189"/>
      <c r="F98" s="42"/>
      <c r="G98" s="42"/>
      <c r="H98" s="42"/>
      <c r="I98" s="42"/>
      <c r="J98" s="42"/>
      <c r="K98" s="42"/>
      <c r="L98" s="42"/>
    </row>
    <row r="99" spans="1:12" ht="20.100000000000001" customHeight="1">
      <c r="D99" s="189"/>
      <c r="F99" s="42"/>
      <c r="G99" s="42"/>
      <c r="H99" s="42"/>
      <c r="I99" s="42"/>
      <c r="J99" s="42"/>
      <c r="K99" s="42"/>
      <c r="L99" s="42"/>
    </row>
    <row r="100" spans="1:12" ht="20.100000000000001" customHeight="1">
      <c r="D100" s="189"/>
      <c r="F100" s="42"/>
      <c r="G100" s="42"/>
      <c r="H100" s="42"/>
      <c r="I100" s="42"/>
      <c r="J100" s="42"/>
      <c r="K100" s="42"/>
      <c r="L100" s="42"/>
    </row>
    <row r="101" spans="1:12" ht="20.100000000000001" customHeight="1">
      <c r="D101" s="189"/>
      <c r="F101" s="42"/>
      <c r="G101" s="42"/>
      <c r="H101" s="42"/>
      <c r="I101" s="42"/>
      <c r="J101" s="42"/>
      <c r="K101" s="42"/>
      <c r="L101" s="42"/>
    </row>
    <row r="102" spans="1:12" ht="20.100000000000001" customHeight="1">
      <c r="D102" s="189"/>
      <c r="F102" s="42"/>
      <c r="G102" s="42"/>
      <c r="H102" s="42"/>
      <c r="I102" s="42"/>
      <c r="J102" s="42"/>
      <c r="K102" s="42"/>
      <c r="L102" s="42"/>
    </row>
    <row r="103" spans="1:12" ht="20.100000000000001" customHeight="1">
      <c r="D103" s="189"/>
      <c r="F103" s="42"/>
      <c r="G103" s="42"/>
      <c r="H103" s="42"/>
      <c r="I103" s="42"/>
      <c r="J103" s="42"/>
      <c r="K103" s="42"/>
      <c r="L103" s="42"/>
    </row>
    <row r="104" spans="1:12" ht="17.25" customHeight="1">
      <c r="D104" s="189"/>
      <c r="F104" s="42"/>
      <c r="G104" s="42"/>
      <c r="H104" s="42"/>
      <c r="I104" s="42"/>
      <c r="J104" s="42"/>
      <c r="K104" s="42"/>
      <c r="L104" s="42"/>
    </row>
    <row r="105" spans="1:12" ht="11.25" customHeight="1">
      <c r="D105" s="189"/>
      <c r="F105" s="42"/>
      <c r="G105" s="42"/>
      <c r="H105" s="42"/>
      <c r="I105" s="42"/>
      <c r="J105" s="42"/>
      <c r="K105" s="42"/>
      <c r="L105" s="42"/>
    </row>
    <row r="106" spans="1:12" ht="21.95" customHeight="1">
      <c r="A106" s="186" t="s">
        <v>33</v>
      </c>
      <c r="B106" s="186"/>
      <c r="C106" s="167"/>
      <c r="D106" s="187"/>
      <c r="E106" s="167"/>
      <c r="F106" s="169"/>
      <c r="G106" s="169"/>
      <c r="H106" s="169"/>
      <c r="I106" s="169"/>
      <c r="J106" s="169"/>
      <c r="K106" s="169"/>
      <c r="L106" s="169"/>
    </row>
  </sheetData>
  <mergeCells count="4">
    <mergeCell ref="F5:H5"/>
    <mergeCell ref="J5:L5"/>
    <mergeCell ref="F64:H64"/>
    <mergeCell ref="J64:L64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83F8E-87D1-4F34-AF35-A1B7D730C639}">
  <dimension ref="A1:L106"/>
  <sheetViews>
    <sheetView topLeftCell="A40" zoomScale="115" zoomScaleNormal="115" zoomScaleSheetLayoutView="90" workbookViewId="0">
      <selection activeCell="P49" sqref="P49"/>
    </sheetView>
  </sheetViews>
  <sheetFormatPr defaultColWidth="9.140625" defaultRowHeight="20.100000000000001" customHeight="1"/>
  <cols>
    <col min="1" max="1" width="2.5703125" style="5" customWidth="1"/>
    <col min="2" max="2" width="34.140625" style="5" customWidth="1"/>
    <col min="3" max="3" width="6.140625" style="5" customWidth="1"/>
    <col min="4" max="4" width="7.7109375" style="5" customWidth="1"/>
    <col min="5" max="5" width="0.5703125" style="5" customWidth="1"/>
    <col min="6" max="6" width="11.7109375" style="81" customWidth="1"/>
    <col min="7" max="7" width="0.5703125" style="81" customWidth="1"/>
    <col min="8" max="8" width="11.7109375" style="81" customWidth="1"/>
    <col min="9" max="9" width="0.5703125" style="81" customWidth="1"/>
    <col min="10" max="10" width="11.7109375" style="81" customWidth="1"/>
    <col min="11" max="11" width="0.5703125" style="81" customWidth="1"/>
    <col min="12" max="12" width="11.7109375" style="81" customWidth="1"/>
    <col min="13" max="173" width="9.140625" style="5"/>
    <col min="174" max="174" width="2.5703125" style="5" customWidth="1"/>
    <col min="175" max="175" width="25.85546875" style="5" customWidth="1"/>
    <col min="176" max="176" width="17" style="5" customWidth="1"/>
    <col min="177" max="177" width="10.28515625" style="5" customWidth="1"/>
    <col min="178" max="178" width="0.85546875" style="5" customWidth="1"/>
    <col min="179" max="179" width="12.7109375" style="5" customWidth="1"/>
    <col min="180" max="180" width="0.85546875" style="5" customWidth="1"/>
    <col min="181" max="181" width="12.7109375" style="5" customWidth="1"/>
    <col min="182" max="182" width="0.85546875" style="5" customWidth="1"/>
    <col min="183" max="183" width="12.7109375" style="5" customWidth="1"/>
    <col min="184" max="184" width="0.85546875" style="5" customWidth="1"/>
    <col min="185" max="185" width="12.7109375" style="5" customWidth="1"/>
    <col min="186" max="429" width="9.140625" style="5"/>
    <col min="430" max="430" width="2.5703125" style="5" customWidth="1"/>
    <col min="431" max="431" width="25.85546875" style="5" customWidth="1"/>
    <col min="432" max="432" width="17" style="5" customWidth="1"/>
    <col min="433" max="433" width="10.28515625" style="5" customWidth="1"/>
    <col min="434" max="434" width="0.85546875" style="5" customWidth="1"/>
    <col min="435" max="435" width="12.7109375" style="5" customWidth="1"/>
    <col min="436" max="436" width="0.85546875" style="5" customWidth="1"/>
    <col min="437" max="437" width="12.7109375" style="5" customWidth="1"/>
    <col min="438" max="438" width="0.85546875" style="5" customWidth="1"/>
    <col min="439" max="439" width="12.7109375" style="5" customWidth="1"/>
    <col min="440" max="440" width="0.85546875" style="5" customWidth="1"/>
    <col min="441" max="441" width="12.7109375" style="5" customWidth="1"/>
    <col min="442" max="685" width="9.140625" style="5"/>
    <col min="686" max="686" width="2.5703125" style="5" customWidth="1"/>
    <col min="687" max="687" width="25.85546875" style="5" customWidth="1"/>
    <col min="688" max="688" width="17" style="5" customWidth="1"/>
    <col min="689" max="689" width="10.28515625" style="5" customWidth="1"/>
    <col min="690" max="690" width="0.85546875" style="5" customWidth="1"/>
    <col min="691" max="691" width="12.7109375" style="5" customWidth="1"/>
    <col min="692" max="692" width="0.85546875" style="5" customWidth="1"/>
    <col min="693" max="693" width="12.7109375" style="5" customWidth="1"/>
    <col min="694" max="694" width="0.85546875" style="5" customWidth="1"/>
    <col min="695" max="695" width="12.7109375" style="5" customWidth="1"/>
    <col min="696" max="696" width="0.85546875" style="5" customWidth="1"/>
    <col min="697" max="697" width="12.7109375" style="5" customWidth="1"/>
    <col min="698" max="941" width="9.140625" style="5"/>
    <col min="942" max="942" width="2.5703125" style="5" customWidth="1"/>
    <col min="943" max="943" width="25.85546875" style="5" customWidth="1"/>
    <col min="944" max="944" width="17" style="5" customWidth="1"/>
    <col min="945" max="945" width="10.28515625" style="5" customWidth="1"/>
    <col min="946" max="946" width="0.85546875" style="5" customWidth="1"/>
    <col min="947" max="947" width="12.7109375" style="5" customWidth="1"/>
    <col min="948" max="948" width="0.85546875" style="5" customWidth="1"/>
    <col min="949" max="949" width="12.7109375" style="5" customWidth="1"/>
    <col min="950" max="950" width="0.85546875" style="5" customWidth="1"/>
    <col min="951" max="951" width="12.7109375" style="5" customWidth="1"/>
    <col min="952" max="952" width="0.85546875" style="5" customWidth="1"/>
    <col min="953" max="953" width="12.7109375" style="5" customWidth="1"/>
    <col min="954" max="1197" width="9.140625" style="5"/>
    <col min="1198" max="1198" width="2.5703125" style="5" customWidth="1"/>
    <col min="1199" max="1199" width="25.85546875" style="5" customWidth="1"/>
    <col min="1200" max="1200" width="17" style="5" customWidth="1"/>
    <col min="1201" max="1201" width="10.28515625" style="5" customWidth="1"/>
    <col min="1202" max="1202" width="0.85546875" style="5" customWidth="1"/>
    <col min="1203" max="1203" width="12.7109375" style="5" customWidth="1"/>
    <col min="1204" max="1204" width="0.85546875" style="5" customWidth="1"/>
    <col min="1205" max="1205" width="12.7109375" style="5" customWidth="1"/>
    <col min="1206" max="1206" width="0.85546875" style="5" customWidth="1"/>
    <col min="1207" max="1207" width="12.7109375" style="5" customWidth="1"/>
    <col min="1208" max="1208" width="0.85546875" style="5" customWidth="1"/>
    <col min="1209" max="1209" width="12.7109375" style="5" customWidth="1"/>
    <col min="1210" max="1453" width="9.140625" style="5"/>
    <col min="1454" max="1454" width="2.5703125" style="5" customWidth="1"/>
    <col min="1455" max="1455" width="25.85546875" style="5" customWidth="1"/>
    <col min="1456" max="1456" width="17" style="5" customWidth="1"/>
    <col min="1457" max="1457" width="10.28515625" style="5" customWidth="1"/>
    <col min="1458" max="1458" width="0.85546875" style="5" customWidth="1"/>
    <col min="1459" max="1459" width="12.7109375" style="5" customWidth="1"/>
    <col min="1460" max="1460" width="0.85546875" style="5" customWidth="1"/>
    <col min="1461" max="1461" width="12.7109375" style="5" customWidth="1"/>
    <col min="1462" max="1462" width="0.85546875" style="5" customWidth="1"/>
    <col min="1463" max="1463" width="12.7109375" style="5" customWidth="1"/>
    <col min="1464" max="1464" width="0.85546875" style="5" customWidth="1"/>
    <col min="1465" max="1465" width="12.7109375" style="5" customWidth="1"/>
    <col min="1466" max="1709" width="9.140625" style="5"/>
    <col min="1710" max="1710" width="2.5703125" style="5" customWidth="1"/>
    <col min="1711" max="1711" width="25.85546875" style="5" customWidth="1"/>
    <col min="1712" max="1712" width="17" style="5" customWidth="1"/>
    <col min="1713" max="1713" width="10.28515625" style="5" customWidth="1"/>
    <col min="1714" max="1714" width="0.85546875" style="5" customWidth="1"/>
    <col min="1715" max="1715" width="12.7109375" style="5" customWidth="1"/>
    <col min="1716" max="1716" width="0.85546875" style="5" customWidth="1"/>
    <col min="1717" max="1717" width="12.7109375" style="5" customWidth="1"/>
    <col min="1718" max="1718" width="0.85546875" style="5" customWidth="1"/>
    <col min="1719" max="1719" width="12.7109375" style="5" customWidth="1"/>
    <col min="1720" max="1720" width="0.85546875" style="5" customWidth="1"/>
    <col min="1721" max="1721" width="12.7109375" style="5" customWidth="1"/>
    <col min="1722" max="1965" width="9.140625" style="5"/>
    <col min="1966" max="1966" width="2.5703125" style="5" customWidth="1"/>
    <col min="1967" max="1967" width="25.85546875" style="5" customWidth="1"/>
    <col min="1968" max="1968" width="17" style="5" customWidth="1"/>
    <col min="1969" max="1969" width="10.28515625" style="5" customWidth="1"/>
    <col min="1970" max="1970" width="0.85546875" style="5" customWidth="1"/>
    <col min="1971" max="1971" width="12.7109375" style="5" customWidth="1"/>
    <col min="1972" max="1972" width="0.85546875" style="5" customWidth="1"/>
    <col min="1973" max="1973" width="12.7109375" style="5" customWidth="1"/>
    <col min="1974" max="1974" width="0.85546875" style="5" customWidth="1"/>
    <col min="1975" max="1975" width="12.7109375" style="5" customWidth="1"/>
    <col min="1976" max="1976" width="0.85546875" style="5" customWidth="1"/>
    <col min="1977" max="1977" width="12.7109375" style="5" customWidth="1"/>
    <col min="1978" max="2221" width="9.140625" style="5"/>
    <col min="2222" max="2222" width="2.5703125" style="5" customWidth="1"/>
    <col min="2223" max="2223" width="25.85546875" style="5" customWidth="1"/>
    <col min="2224" max="2224" width="17" style="5" customWidth="1"/>
    <col min="2225" max="2225" width="10.28515625" style="5" customWidth="1"/>
    <col min="2226" max="2226" width="0.85546875" style="5" customWidth="1"/>
    <col min="2227" max="2227" width="12.7109375" style="5" customWidth="1"/>
    <col min="2228" max="2228" width="0.85546875" style="5" customWidth="1"/>
    <col min="2229" max="2229" width="12.7109375" style="5" customWidth="1"/>
    <col min="2230" max="2230" width="0.85546875" style="5" customWidth="1"/>
    <col min="2231" max="2231" width="12.7109375" style="5" customWidth="1"/>
    <col min="2232" max="2232" width="0.85546875" style="5" customWidth="1"/>
    <col min="2233" max="2233" width="12.7109375" style="5" customWidth="1"/>
    <col min="2234" max="2477" width="9.140625" style="5"/>
    <col min="2478" max="2478" width="2.5703125" style="5" customWidth="1"/>
    <col min="2479" max="2479" width="25.85546875" style="5" customWidth="1"/>
    <col min="2480" max="2480" width="17" style="5" customWidth="1"/>
    <col min="2481" max="2481" width="10.28515625" style="5" customWidth="1"/>
    <col min="2482" max="2482" width="0.85546875" style="5" customWidth="1"/>
    <col min="2483" max="2483" width="12.7109375" style="5" customWidth="1"/>
    <col min="2484" max="2484" width="0.85546875" style="5" customWidth="1"/>
    <col min="2485" max="2485" width="12.7109375" style="5" customWidth="1"/>
    <col min="2486" max="2486" width="0.85546875" style="5" customWidth="1"/>
    <col min="2487" max="2487" width="12.7109375" style="5" customWidth="1"/>
    <col min="2488" max="2488" width="0.85546875" style="5" customWidth="1"/>
    <col min="2489" max="2489" width="12.7109375" style="5" customWidth="1"/>
    <col min="2490" max="2733" width="9.140625" style="5"/>
    <col min="2734" max="2734" width="2.5703125" style="5" customWidth="1"/>
    <col min="2735" max="2735" width="25.85546875" style="5" customWidth="1"/>
    <col min="2736" max="2736" width="17" style="5" customWidth="1"/>
    <col min="2737" max="2737" width="10.28515625" style="5" customWidth="1"/>
    <col min="2738" max="2738" width="0.85546875" style="5" customWidth="1"/>
    <col min="2739" max="2739" width="12.7109375" style="5" customWidth="1"/>
    <col min="2740" max="2740" width="0.85546875" style="5" customWidth="1"/>
    <col min="2741" max="2741" width="12.7109375" style="5" customWidth="1"/>
    <col min="2742" max="2742" width="0.85546875" style="5" customWidth="1"/>
    <col min="2743" max="2743" width="12.7109375" style="5" customWidth="1"/>
    <col min="2744" max="2744" width="0.85546875" style="5" customWidth="1"/>
    <col min="2745" max="2745" width="12.7109375" style="5" customWidth="1"/>
    <col min="2746" max="2989" width="9.140625" style="5"/>
    <col min="2990" max="2990" width="2.5703125" style="5" customWidth="1"/>
    <col min="2991" max="2991" width="25.85546875" style="5" customWidth="1"/>
    <col min="2992" max="2992" width="17" style="5" customWidth="1"/>
    <col min="2993" max="2993" width="10.28515625" style="5" customWidth="1"/>
    <col min="2994" max="2994" width="0.85546875" style="5" customWidth="1"/>
    <col min="2995" max="2995" width="12.7109375" style="5" customWidth="1"/>
    <col min="2996" max="2996" width="0.85546875" style="5" customWidth="1"/>
    <col min="2997" max="2997" width="12.7109375" style="5" customWidth="1"/>
    <col min="2998" max="2998" width="0.85546875" style="5" customWidth="1"/>
    <col min="2999" max="2999" width="12.7109375" style="5" customWidth="1"/>
    <col min="3000" max="3000" width="0.85546875" style="5" customWidth="1"/>
    <col min="3001" max="3001" width="12.7109375" style="5" customWidth="1"/>
    <col min="3002" max="3245" width="9.140625" style="5"/>
    <col min="3246" max="3246" width="2.5703125" style="5" customWidth="1"/>
    <col min="3247" max="3247" width="25.85546875" style="5" customWidth="1"/>
    <col min="3248" max="3248" width="17" style="5" customWidth="1"/>
    <col min="3249" max="3249" width="10.28515625" style="5" customWidth="1"/>
    <col min="3250" max="3250" width="0.85546875" style="5" customWidth="1"/>
    <col min="3251" max="3251" width="12.7109375" style="5" customWidth="1"/>
    <col min="3252" max="3252" width="0.85546875" style="5" customWidth="1"/>
    <col min="3253" max="3253" width="12.7109375" style="5" customWidth="1"/>
    <col min="3254" max="3254" width="0.85546875" style="5" customWidth="1"/>
    <col min="3255" max="3255" width="12.7109375" style="5" customWidth="1"/>
    <col min="3256" max="3256" width="0.85546875" style="5" customWidth="1"/>
    <col min="3257" max="3257" width="12.7109375" style="5" customWidth="1"/>
    <col min="3258" max="3501" width="9.140625" style="5"/>
    <col min="3502" max="3502" width="2.5703125" style="5" customWidth="1"/>
    <col min="3503" max="3503" width="25.85546875" style="5" customWidth="1"/>
    <col min="3504" max="3504" width="17" style="5" customWidth="1"/>
    <col min="3505" max="3505" width="10.28515625" style="5" customWidth="1"/>
    <col min="3506" max="3506" width="0.85546875" style="5" customWidth="1"/>
    <col min="3507" max="3507" width="12.7109375" style="5" customWidth="1"/>
    <col min="3508" max="3508" width="0.85546875" style="5" customWidth="1"/>
    <col min="3509" max="3509" width="12.7109375" style="5" customWidth="1"/>
    <col min="3510" max="3510" width="0.85546875" style="5" customWidth="1"/>
    <col min="3511" max="3511" width="12.7109375" style="5" customWidth="1"/>
    <col min="3512" max="3512" width="0.85546875" style="5" customWidth="1"/>
    <col min="3513" max="3513" width="12.7109375" style="5" customWidth="1"/>
    <col min="3514" max="3757" width="9.140625" style="5"/>
    <col min="3758" max="3758" width="2.5703125" style="5" customWidth="1"/>
    <col min="3759" max="3759" width="25.85546875" style="5" customWidth="1"/>
    <col min="3760" max="3760" width="17" style="5" customWidth="1"/>
    <col min="3761" max="3761" width="10.28515625" style="5" customWidth="1"/>
    <col min="3762" max="3762" width="0.85546875" style="5" customWidth="1"/>
    <col min="3763" max="3763" width="12.7109375" style="5" customWidth="1"/>
    <col min="3764" max="3764" width="0.85546875" style="5" customWidth="1"/>
    <col min="3765" max="3765" width="12.7109375" style="5" customWidth="1"/>
    <col min="3766" max="3766" width="0.85546875" style="5" customWidth="1"/>
    <col min="3767" max="3767" width="12.7109375" style="5" customWidth="1"/>
    <col min="3768" max="3768" width="0.85546875" style="5" customWidth="1"/>
    <col min="3769" max="3769" width="12.7109375" style="5" customWidth="1"/>
    <col min="3770" max="4013" width="9.140625" style="5"/>
    <col min="4014" max="4014" width="2.5703125" style="5" customWidth="1"/>
    <col min="4015" max="4015" width="25.85546875" style="5" customWidth="1"/>
    <col min="4016" max="4016" width="17" style="5" customWidth="1"/>
    <col min="4017" max="4017" width="10.28515625" style="5" customWidth="1"/>
    <col min="4018" max="4018" width="0.85546875" style="5" customWidth="1"/>
    <col min="4019" max="4019" width="12.7109375" style="5" customWidth="1"/>
    <col min="4020" max="4020" width="0.85546875" style="5" customWidth="1"/>
    <col min="4021" max="4021" width="12.7109375" style="5" customWidth="1"/>
    <col min="4022" max="4022" width="0.85546875" style="5" customWidth="1"/>
    <col min="4023" max="4023" width="12.7109375" style="5" customWidth="1"/>
    <col min="4024" max="4024" width="0.85546875" style="5" customWidth="1"/>
    <col min="4025" max="4025" width="12.7109375" style="5" customWidth="1"/>
    <col min="4026" max="4269" width="9.140625" style="5"/>
    <col min="4270" max="4270" width="2.5703125" style="5" customWidth="1"/>
    <col min="4271" max="4271" width="25.85546875" style="5" customWidth="1"/>
    <col min="4272" max="4272" width="17" style="5" customWidth="1"/>
    <col min="4273" max="4273" width="10.28515625" style="5" customWidth="1"/>
    <col min="4274" max="4274" width="0.85546875" style="5" customWidth="1"/>
    <col min="4275" max="4275" width="12.7109375" style="5" customWidth="1"/>
    <col min="4276" max="4276" width="0.85546875" style="5" customWidth="1"/>
    <col min="4277" max="4277" width="12.7109375" style="5" customWidth="1"/>
    <col min="4278" max="4278" width="0.85546875" style="5" customWidth="1"/>
    <col min="4279" max="4279" width="12.7109375" style="5" customWidth="1"/>
    <col min="4280" max="4280" width="0.85546875" style="5" customWidth="1"/>
    <col min="4281" max="4281" width="12.7109375" style="5" customWidth="1"/>
    <col min="4282" max="4525" width="9.140625" style="5"/>
    <col min="4526" max="4526" width="2.5703125" style="5" customWidth="1"/>
    <col min="4527" max="4527" width="25.85546875" style="5" customWidth="1"/>
    <col min="4528" max="4528" width="17" style="5" customWidth="1"/>
    <col min="4529" max="4529" width="10.28515625" style="5" customWidth="1"/>
    <col min="4530" max="4530" width="0.85546875" style="5" customWidth="1"/>
    <col min="4531" max="4531" width="12.7109375" style="5" customWidth="1"/>
    <col min="4532" max="4532" width="0.85546875" style="5" customWidth="1"/>
    <col min="4533" max="4533" width="12.7109375" style="5" customWidth="1"/>
    <col min="4534" max="4534" width="0.85546875" style="5" customWidth="1"/>
    <col min="4535" max="4535" width="12.7109375" style="5" customWidth="1"/>
    <col min="4536" max="4536" width="0.85546875" style="5" customWidth="1"/>
    <col min="4537" max="4537" width="12.7109375" style="5" customWidth="1"/>
    <col min="4538" max="4781" width="9.140625" style="5"/>
    <col min="4782" max="4782" width="2.5703125" style="5" customWidth="1"/>
    <col min="4783" max="4783" width="25.85546875" style="5" customWidth="1"/>
    <col min="4784" max="4784" width="17" style="5" customWidth="1"/>
    <col min="4785" max="4785" width="10.28515625" style="5" customWidth="1"/>
    <col min="4786" max="4786" width="0.85546875" style="5" customWidth="1"/>
    <col min="4787" max="4787" width="12.7109375" style="5" customWidth="1"/>
    <col min="4788" max="4788" width="0.85546875" style="5" customWidth="1"/>
    <col min="4789" max="4789" width="12.7109375" style="5" customWidth="1"/>
    <col min="4790" max="4790" width="0.85546875" style="5" customWidth="1"/>
    <col min="4791" max="4791" width="12.7109375" style="5" customWidth="1"/>
    <col min="4792" max="4792" width="0.85546875" style="5" customWidth="1"/>
    <col min="4793" max="4793" width="12.7109375" style="5" customWidth="1"/>
    <col min="4794" max="5037" width="9.140625" style="5"/>
    <col min="5038" max="5038" width="2.5703125" style="5" customWidth="1"/>
    <col min="5039" max="5039" width="25.85546875" style="5" customWidth="1"/>
    <col min="5040" max="5040" width="17" style="5" customWidth="1"/>
    <col min="5041" max="5041" width="10.28515625" style="5" customWidth="1"/>
    <col min="5042" max="5042" width="0.85546875" style="5" customWidth="1"/>
    <col min="5043" max="5043" width="12.7109375" style="5" customWidth="1"/>
    <col min="5044" max="5044" width="0.85546875" style="5" customWidth="1"/>
    <col min="5045" max="5045" width="12.7109375" style="5" customWidth="1"/>
    <col min="5046" max="5046" width="0.85546875" style="5" customWidth="1"/>
    <col min="5047" max="5047" width="12.7109375" style="5" customWidth="1"/>
    <col min="5048" max="5048" width="0.85546875" style="5" customWidth="1"/>
    <col min="5049" max="5049" width="12.7109375" style="5" customWidth="1"/>
    <col min="5050" max="5293" width="9.140625" style="5"/>
    <col min="5294" max="5294" width="2.5703125" style="5" customWidth="1"/>
    <col min="5295" max="5295" width="25.85546875" style="5" customWidth="1"/>
    <col min="5296" max="5296" width="17" style="5" customWidth="1"/>
    <col min="5297" max="5297" width="10.28515625" style="5" customWidth="1"/>
    <col min="5298" max="5298" width="0.85546875" style="5" customWidth="1"/>
    <col min="5299" max="5299" width="12.7109375" style="5" customWidth="1"/>
    <col min="5300" max="5300" width="0.85546875" style="5" customWidth="1"/>
    <col min="5301" max="5301" width="12.7109375" style="5" customWidth="1"/>
    <col min="5302" max="5302" width="0.85546875" style="5" customWidth="1"/>
    <col min="5303" max="5303" width="12.7109375" style="5" customWidth="1"/>
    <col min="5304" max="5304" width="0.85546875" style="5" customWidth="1"/>
    <col min="5305" max="5305" width="12.7109375" style="5" customWidth="1"/>
    <col min="5306" max="5549" width="9.140625" style="5"/>
    <col min="5550" max="5550" width="2.5703125" style="5" customWidth="1"/>
    <col min="5551" max="5551" width="25.85546875" style="5" customWidth="1"/>
    <col min="5552" max="5552" width="17" style="5" customWidth="1"/>
    <col min="5553" max="5553" width="10.28515625" style="5" customWidth="1"/>
    <col min="5554" max="5554" width="0.85546875" style="5" customWidth="1"/>
    <col min="5555" max="5555" width="12.7109375" style="5" customWidth="1"/>
    <col min="5556" max="5556" width="0.85546875" style="5" customWidth="1"/>
    <col min="5557" max="5557" width="12.7109375" style="5" customWidth="1"/>
    <col min="5558" max="5558" width="0.85546875" style="5" customWidth="1"/>
    <col min="5559" max="5559" width="12.7109375" style="5" customWidth="1"/>
    <col min="5560" max="5560" width="0.85546875" style="5" customWidth="1"/>
    <col min="5561" max="5561" width="12.7109375" style="5" customWidth="1"/>
    <col min="5562" max="5805" width="9.140625" style="5"/>
    <col min="5806" max="5806" width="2.5703125" style="5" customWidth="1"/>
    <col min="5807" max="5807" width="25.85546875" style="5" customWidth="1"/>
    <col min="5808" max="5808" width="17" style="5" customWidth="1"/>
    <col min="5809" max="5809" width="10.28515625" style="5" customWidth="1"/>
    <col min="5810" max="5810" width="0.85546875" style="5" customWidth="1"/>
    <col min="5811" max="5811" width="12.7109375" style="5" customWidth="1"/>
    <col min="5812" max="5812" width="0.85546875" style="5" customWidth="1"/>
    <col min="5813" max="5813" width="12.7109375" style="5" customWidth="1"/>
    <col min="5814" max="5814" width="0.85546875" style="5" customWidth="1"/>
    <col min="5815" max="5815" width="12.7109375" style="5" customWidth="1"/>
    <col min="5816" max="5816" width="0.85546875" style="5" customWidth="1"/>
    <col min="5817" max="5817" width="12.7109375" style="5" customWidth="1"/>
    <col min="5818" max="6061" width="9.140625" style="5"/>
    <col min="6062" max="6062" width="2.5703125" style="5" customWidth="1"/>
    <col min="6063" max="6063" width="25.85546875" style="5" customWidth="1"/>
    <col min="6064" max="6064" width="17" style="5" customWidth="1"/>
    <col min="6065" max="6065" width="10.28515625" style="5" customWidth="1"/>
    <col min="6066" max="6066" width="0.85546875" style="5" customWidth="1"/>
    <col min="6067" max="6067" width="12.7109375" style="5" customWidth="1"/>
    <col min="6068" max="6068" width="0.85546875" style="5" customWidth="1"/>
    <col min="6069" max="6069" width="12.7109375" style="5" customWidth="1"/>
    <col min="6070" max="6070" width="0.85546875" style="5" customWidth="1"/>
    <col min="6071" max="6071" width="12.7109375" style="5" customWidth="1"/>
    <col min="6072" max="6072" width="0.85546875" style="5" customWidth="1"/>
    <col min="6073" max="6073" width="12.7109375" style="5" customWidth="1"/>
    <col min="6074" max="6317" width="9.140625" style="5"/>
    <col min="6318" max="6318" width="2.5703125" style="5" customWidth="1"/>
    <col min="6319" max="6319" width="25.85546875" style="5" customWidth="1"/>
    <col min="6320" max="6320" width="17" style="5" customWidth="1"/>
    <col min="6321" max="6321" width="10.28515625" style="5" customWidth="1"/>
    <col min="6322" max="6322" width="0.85546875" style="5" customWidth="1"/>
    <col min="6323" max="6323" width="12.7109375" style="5" customWidth="1"/>
    <col min="6324" max="6324" width="0.85546875" style="5" customWidth="1"/>
    <col min="6325" max="6325" width="12.7109375" style="5" customWidth="1"/>
    <col min="6326" max="6326" width="0.85546875" style="5" customWidth="1"/>
    <col min="6327" max="6327" width="12.7109375" style="5" customWidth="1"/>
    <col min="6328" max="6328" width="0.85546875" style="5" customWidth="1"/>
    <col min="6329" max="6329" width="12.7109375" style="5" customWidth="1"/>
    <col min="6330" max="6573" width="9.140625" style="5"/>
    <col min="6574" max="6574" width="2.5703125" style="5" customWidth="1"/>
    <col min="6575" max="6575" width="25.85546875" style="5" customWidth="1"/>
    <col min="6576" max="6576" width="17" style="5" customWidth="1"/>
    <col min="6577" max="6577" width="10.28515625" style="5" customWidth="1"/>
    <col min="6578" max="6578" width="0.85546875" style="5" customWidth="1"/>
    <col min="6579" max="6579" width="12.7109375" style="5" customWidth="1"/>
    <col min="6580" max="6580" width="0.85546875" style="5" customWidth="1"/>
    <col min="6581" max="6581" width="12.7109375" style="5" customWidth="1"/>
    <col min="6582" max="6582" width="0.85546875" style="5" customWidth="1"/>
    <col min="6583" max="6583" width="12.7109375" style="5" customWidth="1"/>
    <col min="6584" max="6584" width="0.85546875" style="5" customWidth="1"/>
    <col min="6585" max="6585" width="12.7109375" style="5" customWidth="1"/>
    <col min="6586" max="6829" width="9.140625" style="5"/>
    <col min="6830" max="6830" width="2.5703125" style="5" customWidth="1"/>
    <col min="6831" max="6831" width="25.85546875" style="5" customWidth="1"/>
    <col min="6832" max="6832" width="17" style="5" customWidth="1"/>
    <col min="6833" max="6833" width="10.28515625" style="5" customWidth="1"/>
    <col min="6834" max="6834" width="0.85546875" style="5" customWidth="1"/>
    <col min="6835" max="6835" width="12.7109375" style="5" customWidth="1"/>
    <col min="6836" max="6836" width="0.85546875" style="5" customWidth="1"/>
    <col min="6837" max="6837" width="12.7109375" style="5" customWidth="1"/>
    <col min="6838" max="6838" width="0.85546875" style="5" customWidth="1"/>
    <col min="6839" max="6839" width="12.7109375" style="5" customWidth="1"/>
    <col min="6840" max="6840" width="0.85546875" style="5" customWidth="1"/>
    <col min="6841" max="6841" width="12.7109375" style="5" customWidth="1"/>
    <col min="6842" max="7085" width="9.140625" style="5"/>
    <col min="7086" max="7086" width="2.5703125" style="5" customWidth="1"/>
    <col min="7087" max="7087" width="25.85546875" style="5" customWidth="1"/>
    <col min="7088" max="7088" width="17" style="5" customWidth="1"/>
    <col min="7089" max="7089" width="10.28515625" style="5" customWidth="1"/>
    <col min="7090" max="7090" width="0.85546875" style="5" customWidth="1"/>
    <col min="7091" max="7091" width="12.7109375" style="5" customWidth="1"/>
    <col min="7092" max="7092" width="0.85546875" style="5" customWidth="1"/>
    <col min="7093" max="7093" width="12.7109375" style="5" customWidth="1"/>
    <col min="7094" max="7094" width="0.85546875" style="5" customWidth="1"/>
    <col min="7095" max="7095" width="12.7109375" style="5" customWidth="1"/>
    <col min="7096" max="7096" width="0.85546875" style="5" customWidth="1"/>
    <col min="7097" max="7097" width="12.7109375" style="5" customWidth="1"/>
    <col min="7098" max="7341" width="9.140625" style="5"/>
    <col min="7342" max="7342" width="2.5703125" style="5" customWidth="1"/>
    <col min="7343" max="7343" width="25.85546875" style="5" customWidth="1"/>
    <col min="7344" max="7344" width="17" style="5" customWidth="1"/>
    <col min="7345" max="7345" width="10.28515625" style="5" customWidth="1"/>
    <col min="7346" max="7346" width="0.85546875" style="5" customWidth="1"/>
    <col min="7347" max="7347" width="12.7109375" style="5" customWidth="1"/>
    <col min="7348" max="7348" width="0.85546875" style="5" customWidth="1"/>
    <col min="7349" max="7349" width="12.7109375" style="5" customWidth="1"/>
    <col min="7350" max="7350" width="0.85546875" style="5" customWidth="1"/>
    <col min="7351" max="7351" width="12.7109375" style="5" customWidth="1"/>
    <col min="7352" max="7352" width="0.85546875" style="5" customWidth="1"/>
    <col min="7353" max="7353" width="12.7109375" style="5" customWidth="1"/>
    <col min="7354" max="7597" width="9.140625" style="5"/>
    <col min="7598" max="7598" width="2.5703125" style="5" customWidth="1"/>
    <col min="7599" max="7599" width="25.85546875" style="5" customWidth="1"/>
    <col min="7600" max="7600" width="17" style="5" customWidth="1"/>
    <col min="7601" max="7601" width="10.28515625" style="5" customWidth="1"/>
    <col min="7602" max="7602" width="0.85546875" style="5" customWidth="1"/>
    <col min="7603" max="7603" width="12.7109375" style="5" customWidth="1"/>
    <col min="7604" max="7604" width="0.85546875" style="5" customWidth="1"/>
    <col min="7605" max="7605" width="12.7109375" style="5" customWidth="1"/>
    <col min="7606" max="7606" width="0.85546875" style="5" customWidth="1"/>
    <col min="7607" max="7607" width="12.7109375" style="5" customWidth="1"/>
    <col min="7608" max="7608" width="0.85546875" style="5" customWidth="1"/>
    <col min="7609" max="7609" width="12.7109375" style="5" customWidth="1"/>
    <col min="7610" max="7853" width="9.140625" style="5"/>
    <col min="7854" max="7854" width="2.5703125" style="5" customWidth="1"/>
    <col min="7855" max="7855" width="25.85546875" style="5" customWidth="1"/>
    <col min="7856" max="7856" width="17" style="5" customWidth="1"/>
    <col min="7857" max="7857" width="10.28515625" style="5" customWidth="1"/>
    <col min="7858" max="7858" width="0.85546875" style="5" customWidth="1"/>
    <col min="7859" max="7859" width="12.7109375" style="5" customWidth="1"/>
    <col min="7860" max="7860" width="0.85546875" style="5" customWidth="1"/>
    <col min="7861" max="7861" width="12.7109375" style="5" customWidth="1"/>
    <col min="7862" max="7862" width="0.85546875" style="5" customWidth="1"/>
    <col min="7863" max="7863" width="12.7109375" style="5" customWidth="1"/>
    <col min="7864" max="7864" width="0.85546875" style="5" customWidth="1"/>
    <col min="7865" max="7865" width="12.7109375" style="5" customWidth="1"/>
    <col min="7866" max="8109" width="9.140625" style="5"/>
    <col min="8110" max="8110" width="2.5703125" style="5" customWidth="1"/>
    <col min="8111" max="8111" width="25.85546875" style="5" customWidth="1"/>
    <col min="8112" max="8112" width="17" style="5" customWidth="1"/>
    <col min="8113" max="8113" width="10.28515625" style="5" customWidth="1"/>
    <col min="8114" max="8114" width="0.85546875" style="5" customWidth="1"/>
    <col min="8115" max="8115" width="12.7109375" style="5" customWidth="1"/>
    <col min="8116" max="8116" width="0.85546875" style="5" customWidth="1"/>
    <col min="8117" max="8117" width="12.7109375" style="5" customWidth="1"/>
    <col min="8118" max="8118" width="0.85546875" style="5" customWidth="1"/>
    <col min="8119" max="8119" width="12.7109375" style="5" customWidth="1"/>
    <col min="8120" max="8120" width="0.85546875" style="5" customWidth="1"/>
    <col min="8121" max="8121" width="12.7109375" style="5" customWidth="1"/>
    <col min="8122" max="8365" width="9.140625" style="5"/>
    <col min="8366" max="8366" width="2.5703125" style="5" customWidth="1"/>
    <col min="8367" max="8367" width="25.85546875" style="5" customWidth="1"/>
    <col min="8368" max="8368" width="17" style="5" customWidth="1"/>
    <col min="8369" max="8369" width="10.28515625" style="5" customWidth="1"/>
    <col min="8370" max="8370" width="0.85546875" style="5" customWidth="1"/>
    <col min="8371" max="8371" width="12.7109375" style="5" customWidth="1"/>
    <col min="8372" max="8372" width="0.85546875" style="5" customWidth="1"/>
    <col min="8373" max="8373" width="12.7109375" style="5" customWidth="1"/>
    <col min="8374" max="8374" width="0.85546875" style="5" customWidth="1"/>
    <col min="8375" max="8375" width="12.7109375" style="5" customWidth="1"/>
    <col min="8376" max="8376" width="0.85546875" style="5" customWidth="1"/>
    <col min="8377" max="8377" width="12.7109375" style="5" customWidth="1"/>
    <col min="8378" max="8621" width="9.140625" style="5"/>
    <col min="8622" max="8622" width="2.5703125" style="5" customWidth="1"/>
    <col min="8623" max="8623" width="25.85546875" style="5" customWidth="1"/>
    <col min="8624" max="8624" width="17" style="5" customWidth="1"/>
    <col min="8625" max="8625" width="10.28515625" style="5" customWidth="1"/>
    <col min="8626" max="8626" width="0.85546875" style="5" customWidth="1"/>
    <col min="8627" max="8627" width="12.7109375" style="5" customWidth="1"/>
    <col min="8628" max="8628" width="0.85546875" style="5" customWidth="1"/>
    <col min="8629" max="8629" width="12.7109375" style="5" customWidth="1"/>
    <col min="8630" max="8630" width="0.85546875" style="5" customWidth="1"/>
    <col min="8631" max="8631" width="12.7109375" style="5" customWidth="1"/>
    <col min="8632" max="8632" width="0.85546875" style="5" customWidth="1"/>
    <col min="8633" max="8633" width="12.7109375" style="5" customWidth="1"/>
    <col min="8634" max="8877" width="9.140625" style="5"/>
    <col min="8878" max="8878" width="2.5703125" style="5" customWidth="1"/>
    <col min="8879" max="8879" width="25.85546875" style="5" customWidth="1"/>
    <col min="8880" max="8880" width="17" style="5" customWidth="1"/>
    <col min="8881" max="8881" width="10.28515625" style="5" customWidth="1"/>
    <col min="8882" max="8882" width="0.85546875" style="5" customWidth="1"/>
    <col min="8883" max="8883" width="12.7109375" style="5" customWidth="1"/>
    <col min="8884" max="8884" width="0.85546875" style="5" customWidth="1"/>
    <col min="8885" max="8885" width="12.7109375" style="5" customWidth="1"/>
    <col min="8886" max="8886" width="0.85546875" style="5" customWidth="1"/>
    <col min="8887" max="8887" width="12.7109375" style="5" customWidth="1"/>
    <col min="8888" max="8888" width="0.85546875" style="5" customWidth="1"/>
    <col min="8889" max="8889" width="12.7109375" style="5" customWidth="1"/>
    <col min="8890" max="9133" width="9.140625" style="5"/>
    <col min="9134" max="9134" width="2.5703125" style="5" customWidth="1"/>
    <col min="9135" max="9135" width="25.85546875" style="5" customWidth="1"/>
    <col min="9136" max="9136" width="17" style="5" customWidth="1"/>
    <col min="9137" max="9137" width="10.28515625" style="5" customWidth="1"/>
    <col min="9138" max="9138" width="0.85546875" style="5" customWidth="1"/>
    <col min="9139" max="9139" width="12.7109375" style="5" customWidth="1"/>
    <col min="9140" max="9140" width="0.85546875" style="5" customWidth="1"/>
    <col min="9141" max="9141" width="12.7109375" style="5" customWidth="1"/>
    <col min="9142" max="9142" width="0.85546875" style="5" customWidth="1"/>
    <col min="9143" max="9143" width="12.7109375" style="5" customWidth="1"/>
    <col min="9144" max="9144" width="0.85546875" style="5" customWidth="1"/>
    <col min="9145" max="9145" width="12.7109375" style="5" customWidth="1"/>
    <col min="9146" max="9389" width="9.140625" style="5"/>
    <col min="9390" max="9390" width="2.5703125" style="5" customWidth="1"/>
    <col min="9391" max="9391" width="25.85546875" style="5" customWidth="1"/>
    <col min="9392" max="9392" width="17" style="5" customWidth="1"/>
    <col min="9393" max="9393" width="10.28515625" style="5" customWidth="1"/>
    <col min="9394" max="9394" width="0.85546875" style="5" customWidth="1"/>
    <col min="9395" max="9395" width="12.7109375" style="5" customWidth="1"/>
    <col min="9396" max="9396" width="0.85546875" style="5" customWidth="1"/>
    <col min="9397" max="9397" width="12.7109375" style="5" customWidth="1"/>
    <col min="9398" max="9398" width="0.85546875" style="5" customWidth="1"/>
    <col min="9399" max="9399" width="12.7109375" style="5" customWidth="1"/>
    <col min="9400" max="9400" width="0.85546875" style="5" customWidth="1"/>
    <col min="9401" max="9401" width="12.7109375" style="5" customWidth="1"/>
    <col min="9402" max="9645" width="9.140625" style="5"/>
    <col min="9646" max="9646" width="2.5703125" style="5" customWidth="1"/>
    <col min="9647" max="9647" width="25.85546875" style="5" customWidth="1"/>
    <col min="9648" max="9648" width="17" style="5" customWidth="1"/>
    <col min="9649" max="9649" width="10.28515625" style="5" customWidth="1"/>
    <col min="9650" max="9650" width="0.85546875" style="5" customWidth="1"/>
    <col min="9651" max="9651" width="12.7109375" style="5" customWidth="1"/>
    <col min="9652" max="9652" width="0.85546875" style="5" customWidth="1"/>
    <col min="9653" max="9653" width="12.7109375" style="5" customWidth="1"/>
    <col min="9654" max="9654" width="0.85546875" style="5" customWidth="1"/>
    <col min="9655" max="9655" width="12.7109375" style="5" customWidth="1"/>
    <col min="9656" max="9656" width="0.85546875" style="5" customWidth="1"/>
    <col min="9657" max="9657" width="12.7109375" style="5" customWidth="1"/>
    <col min="9658" max="9901" width="9.140625" style="5"/>
    <col min="9902" max="9902" width="2.5703125" style="5" customWidth="1"/>
    <col min="9903" max="9903" width="25.85546875" style="5" customWidth="1"/>
    <col min="9904" max="9904" width="17" style="5" customWidth="1"/>
    <col min="9905" max="9905" width="10.28515625" style="5" customWidth="1"/>
    <col min="9906" max="9906" width="0.85546875" style="5" customWidth="1"/>
    <col min="9907" max="9907" width="12.7109375" style="5" customWidth="1"/>
    <col min="9908" max="9908" width="0.85546875" style="5" customWidth="1"/>
    <col min="9909" max="9909" width="12.7109375" style="5" customWidth="1"/>
    <col min="9910" max="9910" width="0.85546875" style="5" customWidth="1"/>
    <col min="9911" max="9911" width="12.7109375" style="5" customWidth="1"/>
    <col min="9912" max="9912" width="0.85546875" style="5" customWidth="1"/>
    <col min="9913" max="9913" width="12.7109375" style="5" customWidth="1"/>
    <col min="9914" max="10157" width="9.140625" style="5"/>
    <col min="10158" max="10158" width="2.5703125" style="5" customWidth="1"/>
    <col min="10159" max="10159" width="25.85546875" style="5" customWidth="1"/>
    <col min="10160" max="10160" width="17" style="5" customWidth="1"/>
    <col min="10161" max="10161" width="10.28515625" style="5" customWidth="1"/>
    <col min="10162" max="10162" width="0.85546875" style="5" customWidth="1"/>
    <col min="10163" max="10163" width="12.7109375" style="5" customWidth="1"/>
    <col min="10164" max="10164" width="0.85546875" style="5" customWidth="1"/>
    <col min="10165" max="10165" width="12.7109375" style="5" customWidth="1"/>
    <col min="10166" max="10166" width="0.85546875" style="5" customWidth="1"/>
    <col min="10167" max="10167" width="12.7109375" style="5" customWidth="1"/>
    <col min="10168" max="10168" width="0.85546875" style="5" customWidth="1"/>
    <col min="10169" max="10169" width="12.7109375" style="5" customWidth="1"/>
    <col min="10170" max="10413" width="9.140625" style="5"/>
    <col min="10414" max="10414" width="2.5703125" style="5" customWidth="1"/>
    <col min="10415" max="10415" width="25.85546875" style="5" customWidth="1"/>
    <col min="10416" max="10416" width="17" style="5" customWidth="1"/>
    <col min="10417" max="10417" width="10.28515625" style="5" customWidth="1"/>
    <col min="10418" max="10418" width="0.85546875" style="5" customWidth="1"/>
    <col min="10419" max="10419" width="12.7109375" style="5" customWidth="1"/>
    <col min="10420" max="10420" width="0.85546875" style="5" customWidth="1"/>
    <col min="10421" max="10421" width="12.7109375" style="5" customWidth="1"/>
    <col min="10422" max="10422" width="0.85546875" style="5" customWidth="1"/>
    <col min="10423" max="10423" width="12.7109375" style="5" customWidth="1"/>
    <col min="10424" max="10424" width="0.85546875" style="5" customWidth="1"/>
    <col min="10425" max="10425" width="12.7109375" style="5" customWidth="1"/>
    <col min="10426" max="10669" width="9.140625" style="5"/>
    <col min="10670" max="10670" width="2.5703125" style="5" customWidth="1"/>
    <col min="10671" max="10671" width="25.85546875" style="5" customWidth="1"/>
    <col min="10672" max="10672" width="17" style="5" customWidth="1"/>
    <col min="10673" max="10673" width="10.28515625" style="5" customWidth="1"/>
    <col min="10674" max="10674" width="0.85546875" style="5" customWidth="1"/>
    <col min="10675" max="10675" width="12.7109375" style="5" customWidth="1"/>
    <col min="10676" max="10676" width="0.85546875" style="5" customWidth="1"/>
    <col min="10677" max="10677" width="12.7109375" style="5" customWidth="1"/>
    <col min="10678" max="10678" width="0.85546875" style="5" customWidth="1"/>
    <col min="10679" max="10679" width="12.7109375" style="5" customWidth="1"/>
    <col min="10680" max="10680" width="0.85546875" style="5" customWidth="1"/>
    <col min="10681" max="10681" width="12.7109375" style="5" customWidth="1"/>
    <col min="10682" max="10925" width="9.140625" style="5"/>
    <col min="10926" max="10926" width="2.5703125" style="5" customWidth="1"/>
    <col min="10927" max="10927" width="25.85546875" style="5" customWidth="1"/>
    <col min="10928" max="10928" width="17" style="5" customWidth="1"/>
    <col min="10929" max="10929" width="10.28515625" style="5" customWidth="1"/>
    <col min="10930" max="10930" width="0.85546875" style="5" customWidth="1"/>
    <col min="10931" max="10931" width="12.7109375" style="5" customWidth="1"/>
    <col min="10932" max="10932" width="0.85546875" style="5" customWidth="1"/>
    <col min="10933" max="10933" width="12.7109375" style="5" customWidth="1"/>
    <col min="10934" max="10934" width="0.85546875" style="5" customWidth="1"/>
    <col min="10935" max="10935" width="12.7109375" style="5" customWidth="1"/>
    <col min="10936" max="10936" width="0.85546875" style="5" customWidth="1"/>
    <col min="10937" max="10937" width="12.7109375" style="5" customWidth="1"/>
    <col min="10938" max="11181" width="9.140625" style="5"/>
    <col min="11182" max="11182" width="2.5703125" style="5" customWidth="1"/>
    <col min="11183" max="11183" width="25.85546875" style="5" customWidth="1"/>
    <col min="11184" max="11184" width="17" style="5" customWidth="1"/>
    <col min="11185" max="11185" width="10.28515625" style="5" customWidth="1"/>
    <col min="11186" max="11186" width="0.85546875" style="5" customWidth="1"/>
    <col min="11187" max="11187" width="12.7109375" style="5" customWidth="1"/>
    <col min="11188" max="11188" width="0.85546875" style="5" customWidth="1"/>
    <col min="11189" max="11189" width="12.7109375" style="5" customWidth="1"/>
    <col min="11190" max="11190" width="0.85546875" style="5" customWidth="1"/>
    <col min="11191" max="11191" width="12.7109375" style="5" customWidth="1"/>
    <col min="11192" max="11192" width="0.85546875" style="5" customWidth="1"/>
    <col min="11193" max="11193" width="12.7109375" style="5" customWidth="1"/>
    <col min="11194" max="11437" width="9.140625" style="5"/>
    <col min="11438" max="11438" width="2.5703125" style="5" customWidth="1"/>
    <col min="11439" max="11439" width="25.85546875" style="5" customWidth="1"/>
    <col min="11440" max="11440" width="17" style="5" customWidth="1"/>
    <col min="11441" max="11441" width="10.28515625" style="5" customWidth="1"/>
    <col min="11442" max="11442" width="0.85546875" style="5" customWidth="1"/>
    <col min="11443" max="11443" width="12.7109375" style="5" customWidth="1"/>
    <col min="11444" max="11444" width="0.85546875" style="5" customWidth="1"/>
    <col min="11445" max="11445" width="12.7109375" style="5" customWidth="1"/>
    <col min="11446" max="11446" width="0.85546875" style="5" customWidth="1"/>
    <col min="11447" max="11447" width="12.7109375" style="5" customWidth="1"/>
    <col min="11448" max="11448" width="0.85546875" style="5" customWidth="1"/>
    <col min="11449" max="11449" width="12.7109375" style="5" customWidth="1"/>
    <col min="11450" max="11693" width="9.140625" style="5"/>
    <col min="11694" max="11694" width="2.5703125" style="5" customWidth="1"/>
    <col min="11695" max="11695" width="25.85546875" style="5" customWidth="1"/>
    <col min="11696" max="11696" width="17" style="5" customWidth="1"/>
    <col min="11697" max="11697" width="10.28515625" style="5" customWidth="1"/>
    <col min="11698" max="11698" width="0.85546875" style="5" customWidth="1"/>
    <col min="11699" max="11699" width="12.7109375" style="5" customWidth="1"/>
    <col min="11700" max="11700" width="0.85546875" style="5" customWidth="1"/>
    <col min="11701" max="11701" width="12.7109375" style="5" customWidth="1"/>
    <col min="11702" max="11702" width="0.85546875" style="5" customWidth="1"/>
    <col min="11703" max="11703" width="12.7109375" style="5" customWidth="1"/>
    <col min="11704" max="11704" width="0.85546875" style="5" customWidth="1"/>
    <col min="11705" max="11705" width="12.7109375" style="5" customWidth="1"/>
    <col min="11706" max="11949" width="9.140625" style="5"/>
    <col min="11950" max="11950" width="2.5703125" style="5" customWidth="1"/>
    <col min="11951" max="11951" width="25.85546875" style="5" customWidth="1"/>
    <col min="11952" max="11952" width="17" style="5" customWidth="1"/>
    <col min="11953" max="11953" width="10.28515625" style="5" customWidth="1"/>
    <col min="11954" max="11954" width="0.85546875" style="5" customWidth="1"/>
    <col min="11955" max="11955" width="12.7109375" style="5" customWidth="1"/>
    <col min="11956" max="11956" width="0.85546875" style="5" customWidth="1"/>
    <col min="11957" max="11957" width="12.7109375" style="5" customWidth="1"/>
    <col min="11958" max="11958" width="0.85546875" style="5" customWidth="1"/>
    <col min="11959" max="11959" width="12.7109375" style="5" customWidth="1"/>
    <col min="11960" max="11960" width="0.85546875" style="5" customWidth="1"/>
    <col min="11961" max="11961" width="12.7109375" style="5" customWidth="1"/>
    <col min="11962" max="12205" width="9.140625" style="5"/>
    <col min="12206" max="12206" width="2.5703125" style="5" customWidth="1"/>
    <col min="12207" max="12207" width="25.85546875" style="5" customWidth="1"/>
    <col min="12208" max="12208" width="17" style="5" customWidth="1"/>
    <col min="12209" max="12209" width="10.28515625" style="5" customWidth="1"/>
    <col min="12210" max="12210" width="0.85546875" style="5" customWidth="1"/>
    <col min="12211" max="12211" width="12.7109375" style="5" customWidth="1"/>
    <col min="12212" max="12212" width="0.85546875" style="5" customWidth="1"/>
    <col min="12213" max="12213" width="12.7109375" style="5" customWidth="1"/>
    <col min="12214" max="12214" width="0.85546875" style="5" customWidth="1"/>
    <col min="12215" max="12215" width="12.7109375" style="5" customWidth="1"/>
    <col min="12216" max="12216" width="0.85546875" style="5" customWidth="1"/>
    <col min="12217" max="12217" width="12.7109375" style="5" customWidth="1"/>
    <col min="12218" max="12461" width="9.140625" style="5"/>
    <col min="12462" max="12462" width="2.5703125" style="5" customWidth="1"/>
    <col min="12463" max="12463" width="25.85546875" style="5" customWidth="1"/>
    <col min="12464" max="12464" width="17" style="5" customWidth="1"/>
    <col min="12465" max="12465" width="10.28515625" style="5" customWidth="1"/>
    <col min="12466" max="12466" width="0.85546875" style="5" customWidth="1"/>
    <col min="12467" max="12467" width="12.7109375" style="5" customWidth="1"/>
    <col min="12468" max="12468" width="0.85546875" style="5" customWidth="1"/>
    <col min="12469" max="12469" width="12.7109375" style="5" customWidth="1"/>
    <col min="12470" max="12470" width="0.85546875" style="5" customWidth="1"/>
    <col min="12471" max="12471" width="12.7109375" style="5" customWidth="1"/>
    <col min="12472" max="12472" width="0.85546875" style="5" customWidth="1"/>
    <col min="12473" max="12473" width="12.7109375" style="5" customWidth="1"/>
    <col min="12474" max="12717" width="9.140625" style="5"/>
    <col min="12718" max="12718" width="2.5703125" style="5" customWidth="1"/>
    <col min="12719" max="12719" width="25.85546875" style="5" customWidth="1"/>
    <col min="12720" max="12720" width="17" style="5" customWidth="1"/>
    <col min="12721" max="12721" width="10.28515625" style="5" customWidth="1"/>
    <col min="12722" max="12722" width="0.85546875" style="5" customWidth="1"/>
    <col min="12723" max="12723" width="12.7109375" style="5" customWidth="1"/>
    <col min="12724" max="12724" width="0.85546875" style="5" customWidth="1"/>
    <col min="12725" max="12725" width="12.7109375" style="5" customWidth="1"/>
    <col min="12726" max="12726" width="0.85546875" style="5" customWidth="1"/>
    <col min="12727" max="12727" width="12.7109375" style="5" customWidth="1"/>
    <col min="12728" max="12728" width="0.85546875" style="5" customWidth="1"/>
    <col min="12729" max="12729" width="12.7109375" style="5" customWidth="1"/>
    <col min="12730" max="12973" width="9.140625" style="5"/>
    <col min="12974" max="12974" width="2.5703125" style="5" customWidth="1"/>
    <col min="12975" max="12975" width="25.85546875" style="5" customWidth="1"/>
    <col min="12976" max="12976" width="17" style="5" customWidth="1"/>
    <col min="12977" max="12977" width="10.28515625" style="5" customWidth="1"/>
    <col min="12978" max="12978" width="0.85546875" style="5" customWidth="1"/>
    <col min="12979" max="12979" width="12.7109375" style="5" customWidth="1"/>
    <col min="12980" max="12980" width="0.85546875" style="5" customWidth="1"/>
    <col min="12981" max="12981" width="12.7109375" style="5" customWidth="1"/>
    <col min="12982" max="12982" width="0.85546875" style="5" customWidth="1"/>
    <col min="12983" max="12983" width="12.7109375" style="5" customWidth="1"/>
    <col min="12984" max="12984" width="0.85546875" style="5" customWidth="1"/>
    <col min="12985" max="12985" width="12.7109375" style="5" customWidth="1"/>
    <col min="12986" max="13229" width="9.140625" style="5"/>
    <col min="13230" max="13230" width="2.5703125" style="5" customWidth="1"/>
    <col min="13231" max="13231" width="25.85546875" style="5" customWidth="1"/>
    <col min="13232" max="13232" width="17" style="5" customWidth="1"/>
    <col min="13233" max="13233" width="10.28515625" style="5" customWidth="1"/>
    <col min="13234" max="13234" width="0.85546875" style="5" customWidth="1"/>
    <col min="13235" max="13235" width="12.7109375" style="5" customWidth="1"/>
    <col min="13236" max="13236" width="0.85546875" style="5" customWidth="1"/>
    <col min="13237" max="13237" width="12.7109375" style="5" customWidth="1"/>
    <col min="13238" max="13238" width="0.85546875" style="5" customWidth="1"/>
    <col min="13239" max="13239" width="12.7109375" style="5" customWidth="1"/>
    <col min="13240" max="13240" width="0.85546875" style="5" customWidth="1"/>
    <col min="13241" max="13241" width="12.7109375" style="5" customWidth="1"/>
    <col min="13242" max="13485" width="9.140625" style="5"/>
    <col min="13486" max="13486" width="2.5703125" style="5" customWidth="1"/>
    <col min="13487" max="13487" width="25.85546875" style="5" customWidth="1"/>
    <col min="13488" max="13488" width="17" style="5" customWidth="1"/>
    <col min="13489" max="13489" width="10.28515625" style="5" customWidth="1"/>
    <col min="13490" max="13490" width="0.85546875" style="5" customWidth="1"/>
    <col min="13491" max="13491" width="12.7109375" style="5" customWidth="1"/>
    <col min="13492" max="13492" width="0.85546875" style="5" customWidth="1"/>
    <col min="13493" max="13493" width="12.7109375" style="5" customWidth="1"/>
    <col min="13494" max="13494" width="0.85546875" style="5" customWidth="1"/>
    <col min="13495" max="13495" width="12.7109375" style="5" customWidth="1"/>
    <col min="13496" max="13496" width="0.85546875" style="5" customWidth="1"/>
    <col min="13497" max="13497" width="12.7109375" style="5" customWidth="1"/>
    <col min="13498" max="13741" width="9.140625" style="5"/>
    <col min="13742" max="13742" width="2.5703125" style="5" customWidth="1"/>
    <col min="13743" max="13743" width="25.85546875" style="5" customWidth="1"/>
    <col min="13744" max="13744" width="17" style="5" customWidth="1"/>
    <col min="13745" max="13745" width="10.28515625" style="5" customWidth="1"/>
    <col min="13746" max="13746" width="0.85546875" style="5" customWidth="1"/>
    <col min="13747" max="13747" width="12.7109375" style="5" customWidth="1"/>
    <col min="13748" max="13748" width="0.85546875" style="5" customWidth="1"/>
    <col min="13749" max="13749" width="12.7109375" style="5" customWidth="1"/>
    <col min="13750" max="13750" width="0.85546875" style="5" customWidth="1"/>
    <col min="13751" max="13751" width="12.7109375" style="5" customWidth="1"/>
    <col min="13752" max="13752" width="0.85546875" style="5" customWidth="1"/>
    <col min="13753" max="13753" width="12.7109375" style="5" customWidth="1"/>
    <col min="13754" max="13997" width="9.140625" style="5"/>
    <col min="13998" max="13998" width="2.5703125" style="5" customWidth="1"/>
    <col min="13999" max="13999" width="25.85546875" style="5" customWidth="1"/>
    <col min="14000" max="14000" width="17" style="5" customWidth="1"/>
    <col min="14001" max="14001" width="10.28515625" style="5" customWidth="1"/>
    <col min="14002" max="14002" width="0.85546875" style="5" customWidth="1"/>
    <col min="14003" max="14003" width="12.7109375" style="5" customWidth="1"/>
    <col min="14004" max="14004" width="0.85546875" style="5" customWidth="1"/>
    <col min="14005" max="14005" width="12.7109375" style="5" customWidth="1"/>
    <col min="14006" max="14006" width="0.85546875" style="5" customWidth="1"/>
    <col min="14007" max="14007" width="12.7109375" style="5" customWidth="1"/>
    <col min="14008" max="14008" width="0.85546875" style="5" customWidth="1"/>
    <col min="14009" max="14009" width="12.7109375" style="5" customWidth="1"/>
    <col min="14010" max="14253" width="9.140625" style="5"/>
    <col min="14254" max="14254" width="2.5703125" style="5" customWidth="1"/>
    <col min="14255" max="14255" width="25.85546875" style="5" customWidth="1"/>
    <col min="14256" max="14256" width="17" style="5" customWidth="1"/>
    <col min="14257" max="14257" width="10.28515625" style="5" customWidth="1"/>
    <col min="14258" max="14258" width="0.85546875" style="5" customWidth="1"/>
    <col min="14259" max="14259" width="12.7109375" style="5" customWidth="1"/>
    <col min="14260" max="14260" width="0.85546875" style="5" customWidth="1"/>
    <col min="14261" max="14261" width="12.7109375" style="5" customWidth="1"/>
    <col min="14262" max="14262" width="0.85546875" style="5" customWidth="1"/>
    <col min="14263" max="14263" width="12.7109375" style="5" customWidth="1"/>
    <col min="14264" max="14264" width="0.85546875" style="5" customWidth="1"/>
    <col min="14265" max="14265" width="12.7109375" style="5" customWidth="1"/>
    <col min="14266" max="14509" width="9.140625" style="5"/>
    <col min="14510" max="14510" width="2.5703125" style="5" customWidth="1"/>
    <col min="14511" max="14511" width="25.85546875" style="5" customWidth="1"/>
    <col min="14512" max="14512" width="17" style="5" customWidth="1"/>
    <col min="14513" max="14513" width="10.28515625" style="5" customWidth="1"/>
    <col min="14514" max="14514" width="0.85546875" style="5" customWidth="1"/>
    <col min="14515" max="14515" width="12.7109375" style="5" customWidth="1"/>
    <col min="14516" max="14516" width="0.85546875" style="5" customWidth="1"/>
    <col min="14517" max="14517" width="12.7109375" style="5" customWidth="1"/>
    <col min="14518" max="14518" width="0.85546875" style="5" customWidth="1"/>
    <col min="14519" max="14519" width="12.7109375" style="5" customWidth="1"/>
    <col min="14520" max="14520" width="0.85546875" style="5" customWidth="1"/>
    <col min="14521" max="14521" width="12.7109375" style="5" customWidth="1"/>
    <col min="14522" max="14765" width="9.140625" style="5"/>
    <col min="14766" max="14766" width="2.5703125" style="5" customWidth="1"/>
    <col min="14767" max="14767" width="25.85546875" style="5" customWidth="1"/>
    <col min="14768" max="14768" width="17" style="5" customWidth="1"/>
    <col min="14769" max="14769" width="10.28515625" style="5" customWidth="1"/>
    <col min="14770" max="14770" width="0.85546875" style="5" customWidth="1"/>
    <col min="14771" max="14771" width="12.7109375" style="5" customWidth="1"/>
    <col min="14772" max="14772" width="0.85546875" style="5" customWidth="1"/>
    <col min="14773" max="14773" width="12.7109375" style="5" customWidth="1"/>
    <col min="14774" max="14774" width="0.85546875" style="5" customWidth="1"/>
    <col min="14775" max="14775" width="12.7109375" style="5" customWidth="1"/>
    <col min="14776" max="14776" width="0.85546875" style="5" customWidth="1"/>
    <col min="14777" max="14777" width="12.7109375" style="5" customWidth="1"/>
    <col min="14778" max="15021" width="9.140625" style="5"/>
    <col min="15022" max="15022" width="2.5703125" style="5" customWidth="1"/>
    <col min="15023" max="15023" width="25.85546875" style="5" customWidth="1"/>
    <col min="15024" max="15024" width="17" style="5" customWidth="1"/>
    <col min="15025" max="15025" width="10.28515625" style="5" customWidth="1"/>
    <col min="15026" max="15026" width="0.85546875" style="5" customWidth="1"/>
    <col min="15027" max="15027" width="12.7109375" style="5" customWidth="1"/>
    <col min="15028" max="15028" width="0.85546875" style="5" customWidth="1"/>
    <col min="15029" max="15029" width="12.7109375" style="5" customWidth="1"/>
    <col min="15030" max="15030" width="0.85546875" style="5" customWidth="1"/>
    <col min="15031" max="15031" width="12.7109375" style="5" customWidth="1"/>
    <col min="15032" max="15032" width="0.85546875" style="5" customWidth="1"/>
    <col min="15033" max="15033" width="12.7109375" style="5" customWidth="1"/>
    <col min="15034" max="15277" width="9.140625" style="5"/>
    <col min="15278" max="15278" width="2.5703125" style="5" customWidth="1"/>
    <col min="15279" max="15279" width="25.85546875" style="5" customWidth="1"/>
    <col min="15280" max="15280" width="17" style="5" customWidth="1"/>
    <col min="15281" max="15281" width="10.28515625" style="5" customWidth="1"/>
    <col min="15282" max="15282" width="0.85546875" style="5" customWidth="1"/>
    <col min="15283" max="15283" width="12.7109375" style="5" customWidth="1"/>
    <col min="15284" max="15284" width="0.85546875" style="5" customWidth="1"/>
    <col min="15285" max="15285" width="12.7109375" style="5" customWidth="1"/>
    <col min="15286" max="15286" width="0.85546875" style="5" customWidth="1"/>
    <col min="15287" max="15287" width="12.7109375" style="5" customWidth="1"/>
    <col min="15288" max="15288" width="0.85546875" style="5" customWidth="1"/>
    <col min="15289" max="15289" width="12.7109375" style="5" customWidth="1"/>
    <col min="15290" max="15533" width="9.140625" style="5"/>
    <col min="15534" max="15534" width="2.5703125" style="5" customWidth="1"/>
    <col min="15535" max="15535" width="25.85546875" style="5" customWidth="1"/>
    <col min="15536" max="15536" width="17" style="5" customWidth="1"/>
    <col min="15537" max="15537" width="10.28515625" style="5" customWidth="1"/>
    <col min="15538" max="15538" width="0.85546875" style="5" customWidth="1"/>
    <col min="15539" max="15539" width="12.7109375" style="5" customWidth="1"/>
    <col min="15540" max="15540" width="0.85546875" style="5" customWidth="1"/>
    <col min="15541" max="15541" width="12.7109375" style="5" customWidth="1"/>
    <col min="15542" max="15542" width="0.85546875" style="5" customWidth="1"/>
    <col min="15543" max="15543" width="12.7109375" style="5" customWidth="1"/>
    <col min="15544" max="15544" width="0.85546875" style="5" customWidth="1"/>
    <col min="15545" max="15545" width="12.7109375" style="5" customWidth="1"/>
    <col min="15546" max="15789" width="9.140625" style="5"/>
    <col min="15790" max="15790" width="2.5703125" style="5" customWidth="1"/>
    <col min="15791" max="15791" width="25.85546875" style="5" customWidth="1"/>
    <col min="15792" max="15792" width="17" style="5" customWidth="1"/>
    <col min="15793" max="15793" width="10.28515625" style="5" customWidth="1"/>
    <col min="15794" max="15794" width="0.85546875" style="5" customWidth="1"/>
    <col min="15795" max="15795" width="12.7109375" style="5" customWidth="1"/>
    <col min="15796" max="15796" width="0.85546875" style="5" customWidth="1"/>
    <col min="15797" max="15797" width="12.7109375" style="5" customWidth="1"/>
    <col min="15798" max="15798" width="0.85546875" style="5" customWidth="1"/>
    <col min="15799" max="15799" width="12.7109375" style="5" customWidth="1"/>
    <col min="15800" max="15800" width="0.85546875" style="5" customWidth="1"/>
    <col min="15801" max="15801" width="12.7109375" style="5" customWidth="1"/>
    <col min="15802" max="16045" width="9.140625" style="5"/>
    <col min="16046" max="16046" width="2.5703125" style="5" customWidth="1"/>
    <col min="16047" max="16047" width="25.85546875" style="5" customWidth="1"/>
    <col min="16048" max="16048" width="17" style="5" customWidth="1"/>
    <col min="16049" max="16049" width="10.28515625" style="5" customWidth="1"/>
    <col min="16050" max="16050" width="0.85546875" style="5" customWidth="1"/>
    <col min="16051" max="16051" width="12.7109375" style="5" customWidth="1"/>
    <col min="16052" max="16052" width="0.85546875" style="5" customWidth="1"/>
    <col min="16053" max="16053" width="12.7109375" style="5" customWidth="1"/>
    <col min="16054" max="16054" width="0.85546875" style="5" customWidth="1"/>
    <col min="16055" max="16055" width="12.7109375" style="5" customWidth="1"/>
    <col min="16056" max="16056" width="0.85546875" style="5" customWidth="1"/>
    <col min="16057" max="16057" width="12.7109375" style="5" customWidth="1"/>
    <col min="16058" max="16384" width="9.140625" style="5"/>
  </cols>
  <sheetData>
    <row r="1" spans="1:12" s="1" customFormat="1" ht="18" customHeight="1">
      <c r="A1" s="1" t="s">
        <v>0</v>
      </c>
      <c r="F1" s="3"/>
      <c r="G1" s="3"/>
      <c r="H1" s="3"/>
      <c r="I1" s="3"/>
      <c r="J1" s="3"/>
      <c r="K1" s="3"/>
      <c r="L1" s="3"/>
    </row>
    <row r="2" spans="1:12" s="1" customFormat="1" ht="18" customHeight="1">
      <c r="A2" s="1" t="s">
        <v>65</v>
      </c>
      <c r="F2" s="3"/>
      <c r="G2" s="3"/>
      <c r="H2" s="3"/>
      <c r="I2" s="3"/>
      <c r="J2" s="3"/>
      <c r="K2" s="3"/>
      <c r="L2" s="3"/>
    </row>
    <row r="3" spans="1:12" s="1" customFormat="1" ht="18" customHeight="1">
      <c r="A3" s="159" t="s">
        <v>206</v>
      </c>
      <c r="B3" s="159"/>
      <c r="C3" s="159"/>
      <c r="D3" s="159"/>
      <c r="E3" s="159"/>
      <c r="F3" s="161"/>
      <c r="G3" s="161"/>
      <c r="H3" s="161"/>
      <c r="I3" s="161"/>
      <c r="J3" s="161"/>
      <c r="K3" s="161"/>
      <c r="L3" s="161"/>
    </row>
    <row r="4" spans="1:12" ht="18" customHeight="1">
      <c r="C4" s="6"/>
      <c r="D4" s="6"/>
      <c r="E4" s="6"/>
      <c r="F4" s="7"/>
      <c r="G4" s="7"/>
      <c r="H4" s="7"/>
      <c r="I4" s="7"/>
      <c r="J4" s="7"/>
      <c r="K4" s="7"/>
      <c r="L4" s="7"/>
    </row>
    <row r="5" spans="1:12" ht="18" customHeight="1">
      <c r="D5" s="10"/>
      <c r="E5" s="10"/>
      <c r="F5" s="190" t="s">
        <v>2</v>
      </c>
      <c r="G5" s="190"/>
      <c r="H5" s="190"/>
      <c r="I5" s="4"/>
      <c r="J5" s="192" t="s">
        <v>3</v>
      </c>
      <c r="K5" s="192"/>
      <c r="L5" s="192"/>
    </row>
    <row r="6" spans="1:12" ht="18" customHeight="1">
      <c r="D6" s="2"/>
      <c r="E6" s="9"/>
      <c r="F6" s="106" t="s">
        <v>196</v>
      </c>
      <c r="G6" s="14"/>
      <c r="H6" s="106" t="s">
        <v>8</v>
      </c>
      <c r="I6" s="14"/>
      <c r="J6" s="106" t="s">
        <v>196</v>
      </c>
      <c r="K6" s="14"/>
      <c r="L6" s="106" t="s">
        <v>8</v>
      </c>
    </row>
    <row r="7" spans="1:12" ht="18" customHeight="1">
      <c r="D7" s="160" t="s">
        <v>9</v>
      </c>
      <c r="E7" s="9"/>
      <c r="F7" s="162" t="s">
        <v>10</v>
      </c>
      <c r="G7" s="14"/>
      <c r="H7" s="162" t="s">
        <v>10</v>
      </c>
      <c r="I7" s="14"/>
      <c r="J7" s="162" t="s">
        <v>10</v>
      </c>
      <c r="K7" s="14"/>
      <c r="L7" s="162" t="s">
        <v>10</v>
      </c>
    </row>
    <row r="8" spans="1:12" ht="18" customHeight="1">
      <c r="A8" s="15" t="s">
        <v>66</v>
      </c>
      <c r="B8" s="15"/>
      <c r="D8" s="32"/>
      <c r="F8" s="141"/>
      <c r="J8" s="141"/>
    </row>
    <row r="9" spans="1:12" ht="3.95" customHeight="1">
      <c r="A9" s="15"/>
      <c r="B9" s="15"/>
      <c r="D9" s="32"/>
      <c r="F9" s="141"/>
      <c r="J9" s="141"/>
    </row>
    <row r="10" spans="1:12" ht="18" customHeight="1">
      <c r="A10" s="5" t="s">
        <v>67</v>
      </c>
      <c r="D10" s="33"/>
      <c r="F10" s="57">
        <v>4162418</v>
      </c>
      <c r="G10" s="34"/>
      <c r="H10" s="81">
        <v>4358374</v>
      </c>
      <c r="I10" s="34"/>
      <c r="J10" s="57">
        <v>4161195</v>
      </c>
      <c r="K10" s="34"/>
      <c r="L10" s="81">
        <v>4357311</v>
      </c>
    </row>
    <row r="11" spans="1:12" ht="18" customHeight="1">
      <c r="A11" s="5" t="s">
        <v>211</v>
      </c>
      <c r="D11" s="33">
        <v>14</v>
      </c>
      <c r="F11" s="57">
        <v>0</v>
      </c>
      <c r="G11" s="34"/>
      <c r="H11" s="81">
        <v>13176</v>
      </c>
      <c r="I11" s="34"/>
      <c r="J11" s="57">
        <v>24000</v>
      </c>
      <c r="K11" s="34"/>
      <c r="L11" s="81">
        <v>32176</v>
      </c>
    </row>
    <row r="12" spans="1:12" ht="18" customHeight="1">
      <c r="A12" s="5" t="s">
        <v>69</v>
      </c>
      <c r="D12" s="33"/>
      <c r="F12" s="184">
        <v>42022</v>
      </c>
      <c r="G12" s="34"/>
      <c r="H12" s="169">
        <v>38231</v>
      </c>
      <c r="I12" s="34"/>
      <c r="J12" s="184">
        <v>44276</v>
      </c>
      <c r="K12" s="34"/>
      <c r="L12" s="169">
        <v>38568</v>
      </c>
    </row>
    <row r="13" spans="1:12" ht="3.95" customHeight="1">
      <c r="D13" s="33"/>
      <c r="F13" s="141"/>
      <c r="G13" s="34"/>
      <c r="I13" s="34"/>
      <c r="J13" s="141"/>
      <c r="K13" s="34"/>
    </row>
    <row r="14" spans="1:12" ht="18" customHeight="1">
      <c r="A14" s="15" t="s">
        <v>70</v>
      </c>
      <c r="B14" s="15"/>
      <c r="D14" s="183"/>
      <c r="F14" s="185">
        <f>SUM(F10:F13)</f>
        <v>4204440</v>
      </c>
      <c r="G14" s="34"/>
      <c r="H14" s="169">
        <f>SUM(H10:H13)</f>
        <v>4409781</v>
      </c>
      <c r="I14" s="34"/>
      <c r="J14" s="185">
        <f>SUM(J10:J13)</f>
        <v>4229471</v>
      </c>
      <c r="K14" s="34"/>
      <c r="L14" s="169">
        <f>SUM(L10:L13)</f>
        <v>4428055</v>
      </c>
    </row>
    <row r="15" spans="1:12" ht="8.1" customHeight="1">
      <c r="A15" s="15"/>
      <c r="B15" s="15"/>
      <c r="D15" s="183"/>
      <c r="F15" s="141"/>
      <c r="G15" s="34"/>
      <c r="I15" s="34"/>
      <c r="J15" s="141"/>
      <c r="K15" s="34"/>
    </row>
    <row r="16" spans="1:12" ht="18" customHeight="1">
      <c r="A16" s="15" t="s">
        <v>71</v>
      </c>
      <c r="B16" s="15"/>
      <c r="D16" s="183"/>
      <c r="F16" s="141"/>
      <c r="G16" s="34"/>
      <c r="I16" s="34"/>
      <c r="J16" s="141"/>
      <c r="K16" s="34"/>
    </row>
    <row r="17" spans="1:12" ht="3.95" customHeight="1">
      <c r="A17" s="15"/>
      <c r="B17" s="15"/>
      <c r="D17" s="183"/>
      <c r="F17" s="141"/>
      <c r="J17" s="141"/>
    </row>
    <row r="18" spans="1:12" ht="18" customHeight="1">
      <c r="A18" s="5" t="s">
        <v>72</v>
      </c>
      <c r="D18" s="33"/>
      <c r="F18" s="57">
        <v>3803986</v>
      </c>
      <c r="G18" s="34"/>
      <c r="H18" s="81">
        <v>4022042</v>
      </c>
      <c r="I18" s="34"/>
      <c r="J18" s="57">
        <v>3832775</v>
      </c>
      <c r="K18" s="34"/>
      <c r="L18" s="81">
        <v>4041052</v>
      </c>
    </row>
    <row r="19" spans="1:12" ht="18" customHeight="1">
      <c r="A19" s="5" t="s">
        <v>73</v>
      </c>
      <c r="D19" s="33"/>
      <c r="F19" s="57">
        <v>79929</v>
      </c>
      <c r="G19" s="34"/>
      <c r="H19" s="81">
        <v>77201</v>
      </c>
      <c r="I19" s="34"/>
      <c r="J19" s="57">
        <v>79929</v>
      </c>
      <c r="K19" s="34"/>
      <c r="L19" s="81">
        <v>77201</v>
      </c>
    </row>
    <row r="20" spans="1:12" ht="18" customHeight="1">
      <c r="A20" s="5" t="s">
        <v>74</v>
      </c>
      <c r="D20" s="33"/>
      <c r="F20" s="57">
        <v>190068</v>
      </c>
      <c r="G20" s="34"/>
      <c r="H20" s="81">
        <v>205430</v>
      </c>
      <c r="I20" s="34"/>
      <c r="J20" s="57">
        <v>186061</v>
      </c>
      <c r="K20" s="34"/>
      <c r="L20" s="81">
        <v>201807</v>
      </c>
    </row>
    <row r="21" spans="1:12" ht="18" customHeight="1">
      <c r="A21" s="5" t="s">
        <v>75</v>
      </c>
      <c r="D21" s="33"/>
      <c r="F21" s="184">
        <v>17112</v>
      </c>
      <c r="G21" s="34"/>
      <c r="H21" s="169">
        <v>15700</v>
      </c>
      <c r="I21" s="34"/>
      <c r="J21" s="184">
        <v>17100</v>
      </c>
      <c r="K21" s="34"/>
      <c r="L21" s="169">
        <v>15685</v>
      </c>
    </row>
    <row r="22" spans="1:12" ht="6" customHeight="1">
      <c r="D22" s="35"/>
      <c r="F22" s="141"/>
      <c r="G22" s="34"/>
      <c r="I22" s="34"/>
      <c r="J22" s="141"/>
      <c r="K22" s="34"/>
    </row>
    <row r="23" spans="1:12" ht="18" customHeight="1">
      <c r="A23" s="15" t="s">
        <v>76</v>
      </c>
      <c r="B23" s="15"/>
      <c r="C23" s="15"/>
      <c r="D23" s="36"/>
      <c r="E23" s="15"/>
      <c r="F23" s="185">
        <f>SUM(F18:F22)</f>
        <v>4091095</v>
      </c>
      <c r="G23" s="34"/>
      <c r="H23" s="169">
        <f>SUM(H18:H22)</f>
        <v>4320373</v>
      </c>
      <c r="I23" s="34"/>
      <c r="J23" s="185">
        <f>SUM(J18:J22)</f>
        <v>4115865</v>
      </c>
      <c r="K23" s="34"/>
      <c r="L23" s="169">
        <f>SUM(L18:L22)</f>
        <v>4335745</v>
      </c>
    </row>
    <row r="24" spans="1:12" ht="8.1" customHeight="1">
      <c r="A24" s="15"/>
      <c r="B24" s="15"/>
      <c r="D24" s="32"/>
      <c r="F24" s="141"/>
      <c r="G24" s="34"/>
      <c r="I24" s="34"/>
      <c r="J24" s="141"/>
      <c r="K24" s="34"/>
    </row>
    <row r="25" spans="1:12" ht="18" customHeight="1">
      <c r="A25" s="15" t="s">
        <v>77</v>
      </c>
      <c r="D25" s="33"/>
      <c r="F25" s="141">
        <f>F14-F23</f>
        <v>113345</v>
      </c>
      <c r="G25" s="34"/>
      <c r="H25" s="81">
        <f>H14-H23</f>
        <v>89408</v>
      </c>
      <c r="I25" s="34"/>
      <c r="J25" s="141">
        <f>J14-J23</f>
        <v>113606</v>
      </c>
      <c r="K25" s="34"/>
      <c r="L25" s="81">
        <f>L14-L23</f>
        <v>92310</v>
      </c>
    </row>
    <row r="26" spans="1:12" ht="18" customHeight="1">
      <c r="A26" s="5" t="s">
        <v>78</v>
      </c>
      <c r="D26" s="33"/>
      <c r="F26" s="185">
        <v>-30</v>
      </c>
      <c r="G26" s="34"/>
      <c r="H26" s="169">
        <v>-38</v>
      </c>
      <c r="I26" s="34"/>
      <c r="J26" s="185">
        <v>-30</v>
      </c>
      <c r="K26" s="34"/>
      <c r="L26" s="169">
        <v>-38</v>
      </c>
    </row>
    <row r="27" spans="1:12" ht="8.1" customHeight="1">
      <c r="D27" s="32"/>
      <c r="F27" s="141"/>
      <c r="G27" s="37"/>
      <c r="I27" s="37"/>
      <c r="J27" s="141"/>
      <c r="K27" s="37"/>
    </row>
    <row r="28" spans="1:12" ht="18" customHeight="1">
      <c r="A28" s="15" t="s">
        <v>79</v>
      </c>
      <c r="B28" s="15"/>
      <c r="D28" s="32"/>
      <c r="F28" s="141">
        <f>SUM(F25:F27)</f>
        <v>113315</v>
      </c>
      <c r="G28" s="37"/>
      <c r="H28" s="81">
        <f>SUM(H25:H27)</f>
        <v>89370</v>
      </c>
      <c r="I28" s="37"/>
      <c r="J28" s="141">
        <f>SUM(J25:J27)</f>
        <v>113576</v>
      </c>
      <c r="K28" s="37"/>
      <c r="L28" s="81">
        <f>SUM(L25:L27)</f>
        <v>92272</v>
      </c>
    </row>
    <row r="29" spans="1:12" ht="18" customHeight="1">
      <c r="A29" s="5" t="s">
        <v>80</v>
      </c>
      <c r="D29" s="183">
        <v>15</v>
      </c>
      <c r="F29" s="185">
        <v>-6956</v>
      </c>
      <c r="G29" s="37"/>
      <c r="H29" s="169">
        <v>-11483</v>
      </c>
      <c r="I29" s="37"/>
      <c r="J29" s="185">
        <v>-2851</v>
      </c>
      <c r="K29" s="37"/>
      <c r="L29" s="169">
        <v>-8249</v>
      </c>
    </row>
    <row r="30" spans="1:12" ht="3.95" customHeight="1">
      <c r="D30" s="32"/>
      <c r="F30" s="141"/>
      <c r="G30" s="37"/>
      <c r="I30" s="37"/>
      <c r="J30" s="141"/>
      <c r="K30" s="37"/>
    </row>
    <row r="31" spans="1:12" ht="18" customHeight="1">
      <c r="A31" s="15" t="s">
        <v>81</v>
      </c>
      <c r="B31" s="15"/>
      <c r="D31" s="32"/>
      <c r="E31" s="183"/>
      <c r="F31" s="141">
        <f>SUM(F28:F30)</f>
        <v>106359</v>
      </c>
      <c r="G31" s="37"/>
      <c r="H31" s="81">
        <f>SUM(H28:H30)</f>
        <v>77887</v>
      </c>
      <c r="I31" s="37"/>
      <c r="J31" s="141">
        <f>SUM(J28:J30)</f>
        <v>110725</v>
      </c>
      <c r="K31" s="37"/>
      <c r="L31" s="81">
        <f>SUM(L28:L30)</f>
        <v>84023</v>
      </c>
    </row>
    <row r="32" spans="1:12" ht="3.95" customHeight="1">
      <c r="D32" s="32"/>
      <c r="F32" s="141"/>
      <c r="G32" s="37"/>
      <c r="I32" s="37"/>
      <c r="J32" s="141"/>
      <c r="K32" s="37"/>
    </row>
    <row r="33" spans="1:12" ht="18" customHeight="1">
      <c r="A33" s="15" t="s">
        <v>222</v>
      </c>
      <c r="B33" s="15"/>
      <c r="D33" s="32"/>
      <c r="E33" s="183"/>
      <c r="F33" s="141"/>
      <c r="G33" s="37"/>
      <c r="I33" s="37"/>
      <c r="J33" s="141"/>
      <c r="K33" s="37"/>
    </row>
    <row r="34" spans="1:12" ht="18" customHeight="1">
      <c r="A34" s="5" t="s">
        <v>82</v>
      </c>
      <c r="D34" s="32"/>
      <c r="E34" s="183"/>
      <c r="F34" s="91"/>
      <c r="G34" s="92"/>
      <c r="H34" s="93"/>
      <c r="I34" s="92"/>
      <c r="J34" s="91"/>
      <c r="K34" s="92"/>
      <c r="L34" s="93"/>
    </row>
    <row r="35" spans="1:12" ht="18" customHeight="1">
      <c r="A35" s="43" t="s">
        <v>83</v>
      </c>
      <c r="D35" s="32"/>
      <c r="E35" s="183"/>
      <c r="F35" s="141"/>
      <c r="G35" s="34"/>
      <c r="I35" s="34"/>
      <c r="J35" s="141"/>
      <c r="K35" s="34"/>
    </row>
    <row r="36" spans="1:12" ht="18" customHeight="1">
      <c r="B36" s="38" t="s">
        <v>212</v>
      </c>
      <c r="D36" s="32"/>
      <c r="E36" s="183"/>
      <c r="F36" s="141"/>
      <c r="G36" s="37"/>
      <c r="I36" s="37"/>
      <c r="J36" s="141"/>
      <c r="K36" s="37"/>
    </row>
    <row r="37" spans="1:12" ht="18" customHeight="1">
      <c r="B37" s="5" t="s">
        <v>193</v>
      </c>
      <c r="D37" s="32"/>
      <c r="E37" s="183"/>
      <c r="F37" s="141"/>
      <c r="G37" s="37"/>
      <c r="I37" s="37"/>
      <c r="J37" s="141"/>
      <c r="K37" s="37"/>
    </row>
    <row r="38" spans="1:12" ht="18" customHeight="1">
      <c r="B38" s="5" t="s">
        <v>179</v>
      </c>
      <c r="D38" s="32"/>
      <c r="E38" s="183"/>
      <c r="F38" s="185">
        <v>7344</v>
      </c>
      <c r="G38" s="37"/>
      <c r="H38" s="169">
        <v>-91770</v>
      </c>
      <c r="I38" s="37"/>
      <c r="J38" s="185">
        <v>7344</v>
      </c>
      <c r="K38" s="37"/>
      <c r="L38" s="169">
        <v>-91770</v>
      </c>
    </row>
    <row r="39" spans="1:12" ht="3.95" customHeight="1">
      <c r="D39" s="32"/>
      <c r="F39" s="141"/>
      <c r="G39" s="37"/>
      <c r="I39" s="37"/>
      <c r="J39" s="141"/>
      <c r="K39" s="37"/>
    </row>
    <row r="40" spans="1:12" ht="18" customHeight="1">
      <c r="A40" s="88" t="s">
        <v>84</v>
      </c>
      <c r="D40" s="32"/>
      <c r="E40" s="183"/>
      <c r="F40" s="141"/>
      <c r="G40" s="34"/>
      <c r="I40" s="34"/>
      <c r="J40" s="141"/>
      <c r="K40" s="34"/>
    </row>
    <row r="41" spans="1:12" ht="18" customHeight="1">
      <c r="A41" s="88" t="s">
        <v>85</v>
      </c>
      <c r="D41" s="183"/>
      <c r="F41" s="185">
        <f>SUM(F35:F40)</f>
        <v>7344</v>
      </c>
      <c r="G41" s="37"/>
      <c r="H41" s="169">
        <f>SUM(H35:H40)</f>
        <v>-91770</v>
      </c>
      <c r="I41" s="37"/>
      <c r="J41" s="185">
        <f>SUM(J35:J40)</f>
        <v>7344</v>
      </c>
      <c r="K41" s="37"/>
      <c r="L41" s="169">
        <f>SUM(L35:L40)</f>
        <v>-91770</v>
      </c>
    </row>
    <row r="42" spans="1:12" ht="8.1" customHeight="1">
      <c r="D42" s="32"/>
      <c r="F42" s="141"/>
      <c r="G42" s="37"/>
      <c r="I42" s="37"/>
      <c r="J42" s="141"/>
      <c r="K42" s="37"/>
    </row>
    <row r="43" spans="1:12" ht="18" customHeight="1">
      <c r="A43" s="5" t="s">
        <v>86</v>
      </c>
      <c r="D43" s="32"/>
      <c r="E43" s="183"/>
      <c r="F43" s="141"/>
      <c r="G43" s="34"/>
      <c r="I43" s="34"/>
      <c r="J43" s="141"/>
      <c r="K43" s="34"/>
    </row>
    <row r="44" spans="1:12" ht="18" customHeight="1">
      <c r="A44" s="43" t="s">
        <v>83</v>
      </c>
      <c r="D44" s="32"/>
      <c r="E44" s="183"/>
      <c r="F44" s="141"/>
      <c r="G44" s="34"/>
      <c r="I44" s="34"/>
      <c r="J44" s="141"/>
      <c r="K44" s="34"/>
    </row>
    <row r="45" spans="1:12" ht="18" customHeight="1">
      <c r="B45" s="38" t="s">
        <v>209</v>
      </c>
      <c r="D45" s="32"/>
      <c r="E45" s="183"/>
      <c r="F45" s="141"/>
      <c r="G45" s="37"/>
      <c r="I45" s="37"/>
      <c r="J45" s="141"/>
      <c r="K45" s="37"/>
    </row>
    <row r="46" spans="1:12" ht="18" customHeight="1">
      <c r="B46" s="5" t="s">
        <v>210</v>
      </c>
      <c r="D46" s="32"/>
      <c r="E46" s="183"/>
      <c r="F46" s="141"/>
      <c r="G46" s="37"/>
      <c r="I46" s="37"/>
      <c r="J46" s="141"/>
      <c r="K46" s="37"/>
    </row>
    <row r="47" spans="1:12" ht="18" customHeight="1">
      <c r="B47" s="5" t="s">
        <v>213</v>
      </c>
      <c r="D47" s="32"/>
      <c r="E47" s="183"/>
      <c r="F47" s="185">
        <v>2164</v>
      </c>
      <c r="G47" s="37"/>
      <c r="H47" s="169">
        <v>-2930</v>
      </c>
      <c r="I47" s="37"/>
      <c r="J47" s="185">
        <v>2164</v>
      </c>
      <c r="K47" s="37"/>
      <c r="L47" s="169">
        <v>-2930</v>
      </c>
    </row>
    <row r="48" spans="1:12" ht="3.95" customHeight="1">
      <c r="D48" s="32"/>
      <c r="F48" s="141"/>
      <c r="G48" s="37"/>
      <c r="I48" s="37"/>
      <c r="J48" s="141"/>
      <c r="K48" s="37"/>
    </row>
    <row r="49" spans="1:12" ht="18" customHeight="1">
      <c r="A49" s="85" t="s">
        <v>87</v>
      </c>
      <c r="D49" s="32"/>
      <c r="E49" s="183"/>
      <c r="F49" s="141"/>
      <c r="G49" s="34"/>
      <c r="I49" s="34"/>
      <c r="J49" s="141"/>
      <c r="K49" s="34"/>
    </row>
    <row r="50" spans="1:12" ht="18" customHeight="1">
      <c r="A50" s="88" t="s">
        <v>85</v>
      </c>
      <c r="D50" s="183"/>
      <c r="F50" s="185">
        <f>SUM(F47:F49)</f>
        <v>2164</v>
      </c>
      <c r="G50" s="37"/>
      <c r="H50" s="169">
        <f>SUM(H47:H49)</f>
        <v>-2930</v>
      </c>
      <c r="I50" s="37"/>
      <c r="J50" s="185">
        <f>SUM(J47:J49)</f>
        <v>2164</v>
      </c>
      <c r="K50" s="37"/>
      <c r="L50" s="169">
        <f>SUM(L47:L49)</f>
        <v>-2930</v>
      </c>
    </row>
    <row r="51" spans="1:12" ht="3.95" customHeight="1">
      <c r="D51" s="32"/>
      <c r="F51" s="141"/>
      <c r="G51" s="37"/>
      <c r="I51" s="37"/>
      <c r="J51" s="141"/>
      <c r="K51" s="37"/>
    </row>
    <row r="52" spans="1:12" ht="18" customHeight="1">
      <c r="A52" s="15" t="s">
        <v>168</v>
      </c>
      <c r="D52" s="32"/>
      <c r="E52" s="183"/>
      <c r="F52" s="185">
        <f>SUM(F41,F50)</f>
        <v>9508</v>
      </c>
      <c r="G52" s="37"/>
      <c r="H52" s="169">
        <f>SUM(H41,H50)</f>
        <v>-94700</v>
      </c>
      <c r="I52" s="37"/>
      <c r="J52" s="185">
        <f>SUM(J41,J50)</f>
        <v>9508</v>
      </c>
      <c r="K52" s="37"/>
      <c r="L52" s="169">
        <f>SUM(L41,L50)</f>
        <v>-94700</v>
      </c>
    </row>
    <row r="53" spans="1:12" ht="3.95" customHeight="1">
      <c r="D53" s="32"/>
      <c r="F53" s="141"/>
      <c r="G53" s="37"/>
      <c r="I53" s="37"/>
      <c r="J53" s="141"/>
      <c r="K53" s="37"/>
    </row>
    <row r="54" spans="1:12" ht="18" customHeight="1" thickBot="1">
      <c r="A54" s="15" t="s">
        <v>170</v>
      </c>
      <c r="B54" s="15"/>
      <c r="D54" s="183"/>
      <c r="F54" s="39">
        <f>SUM(F31,F52)</f>
        <v>115867</v>
      </c>
      <c r="H54" s="172">
        <f>SUM(H31,H52)</f>
        <v>-16813</v>
      </c>
      <c r="J54" s="39">
        <f>SUM(J31,J52)</f>
        <v>120233</v>
      </c>
      <c r="L54" s="172">
        <f>SUM(L31,L52)</f>
        <v>-10677</v>
      </c>
    </row>
    <row r="55" spans="1:12" ht="18" customHeight="1" thickTop="1">
      <c r="A55" s="15"/>
      <c r="B55" s="15"/>
      <c r="D55" s="183"/>
    </row>
    <row r="56" spans="1:12" ht="18" customHeight="1">
      <c r="A56" s="15"/>
      <c r="B56" s="15"/>
      <c r="D56" s="183"/>
    </row>
    <row r="57" spans="1:12" ht="18" customHeight="1">
      <c r="A57" s="15"/>
      <c r="B57" s="15"/>
      <c r="D57" s="183"/>
    </row>
    <row r="58" spans="1:12" ht="16.5" customHeight="1">
      <c r="A58" s="15"/>
      <c r="B58" s="15"/>
      <c r="D58" s="183"/>
    </row>
    <row r="59" spans="1:12" ht="21.95" customHeight="1">
      <c r="A59" s="186" t="s">
        <v>33</v>
      </c>
      <c r="B59" s="186"/>
      <c r="C59" s="167"/>
      <c r="D59" s="187"/>
      <c r="E59" s="167"/>
      <c r="F59" s="169"/>
      <c r="G59" s="169"/>
      <c r="H59" s="169"/>
      <c r="I59" s="169"/>
      <c r="J59" s="169"/>
      <c r="K59" s="169"/>
      <c r="L59" s="169"/>
    </row>
    <row r="60" spans="1:12" ht="20.100000000000001" customHeight="1">
      <c r="A60" s="1" t="s">
        <v>0</v>
      </c>
      <c r="B60" s="1"/>
      <c r="C60" s="1"/>
      <c r="D60" s="1"/>
      <c r="E60" s="1"/>
      <c r="F60" s="3"/>
      <c r="G60" s="3"/>
      <c r="H60" s="3"/>
      <c r="I60" s="3"/>
      <c r="J60" s="3"/>
      <c r="K60" s="3"/>
      <c r="L60" s="3"/>
    </row>
    <row r="61" spans="1:12" ht="20.100000000000001" customHeight="1">
      <c r="A61" s="1" t="s">
        <v>88</v>
      </c>
      <c r="B61" s="1"/>
      <c r="C61" s="1"/>
      <c r="D61" s="1"/>
      <c r="E61" s="1"/>
      <c r="F61" s="3"/>
      <c r="G61" s="3"/>
      <c r="H61" s="3"/>
      <c r="I61" s="3"/>
      <c r="J61" s="3"/>
      <c r="K61" s="3"/>
      <c r="L61" s="3"/>
    </row>
    <row r="62" spans="1:12" ht="20.100000000000001" customHeight="1">
      <c r="A62" s="159" t="s">
        <v>206</v>
      </c>
      <c r="B62" s="159"/>
      <c r="C62" s="159"/>
      <c r="D62" s="159"/>
      <c r="E62" s="159"/>
      <c r="F62" s="161"/>
      <c r="G62" s="161"/>
      <c r="H62" s="161"/>
      <c r="I62" s="161"/>
      <c r="J62" s="161"/>
      <c r="K62" s="161"/>
      <c r="L62" s="161"/>
    </row>
    <row r="63" spans="1:12" ht="20.100000000000001" customHeight="1">
      <c r="C63" s="6"/>
      <c r="D63" s="6"/>
      <c r="E63" s="6"/>
      <c r="F63" s="7"/>
      <c r="G63" s="7"/>
      <c r="H63" s="7"/>
      <c r="I63" s="7"/>
      <c r="J63" s="7"/>
      <c r="K63" s="7"/>
      <c r="L63" s="7"/>
    </row>
    <row r="64" spans="1:12" ht="20.100000000000001" customHeight="1">
      <c r="D64" s="10"/>
      <c r="E64" s="10"/>
      <c r="F64" s="190" t="s">
        <v>2</v>
      </c>
      <c r="G64" s="190"/>
      <c r="H64" s="190"/>
      <c r="I64" s="4"/>
      <c r="J64" s="190" t="s">
        <v>3</v>
      </c>
      <c r="K64" s="190"/>
      <c r="L64" s="190"/>
    </row>
    <row r="65" spans="1:12" ht="20.100000000000001" customHeight="1">
      <c r="D65" s="2"/>
      <c r="E65" s="9"/>
      <c r="F65" s="106" t="s">
        <v>196</v>
      </c>
      <c r="G65" s="14"/>
      <c r="H65" s="106" t="s">
        <v>8</v>
      </c>
      <c r="I65" s="14"/>
      <c r="J65" s="106" t="s">
        <v>196</v>
      </c>
      <c r="K65" s="14"/>
      <c r="L65" s="106" t="s">
        <v>8</v>
      </c>
    </row>
    <row r="66" spans="1:12" ht="20.100000000000001" customHeight="1">
      <c r="D66" s="2"/>
      <c r="E66" s="9"/>
      <c r="F66" s="162" t="s">
        <v>10</v>
      </c>
      <c r="G66" s="14"/>
      <c r="H66" s="162" t="s">
        <v>10</v>
      </c>
      <c r="I66" s="14"/>
      <c r="J66" s="162" t="s">
        <v>10</v>
      </c>
      <c r="K66" s="14"/>
      <c r="L66" s="162" t="s">
        <v>10</v>
      </c>
    </row>
    <row r="67" spans="1:12" ht="8.1" customHeight="1">
      <c r="D67" s="33"/>
      <c r="F67" s="141"/>
      <c r="G67" s="34"/>
      <c r="I67" s="34"/>
      <c r="J67" s="141"/>
      <c r="K67" s="34"/>
    </row>
    <row r="68" spans="1:12" ht="20.100000000000001" customHeight="1">
      <c r="A68" s="15" t="s">
        <v>89</v>
      </c>
      <c r="B68" s="15"/>
      <c r="D68" s="33"/>
      <c r="F68" s="141"/>
      <c r="G68" s="34"/>
      <c r="I68" s="34"/>
      <c r="J68" s="141"/>
      <c r="K68" s="34"/>
    </row>
    <row r="69" spans="1:12" ht="20.100000000000001" customHeight="1">
      <c r="A69" s="26" t="s">
        <v>90</v>
      </c>
      <c r="B69" s="26"/>
      <c r="D69" s="33"/>
      <c r="F69" s="141">
        <v>106359</v>
      </c>
      <c r="G69" s="34"/>
      <c r="H69" s="81">
        <v>77887</v>
      </c>
      <c r="I69" s="34"/>
      <c r="J69" s="141">
        <v>110725</v>
      </c>
      <c r="K69" s="34"/>
      <c r="L69" s="81">
        <v>84023</v>
      </c>
    </row>
    <row r="70" spans="1:12" ht="20.100000000000001" customHeight="1">
      <c r="A70" s="26" t="s">
        <v>62</v>
      </c>
      <c r="B70" s="26"/>
      <c r="D70" s="33"/>
      <c r="F70" s="185">
        <v>0</v>
      </c>
      <c r="G70" s="34"/>
      <c r="H70" s="169">
        <v>0</v>
      </c>
      <c r="I70" s="34"/>
      <c r="J70" s="185">
        <v>0</v>
      </c>
      <c r="K70" s="34"/>
      <c r="L70" s="169">
        <v>0</v>
      </c>
    </row>
    <row r="71" spans="1:12" ht="8.1" customHeight="1">
      <c r="A71" s="15"/>
      <c r="B71" s="15"/>
      <c r="D71" s="183"/>
      <c r="F71" s="141"/>
      <c r="G71" s="34"/>
      <c r="I71" s="34"/>
      <c r="J71" s="141"/>
      <c r="K71" s="34"/>
    </row>
    <row r="72" spans="1:12" ht="20.100000000000001" customHeight="1" thickBot="1">
      <c r="A72" s="15"/>
      <c r="B72" s="15"/>
      <c r="D72" s="183"/>
      <c r="F72" s="39">
        <f>SUM(F69:F71)</f>
        <v>106359</v>
      </c>
      <c r="H72" s="172">
        <f>SUM(H69:H71)</f>
        <v>77887</v>
      </c>
      <c r="J72" s="39">
        <f>SUM(J69:J71)</f>
        <v>110725</v>
      </c>
      <c r="L72" s="172">
        <f>SUM(L69:L71)</f>
        <v>84023</v>
      </c>
    </row>
    <row r="73" spans="1:12" ht="20.100000000000001" customHeight="1" thickTop="1">
      <c r="A73" s="15"/>
      <c r="B73" s="15"/>
      <c r="D73" s="183"/>
      <c r="F73" s="141"/>
      <c r="J73" s="141"/>
    </row>
    <row r="74" spans="1:12" ht="20.100000000000001" customHeight="1">
      <c r="A74" s="15" t="s">
        <v>169</v>
      </c>
      <c r="B74" s="15"/>
      <c r="D74" s="33"/>
      <c r="F74" s="141"/>
      <c r="G74" s="34"/>
      <c r="I74" s="34"/>
      <c r="J74" s="141"/>
      <c r="K74" s="34"/>
    </row>
    <row r="75" spans="1:12" ht="20.100000000000001" customHeight="1">
      <c r="A75" s="26" t="s">
        <v>90</v>
      </c>
      <c r="B75" s="26"/>
      <c r="D75" s="33"/>
      <c r="F75" s="141">
        <v>115867</v>
      </c>
      <c r="G75" s="34"/>
      <c r="H75" s="81">
        <v>-16813</v>
      </c>
      <c r="I75" s="34"/>
      <c r="J75" s="141">
        <v>120233</v>
      </c>
      <c r="K75" s="34"/>
      <c r="L75" s="81">
        <v>-10677</v>
      </c>
    </row>
    <row r="76" spans="1:12" ht="20.100000000000001" customHeight="1">
      <c r="A76" s="26" t="s">
        <v>62</v>
      </c>
      <c r="B76" s="26"/>
      <c r="D76" s="33"/>
      <c r="F76" s="185">
        <v>0</v>
      </c>
      <c r="G76" s="34"/>
      <c r="H76" s="169">
        <v>0</v>
      </c>
      <c r="I76" s="34"/>
      <c r="J76" s="185">
        <v>0</v>
      </c>
      <c r="K76" s="34"/>
      <c r="L76" s="169">
        <v>0</v>
      </c>
    </row>
    <row r="77" spans="1:12" ht="8.1" customHeight="1">
      <c r="D77" s="33"/>
      <c r="F77" s="141"/>
      <c r="G77" s="34"/>
      <c r="I77" s="34"/>
      <c r="J77" s="141"/>
      <c r="K77" s="34"/>
    </row>
    <row r="78" spans="1:12" ht="20.100000000000001" customHeight="1" thickBot="1">
      <c r="D78" s="33"/>
      <c r="F78" s="39">
        <f>SUM(F75:F77)</f>
        <v>115867</v>
      </c>
      <c r="H78" s="172">
        <f>SUM(H75:H77)</f>
        <v>-16813</v>
      </c>
      <c r="J78" s="39">
        <f>SUM(J75:J77)</f>
        <v>120233</v>
      </c>
      <c r="L78" s="172">
        <f>SUM(L75:L77)</f>
        <v>-10677</v>
      </c>
    </row>
    <row r="79" spans="1:12" ht="20.100000000000001" customHeight="1" thickTop="1">
      <c r="D79" s="33"/>
      <c r="F79" s="141"/>
      <c r="G79" s="34"/>
      <c r="I79" s="34"/>
      <c r="J79" s="141"/>
      <c r="K79" s="34"/>
    </row>
    <row r="80" spans="1:12" ht="20.100000000000001" customHeight="1">
      <c r="D80" s="33"/>
      <c r="F80" s="141"/>
      <c r="G80" s="34"/>
      <c r="I80" s="34"/>
      <c r="J80" s="141"/>
      <c r="K80" s="34"/>
    </row>
    <row r="81" spans="1:12" ht="20.100000000000001" customHeight="1">
      <c r="A81" s="15" t="s">
        <v>91</v>
      </c>
      <c r="B81" s="15"/>
      <c r="D81" s="40"/>
      <c r="F81" s="141"/>
      <c r="J81" s="141"/>
    </row>
    <row r="82" spans="1:12" ht="6" customHeight="1">
      <c r="A82" s="15"/>
      <c r="B82" s="15"/>
      <c r="D82" s="40"/>
      <c r="F82" s="141"/>
      <c r="J82" s="141"/>
    </row>
    <row r="83" spans="1:12" ht="20.100000000000001" customHeight="1">
      <c r="A83" s="5" t="s">
        <v>92</v>
      </c>
      <c r="D83" s="183"/>
      <c r="F83" s="41">
        <v>0.55335365853658536</v>
      </c>
      <c r="G83" s="42"/>
      <c r="H83" s="42">
        <v>0.41</v>
      </c>
      <c r="I83" s="42"/>
      <c r="J83" s="41">
        <v>0.57606863397985519</v>
      </c>
      <c r="K83" s="42"/>
      <c r="L83" s="42">
        <v>0.44</v>
      </c>
    </row>
    <row r="84" spans="1:12" ht="20.100000000000001" customHeight="1">
      <c r="D84" s="183"/>
      <c r="F84" s="42"/>
      <c r="G84" s="42"/>
      <c r="H84" s="42"/>
      <c r="I84" s="42"/>
      <c r="J84" s="42"/>
      <c r="K84" s="42"/>
      <c r="L84" s="42"/>
    </row>
    <row r="85" spans="1:12" ht="20.100000000000001" customHeight="1">
      <c r="D85" s="183"/>
      <c r="F85" s="42"/>
      <c r="G85" s="42"/>
      <c r="H85" s="42"/>
      <c r="I85" s="42"/>
      <c r="J85" s="42"/>
      <c r="K85" s="42"/>
      <c r="L85" s="42"/>
    </row>
    <row r="86" spans="1:12" ht="20.100000000000001" customHeight="1">
      <c r="D86" s="183"/>
      <c r="F86" s="42"/>
      <c r="G86" s="42"/>
      <c r="H86" s="42"/>
      <c r="I86" s="42"/>
      <c r="J86" s="42"/>
      <c r="K86" s="42"/>
      <c r="L86" s="42"/>
    </row>
    <row r="87" spans="1:12" ht="20.100000000000001" customHeight="1">
      <c r="D87" s="183"/>
      <c r="F87" s="42"/>
      <c r="G87" s="42"/>
      <c r="H87" s="42"/>
      <c r="I87" s="42"/>
      <c r="J87" s="42"/>
      <c r="K87" s="42"/>
      <c r="L87" s="42"/>
    </row>
    <row r="88" spans="1:12" ht="20.100000000000001" customHeight="1">
      <c r="D88" s="183"/>
      <c r="F88" s="42"/>
      <c r="G88" s="42"/>
      <c r="H88" s="42"/>
      <c r="I88" s="42"/>
      <c r="J88" s="42"/>
      <c r="K88" s="42"/>
      <c r="L88" s="42"/>
    </row>
    <row r="89" spans="1:12" ht="20.100000000000001" customHeight="1">
      <c r="D89" s="183"/>
      <c r="F89" s="42"/>
      <c r="G89" s="42"/>
      <c r="H89" s="42"/>
      <c r="I89" s="42"/>
      <c r="J89" s="42"/>
      <c r="K89" s="42"/>
      <c r="L89" s="42"/>
    </row>
    <row r="90" spans="1:12" ht="20.100000000000001" customHeight="1">
      <c r="D90" s="183"/>
      <c r="F90" s="42"/>
      <c r="G90" s="42"/>
      <c r="H90" s="42"/>
      <c r="I90" s="42"/>
      <c r="J90" s="42"/>
      <c r="K90" s="42"/>
      <c r="L90" s="42"/>
    </row>
    <row r="91" spans="1:12" ht="20.100000000000001" customHeight="1">
      <c r="D91" s="183"/>
      <c r="F91" s="42"/>
      <c r="G91" s="42"/>
      <c r="H91" s="42"/>
      <c r="I91" s="42"/>
      <c r="J91" s="42"/>
      <c r="K91" s="42"/>
      <c r="L91" s="42"/>
    </row>
    <row r="92" spans="1:12" ht="20.100000000000001" customHeight="1">
      <c r="D92" s="183"/>
      <c r="F92" s="42"/>
      <c r="G92" s="42"/>
      <c r="H92" s="42"/>
      <c r="I92" s="42"/>
      <c r="J92" s="42"/>
      <c r="K92" s="42"/>
      <c r="L92" s="42"/>
    </row>
    <row r="93" spans="1:12" ht="20.100000000000001" customHeight="1">
      <c r="D93" s="183"/>
      <c r="F93" s="42"/>
      <c r="G93" s="42"/>
      <c r="H93" s="42"/>
      <c r="I93" s="42"/>
      <c r="J93" s="42"/>
      <c r="K93" s="42"/>
      <c r="L93" s="42"/>
    </row>
    <row r="94" spans="1:12" ht="20.100000000000001" customHeight="1">
      <c r="D94" s="183"/>
      <c r="F94" s="42"/>
      <c r="G94" s="42"/>
      <c r="H94" s="42"/>
      <c r="I94" s="42"/>
      <c r="J94" s="42"/>
      <c r="K94" s="42"/>
      <c r="L94" s="42"/>
    </row>
    <row r="95" spans="1:12" ht="20.100000000000001" customHeight="1">
      <c r="D95" s="183"/>
      <c r="F95" s="42"/>
      <c r="G95" s="42"/>
      <c r="H95" s="42"/>
      <c r="I95" s="42"/>
      <c r="J95" s="42"/>
      <c r="K95" s="42"/>
      <c r="L95" s="42"/>
    </row>
    <row r="96" spans="1:12" ht="20.100000000000001" customHeight="1">
      <c r="D96" s="183"/>
      <c r="F96" s="42"/>
      <c r="G96" s="42"/>
      <c r="H96" s="42"/>
      <c r="I96" s="42"/>
      <c r="J96" s="42"/>
      <c r="K96" s="42"/>
      <c r="L96" s="42"/>
    </row>
    <row r="97" spans="1:12" ht="20.100000000000001" customHeight="1">
      <c r="D97" s="183"/>
      <c r="F97" s="42"/>
      <c r="G97" s="42"/>
      <c r="H97" s="42"/>
      <c r="I97" s="42"/>
      <c r="J97" s="42"/>
      <c r="K97" s="42"/>
      <c r="L97" s="42"/>
    </row>
    <row r="98" spans="1:12" ht="20.100000000000001" customHeight="1">
      <c r="D98" s="183"/>
      <c r="F98" s="42"/>
      <c r="G98" s="42"/>
      <c r="H98" s="42"/>
      <c r="I98" s="42"/>
      <c r="J98" s="42"/>
      <c r="K98" s="42"/>
      <c r="L98" s="42"/>
    </row>
    <row r="99" spans="1:12" ht="20.100000000000001" customHeight="1">
      <c r="D99" s="183"/>
      <c r="F99" s="42"/>
      <c r="G99" s="42"/>
      <c r="H99" s="42"/>
      <c r="I99" s="42"/>
      <c r="J99" s="42"/>
      <c r="K99" s="42"/>
      <c r="L99" s="42"/>
    </row>
    <row r="100" spans="1:12" ht="20.100000000000001" customHeight="1">
      <c r="D100" s="183"/>
      <c r="F100" s="42"/>
      <c r="G100" s="42"/>
      <c r="H100" s="42"/>
      <c r="I100" s="42"/>
      <c r="J100" s="42"/>
      <c r="K100" s="42"/>
      <c r="L100" s="42"/>
    </row>
    <row r="101" spans="1:12" ht="20.100000000000001" customHeight="1">
      <c r="D101" s="183"/>
      <c r="F101" s="42"/>
      <c r="G101" s="42"/>
      <c r="H101" s="42"/>
      <c r="I101" s="42"/>
      <c r="J101" s="42"/>
      <c r="K101" s="42"/>
      <c r="L101" s="42"/>
    </row>
    <row r="102" spans="1:12" ht="20.100000000000001" customHeight="1">
      <c r="D102" s="183"/>
      <c r="F102" s="42"/>
      <c r="G102" s="42"/>
      <c r="H102" s="42"/>
      <c r="I102" s="42"/>
      <c r="J102" s="42"/>
      <c r="K102" s="42"/>
      <c r="L102" s="42"/>
    </row>
    <row r="103" spans="1:12" ht="20.100000000000001" customHeight="1">
      <c r="D103" s="183"/>
      <c r="F103" s="42"/>
      <c r="G103" s="42"/>
      <c r="H103" s="42"/>
      <c r="I103" s="42"/>
      <c r="J103" s="42"/>
      <c r="K103" s="42"/>
      <c r="L103" s="42"/>
    </row>
    <row r="104" spans="1:12" ht="18" customHeight="1">
      <c r="D104" s="183"/>
      <c r="F104" s="42"/>
      <c r="G104" s="42"/>
      <c r="H104" s="42"/>
      <c r="I104" s="42"/>
      <c r="J104" s="42"/>
      <c r="K104" s="42"/>
      <c r="L104" s="42"/>
    </row>
    <row r="105" spans="1:12" ht="12" customHeight="1">
      <c r="D105" s="183"/>
      <c r="F105" s="42"/>
      <c r="G105" s="42"/>
      <c r="H105" s="42"/>
      <c r="I105" s="42"/>
      <c r="J105" s="42"/>
      <c r="K105" s="42"/>
      <c r="L105" s="42"/>
    </row>
    <row r="106" spans="1:12" ht="21.95" customHeight="1">
      <c r="A106" s="186" t="s">
        <v>33</v>
      </c>
      <c r="B106" s="186"/>
      <c r="C106" s="167"/>
      <c r="D106" s="187"/>
      <c r="E106" s="167"/>
      <c r="F106" s="169"/>
      <c r="G106" s="169"/>
      <c r="H106" s="169"/>
      <c r="I106" s="169"/>
      <c r="J106" s="169"/>
      <c r="K106" s="169"/>
      <c r="L106" s="169"/>
    </row>
  </sheetData>
  <mergeCells count="4">
    <mergeCell ref="F5:H5"/>
    <mergeCell ref="J5:L5"/>
    <mergeCell ref="F64:H64"/>
    <mergeCell ref="J64:L64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D1015-4626-46EA-B553-488BE609D090}">
  <dimension ref="A1:AE42"/>
  <sheetViews>
    <sheetView topLeftCell="D3" zoomScale="85" zoomScaleNormal="85" zoomScaleSheetLayoutView="90" zoomScalePageLayoutView="110" workbookViewId="0">
      <selection activeCell="AH10" sqref="AH10"/>
    </sheetView>
  </sheetViews>
  <sheetFormatPr defaultColWidth="9.140625" defaultRowHeight="20.100000000000001" customHeight="1"/>
  <cols>
    <col min="1" max="2" width="1.5703125" style="88" customWidth="1"/>
    <col min="3" max="3" width="3.7109375" style="88" customWidth="1"/>
    <col min="4" max="4" width="21.5703125" style="88" customWidth="1"/>
    <col min="5" max="5" width="7.42578125" style="88" customWidth="1"/>
    <col min="6" max="6" width="0.5703125" style="88" customWidth="1"/>
    <col min="7" max="7" width="11" style="108" customWidth="1"/>
    <col min="8" max="8" width="0.5703125" style="108" customWidth="1"/>
    <col min="9" max="9" width="8.140625" style="108" customWidth="1"/>
    <col min="10" max="10" width="0.5703125" style="108" customWidth="1"/>
    <col min="11" max="11" width="9.28515625" style="108" customWidth="1"/>
    <col min="12" max="12" width="0.5703125" style="108" customWidth="1"/>
    <col min="13" max="13" width="11.28515625" style="108" bestFit="1" customWidth="1"/>
    <col min="14" max="14" width="0.5703125" style="108" customWidth="1"/>
    <col min="15" max="15" width="9.85546875" style="108" customWidth="1"/>
    <col min="16" max="16" width="0.5703125" style="108" customWidth="1"/>
    <col min="17" max="17" width="10" style="108" customWidth="1"/>
    <col min="18" max="18" width="0.5703125" style="108" customWidth="1"/>
    <col min="19" max="19" width="12.85546875" style="108" customWidth="1"/>
    <col min="20" max="20" width="0.5703125" style="108" customWidth="1"/>
    <col min="21" max="21" width="13.140625" style="108" customWidth="1"/>
    <col min="22" max="22" width="0.5703125" style="108" customWidth="1"/>
    <col min="23" max="23" width="16.7109375" style="108" customWidth="1"/>
    <col min="24" max="24" width="0.5703125" style="108" customWidth="1"/>
    <col min="25" max="25" width="13" style="108" customWidth="1"/>
    <col min="26" max="26" width="0.5703125" style="108" customWidth="1"/>
    <col min="27" max="27" width="11.85546875" style="108" customWidth="1"/>
    <col min="28" max="28" width="0.5703125" style="88" customWidth="1"/>
    <col min="29" max="29" width="10" style="88" customWidth="1"/>
    <col min="30" max="30" width="0.5703125" style="88" customWidth="1"/>
    <col min="31" max="31" width="9.85546875" style="88" customWidth="1"/>
    <col min="32" max="184" width="9.140625" style="88"/>
    <col min="185" max="186" width="1.5703125" style="88" customWidth="1"/>
    <col min="187" max="187" width="3.7109375" style="88" customWidth="1"/>
    <col min="188" max="188" width="12.5703125" style="88" customWidth="1"/>
    <col min="189" max="189" width="10.5703125" style="88" customWidth="1"/>
    <col min="190" max="190" width="8.5703125" style="88" bestFit="1" customWidth="1"/>
    <col min="191" max="191" width="0.85546875" style="88" customWidth="1"/>
    <col min="192" max="192" width="12.140625" style="88" bestFit="1" customWidth="1"/>
    <col min="193" max="193" width="0.85546875" style="88" customWidth="1"/>
    <col min="194" max="194" width="9.28515625" style="88" customWidth="1"/>
    <col min="195" max="195" width="0.85546875" style="88" customWidth="1"/>
    <col min="196" max="196" width="9.28515625" style="88" customWidth="1"/>
    <col min="197" max="197" width="0.85546875" style="88" customWidth="1"/>
    <col min="198" max="198" width="11.28515625" style="88" bestFit="1" customWidth="1"/>
    <col min="199" max="199" width="0.85546875" style="88" customWidth="1"/>
    <col min="200" max="200" width="10.140625" style="88" customWidth="1"/>
    <col min="201" max="201" width="0.85546875" style="88" customWidth="1"/>
    <col min="202" max="202" width="14.28515625" style="88" bestFit="1" customWidth="1"/>
    <col min="203" max="203" width="0.85546875" style="88" customWidth="1"/>
    <col min="204" max="204" width="17.42578125" style="88" customWidth="1"/>
    <col min="205" max="205" width="0.85546875" style="88" customWidth="1"/>
    <col min="206" max="206" width="13.42578125" style="88" bestFit="1" customWidth="1"/>
    <col min="207" max="207" width="0.85546875" style="88" customWidth="1"/>
    <col min="208" max="208" width="12.7109375" style="88" customWidth="1"/>
    <col min="209" max="209" width="0.85546875" style="88" customWidth="1"/>
    <col min="210" max="210" width="10.85546875" style="88" bestFit="1" customWidth="1"/>
    <col min="211" max="211" width="1" style="88" customWidth="1"/>
    <col min="212" max="212" width="11.28515625" style="88" customWidth="1"/>
    <col min="213" max="440" width="9.140625" style="88"/>
    <col min="441" max="442" width="1.5703125" style="88" customWidth="1"/>
    <col min="443" max="443" width="3.7109375" style="88" customWidth="1"/>
    <col min="444" max="444" width="12.5703125" style="88" customWidth="1"/>
    <col min="445" max="445" width="10.5703125" style="88" customWidth="1"/>
    <col min="446" max="446" width="8.5703125" style="88" bestFit="1" customWidth="1"/>
    <col min="447" max="447" width="0.85546875" style="88" customWidth="1"/>
    <col min="448" max="448" width="12.140625" style="88" bestFit="1" customWidth="1"/>
    <col min="449" max="449" width="0.85546875" style="88" customWidth="1"/>
    <col min="450" max="450" width="9.28515625" style="88" customWidth="1"/>
    <col min="451" max="451" width="0.85546875" style="88" customWidth="1"/>
    <col min="452" max="452" width="9.28515625" style="88" customWidth="1"/>
    <col min="453" max="453" width="0.85546875" style="88" customWidth="1"/>
    <col min="454" max="454" width="11.28515625" style="88" bestFit="1" customWidth="1"/>
    <col min="455" max="455" width="0.85546875" style="88" customWidth="1"/>
    <col min="456" max="456" width="10.140625" style="88" customWidth="1"/>
    <col min="457" max="457" width="0.85546875" style="88" customWidth="1"/>
    <col min="458" max="458" width="14.28515625" style="88" bestFit="1" customWidth="1"/>
    <col min="459" max="459" width="0.85546875" style="88" customWidth="1"/>
    <col min="460" max="460" width="17.42578125" style="88" customWidth="1"/>
    <col min="461" max="461" width="0.85546875" style="88" customWidth="1"/>
    <col min="462" max="462" width="13.42578125" style="88" bestFit="1" customWidth="1"/>
    <col min="463" max="463" width="0.85546875" style="88" customWidth="1"/>
    <col min="464" max="464" width="12.7109375" style="88" customWidth="1"/>
    <col min="465" max="465" width="0.85546875" style="88" customWidth="1"/>
    <col min="466" max="466" width="10.85546875" style="88" bestFit="1" customWidth="1"/>
    <col min="467" max="467" width="1" style="88" customWidth="1"/>
    <col min="468" max="468" width="11.28515625" style="88" customWidth="1"/>
    <col min="469" max="696" width="9.140625" style="88"/>
    <col min="697" max="698" width="1.5703125" style="88" customWidth="1"/>
    <col min="699" max="699" width="3.7109375" style="88" customWidth="1"/>
    <col min="700" max="700" width="12.5703125" style="88" customWidth="1"/>
    <col min="701" max="701" width="10.5703125" style="88" customWidth="1"/>
    <col min="702" max="702" width="8.5703125" style="88" bestFit="1" customWidth="1"/>
    <col min="703" max="703" width="0.85546875" style="88" customWidth="1"/>
    <col min="704" max="704" width="12.140625" style="88" bestFit="1" customWidth="1"/>
    <col min="705" max="705" width="0.85546875" style="88" customWidth="1"/>
    <col min="706" max="706" width="9.28515625" style="88" customWidth="1"/>
    <col min="707" max="707" width="0.85546875" style="88" customWidth="1"/>
    <col min="708" max="708" width="9.28515625" style="88" customWidth="1"/>
    <col min="709" max="709" width="0.85546875" style="88" customWidth="1"/>
    <col min="710" max="710" width="11.28515625" style="88" bestFit="1" customWidth="1"/>
    <col min="711" max="711" width="0.85546875" style="88" customWidth="1"/>
    <col min="712" max="712" width="10.140625" style="88" customWidth="1"/>
    <col min="713" max="713" width="0.85546875" style="88" customWidth="1"/>
    <col min="714" max="714" width="14.28515625" style="88" bestFit="1" customWidth="1"/>
    <col min="715" max="715" width="0.85546875" style="88" customWidth="1"/>
    <col min="716" max="716" width="17.42578125" style="88" customWidth="1"/>
    <col min="717" max="717" width="0.85546875" style="88" customWidth="1"/>
    <col min="718" max="718" width="13.42578125" style="88" bestFit="1" customWidth="1"/>
    <col min="719" max="719" width="0.85546875" style="88" customWidth="1"/>
    <col min="720" max="720" width="12.7109375" style="88" customWidth="1"/>
    <col min="721" max="721" width="0.85546875" style="88" customWidth="1"/>
    <col min="722" max="722" width="10.85546875" style="88" bestFit="1" customWidth="1"/>
    <col min="723" max="723" width="1" style="88" customWidth="1"/>
    <col min="724" max="724" width="11.28515625" style="88" customWidth="1"/>
    <col min="725" max="952" width="9.140625" style="88"/>
    <col min="953" max="954" width="1.5703125" style="88" customWidth="1"/>
    <col min="955" max="955" width="3.7109375" style="88" customWidth="1"/>
    <col min="956" max="956" width="12.5703125" style="88" customWidth="1"/>
    <col min="957" max="957" width="10.5703125" style="88" customWidth="1"/>
    <col min="958" max="958" width="8.5703125" style="88" bestFit="1" customWidth="1"/>
    <col min="959" max="959" width="0.85546875" style="88" customWidth="1"/>
    <col min="960" max="960" width="12.140625" style="88" bestFit="1" customWidth="1"/>
    <col min="961" max="961" width="0.85546875" style="88" customWidth="1"/>
    <col min="962" max="962" width="9.28515625" style="88" customWidth="1"/>
    <col min="963" max="963" width="0.85546875" style="88" customWidth="1"/>
    <col min="964" max="964" width="9.28515625" style="88" customWidth="1"/>
    <col min="965" max="965" width="0.85546875" style="88" customWidth="1"/>
    <col min="966" max="966" width="11.28515625" style="88" bestFit="1" customWidth="1"/>
    <col min="967" max="967" width="0.85546875" style="88" customWidth="1"/>
    <col min="968" max="968" width="10.140625" style="88" customWidth="1"/>
    <col min="969" max="969" width="0.85546875" style="88" customWidth="1"/>
    <col min="970" max="970" width="14.28515625" style="88" bestFit="1" customWidth="1"/>
    <col min="971" max="971" width="0.85546875" style="88" customWidth="1"/>
    <col min="972" max="972" width="17.42578125" style="88" customWidth="1"/>
    <col min="973" max="973" width="0.85546875" style="88" customWidth="1"/>
    <col min="974" max="974" width="13.42578125" style="88" bestFit="1" customWidth="1"/>
    <col min="975" max="975" width="0.85546875" style="88" customWidth="1"/>
    <col min="976" max="976" width="12.7109375" style="88" customWidth="1"/>
    <col min="977" max="977" width="0.85546875" style="88" customWidth="1"/>
    <col min="978" max="978" width="10.85546875" style="88" bestFit="1" customWidth="1"/>
    <col min="979" max="979" width="1" style="88" customWidth="1"/>
    <col min="980" max="980" width="11.28515625" style="88" customWidth="1"/>
    <col min="981" max="1208" width="9.140625" style="88"/>
    <col min="1209" max="1210" width="1.5703125" style="88" customWidth="1"/>
    <col min="1211" max="1211" width="3.7109375" style="88" customWidth="1"/>
    <col min="1212" max="1212" width="12.5703125" style="88" customWidth="1"/>
    <col min="1213" max="1213" width="10.5703125" style="88" customWidth="1"/>
    <col min="1214" max="1214" width="8.5703125" style="88" bestFit="1" customWidth="1"/>
    <col min="1215" max="1215" width="0.85546875" style="88" customWidth="1"/>
    <col min="1216" max="1216" width="12.140625" style="88" bestFit="1" customWidth="1"/>
    <col min="1217" max="1217" width="0.85546875" style="88" customWidth="1"/>
    <col min="1218" max="1218" width="9.28515625" style="88" customWidth="1"/>
    <col min="1219" max="1219" width="0.85546875" style="88" customWidth="1"/>
    <col min="1220" max="1220" width="9.28515625" style="88" customWidth="1"/>
    <col min="1221" max="1221" width="0.85546875" style="88" customWidth="1"/>
    <col min="1222" max="1222" width="11.28515625" style="88" bestFit="1" customWidth="1"/>
    <col min="1223" max="1223" width="0.85546875" style="88" customWidth="1"/>
    <col min="1224" max="1224" width="10.140625" style="88" customWidth="1"/>
    <col min="1225" max="1225" width="0.85546875" style="88" customWidth="1"/>
    <col min="1226" max="1226" width="14.28515625" style="88" bestFit="1" customWidth="1"/>
    <col min="1227" max="1227" width="0.85546875" style="88" customWidth="1"/>
    <col min="1228" max="1228" width="17.42578125" style="88" customWidth="1"/>
    <col min="1229" max="1229" width="0.85546875" style="88" customWidth="1"/>
    <col min="1230" max="1230" width="13.42578125" style="88" bestFit="1" customWidth="1"/>
    <col min="1231" max="1231" width="0.85546875" style="88" customWidth="1"/>
    <col min="1232" max="1232" width="12.7109375" style="88" customWidth="1"/>
    <col min="1233" max="1233" width="0.85546875" style="88" customWidth="1"/>
    <col min="1234" max="1234" width="10.85546875" style="88" bestFit="1" customWidth="1"/>
    <col min="1235" max="1235" width="1" style="88" customWidth="1"/>
    <col min="1236" max="1236" width="11.28515625" style="88" customWidth="1"/>
    <col min="1237" max="1464" width="9.140625" style="88"/>
    <col min="1465" max="1466" width="1.5703125" style="88" customWidth="1"/>
    <col min="1467" max="1467" width="3.7109375" style="88" customWidth="1"/>
    <col min="1468" max="1468" width="12.5703125" style="88" customWidth="1"/>
    <col min="1469" max="1469" width="10.5703125" style="88" customWidth="1"/>
    <col min="1470" max="1470" width="8.5703125" style="88" bestFit="1" customWidth="1"/>
    <col min="1471" max="1471" width="0.85546875" style="88" customWidth="1"/>
    <col min="1472" max="1472" width="12.140625" style="88" bestFit="1" customWidth="1"/>
    <col min="1473" max="1473" width="0.85546875" style="88" customWidth="1"/>
    <col min="1474" max="1474" width="9.28515625" style="88" customWidth="1"/>
    <col min="1475" max="1475" width="0.85546875" style="88" customWidth="1"/>
    <col min="1476" max="1476" width="9.28515625" style="88" customWidth="1"/>
    <col min="1477" max="1477" width="0.85546875" style="88" customWidth="1"/>
    <col min="1478" max="1478" width="11.28515625" style="88" bestFit="1" customWidth="1"/>
    <col min="1479" max="1479" width="0.85546875" style="88" customWidth="1"/>
    <col min="1480" max="1480" width="10.140625" style="88" customWidth="1"/>
    <col min="1481" max="1481" width="0.85546875" style="88" customWidth="1"/>
    <col min="1482" max="1482" width="14.28515625" style="88" bestFit="1" customWidth="1"/>
    <col min="1483" max="1483" width="0.85546875" style="88" customWidth="1"/>
    <col min="1484" max="1484" width="17.42578125" style="88" customWidth="1"/>
    <col min="1485" max="1485" width="0.85546875" style="88" customWidth="1"/>
    <col min="1486" max="1486" width="13.42578125" style="88" bestFit="1" customWidth="1"/>
    <col min="1487" max="1487" width="0.85546875" style="88" customWidth="1"/>
    <col min="1488" max="1488" width="12.7109375" style="88" customWidth="1"/>
    <col min="1489" max="1489" width="0.85546875" style="88" customWidth="1"/>
    <col min="1490" max="1490" width="10.85546875" style="88" bestFit="1" customWidth="1"/>
    <col min="1491" max="1491" width="1" style="88" customWidth="1"/>
    <col min="1492" max="1492" width="11.28515625" style="88" customWidth="1"/>
    <col min="1493" max="1720" width="9.140625" style="88"/>
    <col min="1721" max="1722" width="1.5703125" style="88" customWidth="1"/>
    <col min="1723" max="1723" width="3.7109375" style="88" customWidth="1"/>
    <col min="1724" max="1724" width="12.5703125" style="88" customWidth="1"/>
    <col min="1725" max="1725" width="10.5703125" style="88" customWidth="1"/>
    <col min="1726" max="1726" width="8.5703125" style="88" bestFit="1" customWidth="1"/>
    <col min="1727" max="1727" width="0.85546875" style="88" customWidth="1"/>
    <col min="1728" max="1728" width="12.140625" style="88" bestFit="1" customWidth="1"/>
    <col min="1729" max="1729" width="0.85546875" style="88" customWidth="1"/>
    <col min="1730" max="1730" width="9.28515625" style="88" customWidth="1"/>
    <col min="1731" max="1731" width="0.85546875" style="88" customWidth="1"/>
    <col min="1732" max="1732" width="9.28515625" style="88" customWidth="1"/>
    <col min="1733" max="1733" width="0.85546875" style="88" customWidth="1"/>
    <col min="1734" max="1734" width="11.28515625" style="88" bestFit="1" customWidth="1"/>
    <col min="1735" max="1735" width="0.85546875" style="88" customWidth="1"/>
    <col min="1736" max="1736" width="10.140625" style="88" customWidth="1"/>
    <col min="1737" max="1737" width="0.85546875" style="88" customWidth="1"/>
    <col min="1738" max="1738" width="14.28515625" style="88" bestFit="1" customWidth="1"/>
    <col min="1739" max="1739" width="0.85546875" style="88" customWidth="1"/>
    <col min="1740" max="1740" width="17.42578125" style="88" customWidth="1"/>
    <col min="1741" max="1741" width="0.85546875" style="88" customWidth="1"/>
    <col min="1742" max="1742" width="13.42578125" style="88" bestFit="1" customWidth="1"/>
    <col min="1743" max="1743" width="0.85546875" style="88" customWidth="1"/>
    <col min="1744" max="1744" width="12.7109375" style="88" customWidth="1"/>
    <col min="1745" max="1745" width="0.85546875" style="88" customWidth="1"/>
    <col min="1746" max="1746" width="10.85546875" style="88" bestFit="1" customWidth="1"/>
    <col min="1747" max="1747" width="1" style="88" customWidth="1"/>
    <col min="1748" max="1748" width="11.28515625" style="88" customWidth="1"/>
    <col min="1749" max="1976" width="9.140625" style="88"/>
    <col min="1977" max="1978" width="1.5703125" style="88" customWidth="1"/>
    <col min="1979" max="1979" width="3.7109375" style="88" customWidth="1"/>
    <col min="1980" max="1980" width="12.5703125" style="88" customWidth="1"/>
    <col min="1981" max="1981" width="10.5703125" style="88" customWidth="1"/>
    <col min="1982" max="1982" width="8.5703125" style="88" bestFit="1" customWidth="1"/>
    <col min="1983" max="1983" width="0.85546875" style="88" customWidth="1"/>
    <col min="1984" max="1984" width="12.140625" style="88" bestFit="1" customWidth="1"/>
    <col min="1985" max="1985" width="0.85546875" style="88" customWidth="1"/>
    <col min="1986" max="1986" width="9.28515625" style="88" customWidth="1"/>
    <col min="1987" max="1987" width="0.85546875" style="88" customWidth="1"/>
    <col min="1988" max="1988" width="9.28515625" style="88" customWidth="1"/>
    <col min="1989" max="1989" width="0.85546875" style="88" customWidth="1"/>
    <col min="1990" max="1990" width="11.28515625" style="88" bestFit="1" customWidth="1"/>
    <col min="1991" max="1991" width="0.85546875" style="88" customWidth="1"/>
    <col min="1992" max="1992" width="10.140625" style="88" customWidth="1"/>
    <col min="1993" max="1993" width="0.85546875" style="88" customWidth="1"/>
    <col min="1994" max="1994" width="14.28515625" style="88" bestFit="1" customWidth="1"/>
    <col min="1995" max="1995" width="0.85546875" style="88" customWidth="1"/>
    <col min="1996" max="1996" width="17.42578125" style="88" customWidth="1"/>
    <col min="1997" max="1997" width="0.85546875" style="88" customWidth="1"/>
    <col min="1998" max="1998" width="13.42578125" style="88" bestFit="1" customWidth="1"/>
    <col min="1999" max="1999" width="0.85546875" style="88" customWidth="1"/>
    <col min="2000" max="2000" width="12.7109375" style="88" customWidth="1"/>
    <col min="2001" max="2001" width="0.85546875" style="88" customWidth="1"/>
    <col min="2002" max="2002" width="10.85546875" style="88" bestFit="1" customWidth="1"/>
    <col min="2003" max="2003" width="1" style="88" customWidth="1"/>
    <col min="2004" max="2004" width="11.28515625" style="88" customWidth="1"/>
    <col min="2005" max="2232" width="9.140625" style="88"/>
    <col min="2233" max="2234" width="1.5703125" style="88" customWidth="1"/>
    <col min="2235" max="2235" width="3.7109375" style="88" customWidth="1"/>
    <col min="2236" max="2236" width="12.5703125" style="88" customWidth="1"/>
    <col min="2237" max="2237" width="10.5703125" style="88" customWidth="1"/>
    <col min="2238" max="2238" width="8.5703125" style="88" bestFit="1" customWidth="1"/>
    <col min="2239" max="2239" width="0.85546875" style="88" customWidth="1"/>
    <col min="2240" max="2240" width="12.140625" style="88" bestFit="1" customWidth="1"/>
    <col min="2241" max="2241" width="0.85546875" style="88" customWidth="1"/>
    <col min="2242" max="2242" width="9.28515625" style="88" customWidth="1"/>
    <col min="2243" max="2243" width="0.85546875" style="88" customWidth="1"/>
    <col min="2244" max="2244" width="9.28515625" style="88" customWidth="1"/>
    <col min="2245" max="2245" width="0.85546875" style="88" customWidth="1"/>
    <col min="2246" max="2246" width="11.28515625" style="88" bestFit="1" customWidth="1"/>
    <col min="2247" max="2247" width="0.85546875" style="88" customWidth="1"/>
    <col min="2248" max="2248" width="10.140625" style="88" customWidth="1"/>
    <col min="2249" max="2249" width="0.85546875" style="88" customWidth="1"/>
    <col min="2250" max="2250" width="14.28515625" style="88" bestFit="1" customWidth="1"/>
    <col min="2251" max="2251" width="0.85546875" style="88" customWidth="1"/>
    <col min="2252" max="2252" width="17.42578125" style="88" customWidth="1"/>
    <col min="2253" max="2253" width="0.85546875" style="88" customWidth="1"/>
    <col min="2254" max="2254" width="13.42578125" style="88" bestFit="1" customWidth="1"/>
    <col min="2255" max="2255" width="0.85546875" style="88" customWidth="1"/>
    <col min="2256" max="2256" width="12.7109375" style="88" customWidth="1"/>
    <col min="2257" max="2257" width="0.85546875" style="88" customWidth="1"/>
    <col min="2258" max="2258" width="10.85546875" style="88" bestFit="1" customWidth="1"/>
    <col min="2259" max="2259" width="1" style="88" customWidth="1"/>
    <col min="2260" max="2260" width="11.28515625" style="88" customWidth="1"/>
    <col min="2261" max="2488" width="9.140625" style="88"/>
    <col min="2489" max="2490" width="1.5703125" style="88" customWidth="1"/>
    <col min="2491" max="2491" width="3.7109375" style="88" customWidth="1"/>
    <col min="2492" max="2492" width="12.5703125" style="88" customWidth="1"/>
    <col min="2493" max="2493" width="10.5703125" style="88" customWidth="1"/>
    <col min="2494" max="2494" width="8.5703125" style="88" bestFit="1" customWidth="1"/>
    <col min="2495" max="2495" width="0.85546875" style="88" customWidth="1"/>
    <col min="2496" max="2496" width="12.140625" style="88" bestFit="1" customWidth="1"/>
    <col min="2497" max="2497" width="0.85546875" style="88" customWidth="1"/>
    <col min="2498" max="2498" width="9.28515625" style="88" customWidth="1"/>
    <col min="2499" max="2499" width="0.85546875" style="88" customWidth="1"/>
    <col min="2500" max="2500" width="9.28515625" style="88" customWidth="1"/>
    <col min="2501" max="2501" width="0.85546875" style="88" customWidth="1"/>
    <col min="2502" max="2502" width="11.28515625" style="88" bestFit="1" customWidth="1"/>
    <col min="2503" max="2503" width="0.85546875" style="88" customWidth="1"/>
    <col min="2504" max="2504" width="10.140625" style="88" customWidth="1"/>
    <col min="2505" max="2505" width="0.85546875" style="88" customWidth="1"/>
    <col min="2506" max="2506" width="14.28515625" style="88" bestFit="1" customWidth="1"/>
    <col min="2507" max="2507" width="0.85546875" style="88" customWidth="1"/>
    <col min="2508" max="2508" width="17.42578125" style="88" customWidth="1"/>
    <col min="2509" max="2509" width="0.85546875" style="88" customWidth="1"/>
    <col min="2510" max="2510" width="13.42578125" style="88" bestFit="1" customWidth="1"/>
    <col min="2511" max="2511" width="0.85546875" style="88" customWidth="1"/>
    <col min="2512" max="2512" width="12.7109375" style="88" customWidth="1"/>
    <col min="2513" max="2513" width="0.85546875" style="88" customWidth="1"/>
    <col min="2514" max="2514" width="10.85546875" style="88" bestFit="1" customWidth="1"/>
    <col min="2515" max="2515" width="1" style="88" customWidth="1"/>
    <col min="2516" max="2516" width="11.28515625" style="88" customWidth="1"/>
    <col min="2517" max="2744" width="9.140625" style="88"/>
    <col min="2745" max="2746" width="1.5703125" style="88" customWidth="1"/>
    <col min="2747" max="2747" width="3.7109375" style="88" customWidth="1"/>
    <col min="2748" max="2748" width="12.5703125" style="88" customWidth="1"/>
    <col min="2749" max="2749" width="10.5703125" style="88" customWidth="1"/>
    <col min="2750" max="2750" width="8.5703125" style="88" bestFit="1" customWidth="1"/>
    <col min="2751" max="2751" width="0.85546875" style="88" customWidth="1"/>
    <col min="2752" max="2752" width="12.140625" style="88" bestFit="1" customWidth="1"/>
    <col min="2753" max="2753" width="0.85546875" style="88" customWidth="1"/>
    <col min="2754" max="2754" width="9.28515625" style="88" customWidth="1"/>
    <col min="2755" max="2755" width="0.85546875" style="88" customWidth="1"/>
    <col min="2756" max="2756" width="9.28515625" style="88" customWidth="1"/>
    <col min="2757" max="2757" width="0.85546875" style="88" customWidth="1"/>
    <col min="2758" max="2758" width="11.28515625" style="88" bestFit="1" customWidth="1"/>
    <col min="2759" max="2759" width="0.85546875" style="88" customWidth="1"/>
    <col min="2760" max="2760" width="10.140625" style="88" customWidth="1"/>
    <col min="2761" max="2761" width="0.85546875" style="88" customWidth="1"/>
    <col min="2762" max="2762" width="14.28515625" style="88" bestFit="1" customWidth="1"/>
    <col min="2763" max="2763" width="0.85546875" style="88" customWidth="1"/>
    <col min="2764" max="2764" width="17.42578125" style="88" customWidth="1"/>
    <col min="2765" max="2765" width="0.85546875" style="88" customWidth="1"/>
    <col min="2766" max="2766" width="13.42578125" style="88" bestFit="1" customWidth="1"/>
    <col min="2767" max="2767" width="0.85546875" style="88" customWidth="1"/>
    <col min="2768" max="2768" width="12.7109375" style="88" customWidth="1"/>
    <col min="2769" max="2769" width="0.85546875" style="88" customWidth="1"/>
    <col min="2770" max="2770" width="10.85546875" style="88" bestFit="1" customWidth="1"/>
    <col min="2771" max="2771" width="1" style="88" customWidth="1"/>
    <col min="2772" max="2772" width="11.28515625" style="88" customWidth="1"/>
    <col min="2773" max="3000" width="9.140625" style="88"/>
    <col min="3001" max="3002" width="1.5703125" style="88" customWidth="1"/>
    <col min="3003" max="3003" width="3.7109375" style="88" customWidth="1"/>
    <col min="3004" max="3004" width="12.5703125" style="88" customWidth="1"/>
    <col min="3005" max="3005" width="10.5703125" style="88" customWidth="1"/>
    <col min="3006" max="3006" width="8.5703125" style="88" bestFit="1" customWidth="1"/>
    <col min="3007" max="3007" width="0.85546875" style="88" customWidth="1"/>
    <col min="3008" max="3008" width="12.140625" style="88" bestFit="1" customWidth="1"/>
    <col min="3009" max="3009" width="0.85546875" style="88" customWidth="1"/>
    <col min="3010" max="3010" width="9.28515625" style="88" customWidth="1"/>
    <col min="3011" max="3011" width="0.85546875" style="88" customWidth="1"/>
    <col min="3012" max="3012" width="9.28515625" style="88" customWidth="1"/>
    <col min="3013" max="3013" width="0.85546875" style="88" customWidth="1"/>
    <col min="3014" max="3014" width="11.28515625" style="88" bestFit="1" customWidth="1"/>
    <col min="3015" max="3015" width="0.85546875" style="88" customWidth="1"/>
    <col min="3016" max="3016" width="10.140625" style="88" customWidth="1"/>
    <col min="3017" max="3017" width="0.85546875" style="88" customWidth="1"/>
    <col min="3018" max="3018" width="14.28515625" style="88" bestFit="1" customWidth="1"/>
    <col min="3019" max="3019" width="0.85546875" style="88" customWidth="1"/>
    <col min="3020" max="3020" width="17.42578125" style="88" customWidth="1"/>
    <col min="3021" max="3021" width="0.85546875" style="88" customWidth="1"/>
    <col min="3022" max="3022" width="13.42578125" style="88" bestFit="1" customWidth="1"/>
    <col min="3023" max="3023" width="0.85546875" style="88" customWidth="1"/>
    <col min="3024" max="3024" width="12.7109375" style="88" customWidth="1"/>
    <col min="3025" max="3025" width="0.85546875" style="88" customWidth="1"/>
    <col min="3026" max="3026" width="10.85546875" style="88" bestFit="1" customWidth="1"/>
    <col min="3027" max="3027" width="1" style="88" customWidth="1"/>
    <col min="3028" max="3028" width="11.28515625" style="88" customWidth="1"/>
    <col min="3029" max="3256" width="9.140625" style="88"/>
    <col min="3257" max="3258" width="1.5703125" style="88" customWidth="1"/>
    <col min="3259" max="3259" width="3.7109375" style="88" customWidth="1"/>
    <col min="3260" max="3260" width="12.5703125" style="88" customWidth="1"/>
    <col min="3261" max="3261" width="10.5703125" style="88" customWidth="1"/>
    <col min="3262" max="3262" width="8.5703125" style="88" bestFit="1" customWidth="1"/>
    <col min="3263" max="3263" width="0.85546875" style="88" customWidth="1"/>
    <col min="3264" max="3264" width="12.140625" style="88" bestFit="1" customWidth="1"/>
    <col min="3265" max="3265" width="0.85546875" style="88" customWidth="1"/>
    <col min="3266" max="3266" width="9.28515625" style="88" customWidth="1"/>
    <col min="3267" max="3267" width="0.85546875" style="88" customWidth="1"/>
    <col min="3268" max="3268" width="9.28515625" style="88" customWidth="1"/>
    <col min="3269" max="3269" width="0.85546875" style="88" customWidth="1"/>
    <col min="3270" max="3270" width="11.28515625" style="88" bestFit="1" customWidth="1"/>
    <col min="3271" max="3271" width="0.85546875" style="88" customWidth="1"/>
    <col min="3272" max="3272" width="10.140625" style="88" customWidth="1"/>
    <col min="3273" max="3273" width="0.85546875" style="88" customWidth="1"/>
    <col min="3274" max="3274" width="14.28515625" style="88" bestFit="1" customWidth="1"/>
    <col min="3275" max="3275" width="0.85546875" style="88" customWidth="1"/>
    <col min="3276" max="3276" width="17.42578125" style="88" customWidth="1"/>
    <col min="3277" max="3277" width="0.85546875" style="88" customWidth="1"/>
    <col min="3278" max="3278" width="13.42578125" style="88" bestFit="1" customWidth="1"/>
    <col min="3279" max="3279" width="0.85546875" style="88" customWidth="1"/>
    <col min="3280" max="3280" width="12.7109375" style="88" customWidth="1"/>
    <col min="3281" max="3281" width="0.85546875" style="88" customWidth="1"/>
    <col min="3282" max="3282" width="10.85546875" style="88" bestFit="1" customWidth="1"/>
    <col min="3283" max="3283" width="1" style="88" customWidth="1"/>
    <col min="3284" max="3284" width="11.28515625" style="88" customWidth="1"/>
    <col min="3285" max="3512" width="9.140625" style="88"/>
    <col min="3513" max="3514" width="1.5703125" style="88" customWidth="1"/>
    <col min="3515" max="3515" width="3.7109375" style="88" customWidth="1"/>
    <col min="3516" max="3516" width="12.5703125" style="88" customWidth="1"/>
    <col min="3517" max="3517" width="10.5703125" style="88" customWidth="1"/>
    <col min="3518" max="3518" width="8.5703125" style="88" bestFit="1" customWidth="1"/>
    <col min="3519" max="3519" width="0.85546875" style="88" customWidth="1"/>
    <col min="3520" max="3520" width="12.140625" style="88" bestFit="1" customWidth="1"/>
    <col min="3521" max="3521" width="0.85546875" style="88" customWidth="1"/>
    <col min="3522" max="3522" width="9.28515625" style="88" customWidth="1"/>
    <col min="3523" max="3523" width="0.85546875" style="88" customWidth="1"/>
    <col min="3524" max="3524" width="9.28515625" style="88" customWidth="1"/>
    <col min="3525" max="3525" width="0.85546875" style="88" customWidth="1"/>
    <col min="3526" max="3526" width="11.28515625" style="88" bestFit="1" customWidth="1"/>
    <col min="3527" max="3527" width="0.85546875" style="88" customWidth="1"/>
    <col min="3528" max="3528" width="10.140625" style="88" customWidth="1"/>
    <col min="3529" max="3529" width="0.85546875" style="88" customWidth="1"/>
    <col min="3530" max="3530" width="14.28515625" style="88" bestFit="1" customWidth="1"/>
    <col min="3531" max="3531" width="0.85546875" style="88" customWidth="1"/>
    <col min="3532" max="3532" width="17.42578125" style="88" customWidth="1"/>
    <col min="3533" max="3533" width="0.85546875" style="88" customWidth="1"/>
    <col min="3534" max="3534" width="13.42578125" style="88" bestFit="1" customWidth="1"/>
    <col min="3535" max="3535" width="0.85546875" style="88" customWidth="1"/>
    <col min="3536" max="3536" width="12.7109375" style="88" customWidth="1"/>
    <col min="3537" max="3537" width="0.85546875" style="88" customWidth="1"/>
    <col min="3538" max="3538" width="10.85546875" style="88" bestFit="1" customWidth="1"/>
    <col min="3539" max="3539" width="1" style="88" customWidth="1"/>
    <col min="3540" max="3540" width="11.28515625" style="88" customWidth="1"/>
    <col min="3541" max="3768" width="9.140625" style="88"/>
    <col min="3769" max="3770" width="1.5703125" style="88" customWidth="1"/>
    <col min="3771" max="3771" width="3.7109375" style="88" customWidth="1"/>
    <col min="3772" max="3772" width="12.5703125" style="88" customWidth="1"/>
    <col min="3773" max="3773" width="10.5703125" style="88" customWidth="1"/>
    <col min="3774" max="3774" width="8.5703125" style="88" bestFit="1" customWidth="1"/>
    <col min="3775" max="3775" width="0.85546875" style="88" customWidth="1"/>
    <col min="3776" max="3776" width="12.140625" style="88" bestFit="1" customWidth="1"/>
    <col min="3777" max="3777" width="0.85546875" style="88" customWidth="1"/>
    <col min="3778" max="3778" width="9.28515625" style="88" customWidth="1"/>
    <col min="3779" max="3779" width="0.85546875" style="88" customWidth="1"/>
    <col min="3780" max="3780" width="9.28515625" style="88" customWidth="1"/>
    <col min="3781" max="3781" width="0.85546875" style="88" customWidth="1"/>
    <col min="3782" max="3782" width="11.28515625" style="88" bestFit="1" customWidth="1"/>
    <col min="3783" max="3783" width="0.85546875" style="88" customWidth="1"/>
    <col min="3784" max="3784" width="10.140625" style="88" customWidth="1"/>
    <col min="3785" max="3785" width="0.85546875" style="88" customWidth="1"/>
    <col min="3786" max="3786" width="14.28515625" style="88" bestFit="1" customWidth="1"/>
    <col min="3787" max="3787" width="0.85546875" style="88" customWidth="1"/>
    <col min="3788" max="3788" width="17.42578125" style="88" customWidth="1"/>
    <col min="3789" max="3789" width="0.85546875" style="88" customWidth="1"/>
    <col min="3790" max="3790" width="13.42578125" style="88" bestFit="1" customWidth="1"/>
    <col min="3791" max="3791" width="0.85546875" style="88" customWidth="1"/>
    <col min="3792" max="3792" width="12.7109375" style="88" customWidth="1"/>
    <col min="3793" max="3793" width="0.85546875" style="88" customWidth="1"/>
    <col min="3794" max="3794" width="10.85546875" style="88" bestFit="1" customWidth="1"/>
    <col min="3795" max="3795" width="1" style="88" customWidth="1"/>
    <col min="3796" max="3796" width="11.28515625" style="88" customWidth="1"/>
    <col min="3797" max="4024" width="9.140625" style="88"/>
    <col min="4025" max="4026" width="1.5703125" style="88" customWidth="1"/>
    <col min="4027" max="4027" width="3.7109375" style="88" customWidth="1"/>
    <col min="4028" max="4028" width="12.5703125" style="88" customWidth="1"/>
    <col min="4029" max="4029" width="10.5703125" style="88" customWidth="1"/>
    <col min="4030" max="4030" width="8.5703125" style="88" bestFit="1" customWidth="1"/>
    <col min="4031" max="4031" width="0.85546875" style="88" customWidth="1"/>
    <col min="4032" max="4032" width="12.140625" style="88" bestFit="1" customWidth="1"/>
    <col min="4033" max="4033" width="0.85546875" style="88" customWidth="1"/>
    <col min="4034" max="4034" width="9.28515625" style="88" customWidth="1"/>
    <col min="4035" max="4035" width="0.85546875" style="88" customWidth="1"/>
    <col min="4036" max="4036" width="9.28515625" style="88" customWidth="1"/>
    <col min="4037" max="4037" width="0.85546875" style="88" customWidth="1"/>
    <col min="4038" max="4038" width="11.28515625" style="88" bestFit="1" customWidth="1"/>
    <col min="4039" max="4039" width="0.85546875" style="88" customWidth="1"/>
    <col min="4040" max="4040" width="10.140625" style="88" customWidth="1"/>
    <col min="4041" max="4041" width="0.85546875" style="88" customWidth="1"/>
    <col min="4042" max="4042" width="14.28515625" style="88" bestFit="1" customWidth="1"/>
    <col min="4043" max="4043" width="0.85546875" style="88" customWidth="1"/>
    <col min="4044" max="4044" width="17.42578125" style="88" customWidth="1"/>
    <col min="4045" max="4045" width="0.85546875" style="88" customWidth="1"/>
    <col min="4046" max="4046" width="13.42578125" style="88" bestFit="1" customWidth="1"/>
    <col min="4047" max="4047" width="0.85546875" style="88" customWidth="1"/>
    <col min="4048" max="4048" width="12.7109375" style="88" customWidth="1"/>
    <col min="4049" max="4049" width="0.85546875" style="88" customWidth="1"/>
    <col min="4050" max="4050" width="10.85546875" style="88" bestFit="1" customWidth="1"/>
    <col min="4051" max="4051" width="1" style="88" customWidth="1"/>
    <col min="4052" max="4052" width="11.28515625" style="88" customWidth="1"/>
    <col min="4053" max="4280" width="9.140625" style="88"/>
    <col min="4281" max="4282" width="1.5703125" style="88" customWidth="1"/>
    <col min="4283" max="4283" width="3.7109375" style="88" customWidth="1"/>
    <col min="4284" max="4284" width="12.5703125" style="88" customWidth="1"/>
    <col min="4285" max="4285" width="10.5703125" style="88" customWidth="1"/>
    <col min="4286" max="4286" width="8.5703125" style="88" bestFit="1" customWidth="1"/>
    <col min="4287" max="4287" width="0.85546875" style="88" customWidth="1"/>
    <col min="4288" max="4288" width="12.140625" style="88" bestFit="1" customWidth="1"/>
    <col min="4289" max="4289" width="0.85546875" style="88" customWidth="1"/>
    <col min="4290" max="4290" width="9.28515625" style="88" customWidth="1"/>
    <col min="4291" max="4291" width="0.85546875" style="88" customWidth="1"/>
    <col min="4292" max="4292" width="9.28515625" style="88" customWidth="1"/>
    <col min="4293" max="4293" width="0.85546875" style="88" customWidth="1"/>
    <col min="4294" max="4294" width="11.28515625" style="88" bestFit="1" customWidth="1"/>
    <col min="4295" max="4295" width="0.85546875" style="88" customWidth="1"/>
    <col min="4296" max="4296" width="10.140625" style="88" customWidth="1"/>
    <col min="4297" max="4297" width="0.85546875" style="88" customWidth="1"/>
    <col min="4298" max="4298" width="14.28515625" style="88" bestFit="1" customWidth="1"/>
    <col min="4299" max="4299" width="0.85546875" style="88" customWidth="1"/>
    <col min="4300" max="4300" width="17.42578125" style="88" customWidth="1"/>
    <col min="4301" max="4301" width="0.85546875" style="88" customWidth="1"/>
    <col min="4302" max="4302" width="13.42578125" style="88" bestFit="1" customWidth="1"/>
    <col min="4303" max="4303" width="0.85546875" style="88" customWidth="1"/>
    <col min="4304" max="4304" width="12.7109375" style="88" customWidth="1"/>
    <col min="4305" max="4305" width="0.85546875" style="88" customWidth="1"/>
    <col min="4306" max="4306" width="10.85546875" style="88" bestFit="1" customWidth="1"/>
    <col min="4307" max="4307" width="1" style="88" customWidth="1"/>
    <col min="4308" max="4308" width="11.28515625" style="88" customWidth="1"/>
    <col min="4309" max="4536" width="9.140625" style="88"/>
    <col min="4537" max="4538" width="1.5703125" style="88" customWidth="1"/>
    <col min="4539" max="4539" width="3.7109375" style="88" customWidth="1"/>
    <col min="4540" max="4540" width="12.5703125" style="88" customWidth="1"/>
    <col min="4541" max="4541" width="10.5703125" style="88" customWidth="1"/>
    <col min="4542" max="4542" width="8.5703125" style="88" bestFit="1" customWidth="1"/>
    <col min="4543" max="4543" width="0.85546875" style="88" customWidth="1"/>
    <col min="4544" max="4544" width="12.140625" style="88" bestFit="1" customWidth="1"/>
    <col min="4545" max="4545" width="0.85546875" style="88" customWidth="1"/>
    <col min="4546" max="4546" width="9.28515625" style="88" customWidth="1"/>
    <col min="4547" max="4547" width="0.85546875" style="88" customWidth="1"/>
    <col min="4548" max="4548" width="9.28515625" style="88" customWidth="1"/>
    <col min="4549" max="4549" width="0.85546875" style="88" customWidth="1"/>
    <col min="4550" max="4550" width="11.28515625" style="88" bestFit="1" customWidth="1"/>
    <col min="4551" max="4551" width="0.85546875" style="88" customWidth="1"/>
    <col min="4552" max="4552" width="10.140625" style="88" customWidth="1"/>
    <col min="4553" max="4553" width="0.85546875" style="88" customWidth="1"/>
    <col min="4554" max="4554" width="14.28515625" style="88" bestFit="1" customWidth="1"/>
    <col min="4555" max="4555" width="0.85546875" style="88" customWidth="1"/>
    <col min="4556" max="4556" width="17.42578125" style="88" customWidth="1"/>
    <col min="4557" max="4557" width="0.85546875" style="88" customWidth="1"/>
    <col min="4558" max="4558" width="13.42578125" style="88" bestFit="1" customWidth="1"/>
    <col min="4559" max="4559" width="0.85546875" style="88" customWidth="1"/>
    <col min="4560" max="4560" width="12.7109375" style="88" customWidth="1"/>
    <col min="4561" max="4561" width="0.85546875" style="88" customWidth="1"/>
    <col min="4562" max="4562" width="10.85546875" style="88" bestFit="1" customWidth="1"/>
    <col min="4563" max="4563" width="1" style="88" customWidth="1"/>
    <col min="4564" max="4564" width="11.28515625" style="88" customWidth="1"/>
    <col min="4565" max="4792" width="9.140625" style="88"/>
    <col min="4793" max="4794" width="1.5703125" style="88" customWidth="1"/>
    <col min="4795" max="4795" width="3.7109375" style="88" customWidth="1"/>
    <col min="4796" max="4796" width="12.5703125" style="88" customWidth="1"/>
    <col min="4797" max="4797" width="10.5703125" style="88" customWidth="1"/>
    <col min="4798" max="4798" width="8.5703125" style="88" bestFit="1" customWidth="1"/>
    <col min="4799" max="4799" width="0.85546875" style="88" customWidth="1"/>
    <col min="4800" max="4800" width="12.140625" style="88" bestFit="1" customWidth="1"/>
    <col min="4801" max="4801" width="0.85546875" style="88" customWidth="1"/>
    <col min="4802" max="4802" width="9.28515625" style="88" customWidth="1"/>
    <col min="4803" max="4803" width="0.85546875" style="88" customWidth="1"/>
    <col min="4804" max="4804" width="9.28515625" style="88" customWidth="1"/>
    <col min="4805" max="4805" width="0.85546875" style="88" customWidth="1"/>
    <col min="4806" max="4806" width="11.28515625" style="88" bestFit="1" customWidth="1"/>
    <col min="4807" max="4807" width="0.85546875" style="88" customWidth="1"/>
    <col min="4808" max="4808" width="10.140625" style="88" customWidth="1"/>
    <col min="4809" max="4809" width="0.85546875" style="88" customWidth="1"/>
    <col min="4810" max="4810" width="14.28515625" style="88" bestFit="1" customWidth="1"/>
    <col min="4811" max="4811" width="0.85546875" style="88" customWidth="1"/>
    <col min="4812" max="4812" width="17.42578125" style="88" customWidth="1"/>
    <col min="4813" max="4813" width="0.85546875" style="88" customWidth="1"/>
    <col min="4814" max="4814" width="13.42578125" style="88" bestFit="1" customWidth="1"/>
    <col min="4815" max="4815" width="0.85546875" style="88" customWidth="1"/>
    <col min="4816" max="4816" width="12.7109375" style="88" customWidth="1"/>
    <col min="4817" max="4817" width="0.85546875" style="88" customWidth="1"/>
    <col min="4818" max="4818" width="10.85546875" style="88" bestFit="1" customWidth="1"/>
    <col min="4819" max="4819" width="1" style="88" customWidth="1"/>
    <col min="4820" max="4820" width="11.28515625" style="88" customWidth="1"/>
    <col min="4821" max="5048" width="9.140625" style="88"/>
    <col min="5049" max="5050" width="1.5703125" style="88" customWidth="1"/>
    <col min="5051" max="5051" width="3.7109375" style="88" customWidth="1"/>
    <col min="5052" max="5052" width="12.5703125" style="88" customWidth="1"/>
    <col min="5053" max="5053" width="10.5703125" style="88" customWidth="1"/>
    <col min="5054" max="5054" width="8.5703125" style="88" bestFit="1" customWidth="1"/>
    <col min="5055" max="5055" width="0.85546875" style="88" customWidth="1"/>
    <col min="5056" max="5056" width="12.140625" style="88" bestFit="1" customWidth="1"/>
    <col min="5057" max="5057" width="0.85546875" style="88" customWidth="1"/>
    <col min="5058" max="5058" width="9.28515625" style="88" customWidth="1"/>
    <col min="5059" max="5059" width="0.85546875" style="88" customWidth="1"/>
    <col min="5060" max="5060" width="9.28515625" style="88" customWidth="1"/>
    <col min="5061" max="5061" width="0.85546875" style="88" customWidth="1"/>
    <col min="5062" max="5062" width="11.28515625" style="88" bestFit="1" customWidth="1"/>
    <col min="5063" max="5063" width="0.85546875" style="88" customWidth="1"/>
    <col min="5064" max="5064" width="10.140625" style="88" customWidth="1"/>
    <col min="5065" max="5065" width="0.85546875" style="88" customWidth="1"/>
    <col min="5066" max="5066" width="14.28515625" style="88" bestFit="1" customWidth="1"/>
    <col min="5067" max="5067" width="0.85546875" style="88" customWidth="1"/>
    <col min="5068" max="5068" width="17.42578125" style="88" customWidth="1"/>
    <col min="5069" max="5069" width="0.85546875" style="88" customWidth="1"/>
    <col min="5070" max="5070" width="13.42578125" style="88" bestFit="1" customWidth="1"/>
    <col min="5071" max="5071" width="0.85546875" style="88" customWidth="1"/>
    <col min="5072" max="5072" width="12.7109375" style="88" customWidth="1"/>
    <col min="5073" max="5073" width="0.85546875" style="88" customWidth="1"/>
    <col min="5074" max="5074" width="10.85546875" style="88" bestFit="1" customWidth="1"/>
    <col min="5075" max="5075" width="1" style="88" customWidth="1"/>
    <col min="5076" max="5076" width="11.28515625" style="88" customWidth="1"/>
    <col min="5077" max="5304" width="9.140625" style="88"/>
    <col min="5305" max="5306" width="1.5703125" style="88" customWidth="1"/>
    <col min="5307" max="5307" width="3.7109375" style="88" customWidth="1"/>
    <col min="5308" max="5308" width="12.5703125" style="88" customWidth="1"/>
    <col min="5309" max="5309" width="10.5703125" style="88" customWidth="1"/>
    <col min="5310" max="5310" width="8.5703125" style="88" bestFit="1" customWidth="1"/>
    <col min="5311" max="5311" width="0.85546875" style="88" customWidth="1"/>
    <col min="5312" max="5312" width="12.140625" style="88" bestFit="1" customWidth="1"/>
    <col min="5313" max="5313" width="0.85546875" style="88" customWidth="1"/>
    <col min="5314" max="5314" width="9.28515625" style="88" customWidth="1"/>
    <col min="5315" max="5315" width="0.85546875" style="88" customWidth="1"/>
    <col min="5316" max="5316" width="9.28515625" style="88" customWidth="1"/>
    <col min="5317" max="5317" width="0.85546875" style="88" customWidth="1"/>
    <col min="5318" max="5318" width="11.28515625" style="88" bestFit="1" customWidth="1"/>
    <col min="5319" max="5319" width="0.85546875" style="88" customWidth="1"/>
    <col min="5320" max="5320" width="10.140625" style="88" customWidth="1"/>
    <col min="5321" max="5321" width="0.85546875" style="88" customWidth="1"/>
    <col min="5322" max="5322" width="14.28515625" style="88" bestFit="1" customWidth="1"/>
    <col min="5323" max="5323" width="0.85546875" style="88" customWidth="1"/>
    <col min="5324" max="5324" width="17.42578125" style="88" customWidth="1"/>
    <col min="5325" max="5325" width="0.85546875" style="88" customWidth="1"/>
    <col min="5326" max="5326" width="13.42578125" style="88" bestFit="1" customWidth="1"/>
    <col min="5327" max="5327" width="0.85546875" style="88" customWidth="1"/>
    <col min="5328" max="5328" width="12.7109375" style="88" customWidth="1"/>
    <col min="5329" max="5329" width="0.85546875" style="88" customWidth="1"/>
    <col min="5330" max="5330" width="10.85546875" style="88" bestFit="1" customWidth="1"/>
    <col min="5331" max="5331" width="1" style="88" customWidth="1"/>
    <col min="5332" max="5332" width="11.28515625" style="88" customWidth="1"/>
    <col min="5333" max="5560" width="9.140625" style="88"/>
    <col min="5561" max="5562" width="1.5703125" style="88" customWidth="1"/>
    <col min="5563" max="5563" width="3.7109375" style="88" customWidth="1"/>
    <col min="5564" max="5564" width="12.5703125" style="88" customWidth="1"/>
    <col min="5565" max="5565" width="10.5703125" style="88" customWidth="1"/>
    <col min="5566" max="5566" width="8.5703125" style="88" bestFit="1" customWidth="1"/>
    <col min="5567" max="5567" width="0.85546875" style="88" customWidth="1"/>
    <col min="5568" max="5568" width="12.140625" style="88" bestFit="1" customWidth="1"/>
    <col min="5569" max="5569" width="0.85546875" style="88" customWidth="1"/>
    <col min="5570" max="5570" width="9.28515625" style="88" customWidth="1"/>
    <col min="5571" max="5571" width="0.85546875" style="88" customWidth="1"/>
    <col min="5572" max="5572" width="9.28515625" style="88" customWidth="1"/>
    <col min="5573" max="5573" width="0.85546875" style="88" customWidth="1"/>
    <col min="5574" max="5574" width="11.28515625" style="88" bestFit="1" customWidth="1"/>
    <col min="5575" max="5575" width="0.85546875" style="88" customWidth="1"/>
    <col min="5576" max="5576" width="10.140625" style="88" customWidth="1"/>
    <col min="5577" max="5577" width="0.85546875" style="88" customWidth="1"/>
    <col min="5578" max="5578" width="14.28515625" style="88" bestFit="1" customWidth="1"/>
    <col min="5579" max="5579" width="0.85546875" style="88" customWidth="1"/>
    <col min="5580" max="5580" width="17.42578125" style="88" customWidth="1"/>
    <col min="5581" max="5581" width="0.85546875" style="88" customWidth="1"/>
    <col min="5582" max="5582" width="13.42578125" style="88" bestFit="1" customWidth="1"/>
    <col min="5583" max="5583" width="0.85546875" style="88" customWidth="1"/>
    <col min="5584" max="5584" width="12.7109375" style="88" customWidth="1"/>
    <col min="5585" max="5585" width="0.85546875" style="88" customWidth="1"/>
    <col min="5586" max="5586" width="10.85546875" style="88" bestFit="1" customWidth="1"/>
    <col min="5587" max="5587" width="1" style="88" customWidth="1"/>
    <col min="5588" max="5588" width="11.28515625" style="88" customWidth="1"/>
    <col min="5589" max="5816" width="9.140625" style="88"/>
    <col min="5817" max="5818" width="1.5703125" style="88" customWidth="1"/>
    <col min="5819" max="5819" width="3.7109375" style="88" customWidth="1"/>
    <col min="5820" max="5820" width="12.5703125" style="88" customWidth="1"/>
    <col min="5821" max="5821" width="10.5703125" style="88" customWidth="1"/>
    <col min="5822" max="5822" width="8.5703125" style="88" bestFit="1" customWidth="1"/>
    <col min="5823" max="5823" width="0.85546875" style="88" customWidth="1"/>
    <col min="5824" max="5824" width="12.140625" style="88" bestFit="1" customWidth="1"/>
    <col min="5825" max="5825" width="0.85546875" style="88" customWidth="1"/>
    <col min="5826" max="5826" width="9.28515625" style="88" customWidth="1"/>
    <col min="5827" max="5827" width="0.85546875" style="88" customWidth="1"/>
    <col min="5828" max="5828" width="9.28515625" style="88" customWidth="1"/>
    <col min="5829" max="5829" width="0.85546875" style="88" customWidth="1"/>
    <col min="5830" max="5830" width="11.28515625" style="88" bestFit="1" customWidth="1"/>
    <col min="5831" max="5831" width="0.85546875" style="88" customWidth="1"/>
    <col min="5832" max="5832" width="10.140625" style="88" customWidth="1"/>
    <col min="5833" max="5833" width="0.85546875" style="88" customWidth="1"/>
    <col min="5834" max="5834" width="14.28515625" style="88" bestFit="1" customWidth="1"/>
    <col min="5835" max="5835" width="0.85546875" style="88" customWidth="1"/>
    <col min="5836" max="5836" width="17.42578125" style="88" customWidth="1"/>
    <col min="5837" max="5837" width="0.85546875" style="88" customWidth="1"/>
    <col min="5838" max="5838" width="13.42578125" style="88" bestFit="1" customWidth="1"/>
    <col min="5839" max="5839" width="0.85546875" style="88" customWidth="1"/>
    <col min="5840" max="5840" width="12.7109375" style="88" customWidth="1"/>
    <col min="5841" max="5841" width="0.85546875" style="88" customWidth="1"/>
    <col min="5842" max="5842" width="10.85546875" style="88" bestFit="1" customWidth="1"/>
    <col min="5843" max="5843" width="1" style="88" customWidth="1"/>
    <col min="5844" max="5844" width="11.28515625" style="88" customWidth="1"/>
    <col min="5845" max="6072" width="9.140625" style="88"/>
    <col min="6073" max="6074" width="1.5703125" style="88" customWidth="1"/>
    <col min="6075" max="6075" width="3.7109375" style="88" customWidth="1"/>
    <col min="6076" max="6076" width="12.5703125" style="88" customWidth="1"/>
    <col min="6077" max="6077" width="10.5703125" style="88" customWidth="1"/>
    <col min="6078" max="6078" width="8.5703125" style="88" bestFit="1" customWidth="1"/>
    <col min="6079" max="6079" width="0.85546875" style="88" customWidth="1"/>
    <col min="6080" max="6080" width="12.140625" style="88" bestFit="1" customWidth="1"/>
    <col min="6081" max="6081" width="0.85546875" style="88" customWidth="1"/>
    <col min="6082" max="6082" width="9.28515625" style="88" customWidth="1"/>
    <col min="6083" max="6083" width="0.85546875" style="88" customWidth="1"/>
    <col min="6084" max="6084" width="9.28515625" style="88" customWidth="1"/>
    <col min="6085" max="6085" width="0.85546875" style="88" customWidth="1"/>
    <col min="6086" max="6086" width="11.28515625" style="88" bestFit="1" customWidth="1"/>
    <col min="6087" max="6087" width="0.85546875" style="88" customWidth="1"/>
    <col min="6088" max="6088" width="10.140625" style="88" customWidth="1"/>
    <col min="6089" max="6089" width="0.85546875" style="88" customWidth="1"/>
    <col min="6090" max="6090" width="14.28515625" style="88" bestFit="1" customWidth="1"/>
    <col min="6091" max="6091" width="0.85546875" style="88" customWidth="1"/>
    <col min="6092" max="6092" width="17.42578125" style="88" customWidth="1"/>
    <col min="6093" max="6093" width="0.85546875" style="88" customWidth="1"/>
    <col min="6094" max="6094" width="13.42578125" style="88" bestFit="1" customWidth="1"/>
    <col min="6095" max="6095" width="0.85546875" style="88" customWidth="1"/>
    <col min="6096" max="6096" width="12.7109375" style="88" customWidth="1"/>
    <col min="6097" max="6097" width="0.85546875" style="88" customWidth="1"/>
    <col min="6098" max="6098" width="10.85546875" style="88" bestFit="1" customWidth="1"/>
    <col min="6099" max="6099" width="1" style="88" customWidth="1"/>
    <col min="6100" max="6100" width="11.28515625" style="88" customWidth="1"/>
    <col min="6101" max="6328" width="9.140625" style="88"/>
    <col min="6329" max="6330" width="1.5703125" style="88" customWidth="1"/>
    <col min="6331" max="6331" width="3.7109375" style="88" customWidth="1"/>
    <col min="6332" max="6332" width="12.5703125" style="88" customWidth="1"/>
    <col min="6333" max="6333" width="10.5703125" style="88" customWidth="1"/>
    <col min="6334" max="6334" width="8.5703125" style="88" bestFit="1" customWidth="1"/>
    <col min="6335" max="6335" width="0.85546875" style="88" customWidth="1"/>
    <col min="6336" max="6336" width="12.140625" style="88" bestFit="1" customWidth="1"/>
    <col min="6337" max="6337" width="0.85546875" style="88" customWidth="1"/>
    <col min="6338" max="6338" width="9.28515625" style="88" customWidth="1"/>
    <col min="6339" max="6339" width="0.85546875" style="88" customWidth="1"/>
    <col min="6340" max="6340" width="9.28515625" style="88" customWidth="1"/>
    <col min="6341" max="6341" width="0.85546875" style="88" customWidth="1"/>
    <col min="6342" max="6342" width="11.28515625" style="88" bestFit="1" customWidth="1"/>
    <col min="6343" max="6343" width="0.85546875" style="88" customWidth="1"/>
    <col min="6344" max="6344" width="10.140625" style="88" customWidth="1"/>
    <col min="6345" max="6345" width="0.85546875" style="88" customWidth="1"/>
    <col min="6346" max="6346" width="14.28515625" style="88" bestFit="1" customWidth="1"/>
    <col min="6347" max="6347" width="0.85546875" style="88" customWidth="1"/>
    <col min="6348" max="6348" width="17.42578125" style="88" customWidth="1"/>
    <col min="6349" max="6349" width="0.85546875" style="88" customWidth="1"/>
    <col min="6350" max="6350" width="13.42578125" style="88" bestFit="1" customWidth="1"/>
    <col min="6351" max="6351" width="0.85546875" style="88" customWidth="1"/>
    <col min="6352" max="6352" width="12.7109375" style="88" customWidth="1"/>
    <col min="6353" max="6353" width="0.85546875" style="88" customWidth="1"/>
    <col min="6354" max="6354" width="10.85546875" style="88" bestFit="1" customWidth="1"/>
    <col min="6355" max="6355" width="1" style="88" customWidth="1"/>
    <col min="6356" max="6356" width="11.28515625" style="88" customWidth="1"/>
    <col min="6357" max="6584" width="9.140625" style="88"/>
    <col min="6585" max="6586" width="1.5703125" style="88" customWidth="1"/>
    <col min="6587" max="6587" width="3.7109375" style="88" customWidth="1"/>
    <col min="6588" max="6588" width="12.5703125" style="88" customWidth="1"/>
    <col min="6589" max="6589" width="10.5703125" style="88" customWidth="1"/>
    <col min="6590" max="6590" width="8.5703125" style="88" bestFit="1" customWidth="1"/>
    <col min="6591" max="6591" width="0.85546875" style="88" customWidth="1"/>
    <col min="6592" max="6592" width="12.140625" style="88" bestFit="1" customWidth="1"/>
    <col min="6593" max="6593" width="0.85546875" style="88" customWidth="1"/>
    <col min="6594" max="6594" width="9.28515625" style="88" customWidth="1"/>
    <col min="6595" max="6595" width="0.85546875" style="88" customWidth="1"/>
    <col min="6596" max="6596" width="9.28515625" style="88" customWidth="1"/>
    <col min="6597" max="6597" width="0.85546875" style="88" customWidth="1"/>
    <col min="6598" max="6598" width="11.28515625" style="88" bestFit="1" customWidth="1"/>
    <col min="6599" max="6599" width="0.85546875" style="88" customWidth="1"/>
    <col min="6600" max="6600" width="10.140625" style="88" customWidth="1"/>
    <col min="6601" max="6601" width="0.85546875" style="88" customWidth="1"/>
    <col min="6602" max="6602" width="14.28515625" style="88" bestFit="1" customWidth="1"/>
    <col min="6603" max="6603" width="0.85546875" style="88" customWidth="1"/>
    <col min="6604" max="6604" width="17.42578125" style="88" customWidth="1"/>
    <col min="6605" max="6605" width="0.85546875" style="88" customWidth="1"/>
    <col min="6606" max="6606" width="13.42578125" style="88" bestFit="1" customWidth="1"/>
    <col min="6607" max="6607" width="0.85546875" style="88" customWidth="1"/>
    <col min="6608" max="6608" width="12.7109375" style="88" customWidth="1"/>
    <col min="6609" max="6609" width="0.85546875" style="88" customWidth="1"/>
    <col min="6610" max="6610" width="10.85546875" style="88" bestFit="1" customWidth="1"/>
    <col min="6611" max="6611" width="1" style="88" customWidth="1"/>
    <col min="6612" max="6612" width="11.28515625" style="88" customWidth="1"/>
    <col min="6613" max="6840" width="9.140625" style="88"/>
    <col min="6841" max="6842" width="1.5703125" style="88" customWidth="1"/>
    <col min="6843" max="6843" width="3.7109375" style="88" customWidth="1"/>
    <col min="6844" max="6844" width="12.5703125" style="88" customWidth="1"/>
    <col min="6845" max="6845" width="10.5703125" style="88" customWidth="1"/>
    <col min="6846" max="6846" width="8.5703125" style="88" bestFit="1" customWidth="1"/>
    <col min="6847" max="6847" width="0.85546875" style="88" customWidth="1"/>
    <col min="6848" max="6848" width="12.140625" style="88" bestFit="1" customWidth="1"/>
    <col min="6849" max="6849" width="0.85546875" style="88" customWidth="1"/>
    <col min="6850" max="6850" width="9.28515625" style="88" customWidth="1"/>
    <col min="6851" max="6851" width="0.85546875" style="88" customWidth="1"/>
    <col min="6852" max="6852" width="9.28515625" style="88" customWidth="1"/>
    <col min="6853" max="6853" width="0.85546875" style="88" customWidth="1"/>
    <col min="6854" max="6854" width="11.28515625" style="88" bestFit="1" customWidth="1"/>
    <col min="6855" max="6855" width="0.85546875" style="88" customWidth="1"/>
    <col min="6856" max="6856" width="10.140625" style="88" customWidth="1"/>
    <col min="6857" max="6857" width="0.85546875" style="88" customWidth="1"/>
    <col min="6858" max="6858" width="14.28515625" style="88" bestFit="1" customWidth="1"/>
    <col min="6859" max="6859" width="0.85546875" style="88" customWidth="1"/>
    <col min="6860" max="6860" width="17.42578125" style="88" customWidth="1"/>
    <col min="6861" max="6861" width="0.85546875" style="88" customWidth="1"/>
    <col min="6862" max="6862" width="13.42578125" style="88" bestFit="1" customWidth="1"/>
    <col min="6863" max="6863" width="0.85546875" style="88" customWidth="1"/>
    <col min="6864" max="6864" width="12.7109375" style="88" customWidth="1"/>
    <col min="6865" max="6865" width="0.85546875" style="88" customWidth="1"/>
    <col min="6866" max="6866" width="10.85546875" style="88" bestFit="1" customWidth="1"/>
    <col min="6867" max="6867" width="1" style="88" customWidth="1"/>
    <col min="6868" max="6868" width="11.28515625" style="88" customWidth="1"/>
    <col min="6869" max="7096" width="9.140625" style="88"/>
    <col min="7097" max="7098" width="1.5703125" style="88" customWidth="1"/>
    <col min="7099" max="7099" width="3.7109375" style="88" customWidth="1"/>
    <col min="7100" max="7100" width="12.5703125" style="88" customWidth="1"/>
    <col min="7101" max="7101" width="10.5703125" style="88" customWidth="1"/>
    <col min="7102" max="7102" width="8.5703125" style="88" bestFit="1" customWidth="1"/>
    <col min="7103" max="7103" width="0.85546875" style="88" customWidth="1"/>
    <col min="7104" max="7104" width="12.140625" style="88" bestFit="1" customWidth="1"/>
    <col min="7105" max="7105" width="0.85546875" style="88" customWidth="1"/>
    <col min="7106" max="7106" width="9.28515625" style="88" customWidth="1"/>
    <col min="7107" max="7107" width="0.85546875" style="88" customWidth="1"/>
    <col min="7108" max="7108" width="9.28515625" style="88" customWidth="1"/>
    <col min="7109" max="7109" width="0.85546875" style="88" customWidth="1"/>
    <col min="7110" max="7110" width="11.28515625" style="88" bestFit="1" customWidth="1"/>
    <col min="7111" max="7111" width="0.85546875" style="88" customWidth="1"/>
    <col min="7112" max="7112" width="10.140625" style="88" customWidth="1"/>
    <col min="7113" max="7113" width="0.85546875" style="88" customWidth="1"/>
    <col min="7114" max="7114" width="14.28515625" style="88" bestFit="1" customWidth="1"/>
    <col min="7115" max="7115" width="0.85546875" style="88" customWidth="1"/>
    <col min="7116" max="7116" width="17.42578125" style="88" customWidth="1"/>
    <col min="7117" max="7117" width="0.85546875" style="88" customWidth="1"/>
    <col min="7118" max="7118" width="13.42578125" style="88" bestFit="1" customWidth="1"/>
    <col min="7119" max="7119" width="0.85546875" style="88" customWidth="1"/>
    <col min="7120" max="7120" width="12.7109375" style="88" customWidth="1"/>
    <col min="7121" max="7121" width="0.85546875" style="88" customWidth="1"/>
    <col min="7122" max="7122" width="10.85546875" style="88" bestFit="1" customWidth="1"/>
    <col min="7123" max="7123" width="1" style="88" customWidth="1"/>
    <col min="7124" max="7124" width="11.28515625" style="88" customWidth="1"/>
    <col min="7125" max="7352" width="9.140625" style="88"/>
    <col min="7353" max="7354" width="1.5703125" style="88" customWidth="1"/>
    <col min="7355" max="7355" width="3.7109375" style="88" customWidth="1"/>
    <col min="7356" max="7356" width="12.5703125" style="88" customWidth="1"/>
    <col min="7357" max="7357" width="10.5703125" style="88" customWidth="1"/>
    <col min="7358" max="7358" width="8.5703125" style="88" bestFit="1" customWidth="1"/>
    <col min="7359" max="7359" width="0.85546875" style="88" customWidth="1"/>
    <col min="7360" max="7360" width="12.140625" style="88" bestFit="1" customWidth="1"/>
    <col min="7361" max="7361" width="0.85546875" style="88" customWidth="1"/>
    <col min="7362" max="7362" width="9.28515625" style="88" customWidth="1"/>
    <col min="7363" max="7363" width="0.85546875" style="88" customWidth="1"/>
    <col min="7364" max="7364" width="9.28515625" style="88" customWidth="1"/>
    <col min="7365" max="7365" width="0.85546875" style="88" customWidth="1"/>
    <col min="7366" max="7366" width="11.28515625" style="88" bestFit="1" customWidth="1"/>
    <col min="7367" max="7367" width="0.85546875" style="88" customWidth="1"/>
    <col min="7368" max="7368" width="10.140625" style="88" customWidth="1"/>
    <col min="7369" max="7369" width="0.85546875" style="88" customWidth="1"/>
    <col min="7370" max="7370" width="14.28515625" style="88" bestFit="1" customWidth="1"/>
    <col min="7371" max="7371" width="0.85546875" style="88" customWidth="1"/>
    <col min="7372" max="7372" width="17.42578125" style="88" customWidth="1"/>
    <col min="7373" max="7373" width="0.85546875" style="88" customWidth="1"/>
    <col min="7374" max="7374" width="13.42578125" style="88" bestFit="1" customWidth="1"/>
    <col min="7375" max="7375" width="0.85546875" style="88" customWidth="1"/>
    <col min="7376" max="7376" width="12.7109375" style="88" customWidth="1"/>
    <col min="7377" max="7377" width="0.85546875" style="88" customWidth="1"/>
    <col min="7378" max="7378" width="10.85546875" style="88" bestFit="1" customWidth="1"/>
    <col min="7379" max="7379" width="1" style="88" customWidth="1"/>
    <col min="7380" max="7380" width="11.28515625" style="88" customWidth="1"/>
    <col min="7381" max="7608" width="9.140625" style="88"/>
    <col min="7609" max="7610" width="1.5703125" style="88" customWidth="1"/>
    <col min="7611" max="7611" width="3.7109375" style="88" customWidth="1"/>
    <col min="7612" max="7612" width="12.5703125" style="88" customWidth="1"/>
    <col min="7613" max="7613" width="10.5703125" style="88" customWidth="1"/>
    <col min="7614" max="7614" width="8.5703125" style="88" bestFit="1" customWidth="1"/>
    <col min="7615" max="7615" width="0.85546875" style="88" customWidth="1"/>
    <col min="7616" max="7616" width="12.140625" style="88" bestFit="1" customWidth="1"/>
    <col min="7617" max="7617" width="0.85546875" style="88" customWidth="1"/>
    <col min="7618" max="7618" width="9.28515625" style="88" customWidth="1"/>
    <col min="7619" max="7619" width="0.85546875" style="88" customWidth="1"/>
    <col min="7620" max="7620" width="9.28515625" style="88" customWidth="1"/>
    <col min="7621" max="7621" width="0.85546875" style="88" customWidth="1"/>
    <col min="7622" max="7622" width="11.28515625" style="88" bestFit="1" customWidth="1"/>
    <col min="7623" max="7623" width="0.85546875" style="88" customWidth="1"/>
    <col min="7624" max="7624" width="10.140625" style="88" customWidth="1"/>
    <col min="7625" max="7625" width="0.85546875" style="88" customWidth="1"/>
    <col min="7626" max="7626" width="14.28515625" style="88" bestFit="1" customWidth="1"/>
    <col min="7627" max="7627" width="0.85546875" style="88" customWidth="1"/>
    <col min="7628" max="7628" width="17.42578125" style="88" customWidth="1"/>
    <col min="7629" max="7629" width="0.85546875" style="88" customWidth="1"/>
    <col min="7630" max="7630" width="13.42578125" style="88" bestFit="1" customWidth="1"/>
    <col min="7631" max="7631" width="0.85546875" style="88" customWidth="1"/>
    <col min="7632" max="7632" width="12.7109375" style="88" customWidth="1"/>
    <col min="7633" max="7633" width="0.85546875" style="88" customWidth="1"/>
    <col min="7634" max="7634" width="10.85546875" style="88" bestFit="1" customWidth="1"/>
    <col min="7635" max="7635" width="1" style="88" customWidth="1"/>
    <col min="7636" max="7636" width="11.28515625" style="88" customWidth="1"/>
    <col min="7637" max="7864" width="9.140625" style="88"/>
    <col min="7865" max="7866" width="1.5703125" style="88" customWidth="1"/>
    <col min="7867" max="7867" width="3.7109375" style="88" customWidth="1"/>
    <col min="7868" max="7868" width="12.5703125" style="88" customWidth="1"/>
    <col min="7869" max="7869" width="10.5703125" style="88" customWidth="1"/>
    <col min="7870" max="7870" width="8.5703125" style="88" bestFit="1" customWidth="1"/>
    <col min="7871" max="7871" width="0.85546875" style="88" customWidth="1"/>
    <col min="7872" max="7872" width="12.140625" style="88" bestFit="1" customWidth="1"/>
    <col min="7873" max="7873" width="0.85546875" style="88" customWidth="1"/>
    <col min="7874" max="7874" width="9.28515625" style="88" customWidth="1"/>
    <col min="7875" max="7875" width="0.85546875" style="88" customWidth="1"/>
    <col min="7876" max="7876" width="9.28515625" style="88" customWidth="1"/>
    <col min="7877" max="7877" width="0.85546875" style="88" customWidth="1"/>
    <col min="7878" max="7878" width="11.28515625" style="88" bestFit="1" customWidth="1"/>
    <col min="7879" max="7879" width="0.85546875" style="88" customWidth="1"/>
    <col min="7880" max="7880" width="10.140625" style="88" customWidth="1"/>
    <col min="7881" max="7881" width="0.85546875" style="88" customWidth="1"/>
    <col min="7882" max="7882" width="14.28515625" style="88" bestFit="1" customWidth="1"/>
    <col min="7883" max="7883" width="0.85546875" style="88" customWidth="1"/>
    <col min="7884" max="7884" width="17.42578125" style="88" customWidth="1"/>
    <col min="7885" max="7885" width="0.85546875" style="88" customWidth="1"/>
    <col min="7886" max="7886" width="13.42578125" style="88" bestFit="1" customWidth="1"/>
    <col min="7887" max="7887" width="0.85546875" style="88" customWidth="1"/>
    <col min="7888" max="7888" width="12.7109375" style="88" customWidth="1"/>
    <col min="7889" max="7889" width="0.85546875" style="88" customWidth="1"/>
    <col min="7890" max="7890" width="10.85546875" style="88" bestFit="1" customWidth="1"/>
    <col min="7891" max="7891" width="1" style="88" customWidth="1"/>
    <col min="7892" max="7892" width="11.28515625" style="88" customWidth="1"/>
    <col min="7893" max="8120" width="9.140625" style="88"/>
    <col min="8121" max="8122" width="1.5703125" style="88" customWidth="1"/>
    <col min="8123" max="8123" width="3.7109375" style="88" customWidth="1"/>
    <col min="8124" max="8124" width="12.5703125" style="88" customWidth="1"/>
    <col min="8125" max="8125" width="10.5703125" style="88" customWidth="1"/>
    <col min="8126" max="8126" width="8.5703125" style="88" bestFit="1" customWidth="1"/>
    <col min="8127" max="8127" width="0.85546875" style="88" customWidth="1"/>
    <col min="8128" max="8128" width="12.140625" style="88" bestFit="1" customWidth="1"/>
    <col min="8129" max="8129" width="0.85546875" style="88" customWidth="1"/>
    <col min="8130" max="8130" width="9.28515625" style="88" customWidth="1"/>
    <col min="8131" max="8131" width="0.85546875" style="88" customWidth="1"/>
    <col min="8132" max="8132" width="9.28515625" style="88" customWidth="1"/>
    <col min="8133" max="8133" width="0.85546875" style="88" customWidth="1"/>
    <col min="8134" max="8134" width="11.28515625" style="88" bestFit="1" customWidth="1"/>
    <col min="8135" max="8135" width="0.85546875" style="88" customWidth="1"/>
    <col min="8136" max="8136" width="10.140625" style="88" customWidth="1"/>
    <col min="8137" max="8137" width="0.85546875" style="88" customWidth="1"/>
    <col min="8138" max="8138" width="14.28515625" style="88" bestFit="1" customWidth="1"/>
    <col min="8139" max="8139" width="0.85546875" style="88" customWidth="1"/>
    <col min="8140" max="8140" width="17.42578125" style="88" customWidth="1"/>
    <col min="8141" max="8141" width="0.85546875" style="88" customWidth="1"/>
    <col min="8142" max="8142" width="13.42578125" style="88" bestFit="1" customWidth="1"/>
    <col min="8143" max="8143" width="0.85546875" style="88" customWidth="1"/>
    <col min="8144" max="8144" width="12.7109375" style="88" customWidth="1"/>
    <col min="8145" max="8145" width="0.85546875" style="88" customWidth="1"/>
    <col min="8146" max="8146" width="10.85546875" style="88" bestFit="1" customWidth="1"/>
    <col min="8147" max="8147" width="1" style="88" customWidth="1"/>
    <col min="8148" max="8148" width="11.28515625" style="88" customWidth="1"/>
    <col min="8149" max="8376" width="9.140625" style="88"/>
    <col min="8377" max="8378" width="1.5703125" style="88" customWidth="1"/>
    <col min="8379" max="8379" width="3.7109375" style="88" customWidth="1"/>
    <col min="8380" max="8380" width="12.5703125" style="88" customWidth="1"/>
    <col min="8381" max="8381" width="10.5703125" style="88" customWidth="1"/>
    <col min="8382" max="8382" width="8.5703125" style="88" bestFit="1" customWidth="1"/>
    <col min="8383" max="8383" width="0.85546875" style="88" customWidth="1"/>
    <col min="8384" max="8384" width="12.140625" style="88" bestFit="1" customWidth="1"/>
    <col min="8385" max="8385" width="0.85546875" style="88" customWidth="1"/>
    <col min="8386" max="8386" width="9.28515625" style="88" customWidth="1"/>
    <col min="8387" max="8387" width="0.85546875" style="88" customWidth="1"/>
    <col min="8388" max="8388" width="9.28515625" style="88" customWidth="1"/>
    <col min="8389" max="8389" width="0.85546875" style="88" customWidth="1"/>
    <col min="8390" max="8390" width="11.28515625" style="88" bestFit="1" customWidth="1"/>
    <col min="8391" max="8391" width="0.85546875" style="88" customWidth="1"/>
    <col min="8392" max="8392" width="10.140625" style="88" customWidth="1"/>
    <col min="8393" max="8393" width="0.85546875" style="88" customWidth="1"/>
    <col min="8394" max="8394" width="14.28515625" style="88" bestFit="1" customWidth="1"/>
    <col min="8395" max="8395" width="0.85546875" style="88" customWidth="1"/>
    <col min="8396" max="8396" width="17.42578125" style="88" customWidth="1"/>
    <col min="8397" max="8397" width="0.85546875" style="88" customWidth="1"/>
    <col min="8398" max="8398" width="13.42578125" style="88" bestFit="1" customWidth="1"/>
    <col min="8399" max="8399" width="0.85546875" style="88" customWidth="1"/>
    <col min="8400" max="8400" width="12.7109375" style="88" customWidth="1"/>
    <col min="8401" max="8401" width="0.85546875" style="88" customWidth="1"/>
    <col min="8402" max="8402" width="10.85546875" style="88" bestFit="1" customWidth="1"/>
    <col min="8403" max="8403" width="1" style="88" customWidth="1"/>
    <col min="8404" max="8404" width="11.28515625" style="88" customWidth="1"/>
    <col min="8405" max="8632" width="9.140625" style="88"/>
    <col min="8633" max="8634" width="1.5703125" style="88" customWidth="1"/>
    <col min="8635" max="8635" width="3.7109375" style="88" customWidth="1"/>
    <col min="8636" max="8636" width="12.5703125" style="88" customWidth="1"/>
    <col min="8637" max="8637" width="10.5703125" style="88" customWidth="1"/>
    <col min="8638" max="8638" width="8.5703125" style="88" bestFit="1" customWidth="1"/>
    <col min="8639" max="8639" width="0.85546875" style="88" customWidth="1"/>
    <col min="8640" max="8640" width="12.140625" style="88" bestFit="1" customWidth="1"/>
    <col min="8641" max="8641" width="0.85546875" style="88" customWidth="1"/>
    <col min="8642" max="8642" width="9.28515625" style="88" customWidth="1"/>
    <col min="8643" max="8643" width="0.85546875" style="88" customWidth="1"/>
    <col min="8644" max="8644" width="9.28515625" style="88" customWidth="1"/>
    <col min="8645" max="8645" width="0.85546875" style="88" customWidth="1"/>
    <col min="8646" max="8646" width="11.28515625" style="88" bestFit="1" customWidth="1"/>
    <col min="8647" max="8647" width="0.85546875" style="88" customWidth="1"/>
    <col min="8648" max="8648" width="10.140625" style="88" customWidth="1"/>
    <col min="8649" max="8649" width="0.85546875" style="88" customWidth="1"/>
    <col min="8650" max="8650" width="14.28515625" style="88" bestFit="1" customWidth="1"/>
    <col min="8651" max="8651" width="0.85546875" style="88" customWidth="1"/>
    <col min="8652" max="8652" width="17.42578125" style="88" customWidth="1"/>
    <col min="8653" max="8653" width="0.85546875" style="88" customWidth="1"/>
    <col min="8654" max="8654" width="13.42578125" style="88" bestFit="1" customWidth="1"/>
    <col min="8655" max="8655" width="0.85546875" style="88" customWidth="1"/>
    <col min="8656" max="8656" width="12.7109375" style="88" customWidth="1"/>
    <col min="8657" max="8657" width="0.85546875" style="88" customWidth="1"/>
    <col min="8658" max="8658" width="10.85546875" style="88" bestFit="1" customWidth="1"/>
    <col min="8659" max="8659" width="1" style="88" customWidth="1"/>
    <col min="8660" max="8660" width="11.28515625" style="88" customWidth="1"/>
    <col min="8661" max="8888" width="9.140625" style="88"/>
    <col min="8889" max="8890" width="1.5703125" style="88" customWidth="1"/>
    <col min="8891" max="8891" width="3.7109375" style="88" customWidth="1"/>
    <col min="8892" max="8892" width="12.5703125" style="88" customWidth="1"/>
    <col min="8893" max="8893" width="10.5703125" style="88" customWidth="1"/>
    <col min="8894" max="8894" width="8.5703125" style="88" bestFit="1" customWidth="1"/>
    <col min="8895" max="8895" width="0.85546875" style="88" customWidth="1"/>
    <col min="8896" max="8896" width="12.140625" style="88" bestFit="1" customWidth="1"/>
    <col min="8897" max="8897" width="0.85546875" style="88" customWidth="1"/>
    <col min="8898" max="8898" width="9.28515625" style="88" customWidth="1"/>
    <col min="8899" max="8899" width="0.85546875" style="88" customWidth="1"/>
    <col min="8900" max="8900" width="9.28515625" style="88" customWidth="1"/>
    <col min="8901" max="8901" width="0.85546875" style="88" customWidth="1"/>
    <col min="8902" max="8902" width="11.28515625" style="88" bestFit="1" customWidth="1"/>
    <col min="8903" max="8903" width="0.85546875" style="88" customWidth="1"/>
    <col min="8904" max="8904" width="10.140625" style="88" customWidth="1"/>
    <col min="8905" max="8905" width="0.85546875" style="88" customWidth="1"/>
    <col min="8906" max="8906" width="14.28515625" style="88" bestFit="1" customWidth="1"/>
    <col min="8907" max="8907" width="0.85546875" style="88" customWidth="1"/>
    <col min="8908" max="8908" width="17.42578125" style="88" customWidth="1"/>
    <col min="8909" max="8909" width="0.85546875" style="88" customWidth="1"/>
    <col min="8910" max="8910" width="13.42578125" style="88" bestFit="1" customWidth="1"/>
    <col min="8911" max="8911" width="0.85546875" style="88" customWidth="1"/>
    <col min="8912" max="8912" width="12.7109375" style="88" customWidth="1"/>
    <col min="8913" max="8913" width="0.85546875" style="88" customWidth="1"/>
    <col min="8914" max="8914" width="10.85546875" style="88" bestFit="1" customWidth="1"/>
    <col min="8915" max="8915" width="1" style="88" customWidth="1"/>
    <col min="8916" max="8916" width="11.28515625" style="88" customWidth="1"/>
    <col min="8917" max="9144" width="9.140625" style="88"/>
    <col min="9145" max="9146" width="1.5703125" style="88" customWidth="1"/>
    <col min="9147" max="9147" width="3.7109375" style="88" customWidth="1"/>
    <col min="9148" max="9148" width="12.5703125" style="88" customWidth="1"/>
    <col min="9149" max="9149" width="10.5703125" style="88" customWidth="1"/>
    <col min="9150" max="9150" width="8.5703125" style="88" bestFit="1" customWidth="1"/>
    <col min="9151" max="9151" width="0.85546875" style="88" customWidth="1"/>
    <col min="9152" max="9152" width="12.140625" style="88" bestFit="1" customWidth="1"/>
    <col min="9153" max="9153" width="0.85546875" style="88" customWidth="1"/>
    <col min="9154" max="9154" width="9.28515625" style="88" customWidth="1"/>
    <col min="9155" max="9155" width="0.85546875" style="88" customWidth="1"/>
    <col min="9156" max="9156" width="9.28515625" style="88" customWidth="1"/>
    <col min="9157" max="9157" width="0.85546875" style="88" customWidth="1"/>
    <col min="9158" max="9158" width="11.28515625" style="88" bestFit="1" customWidth="1"/>
    <col min="9159" max="9159" width="0.85546875" style="88" customWidth="1"/>
    <col min="9160" max="9160" width="10.140625" style="88" customWidth="1"/>
    <col min="9161" max="9161" width="0.85546875" style="88" customWidth="1"/>
    <col min="9162" max="9162" width="14.28515625" style="88" bestFit="1" customWidth="1"/>
    <col min="9163" max="9163" width="0.85546875" style="88" customWidth="1"/>
    <col min="9164" max="9164" width="17.42578125" style="88" customWidth="1"/>
    <col min="9165" max="9165" width="0.85546875" style="88" customWidth="1"/>
    <col min="9166" max="9166" width="13.42578125" style="88" bestFit="1" customWidth="1"/>
    <col min="9167" max="9167" width="0.85546875" style="88" customWidth="1"/>
    <col min="9168" max="9168" width="12.7109375" style="88" customWidth="1"/>
    <col min="9169" max="9169" width="0.85546875" style="88" customWidth="1"/>
    <col min="9170" max="9170" width="10.85546875" style="88" bestFit="1" customWidth="1"/>
    <col min="9171" max="9171" width="1" style="88" customWidth="1"/>
    <col min="9172" max="9172" width="11.28515625" style="88" customWidth="1"/>
    <col min="9173" max="9400" width="9.140625" style="88"/>
    <col min="9401" max="9402" width="1.5703125" style="88" customWidth="1"/>
    <col min="9403" max="9403" width="3.7109375" style="88" customWidth="1"/>
    <col min="9404" max="9404" width="12.5703125" style="88" customWidth="1"/>
    <col min="9405" max="9405" width="10.5703125" style="88" customWidth="1"/>
    <col min="9406" max="9406" width="8.5703125" style="88" bestFit="1" customWidth="1"/>
    <col min="9407" max="9407" width="0.85546875" style="88" customWidth="1"/>
    <col min="9408" max="9408" width="12.140625" style="88" bestFit="1" customWidth="1"/>
    <col min="9409" max="9409" width="0.85546875" style="88" customWidth="1"/>
    <col min="9410" max="9410" width="9.28515625" style="88" customWidth="1"/>
    <col min="9411" max="9411" width="0.85546875" style="88" customWidth="1"/>
    <col min="9412" max="9412" width="9.28515625" style="88" customWidth="1"/>
    <col min="9413" max="9413" width="0.85546875" style="88" customWidth="1"/>
    <col min="9414" max="9414" width="11.28515625" style="88" bestFit="1" customWidth="1"/>
    <col min="9415" max="9415" width="0.85546875" style="88" customWidth="1"/>
    <col min="9416" max="9416" width="10.140625" style="88" customWidth="1"/>
    <col min="9417" max="9417" width="0.85546875" style="88" customWidth="1"/>
    <col min="9418" max="9418" width="14.28515625" style="88" bestFit="1" customWidth="1"/>
    <col min="9419" max="9419" width="0.85546875" style="88" customWidth="1"/>
    <col min="9420" max="9420" width="17.42578125" style="88" customWidth="1"/>
    <col min="9421" max="9421" width="0.85546875" style="88" customWidth="1"/>
    <col min="9422" max="9422" width="13.42578125" style="88" bestFit="1" customWidth="1"/>
    <col min="9423" max="9423" width="0.85546875" style="88" customWidth="1"/>
    <col min="9424" max="9424" width="12.7109375" style="88" customWidth="1"/>
    <col min="9425" max="9425" width="0.85546875" style="88" customWidth="1"/>
    <col min="9426" max="9426" width="10.85546875" style="88" bestFit="1" customWidth="1"/>
    <col min="9427" max="9427" width="1" style="88" customWidth="1"/>
    <col min="9428" max="9428" width="11.28515625" style="88" customWidth="1"/>
    <col min="9429" max="9656" width="9.140625" style="88"/>
    <col min="9657" max="9658" width="1.5703125" style="88" customWidth="1"/>
    <col min="9659" max="9659" width="3.7109375" style="88" customWidth="1"/>
    <col min="9660" max="9660" width="12.5703125" style="88" customWidth="1"/>
    <col min="9661" max="9661" width="10.5703125" style="88" customWidth="1"/>
    <col min="9662" max="9662" width="8.5703125" style="88" bestFit="1" customWidth="1"/>
    <col min="9663" max="9663" width="0.85546875" style="88" customWidth="1"/>
    <col min="9664" max="9664" width="12.140625" style="88" bestFit="1" customWidth="1"/>
    <col min="9665" max="9665" width="0.85546875" style="88" customWidth="1"/>
    <col min="9666" max="9666" width="9.28515625" style="88" customWidth="1"/>
    <col min="9667" max="9667" width="0.85546875" style="88" customWidth="1"/>
    <col min="9668" max="9668" width="9.28515625" style="88" customWidth="1"/>
    <col min="9669" max="9669" width="0.85546875" style="88" customWidth="1"/>
    <col min="9670" max="9670" width="11.28515625" style="88" bestFit="1" customWidth="1"/>
    <col min="9671" max="9671" width="0.85546875" style="88" customWidth="1"/>
    <col min="9672" max="9672" width="10.140625" style="88" customWidth="1"/>
    <col min="9673" max="9673" width="0.85546875" style="88" customWidth="1"/>
    <col min="9674" max="9674" width="14.28515625" style="88" bestFit="1" customWidth="1"/>
    <col min="9675" max="9675" width="0.85546875" style="88" customWidth="1"/>
    <col min="9676" max="9676" width="17.42578125" style="88" customWidth="1"/>
    <col min="9677" max="9677" width="0.85546875" style="88" customWidth="1"/>
    <col min="9678" max="9678" width="13.42578125" style="88" bestFit="1" customWidth="1"/>
    <col min="9679" max="9679" width="0.85546875" style="88" customWidth="1"/>
    <col min="9680" max="9680" width="12.7109375" style="88" customWidth="1"/>
    <col min="9681" max="9681" width="0.85546875" style="88" customWidth="1"/>
    <col min="9682" max="9682" width="10.85546875" style="88" bestFit="1" customWidth="1"/>
    <col min="9683" max="9683" width="1" style="88" customWidth="1"/>
    <col min="9684" max="9684" width="11.28515625" style="88" customWidth="1"/>
    <col min="9685" max="9912" width="9.140625" style="88"/>
    <col min="9913" max="9914" width="1.5703125" style="88" customWidth="1"/>
    <col min="9915" max="9915" width="3.7109375" style="88" customWidth="1"/>
    <col min="9916" max="9916" width="12.5703125" style="88" customWidth="1"/>
    <col min="9917" max="9917" width="10.5703125" style="88" customWidth="1"/>
    <col min="9918" max="9918" width="8.5703125" style="88" bestFit="1" customWidth="1"/>
    <col min="9919" max="9919" width="0.85546875" style="88" customWidth="1"/>
    <col min="9920" max="9920" width="12.140625" style="88" bestFit="1" customWidth="1"/>
    <col min="9921" max="9921" width="0.85546875" style="88" customWidth="1"/>
    <col min="9922" max="9922" width="9.28515625" style="88" customWidth="1"/>
    <col min="9923" max="9923" width="0.85546875" style="88" customWidth="1"/>
    <col min="9924" max="9924" width="9.28515625" style="88" customWidth="1"/>
    <col min="9925" max="9925" width="0.85546875" style="88" customWidth="1"/>
    <col min="9926" max="9926" width="11.28515625" style="88" bestFit="1" customWidth="1"/>
    <col min="9927" max="9927" width="0.85546875" style="88" customWidth="1"/>
    <col min="9928" max="9928" width="10.140625" style="88" customWidth="1"/>
    <col min="9929" max="9929" width="0.85546875" style="88" customWidth="1"/>
    <col min="9930" max="9930" width="14.28515625" style="88" bestFit="1" customWidth="1"/>
    <col min="9931" max="9931" width="0.85546875" style="88" customWidth="1"/>
    <col min="9932" max="9932" width="17.42578125" style="88" customWidth="1"/>
    <col min="9933" max="9933" width="0.85546875" style="88" customWidth="1"/>
    <col min="9934" max="9934" width="13.42578125" style="88" bestFit="1" customWidth="1"/>
    <col min="9935" max="9935" width="0.85546875" style="88" customWidth="1"/>
    <col min="9936" max="9936" width="12.7109375" style="88" customWidth="1"/>
    <col min="9937" max="9937" width="0.85546875" style="88" customWidth="1"/>
    <col min="9938" max="9938" width="10.85546875" style="88" bestFit="1" customWidth="1"/>
    <col min="9939" max="9939" width="1" style="88" customWidth="1"/>
    <col min="9940" max="9940" width="11.28515625" style="88" customWidth="1"/>
    <col min="9941" max="10168" width="9.140625" style="88"/>
    <col min="10169" max="10170" width="1.5703125" style="88" customWidth="1"/>
    <col min="10171" max="10171" width="3.7109375" style="88" customWidth="1"/>
    <col min="10172" max="10172" width="12.5703125" style="88" customWidth="1"/>
    <col min="10173" max="10173" width="10.5703125" style="88" customWidth="1"/>
    <col min="10174" max="10174" width="8.5703125" style="88" bestFit="1" customWidth="1"/>
    <col min="10175" max="10175" width="0.85546875" style="88" customWidth="1"/>
    <col min="10176" max="10176" width="12.140625" style="88" bestFit="1" customWidth="1"/>
    <col min="10177" max="10177" width="0.85546875" style="88" customWidth="1"/>
    <col min="10178" max="10178" width="9.28515625" style="88" customWidth="1"/>
    <col min="10179" max="10179" width="0.85546875" style="88" customWidth="1"/>
    <col min="10180" max="10180" width="9.28515625" style="88" customWidth="1"/>
    <col min="10181" max="10181" width="0.85546875" style="88" customWidth="1"/>
    <col min="10182" max="10182" width="11.28515625" style="88" bestFit="1" customWidth="1"/>
    <col min="10183" max="10183" width="0.85546875" style="88" customWidth="1"/>
    <col min="10184" max="10184" width="10.140625" style="88" customWidth="1"/>
    <col min="10185" max="10185" width="0.85546875" style="88" customWidth="1"/>
    <col min="10186" max="10186" width="14.28515625" style="88" bestFit="1" customWidth="1"/>
    <col min="10187" max="10187" width="0.85546875" style="88" customWidth="1"/>
    <col min="10188" max="10188" width="17.42578125" style="88" customWidth="1"/>
    <col min="10189" max="10189" width="0.85546875" style="88" customWidth="1"/>
    <col min="10190" max="10190" width="13.42578125" style="88" bestFit="1" customWidth="1"/>
    <col min="10191" max="10191" width="0.85546875" style="88" customWidth="1"/>
    <col min="10192" max="10192" width="12.7109375" style="88" customWidth="1"/>
    <col min="10193" max="10193" width="0.85546875" style="88" customWidth="1"/>
    <col min="10194" max="10194" width="10.85546875" style="88" bestFit="1" customWidth="1"/>
    <col min="10195" max="10195" width="1" style="88" customWidth="1"/>
    <col min="10196" max="10196" width="11.28515625" style="88" customWidth="1"/>
    <col min="10197" max="10424" width="9.140625" style="88"/>
    <col min="10425" max="10426" width="1.5703125" style="88" customWidth="1"/>
    <col min="10427" max="10427" width="3.7109375" style="88" customWidth="1"/>
    <col min="10428" max="10428" width="12.5703125" style="88" customWidth="1"/>
    <col min="10429" max="10429" width="10.5703125" style="88" customWidth="1"/>
    <col min="10430" max="10430" width="8.5703125" style="88" bestFit="1" customWidth="1"/>
    <col min="10431" max="10431" width="0.85546875" style="88" customWidth="1"/>
    <col min="10432" max="10432" width="12.140625" style="88" bestFit="1" customWidth="1"/>
    <col min="10433" max="10433" width="0.85546875" style="88" customWidth="1"/>
    <col min="10434" max="10434" width="9.28515625" style="88" customWidth="1"/>
    <col min="10435" max="10435" width="0.85546875" style="88" customWidth="1"/>
    <col min="10436" max="10436" width="9.28515625" style="88" customWidth="1"/>
    <col min="10437" max="10437" width="0.85546875" style="88" customWidth="1"/>
    <col min="10438" max="10438" width="11.28515625" style="88" bestFit="1" customWidth="1"/>
    <col min="10439" max="10439" width="0.85546875" style="88" customWidth="1"/>
    <col min="10440" max="10440" width="10.140625" style="88" customWidth="1"/>
    <col min="10441" max="10441" width="0.85546875" style="88" customWidth="1"/>
    <col min="10442" max="10442" width="14.28515625" style="88" bestFit="1" customWidth="1"/>
    <col min="10443" max="10443" width="0.85546875" style="88" customWidth="1"/>
    <col min="10444" max="10444" width="17.42578125" style="88" customWidth="1"/>
    <col min="10445" max="10445" width="0.85546875" style="88" customWidth="1"/>
    <col min="10446" max="10446" width="13.42578125" style="88" bestFit="1" customWidth="1"/>
    <col min="10447" max="10447" width="0.85546875" style="88" customWidth="1"/>
    <col min="10448" max="10448" width="12.7109375" style="88" customWidth="1"/>
    <col min="10449" max="10449" width="0.85546875" style="88" customWidth="1"/>
    <col min="10450" max="10450" width="10.85546875" style="88" bestFit="1" customWidth="1"/>
    <col min="10451" max="10451" width="1" style="88" customWidth="1"/>
    <col min="10452" max="10452" width="11.28515625" style="88" customWidth="1"/>
    <col min="10453" max="10680" width="9.140625" style="88"/>
    <col min="10681" max="10682" width="1.5703125" style="88" customWidth="1"/>
    <col min="10683" max="10683" width="3.7109375" style="88" customWidth="1"/>
    <col min="10684" max="10684" width="12.5703125" style="88" customWidth="1"/>
    <col min="10685" max="10685" width="10.5703125" style="88" customWidth="1"/>
    <col min="10686" max="10686" width="8.5703125" style="88" bestFit="1" customWidth="1"/>
    <col min="10687" max="10687" width="0.85546875" style="88" customWidth="1"/>
    <col min="10688" max="10688" width="12.140625" style="88" bestFit="1" customWidth="1"/>
    <col min="10689" max="10689" width="0.85546875" style="88" customWidth="1"/>
    <col min="10690" max="10690" width="9.28515625" style="88" customWidth="1"/>
    <col min="10691" max="10691" width="0.85546875" style="88" customWidth="1"/>
    <col min="10692" max="10692" width="9.28515625" style="88" customWidth="1"/>
    <col min="10693" max="10693" width="0.85546875" style="88" customWidth="1"/>
    <col min="10694" max="10694" width="11.28515625" style="88" bestFit="1" customWidth="1"/>
    <col min="10695" max="10695" width="0.85546875" style="88" customWidth="1"/>
    <col min="10696" max="10696" width="10.140625" style="88" customWidth="1"/>
    <col min="10697" max="10697" width="0.85546875" style="88" customWidth="1"/>
    <col min="10698" max="10698" width="14.28515625" style="88" bestFit="1" customWidth="1"/>
    <col min="10699" max="10699" width="0.85546875" style="88" customWidth="1"/>
    <col min="10700" max="10700" width="17.42578125" style="88" customWidth="1"/>
    <col min="10701" max="10701" width="0.85546875" style="88" customWidth="1"/>
    <col min="10702" max="10702" width="13.42578125" style="88" bestFit="1" customWidth="1"/>
    <col min="10703" max="10703" width="0.85546875" style="88" customWidth="1"/>
    <col min="10704" max="10704" width="12.7109375" style="88" customWidth="1"/>
    <col min="10705" max="10705" width="0.85546875" style="88" customWidth="1"/>
    <col min="10706" max="10706" width="10.85546875" style="88" bestFit="1" customWidth="1"/>
    <col min="10707" max="10707" width="1" style="88" customWidth="1"/>
    <col min="10708" max="10708" width="11.28515625" style="88" customWidth="1"/>
    <col min="10709" max="10936" width="9.140625" style="88"/>
    <col min="10937" max="10938" width="1.5703125" style="88" customWidth="1"/>
    <col min="10939" max="10939" width="3.7109375" style="88" customWidth="1"/>
    <col min="10940" max="10940" width="12.5703125" style="88" customWidth="1"/>
    <col min="10941" max="10941" width="10.5703125" style="88" customWidth="1"/>
    <col min="10942" max="10942" width="8.5703125" style="88" bestFit="1" customWidth="1"/>
    <col min="10943" max="10943" width="0.85546875" style="88" customWidth="1"/>
    <col min="10944" max="10944" width="12.140625" style="88" bestFit="1" customWidth="1"/>
    <col min="10945" max="10945" width="0.85546875" style="88" customWidth="1"/>
    <col min="10946" max="10946" width="9.28515625" style="88" customWidth="1"/>
    <col min="10947" max="10947" width="0.85546875" style="88" customWidth="1"/>
    <col min="10948" max="10948" width="9.28515625" style="88" customWidth="1"/>
    <col min="10949" max="10949" width="0.85546875" style="88" customWidth="1"/>
    <col min="10950" max="10950" width="11.28515625" style="88" bestFit="1" customWidth="1"/>
    <col min="10951" max="10951" width="0.85546875" style="88" customWidth="1"/>
    <col min="10952" max="10952" width="10.140625" style="88" customWidth="1"/>
    <col min="10953" max="10953" width="0.85546875" style="88" customWidth="1"/>
    <col min="10954" max="10954" width="14.28515625" style="88" bestFit="1" customWidth="1"/>
    <col min="10955" max="10955" width="0.85546875" style="88" customWidth="1"/>
    <col min="10956" max="10956" width="17.42578125" style="88" customWidth="1"/>
    <col min="10957" max="10957" width="0.85546875" style="88" customWidth="1"/>
    <col min="10958" max="10958" width="13.42578125" style="88" bestFit="1" customWidth="1"/>
    <col min="10959" max="10959" width="0.85546875" style="88" customWidth="1"/>
    <col min="10960" max="10960" width="12.7109375" style="88" customWidth="1"/>
    <col min="10961" max="10961" width="0.85546875" style="88" customWidth="1"/>
    <col min="10962" max="10962" width="10.85546875" style="88" bestFit="1" customWidth="1"/>
    <col min="10963" max="10963" width="1" style="88" customWidth="1"/>
    <col min="10964" max="10964" width="11.28515625" style="88" customWidth="1"/>
    <col min="10965" max="11192" width="9.140625" style="88"/>
    <col min="11193" max="11194" width="1.5703125" style="88" customWidth="1"/>
    <col min="11195" max="11195" width="3.7109375" style="88" customWidth="1"/>
    <col min="11196" max="11196" width="12.5703125" style="88" customWidth="1"/>
    <col min="11197" max="11197" width="10.5703125" style="88" customWidth="1"/>
    <col min="11198" max="11198" width="8.5703125" style="88" bestFit="1" customWidth="1"/>
    <col min="11199" max="11199" width="0.85546875" style="88" customWidth="1"/>
    <col min="11200" max="11200" width="12.140625" style="88" bestFit="1" customWidth="1"/>
    <col min="11201" max="11201" width="0.85546875" style="88" customWidth="1"/>
    <col min="11202" max="11202" width="9.28515625" style="88" customWidth="1"/>
    <col min="11203" max="11203" width="0.85546875" style="88" customWidth="1"/>
    <col min="11204" max="11204" width="9.28515625" style="88" customWidth="1"/>
    <col min="11205" max="11205" width="0.85546875" style="88" customWidth="1"/>
    <col min="11206" max="11206" width="11.28515625" style="88" bestFit="1" customWidth="1"/>
    <col min="11207" max="11207" width="0.85546875" style="88" customWidth="1"/>
    <col min="11208" max="11208" width="10.140625" style="88" customWidth="1"/>
    <col min="11209" max="11209" width="0.85546875" style="88" customWidth="1"/>
    <col min="11210" max="11210" width="14.28515625" style="88" bestFit="1" customWidth="1"/>
    <col min="11211" max="11211" width="0.85546875" style="88" customWidth="1"/>
    <col min="11212" max="11212" width="17.42578125" style="88" customWidth="1"/>
    <col min="11213" max="11213" width="0.85546875" style="88" customWidth="1"/>
    <col min="11214" max="11214" width="13.42578125" style="88" bestFit="1" customWidth="1"/>
    <col min="11215" max="11215" width="0.85546875" style="88" customWidth="1"/>
    <col min="11216" max="11216" width="12.7109375" style="88" customWidth="1"/>
    <col min="11217" max="11217" width="0.85546875" style="88" customWidth="1"/>
    <col min="11218" max="11218" width="10.85546875" style="88" bestFit="1" customWidth="1"/>
    <col min="11219" max="11219" width="1" style="88" customWidth="1"/>
    <col min="11220" max="11220" width="11.28515625" style="88" customWidth="1"/>
    <col min="11221" max="11448" width="9.140625" style="88"/>
    <col min="11449" max="11450" width="1.5703125" style="88" customWidth="1"/>
    <col min="11451" max="11451" width="3.7109375" style="88" customWidth="1"/>
    <col min="11452" max="11452" width="12.5703125" style="88" customWidth="1"/>
    <col min="11453" max="11453" width="10.5703125" style="88" customWidth="1"/>
    <col min="11454" max="11454" width="8.5703125" style="88" bestFit="1" customWidth="1"/>
    <col min="11455" max="11455" width="0.85546875" style="88" customWidth="1"/>
    <col min="11456" max="11456" width="12.140625" style="88" bestFit="1" customWidth="1"/>
    <col min="11457" max="11457" width="0.85546875" style="88" customWidth="1"/>
    <col min="11458" max="11458" width="9.28515625" style="88" customWidth="1"/>
    <col min="11459" max="11459" width="0.85546875" style="88" customWidth="1"/>
    <col min="11460" max="11460" width="9.28515625" style="88" customWidth="1"/>
    <col min="11461" max="11461" width="0.85546875" style="88" customWidth="1"/>
    <col min="11462" max="11462" width="11.28515625" style="88" bestFit="1" customWidth="1"/>
    <col min="11463" max="11463" width="0.85546875" style="88" customWidth="1"/>
    <col min="11464" max="11464" width="10.140625" style="88" customWidth="1"/>
    <col min="11465" max="11465" width="0.85546875" style="88" customWidth="1"/>
    <col min="11466" max="11466" width="14.28515625" style="88" bestFit="1" customWidth="1"/>
    <col min="11467" max="11467" width="0.85546875" style="88" customWidth="1"/>
    <col min="11468" max="11468" width="17.42578125" style="88" customWidth="1"/>
    <col min="11469" max="11469" width="0.85546875" style="88" customWidth="1"/>
    <col min="11470" max="11470" width="13.42578125" style="88" bestFit="1" customWidth="1"/>
    <col min="11471" max="11471" width="0.85546875" style="88" customWidth="1"/>
    <col min="11472" max="11472" width="12.7109375" style="88" customWidth="1"/>
    <col min="11473" max="11473" width="0.85546875" style="88" customWidth="1"/>
    <col min="11474" max="11474" width="10.85546875" style="88" bestFit="1" customWidth="1"/>
    <col min="11475" max="11475" width="1" style="88" customWidth="1"/>
    <col min="11476" max="11476" width="11.28515625" style="88" customWidth="1"/>
    <col min="11477" max="11704" width="9.140625" style="88"/>
    <col min="11705" max="11706" width="1.5703125" style="88" customWidth="1"/>
    <col min="11707" max="11707" width="3.7109375" style="88" customWidth="1"/>
    <col min="11708" max="11708" width="12.5703125" style="88" customWidth="1"/>
    <col min="11709" max="11709" width="10.5703125" style="88" customWidth="1"/>
    <col min="11710" max="11710" width="8.5703125" style="88" bestFit="1" customWidth="1"/>
    <col min="11711" max="11711" width="0.85546875" style="88" customWidth="1"/>
    <col min="11712" max="11712" width="12.140625" style="88" bestFit="1" customWidth="1"/>
    <col min="11713" max="11713" width="0.85546875" style="88" customWidth="1"/>
    <col min="11714" max="11714" width="9.28515625" style="88" customWidth="1"/>
    <col min="11715" max="11715" width="0.85546875" style="88" customWidth="1"/>
    <col min="11716" max="11716" width="9.28515625" style="88" customWidth="1"/>
    <col min="11717" max="11717" width="0.85546875" style="88" customWidth="1"/>
    <col min="11718" max="11718" width="11.28515625" style="88" bestFit="1" customWidth="1"/>
    <col min="11719" max="11719" width="0.85546875" style="88" customWidth="1"/>
    <col min="11720" max="11720" width="10.140625" style="88" customWidth="1"/>
    <col min="11721" max="11721" width="0.85546875" style="88" customWidth="1"/>
    <col min="11722" max="11722" width="14.28515625" style="88" bestFit="1" customWidth="1"/>
    <col min="11723" max="11723" width="0.85546875" style="88" customWidth="1"/>
    <col min="11724" max="11724" width="17.42578125" style="88" customWidth="1"/>
    <col min="11725" max="11725" width="0.85546875" style="88" customWidth="1"/>
    <col min="11726" max="11726" width="13.42578125" style="88" bestFit="1" customWidth="1"/>
    <col min="11727" max="11727" width="0.85546875" style="88" customWidth="1"/>
    <col min="11728" max="11728" width="12.7109375" style="88" customWidth="1"/>
    <col min="11729" max="11729" width="0.85546875" style="88" customWidth="1"/>
    <col min="11730" max="11730" width="10.85546875" style="88" bestFit="1" customWidth="1"/>
    <col min="11731" max="11731" width="1" style="88" customWidth="1"/>
    <col min="11732" max="11732" width="11.28515625" style="88" customWidth="1"/>
    <col min="11733" max="11960" width="9.140625" style="88"/>
    <col min="11961" max="11962" width="1.5703125" style="88" customWidth="1"/>
    <col min="11963" max="11963" width="3.7109375" style="88" customWidth="1"/>
    <col min="11964" max="11964" width="12.5703125" style="88" customWidth="1"/>
    <col min="11965" max="11965" width="10.5703125" style="88" customWidth="1"/>
    <col min="11966" max="11966" width="8.5703125" style="88" bestFit="1" customWidth="1"/>
    <col min="11967" max="11967" width="0.85546875" style="88" customWidth="1"/>
    <col min="11968" max="11968" width="12.140625" style="88" bestFit="1" customWidth="1"/>
    <col min="11969" max="11969" width="0.85546875" style="88" customWidth="1"/>
    <col min="11970" max="11970" width="9.28515625" style="88" customWidth="1"/>
    <col min="11971" max="11971" width="0.85546875" style="88" customWidth="1"/>
    <col min="11972" max="11972" width="9.28515625" style="88" customWidth="1"/>
    <col min="11973" max="11973" width="0.85546875" style="88" customWidth="1"/>
    <col min="11974" max="11974" width="11.28515625" style="88" bestFit="1" customWidth="1"/>
    <col min="11975" max="11975" width="0.85546875" style="88" customWidth="1"/>
    <col min="11976" max="11976" width="10.140625" style="88" customWidth="1"/>
    <col min="11977" max="11977" width="0.85546875" style="88" customWidth="1"/>
    <col min="11978" max="11978" width="14.28515625" style="88" bestFit="1" customWidth="1"/>
    <col min="11979" max="11979" width="0.85546875" style="88" customWidth="1"/>
    <col min="11980" max="11980" width="17.42578125" style="88" customWidth="1"/>
    <col min="11981" max="11981" width="0.85546875" style="88" customWidth="1"/>
    <col min="11982" max="11982" width="13.42578125" style="88" bestFit="1" customWidth="1"/>
    <col min="11983" max="11983" width="0.85546875" style="88" customWidth="1"/>
    <col min="11984" max="11984" width="12.7109375" style="88" customWidth="1"/>
    <col min="11985" max="11985" width="0.85546875" style="88" customWidth="1"/>
    <col min="11986" max="11986" width="10.85546875" style="88" bestFit="1" customWidth="1"/>
    <col min="11987" max="11987" width="1" style="88" customWidth="1"/>
    <col min="11988" max="11988" width="11.28515625" style="88" customWidth="1"/>
    <col min="11989" max="12216" width="9.140625" style="88"/>
    <col min="12217" max="12218" width="1.5703125" style="88" customWidth="1"/>
    <col min="12219" max="12219" width="3.7109375" style="88" customWidth="1"/>
    <col min="12220" max="12220" width="12.5703125" style="88" customWidth="1"/>
    <col min="12221" max="12221" width="10.5703125" style="88" customWidth="1"/>
    <col min="12222" max="12222" width="8.5703125" style="88" bestFit="1" customWidth="1"/>
    <col min="12223" max="12223" width="0.85546875" style="88" customWidth="1"/>
    <col min="12224" max="12224" width="12.140625" style="88" bestFit="1" customWidth="1"/>
    <col min="12225" max="12225" width="0.85546875" style="88" customWidth="1"/>
    <col min="12226" max="12226" width="9.28515625" style="88" customWidth="1"/>
    <col min="12227" max="12227" width="0.85546875" style="88" customWidth="1"/>
    <col min="12228" max="12228" width="9.28515625" style="88" customWidth="1"/>
    <col min="12229" max="12229" width="0.85546875" style="88" customWidth="1"/>
    <col min="12230" max="12230" width="11.28515625" style="88" bestFit="1" customWidth="1"/>
    <col min="12231" max="12231" width="0.85546875" style="88" customWidth="1"/>
    <col min="12232" max="12232" width="10.140625" style="88" customWidth="1"/>
    <col min="12233" max="12233" width="0.85546875" style="88" customWidth="1"/>
    <col min="12234" max="12234" width="14.28515625" style="88" bestFit="1" customWidth="1"/>
    <col min="12235" max="12235" width="0.85546875" style="88" customWidth="1"/>
    <col min="12236" max="12236" width="17.42578125" style="88" customWidth="1"/>
    <col min="12237" max="12237" width="0.85546875" style="88" customWidth="1"/>
    <col min="12238" max="12238" width="13.42578125" style="88" bestFit="1" customWidth="1"/>
    <col min="12239" max="12239" width="0.85546875" style="88" customWidth="1"/>
    <col min="12240" max="12240" width="12.7109375" style="88" customWidth="1"/>
    <col min="12241" max="12241" width="0.85546875" style="88" customWidth="1"/>
    <col min="12242" max="12242" width="10.85546875" style="88" bestFit="1" customWidth="1"/>
    <col min="12243" max="12243" width="1" style="88" customWidth="1"/>
    <col min="12244" max="12244" width="11.28515625" style="88" customWidth="1"/>
    <col min="12245" max="12472" width="9.140625" style="88"/>
    <col min="12473" max="12474" width="1.5703125" style="88" customWidth="1"/>
    <col min="12475" max="12475" width="3.7109375" style="88" customWidth="1"/>
    <col min="12476" max="12476" width="12.5703125" style="88" customWidth="1"/>
    <col min="12477" max="12477" width="10.5703125" style="88" customWidth="1"/>
    <col min="12478" max="12478" width="8.5703125" style="88" bestFit="1" customWidth="1"/>
    <col min="12479" max="12479" width="0.85546875" style="88" customWidth="1"/>
    <col min="12480" max="12480" width="12.140625" style="88" bestFit="1" customWidth="1"/>
    <col min="12481" max="12481" width="0.85546875" style="88" customWidth="1"/>
    <col min="12482" max="12482" width="9.28515625" style="88" customWidth="1"/>
    <col min="12483" max="12483" width="0.85546875" style="88" customWidth="1"/>
    <col min="12484" max="12484" width="9.28515625" style="88" customWidth="1"/>
    <col min="12485" max="12485" width="0.85546875" style="88" customWidth="1"/>
    <col min="12486" max="12486" width="11.28515625" style="88" bestFit="1" customWidth="1"/>
    <col min="12487" max="12487" width="0.85546875" style="88" customWidth="1"/>
    <col min="12488" max="12488" width="10.140625" style="88" customWidth="1"/>
    <col min="12489" max="12489" width="0.85546875" style="88" customWidth="1"/>
    <col min="12490" max="12490" width="14.28515625" style="88" bestFit="1" customWidth="1"/>
    <col min="12491" max="12491" width="0.85546875" style="88" customWidth="1"/>
    <col min="12492" max="12492" width="17.42578125" style="88" customWidth="1"/>
    <col min="12493" max="12493" width="0.85546875" style="88" customWidth="1"/>
    <col min="12494" max="12494" width="13.42578125" style="88" bestFit="1" customWidth="1"/>
    <col min="12495" max="12495" width="0.85546875" style="88" customWidth="1"/>
    <col min="12496" max="12496" width="12.7109375" style="88" customWidth="1"/>
    <col min="12497" max="12497" width="0.85546875" style="88" customWidth="1"/>
    <col min="12498" max="12498" width="10.85546875" style="88" bestFit="1" customWidth="1"/>
    <col min="12499" max="12499" width="1" style="88" customWidth="1"/>
    <col min="12500" max="12500" width="11.28515625" style="88" customWidth="1"/>
    <col min="12501" max="12728" width="9.140625" style="88"/>
    <col min="12729" max="12730" width="1.5703125" style="88" customWidth="1"/>
    <col min="12731" max="12731" width="3.7109375" style="88" customWidth="1"/>
    <col min="12732" max="12732" width="12.5703125" style="88" customWidth="1"/>
    <col min="12733" max="12733" width="10.5703125" style="88" customWidth="1"/>
    <col min="12734" max="12734" width="8.5703125" style="88" bestFit="1" customWidth="1"/>
    <col min="12735" max="12735" width="0.85546875" style="88" customWidth="1"/>
    <col min="12736" max="12736" width="12.140625" style="88" bestFit="1" customWidth="1"/>
    <col min="12737" max="12737" width="0.85546875" style="88" customWidth="1"/>
    <col min="12738" max="12738" width="9.28515625" style="88" customWidth="1"/>
    <col min="12739" max="12739" width="0.85546875" style="88" customWidth="1"/>
    <col min="12740" max="12740" width="9.28515625" style="88" customWidth="1"/>
    <col min="12741" max="12741" width="0.85546875" style="88" customWidth="1"/>
    <col min="12742" max="12742" width="11.28515625" style="88" bestFit="1" customWidth="1"/>
    <col min="12743" max="12743" width="0.85546875" style="88" customWidth="1"/>
    <col min="12744" max="12744" width="10.140625" style="88" customWidth="1"/>
    <col min="12745" max="12745" width="0.85546875" style="88" customWidth="1"/>
    <col min="12746" max="12746" width="14.28515625" style="88" bestFit="1" customWidth="1"/>
    <col min="12747" max="12747" width="0.85546875" style="88" customWidth="1"/>
    <col min="12748" max="12748" width="17.42578125" style="88" customWidth="1"/>
    <col min="12749" max="12749" width="0.85546875" style="88" customWidth="1"/>
    <col min="12750" max="12750" width="13.42578125" style="88" bestFit="1" customWidth="1"/>
    <col min="12751" max="12751" width="0.85546875" style="88" customWidth="1"/>
    <col min="12752" max="12752" width="12.7109375" style="88" customWidth="1"/>
    <col min="12753" max="12753" width="0.85546875" style="88" customWidth="1"/>
    <col min="12754" max="12754" width="10.85546875" style="88" bestFit="1" customWidth="1"/>
    <col min="12755" max="12755" width="1" style="88" customWidth="1"/>
    <col min="12756" max="12756" width="11.28515625" style="88" customWidth="1"/>
    <col min="12757" max="12984" width="9.140625" style="88"/>
    <col min="12985" max="12986" width="1.5703125" style="88" customWidth="1"/>
    <col min="12987" max="12987" width="3.7109375" style="88" customWidth="1"/>
    <col min="12988" max="12988" width="12.5703125" style="88" customWidth="1"/>
    <col min="12989" max="12989" width="10.5703125" style="88" customWidth="1"/>
    <col min="12990" max="12990" width="8.5703125" style="88" bestFit="1" customWidth="1"/>
    <col min="12991" max="12991" width="0.85546875" style="88" customWidth="1"/>
    <col min="12992" max="12992" width="12.140625" style="88" bestFit="1" customWidth="1"/>
    <col min="12993" max="12993" width="0.85546875" style="88" customWidth="1"/>
    <col min="12994" max="12994" width="9.28515625" style="88" customWidth="1"/>
    <col min="12995" max="12995" width="0.85546875" style="88" customWidth="1"/>
    <col min="12996" max="12996" width="9.28515625" style="88" customWidth="1"/>
    <col min="12997" max="12997" width="0.85546875" style="88" customWidth="1"/>
    <col min="12998" max="12998" width="11.28515625" style="88" bestFit="1" customWidth="1"/>
    <col min="12999" max="12999" width="0.85546875" style="88" customWidth="1"/>
    <col min="13000" max="13000" width="10.140625" style="88" customWidth="1"/>
    <col min="13001" max="13001" width="0.85546875" style="88" customWidth="1"/>
    <col min="13002" max="13002" width="14.28515625" style="88" bestFit="1" customWidth="1"/>
    <col min="13003" max="13003" width="0.85546875" style="88" customWidth="1"/>
    <col min="13004" max="13004" width="17.42578125" style="88" customWidth="1"/>
    <col min="13005" max="13005" width="0.85546875" style="88" customWidth="1"/>
    <col min="13006" max="13006" width="13.42578125" style="88" bestFit="1" customWidth="1"/>
    <col min="13007" max="13007" width="0.85546875" style="88" customWidth="1"/>
    <col min="13008" max="13008" width="12.7109375" style="88" customWidth="1"/>
    <col min="13009" max="13009" width="0.85546875" style="88" customWidth="1"/>
    <col min="13010" max="13010" width="10.85546875" style="88" bestFit="1" customWidth="1"/>
    <col min="13011" max="13011" width="1" style="88" customWidth="1"/>
    <col min="13012" max="13012" width="11.28515625" style="88" customWidth="1"/>
    <col min="13013" max="13240" width="9.140625" style="88"/>
    <col min="13241" max="13242" width="1.5703125" style="88" customWidth="1"/>
    <col min="13243" max="13243" width="3.7109375" style="88" customWidth="1"/>
    <col min="13244" max="13244" width="12.5703125" style="88" customWidth="1"/>
    <col min="13245" max="13245" width="10.5703125" style="88" customWidth="1"/>
    <col min="13246" max="13246" width="8.5703125" style="88" bestFit="1" customWidth="1"/>
    <col min="13247" max="13247" width="0.85546875" style="88" customWidth="1"/>
    <col min="13248" max="13248" width="12.140625" style="88" bestFit="1" customWidth="1"/>
    <col min="13249" max="13249" width="0.85546875" style="88" customWidth="1"/>
    <col min="13250" max="13250" width="9.28515625" style="88" customWidth="1"/>
    <col min="13251" max="13251" width="0.85546875" style="88" customWidth="1"/>
    <col min="13252" max="13252" width="9.28515625" style="88" customWidth="1"/>
    <col min="13253" max="13253" width="0.85546875" style="88" customWidth="1"/>
    <col min="13254" max="13254" width="11.28515625" style="88" bestFit="1" customWidth="1"/>
    <col min="13255" max="13255" width="0.85546875" style="88" customWidth="1"/>
    <col min="13256" max="13256" width="10.140625" style="88" customWidth="1"/>
    <col min="13257" max="13257" width="0.85546875" style="88" customWidth="1"/>
    <col min="13258" max="13258" width="14.28515625" style="88" bestFit="1" customWidth="1"/>
    <col min="13259" max="13259" width="0.85546875" style="88" customWidth="1"/>
    <col min="13260" max="13260" width="17.42578125" style="88" customWidth="1"/>
    <col min="13261" max="13261" width="0.85546875" style="88" customWidth="1"/>
    <col min="13262" max="13262" width="13.42578125" style="88" bestFit="1" customWidth="1"/>
    <col min="13263" max="13263" width="0.85546875" style="88" customWidth="1"/>
    <col min="13264" max="13264" width="12.7109375" style="88" customWidth="1"/>
    <col min="13265" max="13265" width="0.85546875" style="88" customWidth="1"/>
    <col min="13266" max="13266" width="10.85546875" style="88" bestFit="1" customWidth="1"/>
    <col min="13267" max="13267" width="1" style="88" customWidth="1"/>
    <col min="13268" max="13268" width="11.28515625" style="88" customWidth="1"/>
    <col min="13269" max="13496" width="9.140625" style="88"/>
    <col min="13497" max="13498" width="1.5703125" style="88" customWidth="1"/>
    <col min="13499" max="13499" width="3.7109375" style="88" customWidth="1"/>
    <col min="13500" max="13500" width="12.5703125" style="88" customWidth="1"/>
    <col min="13501" max="13501" width="10.5703125" style="88" customWidth="1"/>
    <col min="13502" max="13502" width="8.5703125" style="88" bestFit="1" customWidth="1"/>
    <col min="13503" max="13503" width="0.85546875" style="88" customWidth="1"/>
    <col min="13504" max="13504" width="12.140625" style="88" bestFit="1" customWidth="1"/>
    <col min="13505" max="13505" width="0.85546875" style="88" customWidth="1"/>
    <col min="13506" max="13506" width="9.28515625" style="88" customWidth="1"/>
    <col min="13507" max="13507" width="0.85546875" style="88" customWidth="1"/>
    <col min="13508" max="13508" width="9.28515625" style="88" customWidth="1"/>
    <col min="13509" max="13509" width="0.85546875" style="88" customWidth="1"/>
    <col min="13510" max="13510" width="11.28515625" style="88" bestFit="1" customWidth="1"/>
    <col min="13511" max="13511" width="0.85546875" style="88" customWidth="1"/>
    <col min="13512" max="13512" width="10.140625" style="88" customWidth="1"/>
    <col min="13513" max="13513" width="0.85546875" style="88" customWidth="1"/>
    <col min="13514" max="13514" width="14.28515625" style="88" bestFit="1" customWidth="1"/>
    <col min="13515" max="13515" width="0.85546875" style="88" customWidth="1"/>
    <col min="13516" max="13516" width="17.42578125" style="88" customWidth="1"/>
    <col min="13517" max="13517" width="0.85546875" style="88" customWidth="1"/>
    <col min="13518" max="13518" width="13.42578125" style="88" bestFit="1" customWidth="1"/>
    <col min="13519" max="13519" width="0.85546875" style="88" customWidth="1"/>
    <col min="13520" max="13520" width="12.7109375" style="88" customWidth="1"/>
    <col min="13521" max="13521" width="0.85546875" style="88" customWidth="1"/>
    <col min="13522" max="13522" width="10.85546875" style="88" bestFit="1" customWidth="1"/>
    <col min="13523" max="13523" width="1" style="88" customWidth="1"/>
    <col min="13524" max="13524" width="11.28515625" style="88" customWidth="1"/>
    <col min="13525" max="13752" width="9.140625" style="88"/>
    <col min="13753" max="13754" width="1.5703125" style="88" customWidth="1"/>
    <col min="13755" max="13755" width="3.7109375" style="88" customWidth="1"/>
    <col min="13756" max="13756" width="12.5703125" style="88" customWidth="1"/>
    <col min="13757" max="13757" width="10.5703125" style="88" customWidth="1"/>
    <col min="13758" max="13758" width="8.5703125" style="88" bestFit="1" customWidth="1"/>
    <col min="13759" max="13759" width="0.85546875" style="88" customWidth="1"/>
    <col min="13760" max="13760" width="12.140625" style="88" bestFit="1" customWidth="1"/>
    <col min="13761" max="13761" width="0.85546875" style="88" customWidth="1"/>
    <col min="13762" max="13762" width="9.28515625" style="88" customWidth="1"/>
    <col min="13763" max="13763" width="0.85546875" style="88" customWidth="1"/>
    <col min="13764" max="13764" width="9.28515625" style="88" customWidth="1"/>
    <col min="13765" max="13765" width="0.85546875" style="88" customWidth="1"/>
    <col min="13766" max="13766" width="11.28515625" style="88" bestFit="1" customWidth="1"/>
    <col min="13767" max="13767" width="0.85546875" style="88" customWidth="1"/>
    <col min="13768" max="13768" width="10.140625" style="88" customWidth="1"/>
    <col min="13769" max="13769" width="0.85546875" style="88" customWidth="1"/>
    <col min="13770" max="13770" width="14.28515625" style="88" bestFit="1" customWidth="1"/>
    <col min="13771" max="13771" width="0.85546875" style="88" customWidth="1"/>
    <col min="13772" max="13772" width="17.42578125" style="88" customWidth="1"/>
    <col min="13773" max="13773" width="0.85546875" style="88" customWidth="1"/>
    <col min="13774" max="13774" width="13.42578125" style="88" bestFit="1" customWidth="1"/>
    <col min="13775" max="13775" width="0.85546875" style="88" customWidth="1"/>
    <col min="13776" max="13776" width="12.7109375" style="88" customWidth="1"/>
    <col min="13777" max="13777" width="0.85546875" style="88" customWidth="1"/>
    <col min="13778" max="13778" width="10.85546875" style="88" bestFit="1" customWidth="1"/>
    <col min="13779" max="13779" width="1" style="88" customWidth="1"/>
    <col min="13780" max="13780" width="11.28515625" style="88" customWidth="1"/>
    <col min="13781" max="14008" width="9.140625" style="88"/>
    <col min="14009" max="14010" width="1.5703125" style="88" customWidth="1"/>
    <col min="14011" max="14011" width="3.7109375" style="88" customWidth="1"/>
    <col min="14012" max="14012" width="12.5703125" style="88" customWidth="1"/>
    <col min="14013" max="14013" width="10.5703125" style="88" customWidth="1"/>
    <col min="14014" max="14014" width="8.5703125" style="88" bestFit="1" customWidth="1"/>
    <col min="14015" max="14015" width="0.85546875" style="88" customWidth="1"/>
    <col min="14016" max="14016" width="12.140625" style="88" bestFit="1" customWidth="1"/>
    <col min="14017" max="14017" width="0.85546875" style="88" customWidth="1"/>
    <col min="14018" max="14018" width="9.28515625" style="88" customWidth="1"/>
    <col min="14019" max="14019" width="0.85546875" style="88" customWidth="1"/>
    <col min="14020" max="14020" width="9.28515625" style="88" customWidth="1"/>
    <col min="14021" max="14021" width="0.85546875" style="88" customWidth="1"/>
    <col min="14022" max="14022" width="11.28515625" style="88" bestFit="1" customWidth="1"/>
    <col min="14023" max="14023" width="0.85546875" style="88" customWidth="1"/>
    <col min="14024" max="14024" width="10.140625" style="88" customWidth="1"/>
    <col min="14025" max="14025" width="0.85546875" style="88" customWidth="1"/>
    <col min="14026" max="14026" width="14.28515625" style="88" bestFit="1" customWidth="1"/>
    <col min="14027" max="14027" width="0.85546875" style="88" customWidth="1"/>
    <col min="14028" max="14028" width="17.42578125" style="88" customWidth="1"/>
    <col min="14029" max="14029" width="0.85546875" style="88" customWidth="1"/>
    <col min="14030" max="14030" width="13.42578125" style="88" bestFit="1" customWidth="1"/>
    <col min="14031" max="14031" width="0.85546875" style="88" customWidth="1"/>
    <col min="14032" max="14032" width="12.7109375" style="88" customWidth="1"/>
    <col min="14033" max="14033" width="0.85546875" style="88" customWidth="1"/>
    <col min="14034" max="14034" width="10.85546875" style="88" bestFit="1" customWidth="1"/>
    <col min="14035" max="14035" width="1" style="88" customWidth="1"/>
    <col min="14036" max="14036" width="11.28515625" style="88" customWidth="1"/>
    <col min="14037" max="14264" width="9.140625" style="88"/>
    <col min="14265" max="14266" width="1.5703125" style="88" customWidth="1"/>
    <col min="14267" max="14267" width="3.7109375" style="88" customWidth="1"/>
    <col min="14268" max="14268" width="12.5703125" style="88" customWidth="1"/>
    <col min="14269" max="14269" width="10.5703125" style="88" customWidth="1"/>
    <col min="14270" max="14270" width="8.5703125" style="88" bestFit="1" customWidth="1"/>
    <col min="14271" max="14271" width="0.85546875" style="88" customWidth="1"/>
    <col min="14272" max="14272" width="12.140625" style="88" bestFit="1" customWidth="1"/>
    <col min="14273" max="14273" width="0.85546875" style="88" customWidth="1"/>
    <col min="14274" max="14274" width="9.28515625" style="88" customWidth="1"/>
    <col min="14275" max="14275" width="0.85546875" style="88" customWidth="1"/>
    <col min="14276" max="14276" width="9.28515625" style="88" customWidth="1"/>
    <col min="14277" max="14277" width="0.85546875" style="88" customWidth="1"/>
    <col min="14278" max="14278" width="11.28515625" style="88" bestFit="1" customWidth="1"/>
    <col min="14279" max="14279" width="0.85546875" style="88" customWidth="1"/>
    <col min="14280" max="14280" width="10.140625" style="88" customWidth="1"/>
    <col min="14281" max="14281" width="0.85546875" style="88" customWidth="1"/>
    <col min="14282" max="14282" width="14.28515625" style="88" bestFit="1" customWidth="1"/>
    <col min="14283" max="14283" width="0.85546875" style="88" customWidth="1"/>
    <col min="14284" max="14284" width="17.42578125" style="88" customWidth="1"/>
    <col min="14285" max="14285" width="0.85546875" style="88" customWidth="1"/>
    <col min="14286" max="14286" width="13.42578125" style="88" bestFit="1" customWidth="1"/>
    <col min="14287" max="14287" width="0.85546875" style="88" customWidth="1"/>
    <col min="14288" max="14288" width="12.7109375" style="88" customWidth="1"/>
    <col min="14289" max="14289" width="0.85546875" style="88" customWidth="1"/>
    <col min="14290" max="14290" width="10.85546875" style="88" bestFit="1" customWidth="1"/>
    <col min="14291" max="14291" width="1" style="88" customWidth="1"/>
    <col min="14292" max="14292" width="11.28515625" style="88" customWidth="1"/>
    <col min="14293" max="14520" width="9.140625" style="88"/>
    <col min="14521" max="14522" width="1.5703125" style="88" customWidth="1"/>
    <col min="14523" max="14523" width="3.7109375" style="88" customWidth="1"/>
    <col min="14524" max="14524" width="12.5703125" style="88" customWidth="1"/>
    <col min="14525" max="14525" width="10.5703125" style="88" customWidth="1"/>
    <col min="14526" max="14526" width="8.5703125" style="88" bestFit="1" customWidth="1"/>
    <col min="14527" max="14527" width="0.85546875" style="88" customWidth="1"/>
    <col min="14528" max="14528" width="12.140625" style="88" bestFit="1" customWidth="1"/>
    <col min="14529" max="14529" width="0.85546875" style="88" customWidth="1"/>
    <col min="14530" max="14530" width="9.28515625" style="88" customWidth="1"/>
    <col min="14531" max="14531" width="0.85546875" style="88" customWidth="1"/>
    <col min="14532" max="14532" width="9.28515625" style="88" customWidth="1"/>
    <col min="14533" max="14533" width="0.85546875" style="88" customWidth="1"/>
    <col min="14534" max="14534" width="11.28515625" style="88" bestFit="1" customWidth="1"/>
    <col min="14535" max="14535" width="0.85546875" style="88" customWidth="1"/>
    <col min="14536" max="14536" width="10.140625" style="88" customWidth="1"/>
    <col min="14537" max="14537" width="0.85546875" style="88" customWidth="1"/>
    <col min="14538" max="14538" width="14.28515625" style="88" bestFit="1" customWidth="1"/>
    <col min="14539" max="14539" width="0.85546875" style="88" customWidth="1"/>
    <col min="14540" max="14540" width="17.42578125" style="88" customWidth="1"/>
    <col min="14541" max="14541" width="0.85546875" style="88" customWidth="1"/>
    <col min="14542" max="14542" width="13.42578125" style="88" bestFit="1" customWidth="1"/>
    <col min="14543" max="14543" width="0.85546875" style="88" customWidth="1"/>
    <col min="14544" max="14544" width="12.7109375" style="88" customWidth="1"/>
    <col min="14545" max="14545" width="0.85546875" style="88" customWidth="1"/>
    <col min="14546" max="14546" width="10.85546875" style="88" bestFit="1" customWidth="1"/>
    <col min="14547" max="14547" width="1" style="88" customWidth="1"/>
    <col min="14548" max="14548" width="11.28515625" style="88" customWidth="1"/>
    <col min="14549" max="14776" width="9.140625" style="88"/>
    <col min="14777" max="14778" width="1.5703125" style="88" customWidth="1"/>
    <col min="14779" max="14779" width="3.7109375" style="88" customWidth="1"/>
    <col min="14780" max="14780" width="12.5703125" style="88" customWidth="1"/>
    <col min="14781" max="14781" width="10.5703125" style="88" customWidth="1"/>
    <col min="14782" max="14782" width="8.5703125" style="88" bestFit="1" customWidth="1"/>
    <col min="14783" max="14783" width="0.85546875" style="88" customWidth="1"/>
    <col min="14784" max="14784" width="12.140625" style="88" bestFit="1" customWidth="1"/>
    <col min="14785" max="14785" width="0.85546875" style="88" customWidth="1"/>
    <col min="14786" max="14786" width="9.28515625" style="88" customWidth="1"/>
    <col min="14787" max="14787" width="0.85546875" style="88" customWidth="1"/>
    <col min="14788" max="14788" width="9.28515625" style="88" customWidth="1"/>
    <col min="14789" max="14789" width="0.85546875" style="88" customWidth="1"/>
    <col min="14790" max="14790" width="11.28515625" style="88" bestFit="1" customWidth="1"/>
    <col min="14791" max="14791" width="0.85546875" style="88" customWidth="1"/>
    <col min="14792" max="14792" width="10.140625" style="88" customWidth="1"/>
    <col min="14793" max="14793" width="0.85546875" style="88" customWidth="1"/>
    <col min="14794" max="14794" width="14.28515625" style="88" bestFit="1" customWidth="1"/>
    <col min="14795" max="14795" width="0.85546875" style="88" customWidth="1"/>
    <col min="14796" max="14796" width="17.42578125" style="88" customWidth="1"/>
    <col min="14797" max="14797" width="0.85546875" style="88" customWidth="1"/>
    <col min="14798" max="14798" width="13.42578125" style="88" bestFit="1" customWidth="1"/>
    <col min="14799" max="14799" width="0.85546875" style="88" customWidth="1"/>
    <col min="14800" max="14800" width="12.7109375" style="88" customWidth="1"/>
    <col min="14801" max="14801" width="0.85546875" style="88" customWidth="1"/>
    <col min="14802" max="14802" width="10.85546875" style="88" bestFit="1" customWidth="1"/>
    <col min="14803" max="14803" width="1" style="88" customWidth="1"/>
    <col min="14804" max="14804" width="11.28515625" style="88" customWidth="1"/>
    <col min="14805" max="15032" width="9.140625" style="88"/>
    <col min="15033" max="15034" width="1.5703125" style="88" customWidth="1"/>
    <col min="15035" max="15035" width="3.7109375" style="88" customWidth="1"/>
    <col min="15036" max="15036" width="12.5703125" style="88" customWidth="1"/>
    <col min="15037" max="15037" width="10.5703125" style="88" customWidth="1"/>
    <col min="15038" max="15038" width="8.5703125" style="88" bestFit="1" customWidth="1"/>
    <col min="15039" max="15039" width="0.85546875" style="88" customWidth="1"/>
    <col min="15040" max="15040" width="12.140625" style="88" bestFit="1" customWidth="1"/>
    <col min="15041" max="15041" width="0.85546875" style="88" customWidth="1"/>
    <col min="15042" max="15042" width="9.28515625" style="88" customWidth="1"/>
    <col min="15043" max="15043" width="0.85546875" style="88" customWidth="1"/>
    <col min="15044" max="15044" width="9.28515625" style="88" customWidth="1"/>
    <col min="15045" max="15045" width="0.85546875" style="88" customWidth="1"/>
    <col min="15046" max="15046" width="11.28515625" style="88" bestFit="1" customWidth="1"/>
    <col min="15047" max="15047" width="0.85546875" style="88" customWidth="1"/>
    <col min="15048" max="15048" width="10.140625" style="88" customWidth="1"/>
    <col min="15049" max="15049" width="0.85546875" style="88" customWidth="1"/>
    <col min="15050" max="15050" width="14.28515625" style="88" bestFit="1" customWidth="1"/>
    <col min="15051" max="15051" width="0.85546875" style="88" customWidth="1"/>
    <col min="15052" max="15052" width="17.42578125" style="88" customWidth="1"/>
    <col min="15053" max="15053" width="0.85546875" style="88" customWidth="1"/>
    <col min="15054" max="15054" width="13.42578125" style="88" bestFit="1" customWidth="1"/>
    <col min="15055" max="15055" width="0.85546875" style="88" customWidth="1"/>
    <col min="15056" max="15056" width="12.7109375" style="88" customWidth="1"/>
    <col min="15057" max="15057" width="0.85546875" style="88" customWidth="1"/>
    <col min="15058" max="15058" width="10.85546875" style="88" bestFit="1" customWidth="1"/>
    <col min="15059" max="15059" width="1" style="88" customWidth="1"/>
    <col min="15060" max="15060" width="11.28515625" style="88" customWidth="1"/>
    <col min="15061" max="15288" width="9.140625" style="88"/>
    <col min="15289" max="15290" width="1.5703125" style="88" customWidth="1"/>
    <col min="15291" max="15291" width="3.7109375" style="88" customWidth="1"/>
    <col min="15292" max="15292" width="12.5703125" style="88" customWidth="1"/>
    <col min="15293" max="15293" width="10.5703125" style="88" customWidth="1"/>
    <col min="15294" max="15294" width="8.5703125" style="88" bestFit="1" customWidth="1"/>
    <col min="15295" max="15295" width="0.85546875" style="88" customWidth="1"/>
    <col min="15296" max="15296" width="12.140625" style="88" bestFit="1" customWidth="1"/>
    <col min="15297" max="15297" width="0.85546875" style="88" customWidth="1"/>
    <col min="15298" max="15298" width="9.28515625" style="88" customWidth="1"/>
    <col min="15299" max="15299" width="0.85546875" style="88" customWidth="1"/>
    <col min="15300" max="15300" width="9.28515625" style="88" customWidth="1"/>
    <col min="15301" max="15301" width="0.85546875" style="88" customWidth="1"/>
    <col min="15302" max="15302" width="11.28515625" style="88" bestFit="1" customWidth="1"/>
    <col min="15303" max="15303" width="0.85546875" style="88" customWidth="1"/>
    <col min="15304" max="15304" width="10.140625" style="88" customWidth="1"/>
    <col min="15305" max="15305" width="0.85546875" style="88" customWidth="1"/>
    <col min="15306" max="15306" width="14.28515625" style="88" bestFit="1" customWidth="1"/>
    <col min="15307" max="15307" width="0.85546875" style="88" customWidth="1"/>
    <col min="15308" max="15308" width="17.42578125" style="88" customWidth="1"/>
    <col min="15309" max="15309" width="0.85546875" style="88" customWidth="1"/>
    <col min="15310" max="15310" width="13.42578125" style="88" bestFit="1" customWidth="1"/>
    <col min="15311" max="15311" width="0.85546875" style="88" customWidth="1"/>
    <col min="15312" max="15312" width="12.7109375" style="88" customWidth="1"/>
    <col min="15313" max="15313" width="0.85546875" style="88" customWidth="1"/>
    <col min="15314" max="15314" width="10.85546875" style="88" bestFit="1" customWidth="1"/>
    <col min="15315" max="15315" width="1" style="88" customWidth="1"/>
    <col min="15316" max="15316" width="11.28515625" style="88" customWidth="1"/>
    <col min="15317" max="15544" width="9.140625" style="88"/>
    <col min="15545" max="15546" width="1.5703125" style="88" customWidth="1"/>
    <col min="15547" max="15547" width="3.7109375" style="88" customWidth="1"/>
    <col min="15548" max="15548" width="12.5703125" style="88" customWidth="1"/>
    <col min="15549" max="15549" width="10.5703125" style="88" customWidth="1"/>
    <col min="15550" max="15550" width="8.5703125" style="88" bestFit="1" customWidth="1"/>
    <col min="15551" max="15551" width="0.85546875" style="88" customWidth="1"/>
    <col min="15552" max="15552" width="12.140625" style="88" bestFit="1" customWidth="1"/>
    <col min="15553" max="15553" width="0.85546875" style="88" customWidth="1"/>
    <col min="15554" max="15554" width="9.28515625" style="88" customWidth="1"/>
    <col min="15555" max="15555" width="0.85546875" style="88" customWidth="1"/>
    <col min="15556" max="15556" width="9.28515625" style="88" customWidth="1"/>
    <col min="15557" max="15557" width="0.85546875" style="88" customWidth="1"/>
    <col min="15558" max="15558" width="11.28515625" style="88" bestFit="1" customWidth="1"/>
    <col min="15559" max="15559" width="0.85546875" style="88" customWidth="1"/>
    <col min="15560" max="15560" width="10.140625" style="88" customWidth="1"/>
    <col min="15561" max="15561" width="0.85546875" style="88" customWidth="1"/>
    <col min="15562" max="15562" width="14.28515625" style="88" bestFit="1" customWidth="1"/>
    <col min="15563" max="15563" width="0.85546875" style="88" customWidth="1"/>
    <col min="15564" max="15564" width="17.42578125" style="88" customWidth="1"/>
    <col min="15565" max="15565" width="0.85546875" style="88" customWidth="1"/>
    <col min="15566" max="15566" width="13.42578125" style="88" bestFit="1" customWidth="1"/>
    <col min="15567" max="15567" width="0.85546875" style="88" customWidth="1"/>
    <col min="15568" max="15568" width="12.7109375" style="88" customWidth="1"/>
    <col min="15569" max="15569" width="0.85546875" style="88" customWidth="1"/>
    <col min="15570" max="15570" width="10.85546875" style="88" bestFit="1" customWidth="1"/>
    <col min="15571" max="15571" width="1" style="88" customWidth="1"/>
    <col min="15572" max="15572" width="11.28515625" style="88" customWidth="1"/>
    <col min="15573" max="15800" width="9.140625" style="88"/>
    <col min="15801" max="15802" width="1.5703125" style="88" customWidth="1"/>
    <col min="15803" max="15803" width="3.7109375" style="88" customWidth="1"/>
    <col min="15804" max="15804" width="12.5703125" style="88" customWidth="1"/>
    <col min="15805" max="15805" width="10.5703125" style="88" customWidth="1"/>
    <col min="15806" max="15806" width="8.5703125" style="88" bestFit="1" customWidth="1"/>
    <col min="15807" max="15807" width="0.85546875" style="88" customWidth="1"/>
    <col min="15808" max="15808" width="12.140625" style="88" bestFit="1" customWidth="1"/>
    <col min="15809" max="15809" width="0.85546875" style="88" customWidth="1"/>
    <col min="15810" max="15810" width="9.28515625" style="88" customWidth="1"/>
    <col min="15811" max="15811" width="0.85546875" style="88" customWidth="1"/>
    <col min="15812" max="15812" width="9.28515625" style="88" customWidth="1"/>
    <col min="15813" max="15813" width="0.85546875" style="88" customWidth="1"/>
    <col min="15814" max="15814" width="11.28515625" style="88" bestFit="1" customWidth="1"/>
    <col min="15815" max="15815" width="0.85546875" style="88" customWidth="1"/>
    <col min="15816" max="15816" width="10.140625" style="88" customWidth="1"/>
    <col min="15817" max="15817" width="0.85546875" style="88" customWidth="1"/>
    <col min="15818" max="15818" width="14.28515625" style="88" bestFit="1" customWidth="1"/>
    <col min="15819" max="15819" width="0.85546875" style="88" customWidth="1"/>
    <col min="15820" max="15820" width="17.42578125" style="88" customWidth="1"/>
    <col min="15821" max="15821" width="0.85546875" style="88" customWidth="1"/>
    <col min="15822" max="15822" width="13.42578125" style="88" bestFit="1" customWidth="1"/>
    <col min="15823" max="15823" width="0.85546875" style="88" customWidth="1"/>
    <col min="15824" max="15824" width="12.7109375" style="88" customWidth="1"/>
    <col min="15825" max="15825" width="0.85546875" style="88" customWidth="1"/>
    <col min="15826" max="15826" width="10.85546875" style="88" bestFit="1" customWidth="1"/>
    <col min="15827" max="15827" width="1" style="88" customWidth="1"/>
    <col min="15828" max="15828" width="11.28515625" style="88" customWidth="1"/>
    <col min="15829" max="16056" width="9.140625" style="88"/>
    <col min="16057" max="16058" width="1.5703125" style="88" customWidth="1"/>
    <col min="16059" max="16059" width="3.7109375" style="88" customWidth="1"/>
    <col min="16060" max="16060" width="12.5703125" style="88" customWidth="1"/>
    <col min="16061" max="16061" width="10.5703125" style="88" customWidth="1"/>
    <col min="16062" max="16062" width="8.5703125" style="88" bestFit="1" customWidth="1"/>
    <col min="16063" max="16063" width="0.85546875" style="88" customWidth="1"/>
    <col min="16064" max="16064" width="12.140625" style="88" bestFit="1" customWidth="1"/>
    <col min="16065" max="16065" width="0.85546875" style="88" customWidth="1"/>
    <col min="16066" max="16066" width="9.28515625" style="88" customWidth="1"/>
    <col min="16067" max="16067" width="0.85546875" style="88" customWidth="1"/>
    <col min="16068" max="16068" width="9.28515625" style="88" customWidth="1"/>
    <col min="16069" max="16069" width="0.85546875" style="88" customWidth="1"/>
    <col min="16070" max="16070" width="11.28515625" style="88" bestFit="1" customWidth="1"/>
    <col min="16071" max="16071" width="0.85546875" style="88" customWidth="1"/>
    <col min="16072" max="16072" width="10.140625" style="88" customWidth="1"/>
    <col min="16073" max="16073" width="0.85546875" style="88" customWidth="1"/>
    <col min="16074" max="16074" width="14.28515625" style="88" bestFit="1" customWidth="1"/>
    <col min="16075" max="16075" width="0.85546875" style="88" customWidth="1"/>
    <col min="16076" max="16076" width="17.42578125" style="88" customWidth="1"/>
    <col min="16077" max="16077" width="0.85546875" style="88" customWidth="1"/>
    <col min="16078" max="16078" width="13.42578125" style="88" bestFit="1" customWidth="1"/>
    <col min="16079" max="16079" width="0.85546875" style="88" customWidth="1"/>
    <col min="16080" max="16080" width="12.7109375" style="88" customWidth="1"/>
    <col min="16081" max="16081" width="0.85546875" style="88" customWidth="1"/>
    <col min="16082" max="16082" width="10.85546875" style="88" bestFit="1" customWidth="1"/>
    <col min="16083" max="16083" width="1" style="88" customWidth="1"/>
    <col min="16084" max="16084" width="11.28515625" style="88" customWidth="1"/>
    <col min="16085" max="16384" width="9.140625" style="88"/>
  </cols>
  <sheetData>
    <row r="1" spans="1:31" s="45" customFormat="1" ht="18.9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44"/>
    </row>
    <row r="2" spans="1:31" s="45" customFormat="1" ht="18.95" customHeight="1">
      <c r="A2" s="45" t="s">
        <v>93</v>
      </c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</row>
    <row r="3" spans="1:31" s="45" customFormat="1" ht="18.95" customHeight="1">
      <c r="A3" s="47" t="s">
        <v>206</v>
      </c>
      <c r="B3" s="47"/>
      <c r="C3" s="47"/>
      <c r="D3" s="47"/>
      <c r="E3" s="47"/>
      <c r="F3" s="47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7"/>
      <c r="AC3" s="47"/>
      <c r="AD3" s="47"/>
      <c r="AE3" s="47"/>
    </row>
    <row r="4" spans="1:31" ht="18.95" customHeight="1">
      <c r="A4" s="22"/>
      <c r="B4" s="22"/>
      <c r="C4" s="22"/>
      <c r="D4" s="22"/>
      <c r="E4" s="22"/>
      <c r="F4" s="22"/>
    </row>
    <row r="5" spans="1:31" ht="18.95" customHeight="1">
      <c r="A5" s="22"/>
      <c r="B5" s="22"/>
      <c r="C5" s="22"/>
      <c r="D5" s="22"/>
      <c r="E5" s="22"/>
      <c r="F5" s="22"/>
      <c r="G5" s="193" t="s">
        <v>2</v>
      </c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</row>
    <row r="6" spans="1:31" ht="18.95" customHeight="1">
      <c r="A6" s="22"/>
      <c r="B6" s="22"/>
      <c r="C6" s="22"/>
      <c r="D6" s="22"/>
      <c r="E6" s="22"/>
      <c r="F6" s="22"/>
      <c r="G6" s="194" t="s">
        <v>94</v>
      </c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</row>
    <row r="7" spans="1:31" ht="18.95" customHeight="1">
      <c r="A7" s="22"/>
      <c r="B7" s="22"/>
      <c r="C7" s="22"/>
      <c r="D7" s="22"/>
      <c r="E7" s="22"/>
      <c r="F7" s="22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S7" s="195" t="s">
        <v>59</v>
      </c>
      <c r="T7" s="195"/>
      <c r="U7" s="195"/>
      <c r="V7" s="195"/>
      <c r="W7" s="195"/>
      <c r="X7" s="195"/>
      <c r="Y7" s="195"/>
      <c r="Z7" s="46"/>
      <c r="AA7" s="46"/>
    </row>
    <row r="8" spans="1:31" ht="18.95" customHeight="1">
      <c r="A8" s="22"/>
      <c r="B8" s="22"/>
      <c r="C8" s="22"/>
      <c r="D8" s="22"/>
      <c r="E8" s="22"/>
      <c r="F8" s="22"/>
      <c r="G8" s="193" t="s">
        <v>95</v>
      </c>
      <c r="H8" s="193"/>
      <c r="I8" s="193"/>
      <c r="J8" s="193"/>
      <c r="K8" s="193"/>
      <c r="L8" s="49"/>
      <c r="M8" s="193" t="s">
        <v>55</v>
      </c>
      <c r="N8" s="193"/>
      <c r="O8" s="193"/>
      <c r="P8" s="193"/>
      <c r="Q8" s="193"/>
      <c r="S8" s="195" t="s">
        <v>222</v>
      </c>
      <c r="T8" s="195"/>
      <c r="U8" s="195"/>
      <c r="V8" s="195"/>
      <c r="W8" s="195"/>
      <c r="X8" s="50"/>
      <c r="Y8" s="46"/>
      <c r="Z8" s="46"/>
      <c r="AA8" s="46"/>
    </row>
    <row r="9" spans="1:31" ht="18.95" customHeight="1">
      <c r="A9" s="22"/>
      <c r="B9" s="22"/>
      <c r="C9" s="22"/>
      <c r="D9" s="22"/>
      <c r="E9" s="22"/>
      <c r="F9" s="22"/>
      <c r="G9" s="50"/>
      <c r="H9" s="50"/>
      <c r="I9" s="50"/>
      <c r="J9" s="50"/>
      <c r="K9" s="50"/>
      <c r="L9" s="49"/>
      <c r="M9" s="50"/>
      <c r="N9" s="50"/>
      <c r="O9" s="50"/>
      <c r="P9" s="50"/>
      <c r="Q9" s="50"/>
      <c r="R9" s="50"/>
      <c r="S9" s="46" t="s">
        <v>96</v>
      </c>
      <c r="T9" s="50"/>
      <c r="U9" s="46" t="s">
        <v>96</v>
      </c>
      <c r="V9" s="50"/>
      <c r="W9" s="50"/>
      <c r="X9" s="50"/>
      <c r="Y9" s="46"/>
      <c r="Z9" s="46"/>
      <c r="AA9" s="46"/>
    </row>
    <row r="10" spans="1:31" ht="18.95" customHeight="1">
      <c r="A10" s="22"/>
      <c r="B10" s="22"/>
      <c r="C10" s="22"/>
      <c r="D10" s="22"/>
      <c r="E10" s="22"/>
      <c r="F10" s="22"/>
      <c r="G10" s="50"/>
      <c r="H10" s="50"/>
      <c r="I10" s="50"/>
      <c r="J10" s="50"/>
      <c r="K10" s="50"/>
      <c r="L10" s="49"/>
      <c r="M10" s="50"/>
      <c r="N10" s="50"/>
      <c r="O10" s="50"/>
      <c r="P10" s="50"/>
      <c r="Q10" s="50"/>
      <c r="R10" s="50"/>
      <c r="S10" s="46" t="s">
        <v>97</v>
      </c>
      <c r="T10" s="50"/>
      <c r="U10" s="46" t="s">
        <v>97</v>
      </c>
      <c r="V10" s="50"/>
      <c r="W10" s="50"/>
      <c r="X10" s="50"/>
      <c r="Y10" s="46" t="s">
        <v>98</v>
      </c>
      <c r="Z10" s="46"/>
      <c r="AA10" s="46" t="s">
        <v>98</v>
      </c>
    </row>
    <row r="11" spans="1:31" ht="18.95" customHeight="1">
      <c r="A11" s="22"/>
      <c r="B11" s="22"/>
      <c r="C11" s="22"/>
      <c r="D11" s="22"/>
      <c r="E11" s="22"/>
      <c r="F11" s="22"/>
      <c r="G11" s="46" t="s">
        <v>99</v>
      </c>
      <c r="H11" s="50"/>
      <c r="I11" s="50"/>
      <c r="J11" s="50"/>
      <c r="K11" s="50"/>
      <c r="L11" s="50"/>
      <c r="M11" s="46" t="s">
        <v>100</v>
      </c>
      <c r="N11" s="46"/>
      <c r="O11" s="46" t="s">
        <v>100</v>
      </c>
      <c r="P11" s="50"/>
      <c r="Q11" s="46" t="s">
        <v>55</v>
      </c>
      <c r="R11" s="46"/>
      <c r="S11" s="46" t="s">
        <v>101</v>
      </c>
      <c r="T11" s="49"/>
      <c r="U11" s="46" t="s">
        <v>102</v>
      </c>
      <c r="V11" s="49"/>
      <c r="W11" s="46" t="s">
        <v>103</v>
      </c>
      <c r="X11" s="50"/>
      <c r="Y11" s="51" t="s">
        <v>104</v>
      </c>
      <c r="Z11" s="50"/>
      <c r="AA11" s="46" t="s">
        <v>105</v>
      </c>
      <c r="AB11" s="46"/>
      <c r="AC11" s="46" t="s">
        <v>106</v>
      </c>
      <c r="AD11" s="46"/>
      <c r="AE11" s="46" t="s">
        <v>98</v>
      </c>
    </row>
    <row r="12" spans="1:31" ht="18.95" customHeight="1">
      <c r="A12" s="22"/>
      <c r="B12" s="22"/>
      <c r="C12" s="22"/>
      <c r="D12" s="22"/>
      <c r="E12" s="22"/>
      <c r="F12" s="22"/>
      <c r="G12" s="46" t="s">
        <v>107</v>
      </c>
      <c r="H12" s="46"/>
      <c r="I12" s="46" t="s">
        <v>108</v>
      </c>
      <c r="J12" s="46"/>
      <c r="K12" s="46" t="s">
        <v>109</v>
      </c>
      <c r="L12" s="46"/>
      <c r="M12" s="46" t="s">
        <v>110</v>
      </c>
      <c r="N12" s="46"/>
      <c r="O12" s="46" t="s">
        <v>228</v>
      </c>
      <c r="P12" s="46"/>
      <c r="Q12" s="51" t="s">
        <v>4</v>
      </c>
      <c r="R12" s="46"/>
      <c r="S12" s="44" t="s">
        <v>111</v>
      </c>
      <c r="T12" s="87"/>
      <c r="U12" s="44" t="s">
        <v>111</v>
      </c>
      <c r="V12" s="87"/>
      <c r="W12" s="46" t="s">
        <v>112</v>
      </c>
      <c r="X12" s="46"/>
      <c r="Y12" s="87" t="s">
        <v>113</v>
      </c>
      <c r="Z12" s="46"/>
      <c r="AA12" s="46" t="s">
        <v>114</v>
      </c>
      <c r="AB12" s="46"/>
      <c r="AC12" s="46" t="s">
        <v>115</v>
      </c>
      <c r="AD12" s="46"/>
      <c r="AE12" s="46" t="s">
        <v>116</v>
      </c>
    </row>
    <row r="13" spans="1:31" ht="18.95" customHeight="1">
      <c r="A13" s="22"/>
      <c r="B13" s="22"/>
      <c r="C13" s="22"/>
      <c r="D13" s="22"/>
      <c r="E13" s="22"/>
      <c r="F13" s="22"/>
      <c r="G13" s="46" t="s">
        <v>117</v>
      </c>
      <c r="H13" s="46"/>
      <c r="I13" s="46" t="s">
        <v>118</v>
      </c>
      <c r="J13" s="46"/>
      <c r="K13" s="46" t="s">
        <v>119</v>
      </c>
      <c r="L13" s="46"/>
      <c r="M13" s="46" t="s">
        <v>120</v>
      </c>
      <c r="N13" s="46"/>
      <c r="O13" s="46" t="s">
        <v>177</v>
      </c>
      <c r="P13" s="87"/>
      <c r="Q13" s="46" t="s">
        <v>121</v>
      </c>
      <c r="R13" s="46"/>
      <c r="S13" s="51" t="s">
        <v>122</v>
      </c>
      <c r="T13" s="87"/>
      <c r="U13" s="51" t="s">
        <v>122</v>
      </c>
      <c r="V13" s="87"/>
      <c r="W13" s="46" t="s">
        <v>123</v>
      </c>
      <c r="X13" s="87"/>
      <c r="Y13" s="51" t="s">
        <v>124</v>
      </c>
      <c r="Z13" s="87"/>
      <c r="AA13" s="46" t="s">
        <v>125</v>
      </c>
      <c r="AB13" s="87"/>
      <c r="AC13" s="46" t="s">
        <v>126</v>
      </c>
      <c r="AD13" s="87"/>
      <c r="AE13" s="51" t="s">
        <v>124</v>
      </c>
    </row>
    <row r="14" spans="1:31" ht="18.95" customHeight="1">
      <c r="A14" s="22"/>
      <c r="B14" s="22"/>
      <c r="C14" s="22"/>
      <c r="D14" s="22"/>
      <c r="E14" s="157" t="s">
        <v>9</v>
      </c>
      <c r="F14" s="22"/>
      <c r="G14" s="48" t="s">
        <v>10</v>
      </c>
      <c r="H14" s="46"/>
      <c r="I14" s="48" t="s">
        <v>10</v>
      </c>
      <c r="J14" s="46"/>
      <c r="K14" s="48" t="s">
        <v>10</v>
      </c>
      <c r="L14" s="46"/>
      <c r="M14" s="48" t="s">
        <v>10</v>
      </c>
      <c r="N14" s="46"/>
      <c r="O14" s="48" t="s">
        <v>10</v>
      </c>
      <c r="P14" s="87"/>
      <c r="Q14" s="48" t="s">
        <v>10</v>
      </c>
      <c r="R14" s="44"/>
      <c r="S14" s="89" t="s">
        <v>10</v>
      </c>
      <c r="T14" s="87"/>
      <c r="U14" s="89" t="s">
        <v>10</v>
      </c>
      <c r="V14" s="87"/>
      <c r="W14" s="89" t="s">
        <v>10</v>
      </c>
      <c r="X14" s="87"/>
      <c r="Y14" s="48" t="s">
        <v>10</v>
      </c>
      <c r="Z14" s="87"/>
      <c r="AA14" s="48" t="s">
        <v>10</v>
      </c>
      <c r="AB14" s="87"/>
      <c r="AC14" s="48" t="s">
        <v>10</v>
      </c>
      <c r="AD14" s="87"/>
      <c r="AE14" s="48" t="s">
        <v>10</v>
      </c>
    </row>
    <row r="15" spans="1:31" ht="6" customHeight="1">
      <c r="A15" s="22"/>
      <c r="B15" s="22"/>
      <c r="C15" s="22"/>
      <c r="D15" s="22"/>
      <c r="E15" s="22"/>
      <c r="F15" s="22"/>
      <c r="G15" s="46"/>
      <c r="H15" s="46"/>
      <c r="I15" s="46"/>
      <c r="J15" s="46"/>
      <c r="K15" s="46"/>
      <c r="L15" s="46"/>
      <c r="M15" s="46"/>
      <c r="N15" s="46"/>
      <c r="O15" s="46"/>
      <c r="P15" s="87"/>
      <c r="Q15" s="46"/>
      <c r="R15" s="87"/>
      <c r="S15" s="87"/>
      <c r="T15" s="87"/>
      <c r="U15" s="87"/>
      <c r="V15" s="87"/>
      <c r="W15" s="87"/>
      <c r="X15" s="87"/>
      <c r="Y15" s="87"/>
      <c r="Z15" s="87"/>
      <c r="AA15" s="46"/>
      <c r="AB15" s="87"/>
      <c r="AC15" s="46"/>
      <c r="AD15" s="87"/>
      <c r="AE15" s="46"/>
    </row>
    <row r="16" spans="1:31" ht="18.95" customHeight="1">
      <c r="A16" s="52" t="s">
        <v>127</v>
      </c>
      <c r="B16" s="85"/>
      <c r="C16" s="85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ht="18.95" customHeight="1">
      <c r="B17" s="17" t="s">
        <v>131</v>
      </c>
      <c r="G17" s="30">
        <v>200000</v>
      </c>
      <c r="H17" s="30"/>
      <c r="I17" s="30">
        <v>298000</v>
      </c>
      <c r="J17" s="30"/>
      <c r="K17" s="30">
        <v>-114012</v>
      </c>
      <c r="L17" s="30"/>
      <c r="M17" s="30">
        <v>20000</v>
      </c>
      <c r="N17" s="30"/>
      <c r="O17" s="30">
        <v>114012</v>
      </c>
      <c r="P17" s="30"/>
      <c r="Q17" s="30">
        <v>3327443</v>
      </c>
      <c r="R17" s="30"/>
      <c r="S17" s="30">
        <v>-1410</v>
      </c>
      <c r="T17" s="30"/>
      <c r="U17" s="30">
        <v>115053</v>
      </c>
      <c r="V17" s="30"/>
      <c r="W17" s="30">
        <v>-64622</v>
      </c>
      <c r="X17" s="30"/>
      <c r="Y17" s="30">
        <f>SUM(R17:W17)</f>
        <v>49021</v>
      </c>
      <c r="Z17" s="30"/>
      <c r="AA17" s="30">
        <f>SUM(G17:Q17,Y17)</f>
        <v>3894464</v>
      </c>
      <c r="AB17" s="30"/>
      <c r="AC17" s="30">
        <v>5</v>
      </c>
      <c r="AD17" s="30"/>
      <c r="AE17" s="30">
        <f>SUM(AA17:AC17)</f>
        <v>3894469</v>
      </c>
    </row>
    <row r="18" spans="1:31" ht="6" customHeight="1">
      <c r="B18" s="55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85" customFormat="1" ht="18.95" customHeight="1">
      <c r="A19" s="52" t="s">
        <v>128</v>
      </c>
      <c r="B19" s="52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ht="18.95" customHeight="1">
      <c r="B20" s="17" t="s">
        <v>186</v>
      </c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ht="18.95" customHeight="1">
      <c r="B21" s="17" t="s">
        <v>185</v>
      </c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ht="18.95" customHeight="1">
      <c r="A22" s="88" t="s">
        <v>170</v>
      </c>
      <c r="G22" s="173">
        <v>0</v>
      </c>
      <c r="H22" s="100"/>
      <c r="I22" s="173">
        <v>0</v>
      </c>
      <c r="J22" s="100"/>
      <c r="K22" s="173">
        <v>0</v>
      </c>
      <c r="L22" s="100"/>
      <c r="M22" s="173">
        <v>0</v>
      </c>
      <c r="N22" s="100"/>
      <c r="O22" s="173">
        <v>0</v>
      </c>
      <c r="P22" s="100"/>
      <c r="Q22" s="173">
        <v>77887</v>
      </c>
      <c r="R22" s="100"/>
      <c r="S22" s="100">
        <v>-2930</v>
      </c>
      <c r="T22" s="100"/>
      <c r="U22" s="100">
        <v>-91770</v>
      </c>
      <c r="V22" s="30"/>
      <c r="W22" s="173">
        <v>0</v>
      </c>
      <c r="X22" s="30"/>
      <c r="Y22" s="30">
        <f>SUM(R22:W22)</f>
        <v>-94700</v>
      </c>
      <c r="Z22" s="30"/>
      <c r="AA22" s="30">
        <f>SUM(G22:Q22,Y22)</f>
        <v>-16813</v>
      </c>
      <c r="AB22" s="30"/>
      <c r="AC22" s="30">
        <v>0</v>
      </c>
      <c r="AD22" s="30"/>
      <c r="AE22" s="30">
        <f>SUM(AA22:AC22)</f>
        <v>-16813</v>
      </c>
    </row>
    <row r="23" spans="1:31" ht="18.95" customHeight="1">
      <c r="A23" s="88" t="s">
        <v>129</v>
      </c>
      <c r="E23" s="90"/>
      <c r="G23" s="174">
        <v>0</v>
      </c>
      <c r="H23" s="100"/>
      <c r="I23" s="174">
        <v>0</v>
      </c>
      <c r="J23" s="100"/>
      <c r="K23" s="174">
        <v>0</v>
      </c>
      <c r="L23" s="100"/>
      <c r="M23" s="174">
        <v>0</v>
      </c>
      <c r="N23" s="100"/>
      <c r="O23" s="174">
        <v>0</v>
      </c>
      <c r="P23" s="100"/>
      <c r="Q23" s="174">
        <v>-170007</v>
      </c>
      <c r="R23" s="100"/>
      <c r="S23" s="174">
        <v>0</v>
      </c>
      <c r="T23" s="100"/>
      <c r="U23" s="174">
        <v>0</v>
      </c>
      <c r="V23" s="30"/>
      <c r="W23" s="174">
        <v>0</v>
      </c>
      <c r="X23" s="30"/>
      <c r="Y23" s="31">
        <f>SUM(R23:W23)</f>
        <v>0</v>
      </c>
      <c r="Z23" s="30"/>
      <c r="AA23" s="31">
        <f>SUM(G23:Q23,Y23)</f>
        <v>-170007</v>
      </c>
      <c r="AB23" s="30"/>
      <c r="AC23" s="31">
        <v>0</v>
      </c>
      <c r="AD23" s="30"/>
      <c r="AE23" s="31">
        <f>SUM(AA23:AC23)</f>
        <v>-170007</v>
      </c>
    </row>
    <row r="24" spans="1:31" ht="6" customHeight="1">
      <c r="G24" s="83"/>
      <c r="H24" s="30"/>
      <c r="I24" s="83"/>
      <c r="J24" s="30"/>
      <c r="K24" s="83"/>
      <c r="L24" s="30"/>
      <c r="M24" s="83"/>
      <c r="N24" s="30"/>
      <c r="O24" s="83"/>
      <c r="P24" s="30"/>
      <c r="Q24" s="83"/>
      <c r="R24" s="30"/>
      <c r="S24" s="83"/>
      <c r="T24" s="30"/>
      <c r="U24" s="83"/>
      <c r="V24" s="30"/>
      <c r="W24" s="83"/>
      <c r="X24" s="30"/>
      <c r="Y24" s="30"/>
      <c r="Z24" s="30"/>
      <c r="AA24" s="83"/>
      <c r="AB24" s="30"/>
      <c r="AC24" s="83"/>
      <c r="AD24" s="30"/>
      <c r="AE24" s="83"/>
    </row>
    <row r="25" spans="1:31" s="85" customFormat="1" ht="18.95" customHeight="1">
      <c r="A25" s="52" t="s">
        <v>130</v>
      </c>
      <c r="G25" s="83"/>
      <c r="H25" s="30"/>
      <c r="I25" s="83"/>
      <c r="J25" s="30"/>
      <c r="K25" s="83"/>
      <c r="L25" s="30"/>
      <c r="M25" s="83"/>
      <c r="N25" s="30"/>
      <c r="O25" s="83"/>
      <c r="P25" s="30"/>
      <c r="Q25" s="83"/>
      <c r="R25" s="30"/>
      <c r="S25" s="83"/>
      <c r="T25" s="30"/>
      <c r="U25" s="83"/>
      <c r="V25" s="30"/>
      <c r="W25" s="83"/>
      <c r="X25" s="30"/>
      <c r="Y25" s="30"/>
      <c r="Z25" s="30"/>
      <c r="AA25" s="83"/>
      <c r="AB25" s="30"/>
      <c r="AC25" s="83"/>
      <c r="AD25" s="30"/>
      <c r="AE25" s="83"/>
    </row>
    <row r="26" spans="1:31" ht="18.95" customHeight="1" thickBot="1">
      <c r="B26" s="17" t="s">
        <v>184</v>
      </c>
      <c r="G26" s="29">
        <f>SUM(G17:G23)</f>
        <v>200000</v>
      </c>
      <c r="H26" s="30"/>
      <c r="I26" s="29">
        <f>SUM(I17:I23)</f>
        <v>298000</v>
      </c>
      <c r="J26" s="30"/>
      <c r="K26" s="29">
        <f>SUM(K17:K23)</f>
        <v>-114012</v>
      </c>
      <c r="L26" s="30"/>
      <c r="M26" s="29">
        <f>SUM(M17:M23)</f>
        <v>20000</v>
      </c>
      <c r="N26" s="30"/>
      <c r="O26" s="29">
        <f>SUM(O17:O23)</f>
        <v>114012</v>
      </c>
      <c r="P26" s="30"/>
      <c r="Q26" s="29">
        <f>SUM(Q17:Q23)</f>
        <v>3235323</v>
      </c>
      <c r="R26" s="30"/>
      <c r="S26" s="29">
        <f>SUM(S17:S23)</f>
        <v>-4340</v>
      </c>
      <c r="T26" s="30"/>
      <c r="U26" s="29">
        <f>SUM(U17:U23)</f>
        <v>23283</v>
      </c>
      <c r="V26" s="30"/>
      <c r="W26" s="29">
        <f>SUM(W17:W23)</f>
        <v>-64622</v>
      </c>
      <c r="X26" s="30"/>
      <c r="Y26" s="29">
        <f>SUM(Y17:Y23)</f>
        <v>-45679</v>
      </c>
      <c r="Z26" s="30"/>
      <c r="AA26" s="29">
        <f>SUM(AA17:AA23)</f>
        <v>3707644</v>
      </c>
      <c r="AB26" s="30"/>
      <c r="AC26" s="29">
        <f>SUM(AC17:AC23)</f>
        <v>5</v>
      </c>
      <c r="AD26" s="30"/>
      <c r="AE26" s="29">
        <f>SUM(AE17:AE23)</f>
        <v>3707649</v>
      </c>
    </row>
    <row r="27" spans="1:31" ht="18.95" customHeight="1" thickTop="1">
      <c r="B27" s="17"/>
      <c r="G27" s="30"/>
      <c r="H27" s="54"/>
      <c r="I27" s="30"/>
      <c r="J27" s="30"/>
      <c r="K27" s="30"/>
      <c r="L27" s="30"/>
      <c r="M27" s="30"/>
      <c r="N27" s="30"/>
      <c r="O27" s="30"/>
      <c r="P27" s="54"/>
      <c r="Q27" s="30"/>
      <c r="R27" s="30"/>
      <c r="S27" s="30"/>
      <c r="T27" s="54"/>
      <c r="U27" s="30"/>
      <c r="V27" s="54"/>
      <c r="W27" s="30"/>
      <c r="X27" s="54"/>
      <c r="Y27" s="30"/>
      <c r="Z27" s="54"/>
      <c r="AA27" s="30"/>
      <c r="AB27" s="54"/>
      <c r="AC27" s="30"/>
      <c r="AD27" s="54"/>
      <c r="AE27" s="30"/>
    </row>
    <row r="28" spans="1:31" ht="18.95" customHeight="1">
      <c r="A28" s="52" t="s">
        <v>127</v>
      </c>
      <c r="B28" s="85"/>
      <c r="C28" s="85"/>
      <c r="G28" s="57"/>
      <c r="H28" s="30"/>
      <c r="I28" s="57"/>
      <c r="J28" s="30"/>
      <c r="K28" s="57"/>
      <c r="L28" s="30"/>
      <c r="M28" s="57"/>
      <c r="N28" s="30"/>
      <c r="O28" s="57"/>
      <c r="P28" s="30"/>
      <c r="Q28" s="57"/>
      <c r="R28" s="30"/>
      <c r="S28" s="57"/>
      <c r="T28" s="30"/>
      <c r="U28" s="57"/>
      <c r="V28" s="30"/>
      <c r="W28" s="57"/>
      <c r="X28" s="30"/>
      <c r="Y28" s="57"/>
      <c r="Z28" s="30"/>
      <c r="AA28" s="57"/>
      <c r="AB28" s="30"/>
      <c r="AC28" s="57"/>
      <c r="AD28" s="30"/>
      <c r="AE28" s="57"/>
    </row>
    <row r="29" spans="1:31" ht="18.95" customHeight="1">
      <c r="B29" s="17" t="s">
        <v>207</v>
      </c>
      <c r="G29" s="57">
        <v>200000</v>
      </c>
      <c r="H29" s="30"/>
      <c r="I29" s="57">
        <v>298000</v>
      </c>
      <c r="J29" s="30"/>
      <c r="K29" s="57">
        <v>-114012</v>
      </c>
      <c r="L29" s="30"/>
      <c r="M29" s="57">
        <v>20000</v>
      </c>
      <c r="N29" s="30"/>
      <c r="O29" s="57">
        <v>114012</v>
      </c>
      <c r="P29" s="30"/>
      <c r="Q29" s="57">
        <v>3267375</v>
      </c>
      <c r="R29" s="30"/>
      <c r="S29" s="57">
        <v>3109</v>
      </c>
      <c r="T29" s="30"/>
      <c r="U29" s="57">
        <v>50016</v>
      </c>
      <c r="V29" s="30"/>
      <c r="W29" s="57">
        <v>-257</v>
      </c>
      <c r="X29" s="30"/>
      <c r="Y29" s="57">
        <v>46650</v>
      </c>
      <c r="Z29" s="30"/>
      <c r="AA29" s="57">
        <f>SUM(G29:Q29,Y29)</f>
        <v>3832025</v>
      </c>
      <c r="AB29" s="30"/>
      <c r="AC29" s="57">
        <v>5</v>
      </c>
      <c r="AD29" s="30"/>
      <c r="AE29" s="57">
        <f>SUM(AA29:AC29)</f>
        <v>3832030</v>
      </c>
    </row>
    <row r="30" spans="1:31" ht="6" customHeight="1">
      <c r="B30" s="55"/>
      <c r="G30" s="57"/>
      <c r="H30" s="30"/>
      <c r="I30" s="57"/>
      <c r="J30" s="30"/>
      <c r="K30" s="57"/>
      <c r="L30" s="30"/>
      <c r="M30" s="57"/>
      <c r="N30" s="30"/>
      <c r="O30" s="57"/>
      <c r="P30" s="30"/>
      <c r="Q30" s="57"/>
      <c r="R30" s="30"/>
      <c r="S30" s="57"/>
      <c r="T30" s="30"/>
      <c r="U30" s="57"/>
      <c r="V30" s="30"/>
      <c r="W30" s="57"/>
      <c r="X30" s="30"/>
      <c r="Y30" s="57"/>
      <c r="Z30" s="30"/>
      <c r="AA30" s="57"/>
      <c r="AB30" s="30"/>
      <c r="AC30" s="57"/>
      <c r="AD30" s="30"/>
      <c r="AE30" s="57"/>
    </row>
    <row r="31" spans="1:31" s="85" customFormat="1" ht="18.95" customHeight="1">
      <c r="A31" s="52" t="s">
        <v>128</v>
      </c>
      <c r="B31" s="52"/>
      <c r="G31" s="57"/>
      <c r="H31" s="30"/>
      <c r="I31" s="57"/>
      <c r="J31" s="30"/>
      <c r="K31" s="57"/>
      <c r="L31" s="30"/>
      <c r="M31" s="57"/>
      <c r="N31" s="30"/>
      <c r="O31" s="57"/>
      <c r="P31" s="30"/>
      <c r="Q31" s="57"/>
      <c r="R31" s="30"/>
      <c r="S31" s="57"/>
      <c r="T31" s="30"/>
      <c r="U31" s="57"/>
      <c r="V31" s="30"/>
      <c r="W31" s="57"/>
      <c r="X31" s="30"/>
      <c r="Y31" s="57"/>
      <c r="Z31" s="30"/>
      <c r="AA31" s="57"/>
      <c r="AB31" s="30"/>
      <c r="AC31" s="57"/>
      <c r="AD31" s="30"/>
      <c r="AE31" s="57"/>
    </row>
    <row r="32" spans="1:31" ht="18.95" customHeight="1">
      <c r="B32" s="17" t="s">
        <v>186</v>
      </c>
      <c r="G32" s="57"/>
      <c r="H32" s="30"/>
      <c r="I32" s="57"/>
      <c r="J32" s="30"/>
      <c r="K32" s="57"/>
      <c r="L32" s="30"/>
      <c r="M32" s="57"/>
      <c r="N32" s="30"/>
      <c r="O32" s="57"/>
      <c r="P32" s="30"/>
      <c r="Q32" s="57"/>
      <c r="R32" s="30"/>
      <c r="S32" s="57"/>
      <c r="T32" s="30"/>
      <c r="U32" s="57"/>
      <c r="V32" s="30"/>
      <c r="W32" s="57"/>
      <c r="X32" s="30"/>
      <c r="Y32" s="57"/>
      <c r="Z32" s="30"/>
      <c r="AA32" s="57"/>
      <c r="AB32" s="30"/>
      <c r="AC32" s="57"/>
      <c r="AD32" s="30"/>
      <c r="AE32" s="57"/>
    </row>
    <row r="33" spans="1:31" ht="18.95" customHeight="1">
      <c r="B33" s="17" t="s">
        <v>208</v>
      </c>
      <c r="G33" s="57"/>
      <c r="H33" s="30"/>
      <c r="I33" s="57"/>
      <c r="J33" s="30"/>
      <c r="K33" s="57"/>
      <c r="L33" s="30"/>
      <c r="M33" s="57"/>
      <c r="N33" s="30"/>
      <c r="O33" s="57"/>
      <c r="P33" s="30"/>
      <c r="Q33" s="57"/>
      <c r="R33" s="30"/>
      <c r="S33" s="57"/>
      <c r="T33" s="30"/>
      <c r="U33" s="57"/>
      <c r="V33" s="30"/>
      <c r="W33" s="57"/>
      <c r="X33" s="30"/>
      <c r="Y33" s="57"/>
      <c r="Z33" s="30"/>
      <c r="AA33" s="57"/>
      <c r="AB33" s="30"/>
      <c r="AC33" s="57"/>
      <c r="AD33" s="30"/>
      <c r="AE33" s="57"/>
    </row>
    <row r="34" spans="1:31" ht="18.95" customHeight="1">
      <c r="A34" s="88" t="s">
        <v>219</v>
      </c>
      <c r="G34" s="102">
        <v>0</v>
      </c>
      <c r="H34" s="100"/>
      <c r="I34" s="102">
        <v>0</v>
      </c>
      <c r="J34" s="100"/>
      <c r="K34" s="102">
        <v>0</v>
      </c>
      <c r="L34" s="100"/>
      <c r="M34" s="102">
        <v>0</v>
      </c>
      <c r="N34" s="100"/>
      <c r="O34" s="102">
        <v>0</v>
      </c>
      <c r="P34" s="100"/>
      <c r="Q34" s="102">
        <v>106359</v>
      </c>
      <c r="R34" s="100"/>
      <c r="S34" s="101">
        <v>2164</v>
      </c>
      <c r="T34" s="100"/>
      <c r="U34" s="101">
        <v>7344</v>
      </c>
      <c r="V34" s="30"/>
      <c r="W34" s="102">
        <v>0</v>
      </c>
      <c r="X34" s="30"/>
      <c r="Y34" s="57">
        <f>SUM(R34:W34)</f>
        <v>9508</v>
      </c>
      <c r="Z34" s="30"/>
      <c r="AA34" s="57">
        <f>SUM(G34:Q34,Y34)</f>
        <v>115867</v>
      </c>
      <c r="AB34" s="30"/>
      <c r="AC34" s="57">
        <v>0</v>
      </c>
      <c r="AD34" s="30"/>
      <c r="AE34" s="57">
        <f>SUM(AA34:AC34)</f>
        <v>115867</v>
      </c>
    </row>
    <row r="35" spans="1:31" ht="18.95" customHeight="1">
      <c r="A35" s="88" t="s">
        <v>224</v>
      </c>
      <c r="E35" s="90">
        <v>13</v>
      </c>
      <c r="G35" s="102">
        <v>-7792</v>
      </c>
      <c r="H35" s="100"/>
      <c r="I35" s="102">
        <v>0</v>
      </c>
      <c r="J35" s="100"/>
      <c r="K35" s="102">
        <v>114012</v>
      </c>
      <c r="L35" s="100"/>
      <c r="M35" s="102">
        <v>0</v>
      </c>
      <c r="N35" s="100"/>
      <c r="O35" s="102">
        <v>-114012</v>
      </c>
      <c r="P35" s="100"/>
      <c r="Q35" s="102">
        <v>7792</v>
      </c>
      <c r="R35" s="100"/>
      <c r="S35" s="101">
        <v>0</v>
      </c>
      <c r="T35" s="100"/>
      <c r="U35" s="101">
        <v>0</v>
      </c>
      <c r="V35" s="30"/>
      <c r="W35" s="102">
        <v>0</v>
      </c>
      <c r="X35" s="30"/>
      <c r="Y35" s="57">
        <v>0</v>
      </c>
      <c r="Z35" s="30"/>
      <c r="AA35" s="57">
        <f>SUM(G35:Q35,Y35)</f>
        <v>0</v>
      </c>
      <c r="AB35" s="30"/>
      <c r="AC35" s="57">
        <v>0</v>
      </c>
      <c r="AD35" s="30"/>
      <c r="AE35" s="57">
        <f>SUM(AA35:AC35)</f>
        <v>0</v>
      </c>
    </row>
    <row r="36" spans="1:31" ht="18.95" customHeight="1">
      <c r="A36" s="88" t="s">
        <v>129</v>
      </c>
      <c r="E36" s="90">
        <v>16</v>
      </c>
      <c r="G36" s="103" t="s">
        <v>217</v>
      </c>
      <c r="H36" s="100"/>
      <c r="I36" s="103" t="s">
        <v>217</v>
      </c>
      <c r="J36" s="100"/>
      <c r="K36" s="103" t="s">
        <v>217</v>
      </c>
      <c r="L36" s="100"/>
      <c r="M36" s="103" t="s">
        <v>217</v>
      </c>
      <c r="N36" s="100"/>
      <c r="O36" s="103" t="s">
        <v>217</v>
      </c>
      <c r="P36" s="100"/>
      <c r="Q36" s="103">
        <v>-55932</v>
      </c>
      <c r="R36" s="100"/>
      <c r="S36" s="103" t="s">
        <v>217</v>
      </c>
      <c r="T36" s="100"/>
      <c r="U36" s="103" t="s">
        <v>217</v>
      </c>
      <c r="V36" s="30"/>
      <c r="W36" s="103" t="s">
        <v>217</v>
      </c>
      <c r="X36" s="30"/>
      <c r="Y36" s="58">
        <f>SUM(R36:W36)</f>
        <v>0</v>
      </c>
      <c r="Z36" s="30"/>
      <c r="AA36" s="58">
        <f>SUM(G36:Q36,Y36)</f>
        <v>-55932</v>
      </c>
      <c r="AB36" s="30"/>
      <c r="AC36" s="58">
        <v>0</v>
      </c>
      <c r="AD36" s="30"/>
      <c r="AE36" s="58">
        <f>SUM(AA36:AC36)</f>
        <v>-55932</v>
      </c>
    </row>
    <row r="37" spans="1:31" ht="6" customHeight="1">
      <c r="G37" s="111"/>
      <c r="H37" s="30"/>
      <c r="I37" s="111"/>
      <c r="J37" s="30"/>
      <c r="K37" s="111"/>
      <c r="L37" s="30"/>
      <c r="M37" s="111"/>
      <c r="N37" s="30"/>
      <c r="O37" s="111"/>
      <c r="P37" s="30"/>
      <c r="Q37" s="111"/>
      <c r="R37" s="30"/>
      <c r="S37" s="111"/>
      <c r="T37" s="30"/>
      <c r="U37" s="111"/>
      <c r="V37" s="30"/>
      <c r="W37" s="111"/>
      <c r="X37" s="30"/>
      <c r="Y37" s="57"/>
      <c r="Z37" s="30"/>
      <c r="AA37" s="111"/>
      <c r="AB37" s="30"/>
      <c r="AC37" s="111"/>
      <c r="AD37" s="30"/>
      <c r="AE37" s="111"/>
    </row>
    <row r="38" spans="1:31" s="85" customFormat="1" ht="18.95" customHeight="1">
      <c r="A38" s="52" t="s">
        <v>130</v>
      </c>
      <c r="G38" s="111"/>
      <c r="H38" s="30"/>
      <c r="I38" s="111"/>
      <c r="J38" s="30"/>
      <c r="K38" s="111"/>
      <c r="L38" s="30"/>
      <c r="M38" s="111"/>
      <c r="N38" s="30"/>
      <c r="O38" s="111"/>
      <c r="P38" s="30"/>
      <c r="Q38" s="111"/>
      <c r="R38" s="30"/>
      <c r="S38" s="111"/>
      <c r="T38" s="30"/>
      <c r="U38" s="111"/>
      <c r="V38" s="30"/>
      <c r="W38" s="111"/>
      <c r="X38" s="30"/>
      <c r="Y38" s="57"/>
      <c r="Z38" s="30"/>
      <c r="AA38" s="111"/>
      <c r="AB38" s="30"/>
      <c r="AC38" s="111"/>
      <c r="AD38" s="30"/>
      <c r="AE38" s="111"/>
    </row>
    <row r="39" spans="1:31" ht="18.95" customHeight="1" thickBot="1">
      <c r="B39" s="17" t="s">
        <v>204</v>
      </c>
      <c r="G39" s="28">
        <f>SUM(G29:G36)</f>
        <v>192208</v>
      </c>
      <c r="H39" s="30"/>
      <c r="I39" s="28">
        <f>SUM(I29:I36)</f>
        <v>298000</v>
      </c>
      <c r="J39" s="30"/>
      <c r="K39" s="28">
        <f>SUM(K29:K36)</f>
        <v>0</v>
      </c>
      <c r="L39" s="30"/>
      <c r="M39" s="28">
        <f>SUM(M29:M36)</f>
        <v>20000</v>
      </c>
      <c r="N39" s="30"/>
      <c r="O39" s="28">
        <f>SUM(O29:O36)</f>
        <v>0</v>
      </c>
      <c r="P39" s="30"/>
      <c r="Q39" s="28">
        <f>SUM(Q29:Q36)</f>
        <v>3325594</v>
      </c>
      <c r="R39" s="30"/>
      <c r="S39" s="28">
        <f>SUM(S29:S36)</f>
        <v>5273</v>
      </c>
      <c r="T39" s="30"/>
      <c r="U39" s="28">
        <f>SUM(U29:U36)</f>
        <v>57360</v>
      </c>
      <c r="V39" s="30"/>
      <c r="W39" s="28">
        <f>SUM(W29:W36)</f>
        <v>-257</v>
      </c>
      <c r="X39" s="30"/>
      <c r="Y39" s="28">
        <f>SUM(Y29:Y36)</f>
        <v>56158</v>
      </c>
      <c r="Z39" s="30"/>
      <c r="AA39" s="28">
        <f>SUM(AA29:AA36)</f>
        <v>3891960</v>
      </c>
      <c r="AB39" s="30"/>
      <c r="AC39" s="28">
        <f>SUM(AC29:AC36)</f>
        <v>5</v>
      </c>
      <c r="AD39" s="30"/>
      <c r="AE39" s="28">
        <f>SUM(AE29:AE36)</f>
        <v>3891965</v>
      </c>
    </row>
    <row r="40" spans="1:31" ht="14.25" customHeight="1" thickTop="1">
      <c r="B40" s="17"/>
      <c r="G40" s="30"/>
      <c r="H40" s="54"/>
      <c r="I40" s="30"/>
      <c r="J40" s="30"/>
      <c r="K40" s="30"/>
      <c r="L40" s="30"/>
      <c r="M40" s="30"/>
      <c r="N40" s="30"/>
      <c r="O40" s="30"/>
      <c r="P40" s="54"/>
      <c r="Q40" s="30"/>
      <c r="R40" s="30"/>
      <c r="S40" s="30"/>
      <c r="T40" s="54"/>
      <c r="U40" s="30"/>
      <c r="V40" s="54"/>
      <c r="W40" s="30"/>
      <c r="X40" s="54"/>
      <c r="Y40" s="30"/>
      <c r="Z40" s="54"/>
      <c r="AA40" s="30"/>
      <c r="AB40" s="54"/>
      <c r="AC40" s="30"/>
      <c r="AD40" s="54"/>
      <c r="AE40" s="30"/>
    </row>
    <row r="41" spans="1:31" ht="6.75" customHeight="1">
      <c r="B41" s="17"/>
      <c r="G41" s="30"/>
      <c r="H41" s="54"/>
      <c r="I41" s="30"/>
      <c r="J41" s="30"/>
      <c r="K41" s="30"/>
      <c r="L41" s="30"/>
      <c r="M41" s="30"/>
      <c r="N41" s="30"/>
      <c r="O41" s="30"/>
      <c r="P41" s="54"/>
      <c r="Q41" s="30"/>
      <c r="R41" s="30"/>
      <c r="S41" s="30"/>
      <c r="T41" s="54"/>
      <c r="U41" s="30"/>
      <c r="V41" s="54"/>
      <c r="W41" s="30"/>
      <c r="X41" s="54"/>
      <c r="Y41" s="30"/>
      <c r="Z41" s="54"/>
      <c r="AA41" s="30"/>
      <c r="AB41" s="54"/>
      <c r="AC41" s="30"/>
      <c r="AD41" s="54"/>
      <c r="AE41" s="30"/>
    </row>
    <row r="42" spans="1:31" ht="21.95" customHeight="1">
      <c r="A42" s="59" t="s">
        <v>33</v>
      </c>
      <c r="B42" s="60"/>
      <c r="C42" s="60"/>
      <c r="D42" s="60"/>
      <c r="E42" s="60"/>
      <c r="F42" s="60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61"/>
      <c r="S42" s="61"/>
      <c r="T42" s="61"/>
      <c r="U42" s="61"/>
      <c r="V42" s="61"/>
      <c r="W42" s="61"/>
      <c r="X42" s="61"/>
      <c r="Y42" s="61"/>
      <c r="Z42" s="61"/>
      <c r="AA42" s="31"/>
      <c r="AB42" s="31"/>
      <c r="AC42" s="31"/>
      <c r="AD42" s="31"/>
      <c r="AE42" s="31"/>
    </row>
  </sheetData>
  <mergeCells count="6">
    <mergeCell ref="G5:AE5"/>
    <mergeCell ref="G6:AA6"/>
    <mergeCell ref="G8:K8"/>
    <mergeCell ref="M8:Q8"/>
    <mergeCell ref="S7:Y7"/>
    <mergeCell ref="S8:W8"/>
  </mergeCells>
  <pageMargins left="0.3" right="0.3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00211-AD5A-4993-AB5D-C028FD4902B7}">
  <dimension ref="A1:AC40"/>
  <sheetViews>
    <sheetView topLeftCell="A31" zoomScaleNormal="100" zoomScaleSheetLayoutView="80" zoomScalePageLayoutView="110" workbookViewId="0">
      <selection activeCell="E43" sqref="E43"/>
    </sheetView>
  </sheetViews>
  <sheetFormatPr defaultColWidth="9.140625" defaultRowHeight="20.100000000000001" customHeight="1"/>
  <cols>
    <col min="1" max="2" width="1.5703125" style="85" customWidth="1"/>
    <col min="3" max="3" width="3.7109375" style="85" customWidth="1"/>
    <col min="4" max="4" width="8" style="85" customWidth="1"/>
    <col min="5" max="5" width="14.5703125" style="85" customWidth="1"/>
    <col min="6" max="6" width="4.28515625" style="85" customWidth="1"/>
    <col min="7" max="7" width="7.42578125" style="68" customWidth="1"/>
    <col min="8" max="8" width="0.5703125" style="68" customWidth="1"/>
    <col min="9" max="9" width="12.42578125" style="68" customWidth="1"/>
    <col min="10" max="10" width="0.5703125" style="68" customWidth="1"/>
    <col min="11" max="11" width="9.28515625" style="68" customWidth="1"/>
    <col min="12" max="12" width="0.5703125" style="68" customWidth="1"/>
    <col min="13" max="13" width="9.28515625" style="68" customWidth="1"/>
    <col min="14" max="14" width="0.5703125" style="68" customWidth="1"/>
    <col min="15" max="15" width="11.42578125" style="68" bestFit="1" customWidth="1"/>
    <col min="16" max="16" width="0.5703125" style="68" customWidth="1"/>
    <col min="17" max="17" width="11.42578125" style="68" customWidth="1"/>
    <col min="18" max="18" width="0.5703125" style="68" customWidth="1"/>
    <col min="19" max="19" width="10.28515625" style="68" customWidth="1"/>
    <col min="20" max="20" width="0.5703125" style="68" customWidth="1"/>
    <col min="21" max="21" width="13.7109375" style="68" customWidth="1"/>
    <col min="22" max="22" width="0.5703125" style="85" customWidth="1"/>
    <col min="23" max="23" width="13.7109375" style="68" customWidth="1"/>
    <col min="24" max="24" width="0.5703125" style="85" customWidth="1"/>
    <col min="25" max="25" width="16.7109375" style="68" customWidth="1"/>
    <col min="26" max="26" width="0.5703125" style="85" customWidth="1"/>
    <col min="27" max="27" width="12.7109375" style="85" customWidth="1"/>
    <col min="28" max="28" width="0.5703125" style="85" customWidth="1"/>
    <col min="29" max="29" width="10.28515625" style="85" customWidth="1"/>
    <col min="30" max="232" width="9.140625" style="85"/>
    <col min="233" max="234" width="1.5703125" style="85" customWidth="1"/>
    <col min="235" max="235" width="3.7109375" style="85" customWidth="1"/>
    <col min="236" max="236" width="15.85546875" style="85" customWidth="1"/>
    <col min="237" max="237" width="7.85546875" style="85" customWidth="1"/>
    <col min="238" max="238" width="1.42578125" style="85" customWidth="1"/>
    <col min="239" max="239" width="2" style="85" customWidth="1"/>
    <col min="240" max="240" width="9.28515625" style="85" customWidth="1"/>
    <col min="241" max="241" width="0.85546875" style="85" customWidth="1"/>
    <col min="242" max="242" width="12.140625" style="85" customWidth="1"/>
    <col min="243" max="243" width="0.85546875" style="85" customWidth="1"/>
    <col min="244" max="244" width="11" style="85" customWidth="1"/>
    <col min="245" max="245" width="0.85546875" style="85" customWidth="1"/>
    <col min="246" max="246" width="11" style="85" customWidth="1"/>
    <col min="247" max="247" width="0.85546875" style="85" customWidth="1"/>
    <col min="248" max="248" width="11.42578125" style="85" bestFit="1" customWidth="1"/>
    <col min="249" max="249" width="0.85546875" style="85" customWidth="1"/>
    <col min="250" max="250" width="12.7109375" style="85" customWidth="1"/>
    <col min="251" max="251" width="0.85546875" style="85" customWidth="1"/>
    <col min="252" max="252" width="14.7109375" style="85" bestFit="1" customWidth="1"/>
    <col min="253" max="253" width="0.85546875" style="85" customWidth="1"/>
    <col min="254" max="254" width="17.7109375" style="85" bestFit="1" customWidth="1"/>
    <col min="255" max="255" width="0.85546875" style="85" customWidth="1"/>
    <col min="256" max="256" width="13.5703125" style="85" bestFit="1" customWidth="1"/>
    <col min="257" max="257" width="1" style="85" customWidth="1"/>
    <col min="258" max="258" width="13.140625" style="85" customWidth="1"/>
    <col min="259" max="488" width="9.140625" style="85"/>
    <col min="489" max="490" width="1.5703125" style="85" customWidth="1"/>
    <col min="491" max="491" width="3.7109375" style="85" customWidth="1"/>
    <col min="492" max="492" width="15.85546875" style="85" customWidth="1"/>
    <col min="493" max="493" width="7.85546875" style="85" customWidth="1"/>
    <col min="494" max="494" width="1.42578125" style="85" customWidth="1"/>
    <col min="495" max="495" width="2" style="85" customWidth="1"/>
    <col min="496" max="496" width="9.28515625" style="85" customWidth="1"/>
    <col min="497" max="497" width="0.85546875" style="85" customWidth="1"/>
    <col min="498" max="498" width="12.140625" style="85" customWidth="1"/>
    <col min="499" max="499" width="0.85546875" style="85" customWidth="1"/>
    <col min="500" max="500" width="11" style="85" customWidth="1"/>
    <col min="501" max="501" width="0.85546875" style="85" customWidth="1"/>
    <col min="502" max="502" width="11" style="85" customWidth="1"/>
    <col min="503" max="503" width="0.85546875" style="85" customWidth="1"/>
    <col min="504" max="504" width="11.42578125" style="85" bestFit="1" customWidth="1"/>
    <col min="505" max="505" width="0.85546875" style="85" customWidth="1"/>
    <col min="506" max="506" width="12.7109375" style="85" customWidth="1"/>
    <col min="507" max="507" width="0.85546875" style="85" customWidth="1"/>
    <col min="508" max="508" width="14.7109375" style="85" bestFit="1" customWidth="1"/>
    <col min="509" max="509" width="0.85546875" style="85" customWidth="1"/>
    <col min="510" max="510" width="17.7109375" style="85" bestFit="1" customWidth="1"/>
    <col min="511" max="511" width="0.85546875" style="85" customWidth="1"/>
    <col min="512" max="512" width="13.5703125" style="85" bestFit="1" customWidth="1"/>
    <col min="513" max="513" width="1" style="85" customWidth="1"/>
    <col min="514" max="514" width="13.140625" style="85" customWidth="1"/>
    <col min="515" max="744" width="9.140625" style="85"/>
    <col min="745" max="746" width="1.5703125" style="85" customWidth="1"/>
    <col min="747" max="747" width="3.7109375" style="85" customWidth="1"/>
    <col min="748" max="748" width="15.85546875" style="85" customWidth="1"/>
    <col min="749" max="749" width="7.85546875" style="85" customWidth="1"/>
    <col min="750" max="750" width="1.42578125" style="85" customWidth="1"/>
    <col min="751" max="751" width="2" style="85" customWidth="1"/>
    <col min="752" max="752" width="9.28515625" style="85" customWidth="1"/>
    <col min="753" max="753" width="0.85546875" style="85" customWidth="1"/>
    <col min="754" max="754" width="12.140625" style="85" customWidth="1"/>
    <col min="755" max="755" width="0.85546875" style="85" customWidth="1"/>
    <col min="756" max="756" width="11" style="85" customWidth="1"/>
    <col min="757" max="757" width="0.85546875" style="85" customWidth="1"/>
    <col min="758" max="758" width="11" style="85" customWidth="1"/>
    <col min="759" max="759" width="0.85546875" style="85" customWidth="1"/>
    <col min="760" max="760" width="11.42578125" style="85" bestFit="1" customWidth="1"/>
    <col min="761" max="761" width="0.85546875" style="85" customWidth="1"/>
    <col min="762" max="762" width="12.7109375" style="85" customWidth="1"/>
    <col min="763" max="763" width="0.85546875" style="85" customWidth="1"/>
    <col min="764" max="764" width="14.7109375" style="85" bestFit="1" customWidth="1"/>
    <col min="765" max="765" width="0.85546875" style="85" customWidth="1"/>
    <col min="766" max="766" width="17.7109375" style="85" bestFit="1" customWidth="1"/>
    <col min="767" max="767" width="0.85546875" style="85" customWidth="1"/>
    <col min="768" max="768" width="13.5703125" style="85" bestFit="1" customWidth="1"/>
    <col min="769" max="769" width="1" style="85" customWidth="1"/>
    <col min="770" max="770" width="13.140625" style="85" customWidth="1"/>
    <col min="771" max="1000" width="9.140625" style="85"/>
    <col min="1001" max="1002" width="1.5703125" style="85" customWidth="1"/>
    <col min="1003" max="1003" width="3.7109375" style="85" customWidth="1"/>
    <col min="1004" max="1004" width="15.85546875" style="85" customWidth="1"/>
    <col min="1005" max="1005" width="7.85546875" style="85" customWidth="1"/>
    <col min="1006" max="1006" width="1.42578125" style="85" customWidth="1"/>
    <col min="1007" max="1007" width="2" style="85" customWidth="1"/>
    <col min="1008" max="1008" width="9.28515625" style="85" customWidth="1"/>
    <col min="1009" max="1009" width="0.85546875" style="85" customWidth="1"/>
    <col min="1010" max="1010" width="12.140625" style="85" customWidth="1"/>
    <col min="1011" max="1011" width="0.85546875" style="85" customWidth="1"/>
    <col min="1012" max="1012" width="11" style="85" customWidth="1"/>
    <col min="1013" max="1013" width="0.85546875" style="85" customWidth="1"/>
    <col min="1014" max="1014" width="11" style="85" customWidth="1"/>
    <col min="1015" max="1015" width="0.85546875" style="85" customWidth="1"/>
    <col min="1016" max="1016" width="11.42578125" style="85" bestFit="1" customWidth="1"/>
    <col min="1017" max="1017" width="0.85546875" style="85" customWidth="1"/>
    <col min="1018" max="1018" width="12.7109375" style="85" customWidth="1"/>
    <col min="1019" max="1019" width="0.85546875" style="85" customWidth="1"/>
    <col min="1020" max="1020" width="14.7109375" style="85" bestFit="1" customWidth="1"/>
    <col min="1021" max="1021" width="0.85546875" style="85" customWidth="1"/>
    <col min="1022" max="1022" width="17.7109375" style="85" bestFit="1" customWidth="1"/>
    <col min="1023" max="1023" width="0.85546875" style="85" customWidth="1"/>
    <col min="1024" max="1024" width="13.5703125" style="85" bestFit="1" customWidth="1"/>
    <col min="1025" max="1025" width="1" style="85" customWidth="1"/>
    <col min="1026" max="1026" width="13.140625" style="85" customWidth="1"/>
    <col min="1027" max="1256" width="9.140625" style="85"/>
    <col min="1257" max="1258" width="1.5703125" style="85" customWidth="1"/>
    <col min="1259" max="1259" width="3.7109375" style="85" customWidth="1"/>
    <col min="1260" max="1260" width="15.85546875" style="85" customWidth="1"/>
    <col min="1261" max="1261" width="7.85546875" style="85" customWidth="1"/>
    <col min="1262" max="1262" width="1.42578125" style="85" customWidth="1"/>
    <col min="1263" max="1263" width="2" style="85" customWidth="1"/>
    <col min="1264" max="1264" width="9.28515625" style="85" customWidth="1"/>
    <col min="1265" max="1265" width="0.85546875" style="85" customWidth="1"/>
    <col min="1266" max="1266" width="12.140625" style="85" customWidth="1"/>
    <col min="1267" max="1267" width="0.85546875" style="85" customWidth="1"/>
    <col min="1268" max="1268" width="11" style="85" customWidth="1"/>
    <col min="1269" max="1269" width="0.85546875" style="85" customWidth="1"/>
    <col min="1270" max="1270" width="11" style="85" customWidth="1"/>
    <col min="1271" max="1271" width="0.85546875" style="85" customWidth="1"/>
    <col min="1272" max="1272" width="11.42578125" style="85" bestFit="1" customWidth="1"/>
    <col min="1273" max="1273" width="0.85546875" style="85" customWidth="1"/>
    <col min="1274" max="1274" width="12.7109375" style="85" customWidth="1"/>
    <col min="1275" max="1275" width="0.85546875" style="85" customWidth="1"/>
    <col min="1276" max="1276" width="14.7109375" style="85" bestFit="1" customWidth="1"/>
    <col min="1277" max="1277" width="0.85546875" style="85" customWidth="1"/>
    <col min="1278" max="1278" width="17.7109375" style="85" bestFit="1" customWidth="1"/>
    <col min="1279" max="1279" width="0.85546875" style="85" customWidth="1"/>
    <col min="1280" max="1280" width="13.5703125" style="85" bestFit="1" customWidth="1"/>
    <col min="1281" max="1281" width="1" style="85" customWidth="1"/>
    <col min="1282" max="1282" width="13.140625" style="85" customWidth="1"/>
    <col min="1283" max="1512" width="9.140625" style="85"/>
    <col min="1513" max="1514" width="1.5703125" style="85" customWidth="1"/>
    <col min="1515" max="1515" width="3.7109375" style="85" customWidth="1"/>
    <col min="1516" max="1516" width="15.85546875" style="85" customWidth="1"/>
    <col min="1517" max="1517" width="7.85546875" style="85" customWidth="1"/>
    <col min="1518" max="1518" width="1.42578125" style="85" customWidth="1"/>
    <col min="1519" max="1519" width="2" style="85" customWidth="1"/>
    <col min="1520" max="1520" width="9.28515625" style="85" customWidth="1"/>
    <col min="1521" max="1521" width="0.85546875" style="85" customWidth="1"/>
    <col min="1522" max="1522" width="12.140625" style="85" customWidth="1"/>
    <col min="1523" max="1523" width="0.85546875" style="85" customWidth="1"/>
    <col min="1524" max="1524" width="11" style="85" customWidth="1"/>
    <col min="1525" max="1525" width="0.85546875" style="85" customWidth="1"/>
    <col min="1526" max="1526" width="11" style="85" customWidth="1"/>
    <col min="1527" max="1527" width="0.85546875" style="85" customWidth="1"/>
    <col min="1528" max="1528" width="11.42578125" style="85" bestFit="1" customWidth="1"/>
    <col min="1529" max="1529" width="0.85546875" style="85" customWidth="1"/>
    <col min="1530" max="1530" width="12.7109375" style="85" customWidth="1"/>
    <col min="1531" max="1531" width="0.85546875" style="85" customWidth="1"/>
    <col min="1532" max="1532" width="14.7109375" style="85" bestFit="1" customWidth="1"/>
    <col min="1533" max="1533" width="0.85546875" style="85" customWidth="1"/>
    <col min="1534" max="1534" width="17.7109375" style="85" bestFit="1" customWidth="1"/>
    <col min="1535" max="1535" width="0.85546875" style="85" customWidth="1"/>
    <col min="1536" max="1536" width="13.5703125" style="85" bestFit="1" customWidth="1"/>
    <col min="1537" max="1537" width="1" style="85" customWidth="1"/>
    <col min="1538" max="1538" width="13.140625" style="85" customWidth="1"/>
    <col min="1539" max="1768" width="9.140625" style="85"/>
    <col min="1769" max="1770" width="1.5703125" style="85" customWidth="1"/>
    <col min="1771" max="1771" width="3.7109375" style="85" customWidth="1"/>
    <col min="1772" max="1772" width="15.85546875" style="85" customWidth="1"/>
    <col min="1773" max="1773" width="7.85546875" style="85" customWidth="1"/>
    <col min="1774" max="1774" width="1.42578125" style="85" customWidth="1"/>
    <col min="1775" max="1775" width="2" style="85" customWidth="1"/>
    <col min="1776" max="1776" width="9.28515625" style="85" customWidth="1"/>
    <col min="1777" max="1777" width="0.85546875" style="85" customWidth="1"/>
    <col min="1778" max="1778" width="12.140625" style="85" customWidth="1"/>
    <col min="1779" max="1779" width="0.85546875" style="85" customWidth="1"/>
    <col min="1780" max="1780" width="11" style="85" customWidth="1"/>
    <col min="1781" max="1781" width="0.85546875" style="85" customWidth="1"/>
    <col min="1782" max="1782" width="11" style="85" customWidth="1"/>
    <col min="1783" max="1783" width="0.85546875" style="85" customWidth="1"/>
    <col min="1784" max="1784" width="11.42578125" style="85" bestFit="1" customWidth="1"/>
    <col min="1785" max="1785" width="0.85546875" style="85" customWidth="1"/>
    <col min="1786" max="1786" width="12.7109375" style="85" customWidth="1"/>
    <col min="1787" max="1787" width="0.85546875" style="85" customWidth="1"/>
    <col min="1788" max="1788" width="14.7109375" style="85" bestFit="1" customWidth="1"/>
    <col min="1789" max="1789" width="0.85546875" style="85" customWidth="1"/>
    <col min="1790" max="1790" width="17.7109375" style="85" bestFit="1" customWidth="1"/>
    <col min="1791" max="1791" width="0.85546875" style="85" customWidth="1"/>
    <col min="1792" max="1792" width="13.5703125" style="85" bestFit="1" customWidth="1"/>
    <col min="1793" max="1793" width="1" style="85" customWidth="1"/>
    <col min="1794" max="1794" width="13.140625" style="85" customWidth="1"/>
    <col min="1795" max="2024" width="9.140625" style="85"/>
    <col min="2025" max="2026" width="1.5703125" style="85" customWidth="1"/>
    <col min="2027" max="2027" width="3.7109375" style="85" customWidth="1"/>
    <col min="2028" max="2028" width="15.85546875" style="85" customWidth="1"/>
    <col min="2029" max="2029" width="7.85546875" style="85" customWidth="1"/>
    <col min="2030" max="2030" width="1.42578125" style="85" customWidth="1"/>
    <col min="2031" max="2031" width="2" style="85" customWidth="1"/>
    <col min="2032" max="2032" width="9.28515625" style="85" customWidth="1"/>
    <col min="2033" max="2033" width="0.85546875" style="85" customWidth="1"/>
    <col min="2034" max="2034" width="12.140625" style="85" customWidth="1"/>
    <col min="2035" max="2035" width="0.85546875" style="85" customWidth="1"/>
    <col min="2036" max="2036" width="11" style="85" customWidth="1"/>
    <col min="2037" max="2037" width="0.85546875" style="85" customWidth="1"/>
    <col min="2038" max="2038" width="11" style="85" customWidth="1"/>
    <col min="2039" max="2039" width="0.85546875" style="85" customWidth="1"/>
    <col min="2040" max="2040" width="11.42578125" style="85" bestFit="1" customWidth="1"/>
    <col min="2041" max="2041" width="0.85546875" style="85" customWidth="1"/>
    <col min="2042" max="2042" width="12.7109375" style="85" customWidth="1"/>
    <col min="2043" max="2043" width="0.85546875" style="85" customWidth="1"/>
    <col min="2044" max="2044" width="14.7109375" style="85" bestFit="1" customWidth="1"/>
    <col min="2045" max="2045" width="0.85546875" style="85" customWidth="1"/>
    <col min="2046" max="2046" width="17.7109375" style="85" bestFit="1" customWidth="1"/>
    <col min="2047" max="2047" width="0.85546875" style="85" customWidth="1"/>
    <col min="2048" max="2048" width="13.5703125" style="85" bestFit="1" customWidth="1"/>
    <col min="2049" max="2049" width="1" style="85" customWidth="1"/>
    <col min="2050" max="2050" width="13.140625" style="85" customWidth="1"/>
    <col min="2051" max="2280" width="9.140625" style="85"/>
    <col min="2281" max="2282" width="1.5703125" style="85" customWidth="1"/>
    <col min="2283" max="2283" width="3.7109375" style="85" customWidth="1"/>
    <col min="2284" max="2284" width="15.85546875" style="85" customWidth="1"/>
    <col min="2285" max="2285" width="7.85546875" style="85" customWidth="1"/>
    <col min="2286" max="2286" width="1.42578125" style="85" customWidth="1"/>
    <col min="2287" max="2287" width="2" style="85" customWidth="1"/>
    <col min="2288" max="2288" width="9.28515625" style="85" customWidth="1"/>
    <col min="2289" max="2289" width="0.85546875" style="85" customWidth="1"/>
    <col min="2290" max="2290" width="12.140625" style="85" customWidth="1"/>
    <col min="2291" max="2291" width="0.85546875" style="85" customWidth="1"/>
    <col min="2292" max="2292" width="11" style="85" customWidth="1"/>
    <col min="2293" max="2293" width="0.85546875" style="85" customWidth="1"/>
    <col min="2294" max="2294" width="11" style="85" customWidth="1"/>
    <col min="2295" max="2295" width="0.85546875" style="85" customWidth="1"/>
    <col min="2296" max="2296" width="11.42578125" style="85" bestFit="1" customWidth="1"/>
    <col min="2297" max="2297" width="0.85546875" style="85" customWidth="1"/>
    <col min="2298" max="2298" width="12.7109375" style="85" customWidth="1"/>
    <col min="2299" max="2299" width="0.85546875" style="85" customWidth="1"/>
    <col min="2300" max="2300" width="14.7109375" style="85" bestFit="1" customWidth="1"/>
    <col min="2301" max="2301" width="0.85546875" style="85" customWidth="1"/>
    <col min="2302" max="2302" width="17.7109375" style="85" bestFit="1" customWidth="1"/>
    <col min="2303" max="2303" width="0.85546875" style="85" customWidth="1"/>
    <col min="2304" max="2304" width="13.5703125" style="85" bestFit="1" customWidth="1"/>
    <col min="2305" max="2305" width="1" style="85" customWidth="1"/>
    <col min="2306" max="2306" width="13.140625" style="85" customWidth="1"/>
    <col min="2307" max="2536" width="9.140625" style="85"/>
    <col min="2537" max="2538" width="1.5703125" style="85" customWidth="1"/>
    <col min="2539" max="2539" width="3.7109375" style="85" customWidth="1"/>
    <col min="2540" max="2540" width="15.85546875" style="85" customWidth="1"/>
    <col min="2541" max="2541" width="7.85546875" style="85" customWidth="1"/>
    <col min="2542" max="2542" width="1.42578125" style="85" customWidth="1"/>
    <col min="2543" max="2543" width="2" style="85" customWidth="1"/>
    <col min="2544" max="2544" width="9.28515625" style="85" customWidth="1"/>
    <col min="2545" max="2545" width="0.85546875" style="85" customWidth="1"/>
    <col min="2546" max="2546" width="12.140625" style="85" customWidth="1"/>
    <col min="2547" max="2547" width="0.85546875" style="85" customWidth="1"/>
    <col min="2548" max="2548" width="11" style="85" customWidth="1"/>
    <col min="2549" max="2549" width="0.85546875" style="85" customWidth="1"/>
    <col min="2550" max="2550" width="11" style="85" customWidth="1"/>
    <col min="2551" max="2551" width="0.85546875" style="85" customWidth="1"/>
    <col min="2552" max="2552" width="11.42578125" style="85" bestFit="1" customWidth="1"/>
    <col min="2553" max="2553" width="0.85546875" style="85" customWidth="1"/>
    <col min="2554" max="2554" width="12.7109375" style="85" customWidth="1"/>
    <col min="2555" max="2555" width="0.85546875" style="85" customWidth="1"/>
    <col min="2556" max="2556" width="14.7109375" style="85" bestFit="1" customWidth="1"/>
    <col min="2557" max="2557" width="0.85546875" style="85" customWidth="1"/>
    <col min="2558" max="2558" width="17.7109375" style="85" bestFit="1" customWidth="1"/>
    <col min="2559" max="2559" width="0.85546875" style="85" customWidth="1"/>
    <col min="2560" max="2560" width="13.5703125" style="85" bestFit="1" customWidth="1"/>
    <col min="2561" max="2561" width="1" style="85" customWidth="1"/>
    <col min="2562" max="2562" width="13.140625" style="85" customWidth="1"/>
    <col min="2563" max="2792" width="9.140625" style="85"/>
    <col min="2793" max="2794" width="1.5703125" style="85" customWidth="1"/>
    <col min="2795" max="2795" width="3.7109375" style="85" customWidth="1"/>
    <col min="2796" max="2796" width="15.85546875" style="85" customWidth="1"/>
    <col min="2797" max="2797" width="7.85546875" style="85" customWidth="1"/>
    <col min="2798" max="2798" width="1.42578125" style="85" customWidth="1"/>
    <col min="2799" max="2799" width="2" style="85" customWidth="1"/>
    <col min="2800" max="2800" width="9.28515625" style="85" customWidth="1"/>
    <col min="2801" max="2801" width="0.85546875" style="85" customWidth="1"/>
    <col min="2802" max="2802" width="12.140625" style="85" customWidth="1"/>
    <col min="2803" max="2803" width="0.85546875" style="85" customWidth="1"/>
    <col min="2804" max="2804" width="11" style="85" customWidth="1"/>
    <col min="2805" max="2805" width="0.85546875" style="85" customWidth="1"/>
    <col min="2806" max="2806" width="11" style="85" customWidth="1"/>
    <col min="2807" max="2807" width="0.85546875" style="85" customWidth="1"/>
    <col min="2808" max="2808" width="11.42578125" style="85" bestFit="1" customWidth="1"/>
    <col min="2809" max="2809" width="0.85546875" style="85" customWidth="1"/>
    <col min="2810" max="2810" width="12.7109375" style="85" customWidth="1"/>
    <col min="2811" max="2811" width="0.85546875" style="85" customWidth="1"/>
    <col min="2812" max="2812" width="14.7109375" style="85" bestFit="1" customWidth="1"/>
    <col min="2813" max="2813" width="0.85546875" style="85" customWidth="1"/>
    <col min="2814" max="2814" width="17.7109375" style="85" bestFit="1" customWidth="1"/>
    <col min="2815" max="2815" width="0.85546875" style="85" customWidth="1"/>
    <col min="2816" max="2816" width="13.5703125" style="85" bestFit="1" customWidth="1"/>
    <col min="2817" max="2817" width="1" style="85" customWidth="1"/>
    <col min="2818" max="2818" width="13.140625" style="85" customWidth="1"/>
    <col min="2819" max="3048" width="9.140625" style="85"/>
    <col min="3049" max="3050" width="1.5703125" style="85" customWidth="1"/>
    <col min="3051" max="3051" width="3.7109375" style="85" customWidth="1"/>
    <col min="3052" max="3052" width="15.85546875" style="85" customWidth="1"/>
    <col min="3053" max="3053" width="7.85546875" style="85" customWidth="1"/>
    <col min="3054" max="3054" width="1.42578125" style="85" customWidth="1"/>
    <col min="3055" max="3055" width="2" style="85" customWidth="1"/>
    <col min="3056" max="3056" width="9.28515625" style="85" customWidth="1"/>
    <col min="3057" max="3057" width="0.85546875" style="85" customWidth="1"/>
    <col min="3058" max="3058" width="12.140625" style="85" customWidth="1"/>
    <col min="3059" max="3059" width="0.85546875" style="85" customWidth="1"/>
    <col min="3060" max="3060" width="11" style="85" customWidth="1"/>
    <col min="3061" max="3061" width="0.85546875" style="85" customWidth="1"/>
    <col min="3062" max="3062" width="11" style="85" customWidth="1"/>
    <col min="3063" max="3063" width="0.85546875" style="85" customWidth="1"/>
    <col min="3064" max="3064" width="11.42578125" style="85" bestFit="1" customWidth="1"/>
    <col min="3065" max="3065" width="0.85546875" style="85" customWidth="1"/>
    <col min="3066" max="3066" width="12.7109375" style="85" customWidth="1"/>
    <col min="3067" max="3067" width="0.85546875" style="85" customWidth="1"/>
    <col min="3068" max="3068" width="14.7109375" style="85" bestFit="1" customWidth="1"/>
    <col min="3069" max="3069" width="0.85546875" style="85" customWidth="1"/>
    <col min="3070" max="3070" width="17.7109375" style="85" bestFit="1" customWidth="1"/>
    <col min="3071" max="3071" width="0.85546875" style="85" customWidth="1"/>
    <col min="3072" max="3072" width="13.5703125" style="85" bestFit="1" customWidth="1"/>
    <col min="3073" max="3073" width="1" style="85" customWidth="1"/>
    <col min="3074" max="3074" width="13.140625" style="85" customWidth="1"/>
    <col min="3075" max="3304" width="9.140625" style="85"/>
    <col min="3305" max="3306" width="1.5703125" style="85" customWidth="1"/>
    <col min="3307" max="3307" width="3.7109375" style="85" customWidth="1"/>
    <col min="3308" max="3308" width="15.85546875" style="85" customWidth="1"/>
    <col min="3309" max="3309" width="7.85546875" style="85" customWidth="1"/>
    <col min="3310" max="3310" width="1.42578125" style="85" customWidth="1"/>
    <col min="3311" max="3311" width="2" style="85" customWidth="1"/>
    <col min="3312" max="3312" width="9.28515625" style="85" customWidth="1"/>
    <col min="3313" max="3313" width="0.85546875" style="85" customWidth="1"/>
    <col min="3314" max="3314" width="12.140625" style="85" customWidth="1"/>
    <col min="3315" max="3315" width="0.85546875" style="85" customWidth="1"/>
    <col min="3316" max="3316" width="11" style="85" customWidth="1"/>
    <col min="3317" max="3317" width="0.85546875" style="85" customWidth="1"/>
    <col min="3318" max="3318" width="11" style="85" customWidth="1"/>
    <col min="3319" max="3319" width="0.85546875" style="85" customWidth="1"/>
    <col min="3320" max="3320" width="11.42578125" style="85" bestFit="1" customWidth="1"/>
    <col min="3321" max="3321" width="0.85546875" style="85" customWidth="1"/>
    <col min="3322" max="3322" width="12.7109375" style="85" customWidth="1"/>
    <col min="3323" max="3323" width="0.85546875" style="85" customWidth="1"/>
    <col min="3324" max="3324" width="14.7109375" style="85" bestFit="1" customWidth="1"/>
    <col min="3325" max="3325" width="0.85546875" style="85" customWidth="1"/>
    <col min="3326" max="3326" width="17.7109375" style="85" bestFit="1" customWidth="1"/>
    <col min="3327" max="3327" width="0.85546875" style="85" customWidth="1"/>
    <col min="3328" max="3328" width="13.5703125" style="85" bestFit="1" customWidth="1"/>
    <col min="3329" max="3329" width="1" style="85" customWidth="1"/>
    <col min="3330" max="3330" width="13.140625" style="85" customWidth="1"/>
    <col min="3331" max="3560" width="9.140625" style="85"/>
    <col min="3561" max="3562" width="1.5703125" style="85" customWidth="1"/>
    <col min="3563" max="3563" width="3.7109375" style="85" customWidth="1"/>
    <col min="3564" max="3564" width="15.85546875" style="85" customWidth="1"/>
    <col min="3565" max="3565" width="7.85546875" style="85" customWidth="1"/>
    <col min="3566" max="3566" width="1.42578125" style="85" customWidth="1"/>
    <col min="3567" max="3567" width="2" style="85" customWidth="1"/>
    <col min="3568" max="3568" width="9.28515625" style="85" customWidth="1"/>
    <col min="3569" max="3569" width="0.85546875" style="85" customWidth="1"/>
    <col min="3570" max="3570" width="12.140625" style="85" customWidth="1"/>
    <col min="3571" max="3571" width="0.85546875" style="85" customWidth="1"/>
    <col min="3572" max="3572" width="11" style="85" customWidth="1"/>
    <col min="3573" max="3573" width="0.85546875" style="85" customWidth="1"/>
    <col min="3574" max="3574" width="11" style="85" customWidth="1"/>
    <col min="3575" max="3575" width="0.85546875" style="85" customWidth="1"/>
    <col min="3576" max="3576" width="11.42578125" style="85" bestFit="1" customWidth="1"/>
    <col min="3577" max="3577" width="0.85546875" style="85" customWidth="1"/>
    <col min="3578" max="3578" width="12.7109375" style="85" customWidth="1"/>
    <col min="3579" max="3579" width="0.85546875" style="85" customWidth="1"/>
    <col min="3580" max="3580" width="14.7109375" style="85" bestFit="1" customWidth="1"/>
    <col min="3581" max="3581" width="0.85546875" style="85" customWidth="1"/>
    <col min="3582" max="3582" width="17.7109375" style="85" bestFit="1" customWidth="1"/>
    <col min="3583" max="3583" width="0.85546875" style="85" customWidth="1"/>
    <col min="3584" max="3584" width="13.5703125" style="85" bestFit="1" customWidth="1"/>
    <col min="3585" max="3585" width="1" style="85" customWidth="1"/>
    <col min="3586" max="3586" width="13.140625" style="85" customWidth="1"/>
    <col min="3587" max="3816" width="9.140625" style="85"/>
    <col min="3817" max="3818" width="1.5703125" style="85" customWidth="1"/>
    <col min="3819" max="3819" width="3.7109375" style="85" customWidth="1"/>
    <col min="3820" max="3820" width="15.85546875" style="85" customWidth="1"/>
    <col min="3821" max="3821" width="7.85546875" style="85" customWidth="1"/>
    <col min="3822" max="3822" width="1.42578125" style="85" customWidth="1"/>
    <col min="3823" max="3823" width="2" style="85" customWidth="1"/>
    <col min="3824" max="3824" width="9.28515625" style="85" customWidth="1"/>
    <col min="3825" max="3825" width="0.85546875" style="85" customWidth="1"/>
    <col min="3826" max="3826" width="12.140625" style="85" customWidth="1"/>
    <col min="3827" max="3827" width="0.85546875" style="85" customWidth="1"/>
    <col min="3828" max="3828" width="11" style="85" customWidth="1"/>
    <col min="3829" max="3829" width="0.85546875" style="85" customWidth="1"/>
    <col min="3830" max="3830" width="11" style="85" customWidth="1"/>
    <col min="3831" max="3831" width="0.85546875" style="85" customWidth="1"/>
    <col min="3832" max="3832" width="11.42578125" style="85" bestFit="1" customWidth="1"/>
    <col min="3833" max="3833" width="0.85546875" style="85" customWidth="1"/>
    <col min="3834" max="3834" width="12.7109375" style="85" customWidth="1"/>
    <col min="3835" max="3835" width="0.85546875" style="85" customWidth="1"/>
    <col min="3836" max="3836" width="14.7109375" style="85" bestFit="1" customWidth="1"/>
    <col min="3837" max="3837" width="0.85546875" style="85" customWidth="1"/>
    <col min="3838" max="3838" width="17.7109375" style="85" bestFit="1" customWidth="1"/>
    <col min="3839" max="3839" width="0.85546875" style="85" customWidth="1"/>
    <col min="3840" max="3840" width="13.5703125" style="85" bestFit="1" customWidth="1"/>
    <col min="3841" max="3841" width="1" style="85" customWidth="1"/>
    <col min="3842" max="3842" width="13.140625" style="85" customWidth="1"/>
    <col min="3843" max="4072" width="9.140625" style="85"/>
    <col min="4073" max="4074" width="1.5703125" style="85" customWidth="1"/>
    <col min="4075" max="4075" width="3.7109375" style="85" customWidth="1"/>
    <col min="4076" max="4076" width="15.85546875" style="85" customWidth="1"/>
    <col min="4077" max="4077" width="7.85546875" style="85" customWidth="1"/>
    <col min="4078" max="4078" width="1.42578125" style="85" customWidth="1"/>
    <col min="4079" max="4079" width="2" style="85" customWidth="1"/>
    <col min="4080" max="4080" width="9.28515625" style="85" customWidth="1"/>
    <col min="4081" max="4081" width="0.85546875" style="85" customWidth="1"/>
    <col min="4082" max="4082" width="12.140625" style="85" customWidth="1"/>
    <col min="4083" max="4083" width="0.85546875" style="85" customWidth="1"/>
    <col min="4084" max="4084" width="11" style="85" customWidth="1"/>
    <col min="4085" max="4085" width="0.85546875" style="85" customWidth="1"/>
    <col min="4086" max="4086" width="11" style="85" customWidth="1"/>
    <col min="4087" max="4087" width="0.85546875" style="85" customWidth="1"/>
    <col min="4088" max="4088" width="11.42578125" style="85" bestFit="1" customWidth="1"/>
    <col min="4089" max="4089" width="0.85546875" style="85" customWidth="1"/>
    <col min="4090" max="4090" width="12.7109375" style="85" customWidth="1"/>
    <col min="4091" max="4091" width="0.85546875" style="85" customWidth="1"/>
    <col min="4092" max="4092" width="14.7109375" style="85" bestFit="1" customWidth="1"/>
    <col min="4093" max="4093" width="0.85546875" style="85" customWidth="1"/>
    <col min="4094" max="4094" width="17.7109375" style="85" bestFit="1" customWidth="1"/>
    <col min="4095" max="4095" width="0.85546875" style="85" customWidth="1"/>
    <col min="4096" max="4096" width="13.5703125" style="85" bestFit="1" customWidth="1"/>
    <col min="4097" max="4097" width="1" style="85" customWidth="1"/>
    <col min="4098" max="4098" width="13.140625" style="85" customWidth="1"/>
    <col min="4099" max="4328" width="9.140625" style="85"/>
    <col min="4329" max="4330" width="1.5703125" style="85" customWidth="1"/>
    <col min="4331" max="4331" width="3.7109375" style="85" customWidth="1"/>
    <col min="4332" max="4332" width="15.85546875" style="85" customWidth="1"/>
    <col min="4333" max="4333" width="7.85546875" style="85" customWidth="1"/>
    <col min="4334" max="4334" width="1.42578125" style="85" customWidth="1"/>
    <col min="4335" max="4335" width="2" style="85" customWidth="1"/>
    <col min="4336" max="4336" width="9.28515625" style="85" customWidth="1"/>
    <col min="4337" max="4337" width="0.85546875" style="85" customWidth="1"/>
    <col min="4338" max="4338" width="12.140625" style="85" customWidth="1"/>
    <col min="4339" max="4339" width="0.85546875" style="85" customWidth="1"/>
    <col min="4340" max="4340" width="11" style="85" customWidth="1"/>
    <col min="4341" max="4341" width="0.85546875" style="85" customWidth="1"/>
    <col min="4342" max="4342" width="11" style="85" customWidth="1"/>
    <col min="4343" max="4343" width="0.85546875" style="85" customWidth="1"/>
    <col min="4344" max="4344" width="11.42578125" style="85" bestFit="1" customWidth="1"/>
    <col min="4345" max="4345" width="0.85546875" style="85" customWidth="1"/>
    <col min="4346" max="4346" width="12.7109375" style="85" customWidth="1"/>
    <col min="4347" max="4347" width="0.85546875" style="85" customWidth="1"/>
    <col min="4348" max="4348" width="14.7109375" style="85" bestFit="1" customWidth="1"/>
    <col min="4349" max="4349" width="0.85546875" style="85" customWidth="1"/>
    <col min="4350" max="4350" width="17.7109375" style="85" bestFit="1" customWidth="1"/>
    <col min="4351" max="4351" width="0.85546875" style="85" customWidth="1"/>
    <col min="4352" max="4352" width="13.5703125" style="85" bestFit="1" customWidth="1"/>
    <col min="4353" max="4353" width="1" style="85" customWidth="1"/>
    <col min="4354" max="4354" width="13.140625" style="85" customWidth="1"/>
    <col min="4355" max="4584" width="9.140625" style="85"/>
    <col min="4585" max="4586" width="1.5703125" style="85" customWidth="1"/>
    <col min="4587" max="4587" width="3.7109375" style="85" customWidth="1"/>
    <col min="4588" max="4588" width="15.85546875" style="85" customWidth="1"/>
    <col min="4589" max="4589" width="7.85546875" style="85" customWidth="1"/>
    <col min="4590" max="4590" width="1.42578125" style="85" customWidth="1"/>
    <col min="4591" max="4591" width="2" style="85" customWidth="1"/>
    <col min="4592" max="4592" width="9.28515625" style="85" customWidth="1"/>
    <col min="4593" max="4593" width="0.85546875" style="85" customWidth="1"/>
    <col min="4594" max="4594" width="12.140625" style="85" customWidth="1"/>
    <col min="4595" max="4595" width="0.85546875" style="85" customWidth="1"/>
    <col min="4596" max="4596" width="11" style="85" customWidth="1"/>
    <col min="4597" max="4597" width="0.85546875" style="85" customWidth="1"/>
    <col min="4598" max="4598" width="11" style="85" customWidth="1"/>
    <col min="4599" max="4599" width="0.85546875" style="85" customWidth="1"/>
    <col min="4600" max="4600" width="11.42578125" style="85" bestFit="1" customWidth="1"/>
    <col min="4601" max="4601" width="0.85546875" style="85" customWidth="1"/>
    <col min="4602" max="4602" width="12.7109375" style="85" customWidth="1"/>
    <col min="4603" max="4603" width="0.85546875" style="85" customWidth="1"/>
    <col min="4604" max="4604" width="14.7109375" style="85" bestFit="1" customWidth="1"/>
    <col min="4605" max="4605" width="0.85546875" style="85" customWidth="1"/>
    <col min="4606" max="4606" width="17.7109375" style="85" bestFit="1" customWidth="1"/>
    <col min="4607" max="4607" width="0.85546875" style="85" customWidth="1"/>
    <col min="4608" max="4608" width="13.5703125" style="85" bestFit="1" customWidth="1"/>
    <col min="4609" max="4609" width="1" style="85" customWidth="1"/>
    <col min="4610" max="4610" width="13.140625" style="85" customWidth="1"/>
    <col min="4611" max="4840" width="9.140625" style="85"/>
    <col min="4841" max="4842" width="1.5703125" style="85" customWidth="1"/>
    <col min="4843" max="4843" width="3.7109375" style="85" customWidth="1"/>
    <col min="4844" max="4844" width="15.85546875" style="85" customWidth="1"/>
    <col min="4845" max="4845" width="7.85546875" style="85" customWidth="1"/>
    <col min="4846" max="4846" width="1.42578125" style="85" customWidth="1"/>
    <col min="4847" max="4847" width="2" style="85" customWidth="1"/>
    <col min="4848" max="4848" width="9.28515625" style="85" customWidth="1"/>
    <col min="4849" max="4849" width="0.85546875" style="85" customWidth="1"/>
    <col min="4850" max="4850" width="12.140625" style="85" customWidth="1"/>
    <col min="4851" max="4851" width="0.85546875" style="85" customWidth="1"/>
    <col min="4852" max="4852" width="11" style="85" customWidth="1"/>
    <col min="4853" max="4853" width="0.85546875" style="85" customWidth="1"/>
    <col min="4854" max="4854" width="11" style="85" customWidth="1"/>
    <col min="4855" max="4855" width="0.85546875" style="85" customWidth="1"/>
    <col min="4856" max="4856" width="11.42578125" style="85" bestFit="1" customWidth="1"/>
    <col min="4857" max="4857" width="0.85546875" style="85" customWidth="1"/>
    <col min="4858" max="4858" width="12.7109375" style="85" customWidth="1"/>
    <col min="4859" max="4859" width="0.85546875" style="85" customWidth="1"/>
    <col min="4860" max="4860" width="14.7109375" style="85" bestFit="1" customWidth="1"/>
    <col min="4861" max="4861" width="0.85546875" style="85" customWidth="1"/>
    <col min="4862" max="4862" width="17.7109375" style="85" bestFit="1" customWidth="1"/>
    <col min="4863" max="4863" width="0.85546875" style="85" customWidth="1"/>
    <col min="4864" max="4864" width="13.5703125" style="85" bestFit="1" customWidth="1"/>
    <col min="4865" max="4865" width="1" style="85" customWidth="1"/>
    <col min="4866" max="4866" width="13.140625" style="85" customWidth="1"/>
    <col min="4867" max="5096" width="9.140625" style="85"/>
    <col min="5097" max="5098" width="1.5703125" style="85" customWidth="1"/>
    <col min="5099" max="5099" width="3.7109375" style="85" customWidth="1"/>
    <col min="5100" max="5100" width="15.85546875" style="85" customWidth="1"/>
    <col min="5101" max="5101" width="7.85546875" style="85" customWidth="1"/>
    <col min="5102" max="5102" width="1.42578125" style="85" customWidth="1"/>
    <col min="5103" max="5103" width="2" style="85" customWidth="1"/>
    <col min="5104" max="5104" width="9.28515625" style="85" customWidth="1"/>
    <col min="5105" max="5105" width="0.85546875" style="85" customWidth="1"/>
    <col min="5106" max="5106" width="12.140625" style="85" customWidth="1"/>
    <col min="5107" max="5107" width="0.85546875" style="85" customWidth="1"/>
    <col min="5108" max="5108" width="11" style="85" customWidth="1"/>
    <col min="5109" max="5109" width="0.85546875" style="85" customWidth="1"/>
    <col min="5110" max="5110" width="11" style="85" customWidth="1"/>
    <col min="5111" max="5111" width="0.85546875" style="85" customWidth="1"/>
    <col min="5112" max="5112" width="11.42578125" style="85" bestFit="1" customWidth="1"/>
    <col min="5113" max="5113" width="0.85546875" style="85" customWidth="1"/>
    <col min="5114" max="5114" width="12.7109375" style="85" customWidth="1"/>
    <col min="5115" max="5115" width="0.85546875" style="85" customWidth="1"/>
    <col min="5116" max="5116" width="14.7109375" style="85" bestFit="1" customWidth="1"/>
    <col min="5117" max="5117" width="0.85546875" style="85" customWidth="1"/>
    <col min="5118" max="5118" width="17.7109375" style="85" bestFit="1" customWidth="1"/>
    <col min="5119" max="5119" width="0.85546875" style="85" customWidth="1"/>
    <col min="5120" max="5120" width="13.5703125" style="85" bestFit="1" customWidth="1"/>
    <col min="5121" max="5121" width="1" style="85" customWidth="1"/>
    <col min="5122" max="5122" width="13.140625" style="85" customWidth="1"/>
    <col min="5123" max="5352" width="9.140625" style="85"/>
    <col min="5353" max="5354" width="1.5703125" style="85" customWidth="1"/>
    <col min="5355" max="5355" width="3.7109375" style="85" customWidth="1"/>
    <col min="5356" max="5356" width="15.85546875" style="85" customWidth="1"/>
    <col min="5357" max="5357" width="7.85546875" style="85" customWidth="1"/>
    <col min="5358" max="5358" width="1.42578125" style="85" customWidth="1"/>
    <col min="5359" max="5359" width="2" style="85" customWidth="1"/>
    <col min="5360" max="5360" width="9.28515625" style="85" customWidth="1"/>
    <col min="5361" max="5361" width="0.85546875" style="85" customWidth="1"/>
    <col min="5362" max="5362" width="12.140625" style="85" customWidth="1"/>
    <col min="5363" max="5363" width="0.85546875" style="85" customWidth="1"/>
    <col min="5364" max="5364" width="11" style="85" customWidth="1"/>
    <col min="5365" max="5365" width="0.85546875" style="85" customWidth="1"/>
    <col min="5366" max="5366" width="11" style="85" customWidth="1"/>
    <col min="5367" max="5367" width="0.85546875" style="85" customWidth="1"/>
    <col min="5368" max="5368" width="11.42578125" style="85" bestFit="1" customWidth="1"/>
    <col min="5369" max="5369" width="0.85546875" style="85" customWidth="1"/>
    <col min="5370" max="5370" width="12.7109375" style="85" customWidth="1"/>
    <col min="5371" max="5371" width="0.85546875" style="85" customWidth="1"/>
    <col min="5372" max="5372" width="14.7109375" style="85" bestFit="1" customWidth="1"/>
    <col min="5373" max="5373" width="0.85546875" style="85" customWidth="1"/>
    <col min="5374" max="5374" width="17.7109375" style="85" bestFit="1" customWidth="1"/>
    <col min="5375" max="5375" width="0.85546875" style="85" customWidth="1"/>
    <col min="5376" max="5376" width="13.5703125" style="85" bestFit="1" customWidth="1"/>
    <col min="5377" max="5377" width="1" style="85" customWidth="1"/>
    <col min="5378" max="5378" width="13.140625" style="85" customWidth="1"/>
    <col min="5379" max="5608" width="9.140625" style="85"/>
    <col min="5609" max="5610" width="1.5703125" style="85" customWidth="1"/>
    <col min="5611" max="5611" width="3.7109375" style="85" customWidth="1"/>
    <col min="5612" max="5612" width="15.85546875" style="85" customWidth="1"/>
    <col min="5613" max="5613" width="7.85546875" style="85" customWidth="1"/>
    <col min="5614" max="5614" width="1.42578125" style="85" customWidth="1"/>
    <col min="5615" max="5615" width="2" style="85" customWidth="1"/>
    <col min="5616" max="5616" width="9.28515625" style="85" customWidth="1"/>
    <col min="5617" max="5617" width="0.85546875" style="85" customWidth="1"/>
    <col min="5618" max="5618" width="12.140625" style="85" customWidth="1"/>
    <col min="5619" max="5619" width="0.85546875" style="85" customWidth="1"/>
    <col min="5620" max="5620" width="11" style="85" customWidth="1"/>
    <col min="5621" max="5621" width="0.85546875" style="85" customWidth="1"/>
    <col min="5622" max="5622" width="11" style="85" customWidth="1"/>
    <col min="5623" max="5623" width="0.85546875" style="85" customWidth="1"/>
    <col min="5624" max="5624" width="11.42578125" style="85" bestFit="1" customWidth="1"/>
    <col min="5625" max="5625" width="0.85546875" style="85" customWidth="1"/>
    <col min="5626" max="5626" width="12.7109375" style="85" customWidth="1"/>
    <col min="5627" max="5627" width="0.85546875" style="85" customWidth="1"/>
    <col min="5628" max="5628" width="14.7109375" style="85" bestFit="1" customWidth="1"/>
    <col min="5629" max="5629" width="0.85546875" style="85" customWidth="1"/>
    <col min="5630" max="5630" width="17.7109375" style="85" bestFit="1" customWidth="1"/>
    <col min="5631" max="5631" width="0.85546875" style="85" customWidth="1"/>
    <col min="5632" max="5632" width="13.5703125" style="85" bestFit="1" customWidth="1"/>
    <col min="5633" max="5633" width="1" style="85" customWidth="1"/>
    <col min="5634" max="5634" width="13.140625" style="85" customWidth="1"/>
    <col min="5635" max="5864" width="9.140625" style="85"/>
    <col min="5865" max="5866" width="1.5703125" style="85" customWidth="1"/>
    <col min="5867" max="5867" width="3.7109375" style="85" customWidth="1"/>
    <col min="5868" max="5868" width="15.85546875" style="85" customWidth="1"/>
    <col min="5869" max="5869" width="7.85546875" style="85" customWidth="1"/>
    <col min="5870" max="5870" width="1.42578125" style="85" customWidth="1"/>
    <col min="5871" max="5871" width="2" style="85" customWidth="1"/>
    <col min="5872" max="5872" width="9.28515625" style="85" customWidth="1"/>
    <col min="5873" max="5873" width="0.85546875" style="85" customWidth="1"/>
    <col min="5874" max="5874" width="12.140625" style="85" customWidth="1"/>
    <col min="5875" max="5875" width="0.85546875" style="85" customWidth="1"/>
    <col min="5876" max="5876" width="11" style="85" customWidth="1"/>
    <col min="5877" max="5877" width="0.85546875" style="85" customWidth="1"/>
    <col min="5878" max="5878" width="11" style="85" customWidth="1"/>
    <col min="5879" max="5879" width="0.85546875" style="85" customWidth="1"/>
    <col min="5880" max="5880" width="11.42578125" style="85" bestFit="1" customWidth="1"/>
    <col min="5881" max="5881" width="0.85546875" style="85" customWidth="1"/>
    <col min="5882" max="5882" width="12.7109375" style="85" customWidth="1"/>
    <col min="5883" max="5883" width="0.85546875" style="85" customWidth="1"/>
    <col min="5884" max="5884" width="14.7109375" style="85" bestFit="1" customWidth="1"/>
    <col min="5885" max="5885" width="0.85546875" style="85" customWidth="1"/>
    <col min="5886" max="5886" width="17.7109375" style="85" bestFit="1" customWidth="1"/>
    <col min="5887" max="5887" width="0.85546875" style="85" customWidth="1"/>
    <col min="5888" max="5888" width="13.5703125" style="85" bestFit="1" customWidth="1"/>
    <col min="5889" max="5889" width="1" style="85" customWidth="1"/>
    <col min="5890" max="5890" width="13.140625" style="85" customWidth="1"/>
    <col min="5891" max="6120" width="9.140625" style="85"/>
    <col min="6121" max="6122" width="1.5703125" style="85" customWidth="1"/>
    <col min="6123" max="6123" width="3.7109375" style="85" customWidth="1"/>
    <col min="6124" max="6124" width="15.85546875" style="85" customWidth="1"/>
    <col min="6125" max="6125" width="7.85546875" style="85" customWidth="1"/>
    <col min="6126" max="6126" width="1.42578125" style="85" customWidth="1"/>
    <col min="6127" max="6127" width="2" style="85" customWidth="1"/>
    <col min="6128" max="6128" width="9.28515625" style="85" customWidth="1"/>
    <col min="6129" max="6129" width="0.85546875" style="85" customWidth="1"/>
    <col min="6130" max="6130" width="12.140625" style="85" customWidth="1"/>
    <col min="6131" max="6131" width="0.85546875" style="85" customWidth="1"/>
    <col min="6132" max="6132" width="11" style="85" customWidth="1"/>
    <col min="6133" max="6133" width="0.85546875" style="85" customWidth="1"/>
    <col min="6134" max="6134" width="11" style="85" customWidth="1"/>
    <col min="6135" max="6135" width="0.85546875" style="85" customWidth="1"/>
    <col min="6136" max="6136" width="11.42578125" style="85" bestFit="1" customWidth="1"/>
    <col min="6137" max="6137" width="0.85546875" style="85" customWidth="1"/>
    <col min="6138" max="6138" width="12.7109375" style="85" customWidth="1"/>
    <col min="6139" max="6139" width="0.85546875" style="85" customWidth="1"/>
    <col min="6140" max="6140" width="14.7109375" style="85" bestFit="1" customWidth="1"/>
    <col min="6141" max="6141" width="0.85546875" style="85" customWidth="1"/>
    <col min="6142" max="6142" width="17.7109375" style="85" bestFit="1" customWidth="1"/>
    <col min="6143" max="6143" width="0.85546875" style="85" customWidth="1"/>
    <col min="6144" max="6144" width="13.5703125" style="85" bestFit="1" customWidth="1"/>
    <col min="6145" max="6145" width="1" style="85" customWidth="1"/>
    <col min="6146" max="6146" width="13.140625" style="85" customWidth="1"/>
    <col min="6147" max="6376" width="9.140625" style="85"/>
    <col min="6377" max="6378" width="1.5703125" style="85" customWidth="1"/>
    <col min="6379" max="6379" width="3.7109375" style="85" customWidth="1"/>
    <col min="6380" max="6380" width="15.85546875" style="85" customWidth="1"/>
    <col min="6381" max="6381" width="7.85546875" style="85" customWidth="1"/>
    <col min="6382" max="6382" width="1.42578125" style="85" customWidth="1"/>
    <col min="6383" max="6383" width="2" style="85" customWidth="1"/>
    <col min="6384" max="6384" width="9.28515625" style="85" customWidth="1"/>
    <col min="6385" max="6385" width="0.85546875" style="85" customWidth="1"/>
    <col min="6386" max="6386" width="12.140625" style="85" customWidth="1"/>
    <col min="6387" max="6387" width="0.85546875" style="85" customWidth="1"/>
    <col min="6388" max="6388" width="11" style="85" customWidth="1"/>
    <col min="6389" max="6389" width="0.85546875" style="85" customWidth="1"/>
    <col min="6390" max="6390" width="11" style="85" customWidth="1"/>
    <col min="6391" max="6391" width="0.85546875" style="85" customWidth="1"/>
    <col min="6392" max="6392" width="11.42578125" style="85" bestFit="1" customWidth="1"/>
    <col min="6393" max="6393" width="0.85546875" style="85" customWidth="1"/>
    <col min="6394" max="6394" width="12.7109375" style="85" customWidth="1"/>
    <col min="6395" max="6395" width="0.85546875" style="85" customWidth="1"/>
    <col min="6396" max="6396" width="14.7109375" style="85" bestFit="1" customWidth="1"/>
    <col min="6397" max="6397" width="0.85546875" style="85" customWidth="1"/>
    <col min="6398" max="6398" width="17.7109375" style="85" bestFit="1" customWidth="1"/>
    <col min="6399" max="6399" width="0.85546875" style="85" customWidth="1"/>
    <col min="6400" max="6400" width="13.5703125" style="85" bestFit="1" customWidth="1"/>
    <col min="6401" max="6401" width="1" style="85" customWidth="1"/>
    <col min="6402" max="6402" width="13.140625" style="85" customWidth="1"/>
    <col min="6403" max="6632" width="9.140625" style="85"/>
    <col min="6633" max="6634" width="1.5703125" style="85" customWidth="1"/>
    <col min="6635" max="6635" width="3.7109375" style="85" customWidth="1"/>
    <col min="6636" max="6636" width="15.85546875" style="85" customWidth="1"/>
    <col min="6637" max="6637" width="7.85546875" style="85" customWidth="1"/>
    <col min="6638" max="6638" width="1.42578125" style="85" customWidth="1"/>
    <col min="6639" max="6639" width="2" style="85" customWidth="1"/>
    <col min="6640" max="6640" width="9.28515625" style="85" customWidth="1"/>
    <col min="6641" max="6641" width="0.85546875" style="85" customWidth="1"/>
    <col min="6642" max="6642" width="12.140625" style="85" customWidth="1"/>
    <col min="6643" max="6643" width="0.85546875" style="85" customWidth="1"/>
    <col min="6644" max="6644" width="11" style="85" customWidth="1"/>
    <col min="6645" max="6645" width="0.85546875" style="85" customWidth="1"/>
    <col min="6646" max="6646" width="11" style="85" customWidth="1"/>
    <col min="6647" max="6647" width="0.85546875" style="85" customWidth="1"/>
    <col min="6648" max="6648" width="11.42578125" style="85" bestFit="1" customWidth="1"/>
    <col min="6649" max="6649" width="0.85546875" style="85" customWidth="1"/>
    <col min="6650" max="6650" width="12.7109375" style="85" customWidth="1"/>
    <col min="6651" max="6651" width="0.85546875" style="85" customWidth="1"/>
    <col min="6652" max="6652" width="14.7109375" style="85" bestFit="1" customWidth="1"/>
    <col min="6653" max="6653" width="0.85546875" style="85" customWidth="1"/>
    <col min="6654" max="6654" width="17.7109375" style="85" bestFit="1" customWidth="1"/>
    <col min="6655" max="6655" width="0.85546875" style="85" customWidth="1"/>
    <col min="6656" max="6656" width="13.5703125" style="85" bestFit="1" customWidth="1"/>
    <col min="6657" max="6657" width="1" style="85" customWidth="1"/>
    <col min="6658" max="6658" width="13.140625" style="85" customWidth="1"/>
    <col min="6659" max="6888" width="9.140625" style="85"/>
    <col min="6889" max="6890" width="1.5703125" style="85" customWidth="1"/>
    <col min="6891" max="6891" width="3.7109375" style="85" customWidth="1"/>
    <col min="6892" max="6892" width="15.85546875" style="85" customWidth="1"/>
    <col min="6893" max="6893" width="7.85546875" style="85" customWidth="1"/>
    <col min="6894" max="6894" width="1.42578125" style="85" customWidth="1"/>
    <col min="6895" max="6895" width="2" style="85" customWidth="1"/>
    <col min="6896" max="6896" width="9.28515625" style="85" customWidth="1"/>
    <col min="6897" max="6897" width="0.85546875" style="85" customWidth="1"/>
    <col min="6898" max="6898" width="12.140625" style="85" customWidth="1"/>
    <col min="6899" max="6899" width="0.85546875" style="85" customWidth="1"/>
    <col min="6900" max="6900" width="11" style="85" customWidth="1"/>
    <col min="6901" max="6901" width="0.85546875" style="85" customWidth="1"/>
    <col min="6902" max="6902" width="11" style="85" customWidth="1"/>
    <col min="6903" max="6903" width="0.85546875" style="85" customWidth="1"/>
    <col min="6904" max="6904" width="11.42578125" style="85" bestFit="1" customWidth="1"/>
    <col min="6905" max="6905" width="0.85546875" style="85" customWidth="1"/>
    <col min="6906" max="6906" width="12.7109375" style="85" customWidth="1"/>
    <col min="6907" max="6907" width="0.85546875" style="85" customWidth="1"/>
    <col min="6908" max="6908" width="14.7109375" style="85" bestFit="1" customWidth="1"/>
    <col min="6909" max="6909" width="0.85546875" style="85" customWidth="1"/>
    <col min="6910" max="6910" width="17.7109375" style="85" bestFit="1" customWidth="1"/>
    <col min="6911" max="6911" width="0.85546875" style="85" customWidth="1"/>
    <col min="6912" max="6912" width="13.5703125" style="85" bestFit="1" customWidth="1"/>
    <col min="6913" max="6913" width="1" style="85" customWidth="1"/>
    <col min="6914" max="6914" width="13.140625" style="85" customWidth="1"/>
    <col min="6915" max="7144" width="9.140625" style="85"/>
    <col min="7145" max="7146" width="1.5703125" style="85" customWidth="1"/>
    <col min="7147" max="7147" width="3.7109375" style="85" customWidth="1"/>
    <col min="7148" max="7148" width="15.85546875" style="85" customWidth="1"/>
    <col min="7149" max="7149" width="7.85546875" style="85" customWidth="1"/>
    <col min="7150" max="7150" width="1.42578125" style="85" customWidth="1"/>
    <col min="7151" max="7151" width="2" style="85" customWidth="1"/>
    <col min="7152" max="7152" width="9.28515625" style="85" customWidth="1"/>
    <col min="7153" max="7153" width="0.85546875" style="85" customWidth="1"/>
    <col min="7154" max="7154" width="12.140625" style="85" customWidth="1"/>
    <col min="7155" max="7155" width="0.85546875" style="85" customWidth="1"/>
    <col min="7156" max="7156" width="11" style="85" customWidth="1"/>
    <col min="7157" max="7157" width="0.85546875" style="85" customWidth="1"/>
    <col min="7158" max="7158" width="11" style="85" customWidth="1"/>
    <col min="7159" max="7159" width="0.85546875" style="85" customWidth="1"/>
    <col min="7160" max="7160" width="11.42578125" style="85" bestFit="1" customWidth="1"/>
    <col min="7161" max="7161" width="0.85546875" style="85" customWidth="1"/>
    <col min="7162" max="7162" width="12.7109375" style="85" customWidth="1"/>
    <col min="7163" max="7163" width="0.85546875" style="85" customWidth="1"/>
    <col min="7164" max="7164" width="14.7109375" style="85" bestFit="1" customWidth="1"/>
    <col min="7165" max="7165" width="0.85546875" style="85" customWidth="1"/>
    <col min="7166" max="7166" width="17.7109375" style="85" bestFit="1" customWidth="1"/>
    <col min="7167" max="7167" width="0.85546875" style="85" customWidth="1"/>
    <col min="7168" max="7168" width="13.5703125" style="85" bestFit="1" customWidth="1"/>
    <col min="7169" max="7169" width="1" style="85" customWidth="1"/>
    <col min="7170" max="7170" width="13.140625" style="85" customWidth="1"/>
    <col min="7171" max="7400" width="9.140625" style="85"/>
    <col min="7401" max="7402" width="1.5703125" style="85" customWidth="1"/>
    <col min="7403" max="7403" width="3.7109375" style="85" customWidth="1"/>
    <col min="7404" max="7404" width="15.85546875" style="85" customWidth="1"/>
    <col min="7405" max="7405" width="7.85546875" style="85" customWidth="1"/>
    <col min="7406" max="7406" width="1.42578125" style="85" customWidth="1"/>
    <col min="7407" max="7407" width="2" style="85" customWidth="1"/>
    <col min="7408" max="7408" width="9.28515625" style="85" customWidth="1"/>
    <col min="7409" max="7409" width="0.85546875" style="85" customWidth="1"/>
    <col min="7410" max="7410" width="12.140625" style="85" customWidth="1"/>
    <col min="7411" max="7411" width="0.85546875" style="85" customWidth="1"/>
    <col min="7412" max="7412" width="11" style="85" customWidth="1"/>
    <col min="7413" max="7413" width="0.85546875" style="85" customWidth="1"/>
    <col min="7414" max="7414" width="11" style="85" customWidth="1"/>
    <col min="7415" max="7415" width="0.85546875" style="85" customWidth="1"/>
    <col min="7416" max="7416" width="11.42578125" style="85" bestFit="1" customWidth="1"/>
    <col min="7417" max="7417" width="0.85546875" style="85" customWidth="1"/>
    <col min="7418" max="7418" width="12.7109375" style="85" customWidth="1"/>
    <col min="7419" max="7419" width="0.85546875" style="85" customWidth="1"/>
    <col min="7420" max="7420" width="14.7109375" style="85" bestFit="1" customWidth="1"/>
    <col min="7421" max="7421" width="0.85546875" style="85" customWidth="1"/>
    <col min="7422" max="7422" width="17.7109375" style="85" bestFit="1" customWidth="1"/>
    <col min="7423" max="7423" width="0.85546875" style="85" customWidth="1"/>
    <col min="7424" max="7424" width="13.5703125" style="85" bestFit="1" customWidth="1"/>
    <col min="7425" max="7425" width="1" style="85" customWidth="1"/>
    <col min="7426" max="7426" width="13.140625" style="85" customWidth="1"/>
    <col min="7427" max="7656" width="9.140625" style="85"/>
    <col min="7657" max="7658" width="1.5703125" style="85" customWidth="1"/>
    <col min="7659" max="7659" width="3.7109375" style="85" customWidth="1"/>
    <col min="7660" max="7660" width="15.85546875" style="85" customWidth="1"/>
    <col min="7661" max="7661" width="7.85546875" style="85" customWidth="1"/>
    <col min="7662" max="7662" width="1.42578125" style="85" customWidth="1"/>
    <col min="7663" max="7663" width="2" style="85" customWidth="1"/>
    <col min="7664" max="7664" width="9.28515625" style="85" customWidth="1"/>
    <col min="7665" max="7665" width="0.85546875" style="85" customWidth="1"/>
    <col min="7666" max="7666" width="12.140625" style="85" customWidth="1"/>
    <col min="7667" max="7667" width="0.85546875" style="85" customWidth="1"/>
    <col min="7668" max="7668" width="11" style="85" customWidth="1"/>
    <col min="7669" max="7669" width="0.85546875" style="85" customWidth="1"/>
    <col min="7670" max="7670" width="11" style="85" customWidth="1"/>
    <col min="7671" max="7671" width="0.85546875" style="85" customWidth="1"/>
    <col min="7672" max="7672" width="11.42578125" style="85" bestFit="1" customWidth="1"/>
    <col min="7673" max="7673" width="0.85546875" style="85" customWidth="1"/>
    <col min="7674" max="7674" width="12.7109375" style="85" customWidth="1"/>
    <col min="7675" max="7675" width="0.85546875" style="85" customWidth="1"/>
    <col min="7676" max="7676" width="14.7109375" style="85" bestFit="1" customWidth="1"/>
    <col min="7677" max="7677" width="0.85546875" style="85" customWidth="1"/>
    <col min="7678" max="7678" width="17.7109375" style="85" bestFit="1" customWidth="1"/>
    <col min="7679" max="7679" width="0.85546875" style="85" customWidth="1"/>
    <col min="7680" max="7680" width="13.5703125" style="85" bestFit="1" customWidth="1"/>
    <col min="7681" max="7681" width="1" style="85" customWidth="1"/>
    <col min="7682" max="7682" width="13.140625" style="85" customWidth="1"/>
    <col min="7683" max="7912" width="9.140625" style="85"/>
    <col min="7913" max="7914" width="1.5703125" style="85" customWidth="1"/>
    <col min="7915" max="7915" width="3.7109375" style="85" customWidth="1"/>
    <col min="7916" max="7916" width="15.85546875" style="85" customWidth="1"/>
    <col min="7917" max="7917" width="7.85546875" style="85" customWidth="1"/>
    <col min="7918" max="7918" width="1.42578125" style="85" customWidth="1"/>
    <col min="7919" max="7919" width="2" style="85" customWidth="1"/>
    <col min="7920" max="7920" width="9.28515625" style="85" customWidth="1"/>
    <col min="7921" max="7921" width="0.85546875" style="85" customWidth="1"/>
    <col min="7922" max="7922" width="12.140625" style="85" customWidth="1"/>
    <col min="7923" max="7923" width="0.85546875" style="85" customWidth="1"/>
    <col min="7924" max="7924" width="11" style="85" customWidth="1"/>
    <col min="7925" max="7925" width="0.85546875" style="85" customWidth="1"/>
    <col min="7926" max="7926" width="11" style="85" customWidth="1"/>
    <col min="7927" max="7927" width="0.85546875" style="85" customWidth="1"/>
    <col min="7928" max="7928" width="11.42578125" style="85" bestFit="1" customWidth="1"/>
    <col min="7929" max="7929" width="0.85546875" style="85" customWidth="1"/>
    <col min="7930" max="7930" width="12.7109375" style="85" customWidth="1"/>
    <col min="7931" max="7931" width="0.85546875" style="85" customWidth="1"/>
    <col min="7932" max="7932" width="14.7109375" style="85" bestFit="1" customWidth="1"/>
    <col min="7933" max="7933" width="0.85546875" style="85" customWidth="1"/>
    <col min="7934" max="7934" width="17.7109375" style="85" bestFit="1" customWidth="1"/>
    <col min="7935" max="7935" width="0.85546875" style="85" customWidth="1"/>
    <col min="7936" max="7936" width="13.5703125" style="85" bestFit="1" customWidth="1"/>
    <col min="7937" max="7937" width="1" style="85" customWidth="1"/>
    <col min="7938" max="7938" width="13.140625" style="85" customWidth="1"/>
    <col min="7939" max="8168" width="9.140625" style="85"/>
    <col min="8169" max="8170" width="1.5703125" style="85" customWidth="1"/>
    <col min="8171" max="8171" width="3.7109375" style="85" customWidth="1"/>
    <col min="8172" max="8172" width="15.85546875" style="85" customWidth="1"/>
    <col min="8173" max="8173" width="7.85546875" style="85" customWidth="1"/>
    <col min="8174" max="8174" width="1.42578125" style="85" customWidth="1"/>
    <col min="8175" max="8175" width="2" style="85" customWidth="1"/>
    <col min="8176" max="8176" width="9.28515625" style="85" customWidth="1"/>
    <col min="8177" max="8177" width="0.85546875" style="85" customWidth="1"/>
    <col min="8178" max="8178" width="12.140625" style="85" customWidth="1"/>
    <col min="8179" max="8179" width="0.85546875" style="85" customWidth="1"/>
    <col min="8180" max="8180" width="11" style="85" customWidth="1"/>
    <col min="8181" max="8181" width="0.85546875" style="85" customWidth="1"/>
    <col min="8182" max="8182" width="11" style="85" customWidth="1"/>
    <col min="8183" max="8183" width="0.85546875" style="85" customWidth="1"/>
    <col min="8184" max="8184" width="11.42578125" style="85" bestFit="1" customWidth="1"/>
    <col min="8185" max="8185" width="0.85546875" style="85" customWidth="1"/>
    <col min="8186" max="8186" width="12.7109375" style="85" customWidth="1"/>
    <col min="8187" max="8187" width="0.85546875" style="85" customWidth="1"/>
    <col min="8188" max="8188" width="14.7109375" style="85" bestFit="1" customWidth="1"/>
    <col min="8189" max="8189" width="0.85546875" style="85" customWidth="1"/>
    <col min="8190" max="8190" width="17.7109375" style="85" bestFit="1" customWidth="1"/>
    <col min="8191" max="8191" width="0.85546875" style="85" customWidth="1"/>
    <col min="8192" max="8192" width="13.5703125" style="85" bestFit="1" customWidth="1"/>
    <col min="8193" max="8193" width="1" style="85" customWidth="1"/>
    <col min="8194" max="8194" width="13.140625" style="85" customWidth="1"/>
    <col min="8195" max="8424" width="9.140625" style="85"/>
    <col min="8425" max="8426" width="1.5703125" style="85" customWidth="1"/>
    <col min="8427" max="8427" width="3.7109375" style="85" customWidth="1"/>
    <col min="8428" max="8428" width="15.85546875" style="85" customWidth="1"/>
    <col min="8429" max="8429" width="7.85546875" style="85" customWidth="1"/>
    <col min="8430" max="8430" width="1.42578125" style="85" customWidth="1"/>
    <col min="8431" max="8431" width="2" style="85" customWidth="1"/>
    <col min="8432" max="8432" width="9.28515625" style="85" customWidth="1"/>
    <col min="8433" max="8433" width="0.85546875" style="85" customWidth="1"/>
    <col min="8434" max="8434" width="12.140625" style="85" customWidth="1"/>
    <col min="8435" max="8435" width="0.85546875" style="85" customWidth="1"/>
    <col min="8436" max="8436" width="11" style="85" customWidth="1"/>
    <col min="8437" max="8437" width="0.85546875" style="85" customWidth="1"/>
    <col min="8438" max="8438" width="11" style="85" customWidth="1"/>
    <col min="8439" max="8439" width="0.85546875" style="85" customWidth="1"/>
    <col min="8440" max="8440" width="11.42578125" style="85" bestFit="1" customWidth="1"/>
    <col min="8441" max="8441" width="0.85546875" style="85" customWidth="1"/>
    <col min="8442" max="8442" width="12.7109375" style="85" customWidth="1"/>
    <col min="8443" max="8443" width="0.85546875" style="85" customWidth="1"/>
    <col min="8444" max="8444" width="14.7109375" style="85" bestFit="1" customWidth="1"/>
    <col min="8445" max="8445" width="0.85546875" style="85" customWidth="1"/>
    <col min="8446" max="8446" width="17.7109375" style="85" bestFit="1" customWidth="1"/>
    <col min="8447" max="8447" width="0.85546875" style="85" customWidth="1"/>
    <col min="8448" max="8448" width="13.5703125" style="85" bestFit="1" customWidth="1"/>
    <col min="8449" max="8449" width="1" style="85" customWidth="1"/>
    <col min="8450" max="8450" width="13.140625" style="85" customWidth="1"/>
    <col min="8451" max="8680" width="9.140625" style="85"/>
    <col min="8681" max="8682" width="1.5703125" style="85" customWidth="1"/>
    <col min="8683" max="8683" width="3.7109375" style="85" customWidth="1"/>
    <col min="8684" max="8684" width="15.85546875" style="85" customWidth="1"/>
    <col min="8685" max="8685" width="7.85546875" style="85" customWidth="1"/>
    <col min="8686" max="8686" width="1.42578125" style="85" customWidth="1"/>
    <col min="8687" max="8687" width="2" style="85" customWidth="1"/>
    <col min="8688" max="8688" width="9.28515625" style="85" customWidth="1"/>
    <col min="8689" max="8689" width="0.85546875" style="85" customWidth="1"/>
    <col min="8690" max="8690" width="12.140625" style="85" customWidth="1"/>
    <col min="8691" max="8691" width="0.85546875" style="85" customWidth="1"/>
    <col min="8692" max="8692" width="11" style="85" customWidth="1"/>
    <col min="8693" max="8693" width="0.85546875" style="85" customWidth="1"/>
    <col min="8694" max="8694" width="11" style="85" customWidth="1"/>
    <col min="8695" max="8695" width="0.85546875" style="85" customWidth="1"/>
    <col min="8696" max="8696" width="11.42578125" style="85" bestFit="1" customWidth="1"/>
    <col min="8697" max="8697" width="0.85546875" style="85" customWidth="1"/>
    <col min="8698" max="8698" width="12.7109375" style="85" customWidth="1"/>
    <col min="8699" max="8699" width="0.85546875" style="85" customWidth="1"/>
    <col min="8700" max="8700" width="14.7109375" style="85" bestFit="1" customWidth="1"/>
    <col min="8701" max="8701" width="0.85546875" style="85" customWidth="1"/>
    <col min="8702" max="8702" width="17.7109375" style="85" bestFit="1" customWidth="1"/>
    <col min="8703" max="8703" width="0.85546875" style="85" customWidth="1"/>
    <col min="8704" max="8704" width="13.5703125" style="85" bestFit="1" customWidth="1"/>
    <col min="8705" max="8705" width="1" style="85" customWidth="1"/>
    <col min="8706" max="8706" width="13.140625" style="85" customWidth="1"/>
    <col min="8707" max="8936" width="9.140625" style="85"/>
    <col min="8937" max="8938" width="1.5703125" style="85" customWidth="1"/>
    <col min="8939" max="8939" width="3.7109375" style="85" customWidth="1"/>
    <col min="8940" max="8940" width="15.85546875" style="85" customWidth="1"/>
    <col min="8941" max="8941" width="7.85546875" style="85" customWidth="1"/>
    <col min="8942" max="8942" width="1.42578125" style="85" customWidth="1"/>
    <col min="8943" max="8943" width="2" style="85" customWidth="1"/>
    <col min="8944" max="8944" width="9.28515625" style="85" customWidth="1"/>
    <col min="8945" max="8945" width="0.85546875" style="85" customWidth="1"/>
    <col min="8946" max="8946" width="12.140625" style="85" customWidth="1"/>
    <col min="8947" max="8947" width="0.85546875" style="85" customWidth="1"/>
    <col min="8948" max="8948" width="11" style="85" customWidth="1"/>
    <col min="8949" max="8949" width="0.85546875" style="85" customWidth="1"/>
    <col min="8950" max="8950" width="11" style="85" customWidth="1"/>
    <col min="8951" max="8951" width="0.85546875" style="85" customWidth="1"/>
    <col min="8952" max="8952" width="11.42578125" style="85" bestFit="1" customWidth="1"/>
    <col min="8953" max="8953" width="0.85546875" style="85" customWidth="1"/>
    <col min="8954" max="8954" width="12.7109375" style="85" customWidth="1"/>
    <col min="8955" max="8955" width="0.85546875" style="85" customWidth="1"/>
    <col min="8956" max="8956" width="14.7109375" style="85" bestFit="1" customWidth="1"/>
    <col min="8957" max="8957" width="0.85546875" style="85" customWidth="1"/>
    <col min="8958" max="8958" width="17.7109375" style="85" bestFit="1" customWidth="1"/>
    <col min="8959" max="8959" width="0.85546875" style="85" customWidth="1"/>
    <col min="8960" max="8960" width="13.5703125" style="85" bestFit="1" customWidth="1"/>
    <col min="8961" max="8961" width="1" style="85" customWidth="1"/>
    <col min="8962" max="8962" width="13.140625" style="85" customWidth="1"/>
    <col min="8963" max="9192" width="9.140625" style="85"/>
    <col min="9193" max="9194" width="1.5703125" style="85" customWidth="1"/>
    <col min="9195" max="9195" width="3.7109375" style="85" customWidth="1"/>
    <col min="9196" max="9196" width="15.85546875" style="85" customWidth="1"/>
    <col min="9197" max="9197" width="7.85546875" style="85" customWidth="1"/>
    <col min="9198" max="9198" width="1.42578125" style="85" customWidth="1"/>
    <col min="9199" max="9199" width="2" style="85" customWidth="1"/>
    <col min="9200" max="9200" width="9.28515625" style="85" customWidth="1"/>
    <col min="9201" max="9201" width="0.85546875" style="85" customWidth="1"/>
    <col min="9202" max="9202" width="12.140625" style="85" customWidth="1"/>
    <col min="9203" max="9203" width="0.85546875" style="85" customWidth="1"/>
    <col min="9204" max="9204" width="11" style="85" customWidth="1"/>
    <col min="9205" max="9205" width="0.85546875" style="85" customWidth="1"/>
    <col min="9206" max="9206" width="11" style="85" customWidth="1"/>
    <col min="9207" max="9207" width="0.85546875" style="85" customWidth="1"/>
    <col min="9208" max="9208" width="11.42578125" style="85" bestFit="1" customWidth="1"/>
    <col min="9209" max="9209" width="0.85546875" style="85" customWidth="1"/>
    <col min="9210" max="9210" width="12.7109375" style="85" customWidth="1"/>
    <col min="9211" max="9211" width="0.85546875" style="85" customWidth="1"/>
    <col min="9212" max="9212" width="14.7109375" style="85" bestFit="1" customWidth="1"/>
    <col min="9213" max="9213" width="0.85546875" style="85" customWidth="1"/>
    <col min="9214" max="9214" width="17.7109375" style="85" bestFit="1" customWidth="1"/>
    <col min="9215" max="9215" width="0.85546875" style="85" customWidth="1"/>
    <col min="9216" max="9216" width="13.5703125" style="85" bestFit="1" customWidth="1"/>
    <col min="9217" max="9217" width="1" style="85" customWidth="1"/>
    <col min="9218" max="9218" width="13.140625" style="85" customWidth="1"/>
    <col min="9219" max="9448" width="9.140625" style="85"/>
    <col min="9449" max="9450" width="1.5703125" style="85" customWidth="1"/>
    <col min="9451" max="9451" width="3.7109375" style="85" customWidth="1"/>
    <col min="9452" max="9452" width="15.85546875" style="85" customWidth="1"/>
    <col min="9453" max="9453" width="7.85546875" style="85" customWidth="1"/>
    <col min="9454" max="9454" width="1.42578125" style="85" customWidth="1"/>
    <col min="9455" max="9455" width="2" style="85" customWidth="1"/>
    <col min="9456" max="9456" width="9.28515625" style="85" customWidth="1"/>
    <col min="9457" max="9457" width="0.85546875" style="85" customWidth="1"/>
    <col min="9458" max="9458" width="12.140625" style="85" customWidth="1"/>
    <col min="9459" max="9459" width="0.85546875" style="85" customWidth="1"/>
    <col min="9460" max="9460" width="11" style="85" customWidth="1"/>
    <col min="9461" max="9461" width="0.85546875" style="85" customWidth="1"/>
    <col min="9462" max="9462" width="11" style="85" customWidth="1"/>
    <col min="9463" max="9463" width="0.85546875" style="85" customWidth="1"/>
    <col min="9464" max="9464" width="11.42578125" style="85" bestFit="1" customWidth="1"/>
    <col min="9465" max="9465" width="0.85546875" style="85" customWidth="1"/>
    <col min="9466" max="9466" width="12.7109375" style="85" customWidth="1"/>
    <col min="9467" max="9467" width="0.85546875" style="85" customWidth="1"/>
    <col min="9468" max="9468" width="14.7109375" style="85" bestFit="1" customWidth="1"/>
    <col min="9469" max="9469" width="0.85546875" style="85" customWidth="1"/>
    <col min="9470" max="9470" width="17.7109375" style="85" bestFit="1" customWidth="1"/>
    <col min="9471" max="9471" width="0.85546875" style="85" customWidth="1"/>
    <col min="9472" max="9472" width="13.5703125" style="85" bestFit="1" customWidth="1"/>
    <col min="9473" max="9473" width="1" style="85" customWidth="1"/>
    <col min="9474" max="9474" width="13.140625" style="85" customWidth="1"/>
    <col min="9475" max="9704" width="9.140625" style="85"/>
    <col min="9705" max="9706" width="1.5703125" style="85" customWidth="1"/>
    <col min="9707" max="9707" width="3.7109375" style="85" customWidth="1"/>
    <col min="9708" max="9708" width="15.85546875" style="85" customWidth="1"/>
    <col min="9709" max="9709" width="7.85546875" style="85" customWidth="1"/>
    <col min="9710" max="9710" width="1.42578125" style="85" customWidth="1"/>
    <col min="9711" max="9711" width="2" style="85" customWidth="1"/>
    <col min="9712" max="9712" width="9.28515625" style="85" customWidth="1"/>
    <col min="9713" max="9713" width="0.85546875" style="85" customWidth="1"/>
    <col min="9714" max="9714" width="12.140625" style="85" customWidth="1"/>
    <col min="9715" max="9715" width="0.85546875" style="85" customWidth="1"/>
    <col min="9716" max="9716" width="11" style="85" customWidth="1"/>
    <col min="9717" max="9717" width="0.85546875" style="85" customWidth="1"/>
    <col min="9718" max="9718" width="11" style="85" customWidth="1"/>
    <col min="9719" max="9719" width="0.85546875" style="85" customWidth="1"/>
    <col min="9720" max="9720" width="11.42578125" style="85" bestFit="1" customWidth="1"/>
    <col min="9721" max="9721" width="0.85546875" style="85" customWidth="1"/>
    <col min="9722" max="9722" width="12.7109375" style="85" customWidth="1"/>
    <col min="9723" max="9723" width="0.85546875" style="85" customWidth="1"/>
    <col min="9724" max="9724" width="14.7109375" style="85" bestFit="1" customWidth="1"/>
    <col min="9725" max="9725" width="0.85546875" style="85" customWidth="1"/>
    <col min="9726" max="9726" width="17.7109375" style="85" bestFit="1" customWidth="1"/>
    <col min="9727" max="9727" width="0.85546875" style="85" customWidth="1"/>
    <col min="9728" max="9728" width="13.5703125" style="85" bestFit="1" customWidth="1"/>
    <col min="9729" max="9729" width="1" style="85" customWidth="1"/>
    <col min="9730" max="9730" width="13.140625" style="85" customWidth="1"/>
    <col min="9731" max="9960" width="9.140625" style="85"/>
    <col min="9961" max="9962" width="1.5703125" style="85" customWidth="1"/>
    <col min="9963" max="9963" width="3.7109375" style="85" customWidth="1"/>
    <col min="9964" max="9964" width="15.85546875" style="85" customWidth="1"/>
    <col min="9965" max="9965" width="7.85546875" style="85" customWidth="1"/>
    <col min="9966" max="9966" width="1.42578125" style="85" customWidth="1"/>
    <col min="9967" max="9967" width="2" style="85" customWidth="1"/>
    <col min="9968" max="9968" width="9.28515625" style="85" customWidth="1"/>
    <col min="9969" max="9969" width="0.85546875" style="85" customWidth="1"/>
    <col min="9970" max="9970" width="12.140625" style="85" customWidth="1"/>
    <col min="9971" max="9971" width="0.85546875" style="85" customWidth="1"/>
    <col min="9972" max="9972" width="11" style="85" customWidth="1"/>
    <col min="9973" max="9973" width="0.85546875" style="85" customWidth="1"/>
    <col min="9974" max="9974" width="11" style="85" customWidth="1"/>
    <col min="9975" max="9975" width="0.85546875" style="85" customWidth="1"/>
    <col min="9976" max="9976" width="11.42578125" style="85" bestFit="1" customWidth="1"/>
    <col min="9977" max="9977" width="0.85546875" style="85" customWidth="1"/>
    <col min="9978" max="9978" width="12.7109375" style="85" customWidth="1"/>
    <col min="9979" max="9979" width="0.85546875" style="85" customWidth="1"/>
    <col min="9980" max="9980" width="14.7109375" style="85" bestFit="1" customWidth="1"/>
    <col min="9981" max="9981" width="0.85546875" style="85" customWidth="1"/>
    <col min="9982" max="9982" width="17.7109375" style="85" bestFit="1" customWidth="1"/>
    <col min="9983" max="9983" width="0.85546875" style="85" customWidth="1"/>
    <col min="9984" max="9984" width="13.5703125" style="85" bestFit="1" customWidth="1"/>
    <col min="9985" max="9985" width="1" style="85" customWidth="1"/>
    <col min="9986" max="9986" width="13.140625" style="85" customWidth="1"/>
    <col min="9987" max="10216" width="9.140625" style="85"/>
    <col min="10217" max="10218" width="1.5703125" style="85" customWidth="1"/>
    <col min="10219" max="10219" width="3.7109375" style="85" customWidth="1"/>
    <col min="10220" max="10220" width="15.85546875" style="85" customWidth="1"/>
    <col min="10221" max="10221" width="7.85546875" style="85" customWidth="1"/>
    <col min="10222" max="10222" width="1.42578125" style="85" customWidth="1"/>
    <col min="10223" max="10223" width="2" style="85" customWidth="1"/>
    <col min="10224" max="10224" width="9.28515625" style="85" customWidth="1"/>
    <col min="10225" max="10225" width="0.85546875" style="85" customWidth="1"/>
    <col min="10226" max="10226" width="12.140625" style="85" customWidth="1"/>
    <col min="10227" max="10227" width="0.85546875" style="85" customWidth="1"/>
    <col min="10228" max="10228" width="11" style="85" customWidth="1"/>
    <col min="10229" max="10229" width="0.85546875" style="85" customWidth="1"/>
    <col min="10230" max="10230" width="11" style="85" customWidth="1"/>
    <col min="10231" max="10231" width="0.85546875" style="85" customWidth="1"/>
    <col min="10232" max="10232" width="11.42578125" style="85" bestFit="1" customWidth="1"/>
    <col min="10233" max="10233" width="0.85546875" style="85" customWidth="1"/>
    <col min="10234" max="10234" width="12.7109375" style="85" customWidth="1"/>
    <col min="10235" max="10235" width="0.85546875" style="85" customWidth="1"/>
    <col min="10236" max="10236" width="14.7109375" style="85" bestFit="1" customWidth="1"/>
    <col min="10237" max="10237" width="0.85546875" style="85" customWidth="1"/>
    <col min="10238" max="10238" width="17.7109375" style="85" bestFit="1" customWidth="1"/>
    <col min="10239" max="10239" width="0.85546875" style="85" customWidth="1"/>
    <col min="10240" max="10240" width="13.5703125" style="85" bestFit="1" customWidth="1"/>
    <col min="10241" max="10241" width="1" style="85" customWidth="1"/>
    <col min="10242" max="10242" width="13.140625" style="85" customWidth="1"/>
    <col min="10243" max="10472" width="9.140625" style="85"/>
    <col min="10473" max="10474" width="1.5703125" style="85" customWidth="1"/>
    <col min="10475" max="10475" width="3.7109375" style="85" customWidth="1"/>
    <col min="10476" max="10476" width="15.85546875" style="85" customWidth="1"/>
    <col min="10477" max="10477" width="7.85546875" style="85" customWidth="1"/>
    <col min="10478" max="10478" width="1.42578125" style="85" customWidth="1"/>
    <col min="10479" max="10479" width="2" style="85" customWidth="1"/>
    <col min="10480" max="10480" width="9.28515625" style="85" customWidth="1"/>
    <col min="10481" max="10481" width="0.85546875" style="85" customWidth="1"/>
    <col min="10482" max="10482" width="12.140625" style="85" customWidth="1"/>
    <col min="10483" max="10483" width="0.85546875" style="85" customWidth="1"/>
    <col min="10484" max="10484" width="11" style="85" customWidth="1"/>
    <col min="10485" max="10485" width="0.85546875" style="85" customWidth="1"/>
    <col min="10486" max="10486" width="11" style="85" customWidth="1"/>
    <col min="10487" max="10487" width="0.85546875" style="85" customWidth="1"/>
    <col min="10488" max="10488" width="11.42578125" style="85" bestFit="1" customWidth="1"/>
    <col min="10489" max="10489" width="0.85546875" style="85" customWidth="1"/>
    <col min="10490" max="10490" width="12.7109375" style="85" customWidth="1"/>
    <col min="10491" max="10491" width="0.85546875" style="85" customWidth="1"/>
    <col min="10492" max="10492" width="14.7109375" style="85" bestFit="1" customWidth="1"/>
    <col min="10493" max="10493" width="0.85546875" style="85" customWidth="1"/>
    <col min="10494" max="10494" width="17.7109375" style="85" bestFit="1" customWidth="1"/>
    <col min="10495" max="10495" width="0.85546875" style="85" customWidth="1"/>
    <col min="10496" max="10496" width="13.5703125" style="85" bestFit="1" customWidth="1"/>
    <col min="10497" max="10497" width="1" style="85" customWidth="1"/>
    <col min="10498" max="10498" width="13.140625" style="85" customWidth="1"/>
    <col min="10499" max="10728" width="9.140625" style="85"/>
    <col min="10729" max="10730" width="1.5703125" style="85" customWidth="1"/>
    <col min="10731" max="10731" width="3.7109375" style="85" customWidth="1"/>
    <col min="10732" max="10732" width="15.85546875" style="85" customWidth="1"/>
    <col min="10733" max="10733" width="7.85546875" style="85" customWidth="1"/>
    <col min="10734" max="10734" width="1.42578125" style="85" customWidth="1"/>
    <col min="10735" max="10735" width="2" style="85" customWidth="1"/>
    <col min="10736" max="10736" width="9.28515625" style="85" customWidth="1"/>
    <col min="10737" max="10737" width="0.85546875" style="85" customWidth="1"/>
    <col min="10738" max="10738" width="12.140625" style="85" customWidth="1"/>
    <col min="10739" max="10739" width="0.85546875" style="85" customWidth="1"/>
    <col min="10740" max="10740" width="11" style="85" customWidth="1"/>
    <col min="10741" max="10741" width="0.85546875" style="85" customWidth="1"/>
    <col min="10742" max="10742" width="11" style="85" customWidth="1"/>
    <col min="10743" max="10743" width="0.85546875" style="85" customWidth="1"/>
    <col min="10744" max="10744" width="11.42578125" style="85" bestFit="1" customWidth="1"/>
    <col min="10745" max="10745" width="0.85546875" style="85" customWidth="1"/>
    <col min="10746" max="10746" width="12.7109375" style="85" customWidth="1"/>
    <col min="10747" max="10747" width="0.85546875" style="85" customWidth="1"/>
    <col min="10748" max="10748" width="14.7109375" style="85" bestFit="1" customWidth="1"/>
    <col min="10749" max="10749" width="0.85546875" style="85" customWidth="1"/>
    <col min="10750" max="10750" width="17.7109375" style="85" bestFit="1" customWidth="1"/>
    <col min="10751" max="10751" width="0.85546875" style="85" customWidth="1"/>
    <col min="10752" max="10752" width="13.5703125" style="85" bestFit="1" customWidth="1"/>
    <col min="10753" max="10753" width="1" style="85" customWidth="1"/>
    <col min="10754" max="10754" width="13.140625" style="85" customWidth="1"/>
    <col min="10755" max="10984" width="9.140625" style="85"/>
    <col min="10985" max="10986" width="1.5703125" style="85" customWidth="1"/>
    <col min="10987" max="10987" width="3.7109375" style="85" customWidth="1"/>
    <col min="10988" max="10988" width="15.85546875" style="85" customWidth="1"/>
    <col min="10989" max="10989" width="7.85546875" style="85" customWidth="1"/>
    <col min="10990" max="10990" width="1.42578125" style="85" customWidth="1"/>
    <col min="10991" max="10991" width="2" style="85" customWidth="1"/>
    <col min="10992" max="10992" width="9.28515625" style="85" customWidth="1"/>
    <col min="10993" max="10993" width="0.85546875" style="85" customWidth="1"/>
    <col min="10994" max="10994" width="12.140625" style="85" customWidth="1"/>
    <col min="10995" max="10995" width="0.85546875" style="85" customWidth="1"/>
    <col min="10996" max="10996" width="11" style="85" customWidth="1"/>
    <col min="10997" max="10997" width="0.85546875" style="85" customWidth="1"/>
    <col min="10998" max="10998" width="11" style="85" customWidth="1"/>
    <col min="10999" max="10999" width="0.85546875" style="85" customWidth="1"/>
    <col min="11000" max="11000" width="11.42578125" style="85" bestFit="1" customWidth="1"/>
    <col min="11001" max="11001" width="0.85546875" style="85" customWidth="1"/>
    <col min="11002" max="11002" width="12.7109375" style="85" customWidth="1"/>
    <col min="11003" max="11003" width="0.85546875" style="85" customWidth="1"/>
    <col min="11004" max="11004" width="14.7109375" style="85" bestFit="1" customWidth="1"/>
    <col min="11005" max="11005" width="0.85546875" style="85" customWidth="1"/>
    <col min="11006" max="11006" width="17.7109375" style="85" bestFit="1" customWidth="1"/>
    <col min="11007" max="11007" width="0.85546875" style="85" customWidth="1"/>
    <col min="11008" max="11008" width="13.5703125" style="85" bestFit="1" customWidth="1"/>
    <col min="11009" max="11009" width="1" style="85" customWidth="1"/>
    <col min="11010" max="11010" width="13.140625" style="85" customWidth="1"/>
    <col min="11011" max="11240" width="9.140625" style="85"/>
    <col min="11241" max="11242" width="1.5703125" style="85" customWidth="1"/>
    <col min="11243" max="11243" width="3.7109375" style="85" customWidth="1"/>
    <col min="11244" max="11244" width="15.85546875" style="85" customWidth="1"/>
    <col min="11245" max="11245" width="7.85546875" style="85" customWidth="1"/>
    <col min="11246" max="11246" width="1.42578125" style="85" customWidth="1"/>
    <col min="11247" max="11247" width="2" style="85" customWidth="1"/>
    <col min="11248" max="11248" width="9.28515625" style="85" customWidth="1"/>
    <col min="11249" max="11249" width="0.85546875" style="85" customWidth="1"/>
    <col min="11250" max="11250" width="12.140625" style="85" customWidth="1"/>
    <col min="11251" max="11251" width="0.85546875" style="85" customWidth="1"/>
    <col min="11252" max="11252" width="11" style="85" customWidth="1"/>
    <col min="11253" max="11253" width="0.85546875" style="85" customWidth="1"/>
    <col min="11254" max="11254" width="11" style="85" customWidth="1"/>
    <col min="11255" max="11255" width="0.85546875" style="85" customWidth="1"/>
    <col min="11256" max="11256" width="11.42578125" style="85" bestFit="1" customWidth="1"/>
    <col min="11257" max="11257" width="0.85546875" style="85" customWidth="1"/>
    <col min="11258" max="11258" width="12.7109375" style="85" customWidth="1"/>
    <col min="11259" max="11259" width="0.85546875" style="85" customWidth="1"/>
    <col min="11260" max="11260" width="14.7109375" style="85" bestFit="1" customWidth="1"/>
    <col min="11261" max="11261" width="0.85546875" style="85" customWidth="1"/>
    <col min="11262" max="11262" width="17.7109375" style="85" bestFit="1" customWidth="1"/>
    <col min="11263" max="11263" width="0.85546875" style="85" customWidth="1"/>
    <col min="11264" max="11264" width="13.5703125" style="85" bestFit="1" customWidth="1"/>
    <col min="11265" max="11265" width="1" style="85" customWidth="1"/>
    <col min="11266" max="11266" width="13.140625" style="85" customWidth="1"/>
    <col min="11267" max="11496" width="9.140625" style="85"/>
    <col min="11497" max="11498" width="1.5703125" style="85" customWidth="1"/>
    <col min="11499" max="11499" width="3.7109375" style="85" customWidth="1"/>
    <col min="11500" max="11500" width="15.85546875" style="85" customWidth="1"/>
    <col min="11501" max="11501" width="7.85546875" style="85" customWidth="1"/>
    <col min="11502" max="11502" width="1.42578125" style="85" customWidth="1"/>
    <col min="11503" max="11503" width="2" style="85" customWidth="1"/>
    <col min="11504" max="11504" width="9.28515625" style="85" customWidth="1"/>
    <col min="11505" max="11505" width="0.85546875" style="85" customWidth="1"/>
    <col min="11506" max="11506" width="12.140625" style="85" customWidth="1"/>
    <col min="11507" max="11507" width="0.85546875" style="85" customWidth="1"/>
    <col min="11508" max="11508" width="11" style="85" customWidth="1"/>
    <col min="11509" max="11509" width="0.85546875" style="85" customWidth="1"/>
    <col min="11510" max="11510" width="11" style="85" customWidth="1"/>
    <col min="11511" max="11511" width="0.85546875" style="85" customWidth="1"/>
    <col min="11512" max="11512" width="11.42578125" style="85" bestFit="1" customWidth="1"/>
    <col min="11513" max="11513" width="0.85546875" style="85" customWidth="1"/>
    <col min="11514" max="11514" width="12.7109375" style="85" customWidth="1"/>
    <col min="11515" max="11515" width="0.85546875" style="85" customWidth="1"/>
    <col min="11516" max="11516" width="14.7109375" style="85" bestFit="1" customWidth="1"/>
    <col min="11517" max="11517" width="0.85546875" style="85" customWidth="1"/>
    <col min="11518" max="11518" width="17.7109375" style="85" bestFit="1" customWidth="1"/>
    <col min="11519" max="11519" width="0.85546875" style="85" customWidth="1"/>
    <col min="11520" max="11520" width="13.5703125" style="85" bestFit="1" customWidth="1"/>
    <col min="11521" max="11521" width="1" style="85" customWidth="1"/>
    <col min="11522" max="11522" width="13.140625" style="85" customWidth="1"/>
    <col min="11523" max="11752" width="9.140625" style="85"/>
    <col min="11753" max="11754" width="1.5703125" style="85" customWidth="1"/>
    <col min="11755" max="11755" width="3.7109375" style="85" customWidth="1"/>
    <col min="11756" max="11756" width="15.85546875" style="85" customWidth="1"/>
    <col min="11757" max="11757" width="7.85546875" style="85" customWidth="1"/>
    <col min="11758" max="11758" width="1.42578125" style="85" customWidth="1"/>
    <col min="11759" max="11759" width="2" style="85" customWidth="1"/>
    <col min="11760" max="11760" width="9.28515625" style="85" customWidth="1"/>
    <col min="11761" max="11761" width="0.85546875" style="85" customWidth="1"/>
    <col min="11762" max="11762" width="12.140625" style="85" customWidth="1"/>
    <col min="11763" max="11763" width="0.85546875" style="85" customWidth="1"/>
    <col min="11764" max="11764" width="11" style="85" customWidth="1"/>
    <col min="11765" max="11765" width="0.85546875" style="85" customWidth="1"/>
    <col min="11766" max="11766" width="11" style="85" customWidth="1"/>
    <col min="11767" max="11767" width="0.85546875" style="85" customWidth="1"/>
    <col min="11768" max="11768" width="11.42578125" style="85" bestFit="1" customWidth="1"/>
    <col min="11769" max="11769" width="0.85546875" style="85" customWidth="1"/>
    <col min="11770" max="11770" width="12.7109375" style="85" customWidth="1"/>
    <col min="11771" max="11771" width="0.85546875" style="85" customWidth="1"/>
    <col min="11772" max="11772" width="14.7109375" style="85" bestFit="1" customWidth="1"/>
    <col min="11773" max="11773" width="0.85546875" style="85" customWidth="1"/>
    <col min="11774" max="11774" width="17.7109375" style="85" bestFit="1" customWidth="1"/>
    <col min="11775" max="11775" width="0.85546875" style="85" customWidth="1"/>
    <col min="11776" max="11776" width="13.5703125" style="85" bestFit="1" customWidth="1"/>
    <col min="11777" max="11777" width="1" style="85" customWidth="1"/>
    <col min="11778" max="11778" width="13.140625" style="85" customWidth="1"/>
    <col min="11779" max="12008" width="9.140625" style="85"/>
    <col min="12009" max="12010" width="1.5703125" style="85" customWidth="1"/>
    <col min="12011" max="12011" width="3.7109375" style="85" customWidth="1"/>
    <col min="12012" max="12012" width="15.85546875" style="85" customWidth="1"/>
    <col min="12013" max="12013" width="7.85546875" style="85" customWidth="1"/>
    <col min="12014" max="12014" width="1.42578125" style="85" customWidth="1"/>
    <col min="12015" max="12015" width="2" style="85" customWidth="1"/>
    <col min="12016" max="12016" width="9.28515625" style="85" customWidth="1"/>
    <col min="12017" max="12017" width="0.85546875" style="85" customWidth="1"/>
    <col min="12018" max="12018" width="12.140625" style="85" customWidth="1"/>
    <col min="12019" max="12019" width="0.85546875" style="85" customWidth="1"/>
    <col min="12020" max="12020" width="11" style="85" customWidth="1"/>
    <col min="12021" max="12021" width="0.85546875" style="85" customWidth="1"/>
    <col min="12022" max="12022" width="11" style="85" customWidth="1"/>
    <col min="12023" max="12023" width="0.85546875" style="85" customWidth="1"/>
    <col min="12024" max="12024" width="11.42578125" style="85" bestFit="1" customWidth="1"/>
    <col min="12025" max="12025" width="0.85546875" style="85" customWidth="1"/>
    <col min="12026" max="12026" width="12.7109375" style="85" customWidth="1"/>
    <col min="12027" max="12027" width="0.85546875" style="85" customWidth="1"/>
    <col min="12028" max="12028" width="14.7109375" style="85" bestFit="1" customWidth="1"/>
    <col min="12029" max="12029" width="0.85546875" style="85" customWidth="1"/>
    <col min="12030" max="12030" width="17.7109375" style="85" bestFit="1" customWidth="1"/>
    <col min="12031" max="12031" width="0.85546875" style="85" customWidth="1"/>
    <col min="12032" max="12032" width="13.5703125" style="85" bestFit="1" customWidth="1"/>
    <col min="12033" max="12033" width="1" style="85" customWidth="1"/>
    <col min="12034" max="12034" width="13.140625" style="85" customWidth="1"/>
    <col min="12035" max="12264" width="9.140625" style="85"/>
    <col min="12265" max="12266" width="1.5703125" style="85" customWidth="1"/>
    <col min="12267" max="12267" width="3.7109375" style="85" customWidth="1"/>
    <col min="12268" max="12268" width="15.85546875" style="85" customWidth="1"/>
    <col min="12269" max="12269" width="7.85546875" style="85" customWidth="1"/>
    <col min="12270" max="12270" width="1.42578125" style="85" customWidth="1"/>
    <col min="12271" max="12271" width="2" style="85" customWidth="1"/>
    <col min="12272" max="12272" width="9.28515625" style="85" customWidth="1"/>
    <col min="12273" max="12273" width="0.85546875" style="85" customWidth="1"/>
    <col min="12274" max="12274" width="12.140625" style="85" customWidth="1"/>
    <col min="12275" max="12275" width="0.85546875" style="85" customWidth="1"/>
    <col min="12276" max="12276" width="11" style="85" customWidth="1"/>
    <col min="12277" max="12277" width="0.85546875" style="85" customWidth="1"/>
    <col min="12278" max="12278" width="11" style="85" customWidth="1"/>
    <col min="12279" max="12279" width="0.85546875" style="85" customWidth="1"/>
    <col min="12280" max="12280" width="11.42578125" style="85" bestFit="1" customWidth="1"/>
    <col min="12281" max="12281" width="0.85546875" style="85" customWidth="1"/>
    <col min="12282" max="12282" width="12.7109375" style="85" customWidth="1"/>
    <col min="12283" max="12283" width="0.85546875" style="85" customWidth="1"/>
    <col min="12284" max="12284" width="14.7109375" style="85" bestFit="1" customWidth="1"/>
    <col min="12285" max="12285" width="0.85546875" style="85" customWidth="1"/>
    <col min="12286" max="12286" width="17.7109375" style="85" bestFit="1" customWidth="1"/>
    <col min="12287" max="12287" width="0.85546875" style="85" customWidth="1"/>
    <col min="12288" max="12288" width="13.5703125" style="85" bestFit="1" customWidth="1"/>
    <col min="12289" max="12289" width="1" style="85" customWidth="1"/>
    <col min="12290" max="12290" width="13.140625" style="85" customWidth="1"/>
    <col min="12291" max="12520" width="9.140625" style="85"/>
    <col min="12521" max="12522" width="1.5703125" style="85" customWidth="1"/>
    <col min="12523" max="12523" width="3.7109375" style="85" customWidth="1"/>
    <col min="12524" max="12524" width="15.85546875" style="85" customWidth="1"/>
    <col min="12525" max="12525" width="7.85546875" style="85" customWidth="1"/>
    <col min="12526" max="12526" width="1.42578125" style="85" customWidth="1"/>
    <col min="12527" max="12527" width="2" style="85" customWidth="1"/>
    <col min="12528" max="12528" width="9.28515625" style="85" customWidth="1"/>
    <col min="12529" max="12529" width="0.85546875" style="85" customWidth="1"/>
    <col min="12530" max="12530" width="12.140625" style="85" customWidth="1"/>
    <col min="12531" max="12531" width="0.85546875" style="85" customWidth="1"/>
    <col min="12532" max="12532" width="11" style="85" customWidth="1"/>
    <col min="12533" max="12533" width="0.85546875" style="85" customWidth="1"/>
    <col min="12534" max="12534" width="11" style="85" customWidth="1"/>
    <col min="12535" max="12535" width="0.85546875" style="85" customWidth="1"/>
    <col min="12536" max="12536" width="11.42578125" style="85" bestFit="1" customWidth="1"/>
    <col min="12537" max="12537" width="0.85546875" style="85" customWidth="1"/>
    <col min="12538" max="12538" width="12.7109375" style="85" customWidth="1"/>
    <col min="12539" max="12539" width="0.85546875" style="85" customWidth="1"/>
    <col min="12540" max="12540" width="14.7109375" style="85" bestFit="1" customWidth="1"/>
    <col min="12541" max="12541" width="0.85546875" style="85" customWidth="1"/>
    <col min="12542" max="12542" width="17.7109375" style="85" bestFit="1" customWidth="1"/>
    <col min="12543" max="12543" width="0.85546875" style="85" customWidth="1"/>
    <col min="12544" max="12544" width="13.5703125" style="85" bestFit="1" customWidth="1"/>
    <col min="12545" max="12545" width="1" style="85" customWidth="1"/>
    <col min="12546" max="12546" width="13.140625" style="85" customWidth="1"/>
    <col min="12547" max="12776" width="9.140625" style="85"/>
    <col min="12777" max="12778" width="1.5703125" style="85" customWidth="1"/>
    <col min="12779" max="12779" width="3.7109375" style="85" customWidth="1"/>
    <col min="12780" max="12780" width="15.85546875" style="85" customWidth="1"/>
    <col min="12781" max="12781" width="7.85546875" style="85" customWidth="1"/>
    <col min="12782" max="12782" width="1.42578125" style="85" customWidth="1"/>
    <col min="12783" max="12783" width="2" style="85" customWidth="1"/>
    <col min="12784" max="12784" width="9.28515625" style="85" customWidth="1"/>
    <col min="12785" max="12785" width="0.85546875" style="85" customWidth="1"/>
    <col min="12786" max="12786" width="12.140625" style="85" customWidth="1"/>
    <col min="12787" max="12787" width="0.85546875" style="85" customWidth="1"/>
    <col min="12788" max="12788" width="11" style="85" customWidth="1"/>
    <col min="12789" max="12789" width="0.85546875" style="85" customWidth="1"/>
    <col min="12790" max="12790" width="11" style="85" customWidth="1"/>
    <col min="12791" max="12791" width="0.85546875" style="85" customWidth="1"/>
    <col min="12792" max="12792" width="11.42578125" style="85" bestFit="1" customWidth="1"/>
    <col min="12793" max="12793" width="0.85546875" style="85" customWidth="1"/>
    <col min="12794" max="12794" width="12.7109375" style="85" customWidth="1"/>
    <col min="12795" max="12795" width="0.85546875" style="85" customWidth="1"/>
    <col min="12796" max="12796" width="14.7109375" style="85" bestFit="1" customWidth="1"/>
    <col min="12797" max="12797" width="0.85546875" style="85" customWidth="1"/>
    <col min="12798" max="12798" width="17.7109375" style="85" bestFit="1" customWidth="1"/>
    <col min="12799" max="12799" width="0.85546875" style="85" customWidth="1"/>
    <col min="12800" max="12800" width="13.5703125" style="85" bestFit="1" customWidth="1"/>
    <col min="12801" max="12801" width="1" style="85" customWidth="1"/>
    <col min="12802" max="12802" width="13.140625" style="85" customWidth="1"/>
    <col min="12803" max="13032" width="9.140625" style="85"/>
    <col min="13033" max="13034" width="1.5703125" style="85" customWidth="1"/>
    <col min="13035" max="13035" width="3.7109375" style="85" customWidth="1"/>
    <col min="13036" max="13036" width="15.85546875" style="85" customWidth="1"/>
    <col min="13037" max="13037" width="7.85546875" style="85" customWidth="1"/>
    <col min="13038" max="13038" width="1.42578125" style="85" customWidth="1"/>
    <col min="13039" max="13039" width="2" style="85" customWidth="1"/>
    <col min="13040" max="13040" width="9.28515625" style="85" customWidth="1"/>
    <col min="13041" max="13041" width="0.85546875" style="85" customWidth="1"/>
    <col min="13042" max="13042" width="12.140625" style="85" customWidth="1"/>
    <col min="13043" max="13043" width="0.85546875" style="85" customWidth="1"/>
    <col min="13044" max="13044" width="11" style="85" customWidth="1"/>
    <col min="13045" max="13045" width="0.85546875" style="85" customWidth="1"/>
    <col min="13046" max="13046" width="11" style="85" customWidth="1"/>
    <col min="13047" max="13047" width="0.85546875" style="85" customWidth="1"/>
    <col min="13048" max="13048" width="11.42578125" style="85" bestFit="1" customWidth="1"/>
    <col min="13049" max="13049" width="0.85546875" style="85" customWidth="1"/>
    <col min="13050" max="13050" width="12.7109375" style="85" customWidth="1"/>
    <col min="13051" max="13051" width="0.85546875" style="85" customWidth="1"/>
    <col min="13052" max="13052" width="14.7109375" style="85" bestFit="1" customWidth="1"/>
    <col min="13053" max="13053" width="0.85546875" style="85" customWidth="1"/>
    <col min="13054" max="13054" width="17.7109375" style="85" bestFit="1" customWidth="1"/>
    <col min="13055" max="13055" width="0.85546875" style="85" customWidth="1"/>
    <col min="13056" max="13056" width="13.5703125" style="85" bestFit="1" customWidth="1"/>
    <col min="13057" max="13057" width="1" style="85" customWidth="1"/>
    <col min="13058" max="13058" width="13.140625" style="85" customWidth="1"/>
    <col min="13059" max="13288" width="9.140625" style="85"/>
    <col min="13289" max="13290" width="1.5703125" style="85" customWidth="1"/>
    <col min="13291" max="13291" width="3.7109375" style="85" customWidth="1"/>
    <col min="13292" max="13292" width="15.85546875" style="85" customWidth="1"/>
    <col min="13293" max="13293" width="7.85546875" style="85" customWidth="1"/>
    <col min="13294" max="13294" width="1.42578125" style="85" customWidth="1"/>
    <col min="13295" max="13295" width="2" style="85" customWidth="1"/>
    <col min="13296" max="13296" width="9.28515625" style="85" customWidth="1"/>
    <col min="13297" max="13297" width="0.85546875" style="85" customWidth="1"/>
    <col min="13298" max="13298" width="12.140625" style="85" customWidth="1"/>
    <col min="13299" max="13299" width="0.85546875" style="85" customWidth="1"/>
    <col min="13300" max="13300" width="11" style="85" customWidth="1"/>
    <col min="13301" max="13301" width="0.85546875" style="85" customWidth="1"/>
    <col min="13302" max="13302" width="11" style="85" customWidth="1"/>
    <col min="13303" max="13303" width="0.85546875" style="85" customWidth="1"/>
    <col min="13304" max="13304" width="11.42578125" style="85" bestFit="1" customWidth="1"/>
    <col min="13305" max="13305" width="0.85546875" style="85" customWidth="1"/>
    <col min="13306" max="13306" width="12.7109375" style="85" customWidth="1"/>
    <col min="13307" max="13307" width="0.85546875" style="85" customWidth="1"/>
    <col min="13308" max="13308" width="14.7109375" style="85" bestFit="1" customWidth="1"/>
    <col min="13309" max="13309" width="0.85546875" style="85" customWidth="1"/>
    <col min="13310" max="13310" width="17.7109375" style="85" bestFit="1" customWidth="1"/>
    <col min="13311" max="13311" width="0.85546875" style="85" customWidth="1"/>
    <col min="13312" max="13312" width="13.5703125" style="85" bestFit="1" customWidth="1"/>
    <col min="13313" max="13313" width="1" style="85" customWidth="1"/>
    <col min="13314" max="13314" width="13.140625" style="85" customWidth="1"/>
    <col min="13315" max="13544" width="9.140625" style="85"/>
    <col min="13545" max="13546" width="1.5703125" style="85" customWidth="1"/>
    <col min="13547" max="13547" width="3.7109375" style="85" customWidth="1"/>
    <col min="13548" max="13548" width="15.85546875" style="85" customWidth="1"/>
    <col min="13549" max="13549" width="7.85546875" style="85" customWidth="1"/>
    <col min="13550" max="13550" width="1.42578125" style="85" customWidth="1"/>
    <col min="13551" max="13551" width="2" style="85" customWidth="1"/>
    <col min="13552" max="13552" width="9.28515625" style="85" customWidth="1"/>
    <col min="13553" max="13553" width="0.85546875" style="85" customWidth="1"/>
    <col min="13554" max="13554" width="12.140625" style="85" customWidth="1"/>
    <col min="13555" max="13555" width="0.85546875" style="85" customWidth="1"/>
    <col min="13556" max="13556" width="11" style="85" customWidth="1"/>
    <col min="13557" max="13557" width="0.85546875" style="85" customWidth="1"/>
    <col min="13558" max="13558" width="11" style="85" customWidth="1"/>
    <col min="13559" max="13559" width="0.85546875" style="85" customWidth="1"/>
    <col min="13560" max="13560" width="11.42578125" style="85" bestFit="1" customWidth="1"/>
    <col min="13561" max="13561" width="0.85546875" style="85" customWidth="1"/>
    <col min="13562" max="13562" width="12.7109375" style="85" customWidth="1"/>
    <col min="13563" max="13563" width="0.85546875" style="85" customWidth="1"/>
    <col min="13564" max="13564" width="14.7109375" style="85" bestFit="1" customWidth="1"/>
    <col min="13565" max="13565" width="0.85546875" style="85" customWidth="1"/>
    <col min="13566" max="13566" width="17.7109375" style="85" bestFit="1" customWidth="1"/>
    <col min="13567" max="13567" width="0.85546875" style="85" customWidth="1"/>
    <col min="13568" max="13568" width="13.5703125" style="85" bestFit="1" customWidth="1"/>
    <col min="13569" max="13569" width="1" style="85" customWidth="1"/>
    <col min="13570" max="13570" width="13.140625" style="85" customWidth="1"/>
    <col min="13571" max="13800" width="9.140625" style="85"/>
    <col min="13801" max="13802" width="1.5703125" style="85" customWidth="1"/>
    <col min="13803" max="13803" width="3.7109375" style="85" customWidth="1"/>
    <col min="13804" max="13804" width="15.85546875" style="85" customWidth="1"/>
    <col min="13805" max="13805" width="7.85546875" style="85" customWidth="1"/>
    <col min="13806" max="13806" width="1.42578125" style="85" customWidth="1"/>
    <col min="13807" max="13807" width="2" style="85" customWidth="1"/>
    <col min="13808" max="13808" width="9.28515625" style="85" customWidth="1"/>
    <col min="13809" max="13809" width="0.85546875" style="85" customWidth="1"/>
    <col min="13810" max="13810" width="12.140625" style="85" customWidth="1"/>
    <col min="13811" max="13811" width="0.85546875" style="85" customWidth="1"/>
    <col min="13812" max="13812" width="11" style="85" customWidth="1"/>
    <col min="13813" max="13813" width="0.85546875" style="85" customWidth="1"/>
    <col min="13814" max="13814" width="11" style="85" customWidth="1"/>
    <col min="13815" max="13815" width="0.85546875" style="85" customWidth="1"/>
    <col min="13816" max="13816" width="11.42578125" style="85" bestFit="1" customWidth="1"/>
    <col min="13817" max="13817" width="0.85546875" style="85" customWidth="1"/>
    <col min="13818" max="13818" width="12.7109375" style="85" customWidth="1"/>
    <col min="13819" max="13819" width="0.85546875" style="85" customWidth="1"/>
    <col min="13820" max="13820" width="14.7109375" style="85" bestFit="1" customWidth="1"/>
    <col min="13821" max="13821" width="0.85546875" style="85" customWidth="1"/>
    <col min="13822" max="13822" width="17.7109375" style="85" bestFit="1" customWidth="1"/>
    <col min="13823" max="13823" width="0.85546875" style="85" customWidth="1"/>
    <col min="13824" max="13824" width="13.5703125" style="85" bestFit="1" customWidth="1"/>
    <col min="13825" max="13825" width="1" style="85" customWidth="1"/>
    <col min="13826" max="13826" width="13.140625" style="85" customWidth="1"/>
    <col min="13827" max="14056" width="9.140625" style="85"/>
    <col min="14057" max="14058" width="1.5703125" style="85" customWidth="1"/>
    <col min="14059" max="14059" width="3.7109375" style="85" customWidth="1"/>
    <col min="14060" max="14060" width="15.85546875" style="85" customWidth="1"/>
    <col min="14061" max="14061" width="7.85546875" style="85" customWidth="1"/>
    <col min="14062" max="14062" width="1.42578125" style="85" customWidth="1"/>
    <col min="14063" max="14063" width="2" style="85" customWidth="1"/>
    <col min="14064" max="14064" width="9.28515625" style="85" customWidth="1"/>
    <col min="14065" max="14065" width="0.85546875" style="85" customWidth="1"/>
    <col min="14066" max="14066" width="12.140625" style="85" customWidth="1"/>
    <col min="14067" max="14067" width="0.85546875" style="85" customWidth="1"/>
    <col min="14068" max="14068" width="11" style="85" customWidth="1"/>
    <col min="14069" max="14069" width="0.85546875" style="85" customWidth="1"/>
    <col min="14070" max="14070" width="11" style="85" customWidth="1"/>
    <col min="14071" max="14071" width="0.85546875" style="85" customWidth="1"/>
    <col min="14072" max="14072" width="11.42578125" style="85" bestFit="1" customWidth="1"/>
    <col min="14073" max="14073" width="0.85546875" style="85" customWidth="1"/>
    <col min="14074" max="14074" width="12.7109375" style="85" customWidth="1"/>
    <col min="14075" max="14075" width="0.85546875" style="85" customWidth="1"/>
    <col min="14076" max="14076" width="14.7109375" style="85" bestFit="1" customWidth="1"/>
    <col min="14077" max="14077" width="0.85546875" style="85" customWidth="1"/>
    <col min="14078" max="14078" width="17.7109375" style="85" bestFit="1" customWidth="1"/>
    <col min="14079" max="14079" width="0.85546875" style="85" customWidth="1"/>
    <col min="14080" max="14080" width="13.5703125" style="85" bestFit="1" customWidth="1"/>
    <col min="14081" max="14081" width="1" style="85" customWidth="1"/>
    <col min="14082" max="14082" width="13.140625" style="85" customWidth="1"/>
    <col min="14083" max="14312" width="9.140625" style="85"/>
    <col min="14313" max="14314" width="1.5703125" style="85" customWidth="1"/>
    <col min="14315" max="14315" width="3.7109375" style="85" customWidth="1"/>
    <col min="14316" max="14316" width="15.85546875" style="85" customWidth="1"/>
    <col min="14317" max="14317" width="7.85546875" style="85" customWidth="1"/>
    <col min="14318" max="14318" width="1.42578125" style="85" customWidth="1"/>
    <col min="14319" max="14319" width="2" style="85" customWidth="1"/>
    <col min="14320" max="14320" width="9.28515625" style="85" customWidth="1"/>
    <col min="14321" max="14321" width="0.85546875" style="85" customWidth="1"/>
    <col min="14322" max="14322" width="12.140625" style="85" customWidth="1"/>
    <col min="14323" max="14323" width="0.85546875" style="85" customWidth="1"/>
    <col min="14324" max="14324" width="11" style="85" customWidth="1"/>
    <col min="14325" max="14325" width="0.85546875" style="85" customWidth="1"/>
    <col min="14326" max="14326" width="11" style="85" customWidth="1"/>
    <col min="14327" max="14327" width="0.85546875" style="85" customWidth="1"/>
    <col min="14328" max="14328" width="11.42578125" style="85" bestFit="1" customWidth="1"/>
    <col min="14329" max="14329" width="0.85546875" style="85" customWidth="1"/>
    <col min="14330" max="14330" width="12.7109375" style="85" customWidth="1"/>
    <col min="14331" max="14331" width="0.85546875" style="85" customWidth="1"/>
    <col min="14332" max="14332" width="14.7109375" style="85" bestFit="1" customWidth="1"/>
    <col min="14333" max="14333" width="0.85546875" style="85" customWidth="1"/>
    <col min="14334" max="14334" width="17.7109375" style="85" bestFit="1" customWidth="1"/>
    <col min="14335" max="14335" width="0.85546875" style="85" customWidth="1"/>
    <col min="14336" max="14336" width="13.5703125" style="85" bestFit="1" customWidth="1"/>
    <col min="14337" max="14337" width="1" style="85" customWidth="1"/>
    <col min="14338" max="14338" width="13.140625" style="85" customWidth="1"/>
    <col min="14339" max="14568" width="9.140625" style="85"/>
    <col min="14569" max="14570" width="1.5703125" style="85" customWidth="1"/>
    <col min="14571" max="14571" width="3.7109375" style="85" customWidth="1"/>
    <col min="14572" max="14572" width="15.85546875" style="85" customWidth="1"/>
    <col min="14573" max="14573" width="7.85546875" style="85" customWidth="1"/>
    <col min="14574" max="14574" width="1.42578125" style="85" customWidth="1"/>
    <col min="14575" max="14575" width="2" style="85" customWidth="1"/>
    <col min="14576" max="14576" width="9.28515625" style="85" customWidth="1"/>
    <col min="14577" max="14577" width="0.85546875" style="85" customWidth="1"/>
    <col min="14578" max="14578" width="12.140625" style="85" customWidth="1"/>
    <col min="14579" max="14579" width="0.85546875" style="85" customWidth="1"/>
    <col min="14580" max="14580" width="11" style="85" customWidth="1"/>
    <col min="14581" max="14581" width="0.85546875" style="85" customWidth="1"/>
    <col min="14582" max="14582" width="11" style="85" customWidth="1"/>
    <col min="14583" max="14583" width="0.85546875" style="85" customWidth="1"/>
    <col min="14584" max="14584" width="11.42578125" style="85" bestFit="1" customWidth="1"/>
    <col min="14585" max="14585" width="0.85546875" style="85" customWidth="1"/>
    <col min="14586" max="14586" width="12.7109375" style="85" customWidth="1"/>
    <col min="14587" max="14587" width="0.85546875" style="85" customWidth="1"/>
    <col min="14588" max="14588" width="14.7109375" style="85" bestFit="1" customWidth="1"/>
    <col min="14589" max="14589" width="0.85546875" style="85" customWidth="1"/>
    <col min="14590" max="14590" width="17.7109375" style="85" bestFit="1" customWidth="1"/>
    <col min="14591" max="14591" width="0.85546875" style="85" customWidth="1"/>
    <col min="14592" max="14592" width="13.5703125" style="85" bestFit="1" customWidth="1"/>
    <col min="14593" max="14593" width="1" style="85" customWidth="1"/>
    <col min="14594" max="14594" width="13.140625" style="85" customWidth="1"/>
    <col min="14595" max="14824" width="9.140625" style="85"/>
    <col min="14825" max="14826" width="1.5703125" style="85" customWidth="1"/>
    <col min="14827" max="14827" width="3.7109375" style="85" customWidth="1"/>
    <col min="14828" max="14828" width="15.85546875" style="85" customWidth="1"/>
    <col min="14829" max="14829" width="7.85546875" style="85" customWidth="1"/>
    <col min="14830" max="14830" width="1.42578125" style="85" customWidth="1"/>
    <col min="14831" max="14831" width="2" style="85" customWidth="1"/>
    <col min="14832" max="14832" width="9.28515625" style="85" customWidth="1"/>
    <col min="14833" max="14833" width="0.85546875" style="85" customWidth="1"/>
    <col min="14834" max="14834" width="12.140625" style="85" customWidth="1"/>
    <col min="14835" max="14835" width="0.85546875" style="85" customWidth="1"/>
    <col min="14836" max="14836" width="11" style="85" customWidth="1"/>
    <col min="14837" max="14837" width="0.85546875" style="85" customWidth="1"/>
    <col min="14838" max="14838" width="11" style="85" customWidth="1"/>
    <col min="14839" max="14839" width="0.85546875" style="85" customWidth="1"/>
    <col min="14840" max="14840" width="11.42578125" style="85" bestFit="1" customWidth="1"/>
    <col min="14841" max="14841" width="0.85546875" style="85" customWidth="1"/>
    <col min="14842" max="14842" width="12.7109375" style="85" customWidth="1"/>
    <col min="14843" max="14843" width="0.85546875" style="85" customWidth="1"/>
    <col min="14844" max="14844" width="14.7109375" style="85" bestFit="1" customWidth="1"/>
    <col min="14845" max="14845" width="0.85546875" style="85" customWidth="1"/>
    <col min="14846" max="14846" width="17.7109375" style="85" bestFit="1" customWidth="1"/>
    <col min="14847" max="14847" width="0.85546875" style="85" customWidth="1"/>
    <col min="14848" max="14848" width="13.5703125" style="85" bestFit="1" customWidth="1"/>
    <col min="14849" max="14849" width="1" style="85" customWidth="1"/>
    <col min="14850" max="14850" width="13.140625" style="85" customWidth="1"/>
    <col min="14851" max="15080" width="9.140625" style="85"/>
    <col min="15081" max="15082" width="1.5703125" style="85" customWidth="1"/>
    <col min="15083" max="15083" width="3.7109375" style="85" customWidth="1"/>
    <col min="15084" max="15084" width="15.85546875" style="85" customWidth="1"/>
    <col min="15085" max="15085" width="7.85546875" style="85" customWidth="1"/>
    <col min="15086" max="15086" width="1.42578125" style="85" customWidth="1"/>
    <col min="15087" max="15087" width="2" style="85" customWidth="1"/>
    <col min="15088" max="15088" width="9.28515625" style="85" customWidth="1"/>
    <col min="15089" max="15089" width="0.85546875" style="85" customWidth="1"/>
    <col min="15090" max="15090" width="12.140625" style="85" customWidth="1"/>
    <col min="15091" max="15091" width="0.85546875" style="85" customWidth="1"/>
    <col min="15092" max="15092" width="11" style="85" customWidth="1"/>
    <col min="15093" max="15093" width="0.85546875" style="85" customWidth="1"/>
    <col min="15094" max="15094" width="11" style="85" customWidth="1"/>
    <col min="15095" max="15095" width="0.85546875" style="85" customWidth="1"/>
    <col min="15096" max="15096" width="11.42578125" style="85" bestFit="1" customWidth="1"/>
    <col min="15097" max="15097" width="0.85546875" style="85" customWidth="1"/>
    <col min="15098" max="15098" width="12.7109375" style="85" customWidth="1"/>
    <col min="15099" max="15099" width="0.85546875" style="85" customWidth="1"/>
    <col min="15100" max="15100" width="14.7109375" style="85" bestFit="1" customWidth="1"/>
    <col min="15101" max="15101" width="0.85546875" style="85" customWidth="1"/>
    <col min="15102" max="15102" width="17.7109375" style="85" bestFit="1" customWidth="1"/>
    <col min="15103" max="15103" width="0.85546875" style="85" customWidth="1"/>
    <col min="15104" max="15104" width="13.5703125" style="85" bestFit="1" customWidth="1"/>
    <col min="15105" max="15105" width="1" style="85" customWidth="1"/>
    <col min="15106" max="15106" width="13.140625" style="85" customWidth="1"/>
    <col min="15107" max="15336" width="9.140625" style="85"/>
    <col min="15337" max="15338" width="1.5703125" style="85" customWidth="1"/>
    <col min="15339" max="15339" width="3.7109375" style="85" customWidth="1"/>
    <col min="15340" max="15340" width="15.85546875" style="85" customWidth="1"/>
    <col min="15341" max="15341" width="7.85546875" style="85" customWidth="1"/>
    <col min="15342" max="15342" width="1.42578125" style="85" customWidth="1"/>
    <col min="15343" max="15343" width="2" style="85" customWidth="1"/>
    <col min="15344" max="15344" width="9.28515625" style="85" customWidth="1"/>
    <col min="15345" max="15345" width="0.85546875" style="85" customWidth="1"/>
    <col min="15346" max="15346" width="12.140625" style="85" customWidth="1"/>
    <col min="15347" max="15347" width="0.85546875" style="85" customWidth="1"/>
    <col min="15348" max="15348" width="11" style="85" customWidth="1"/>
    <col min="15349" max="15349" width="0.85546875" style="85" customWidth="1"/>
    <col min="15350" max="15350" width="11" style="85" customWidth="1"/>
    <col min="15351" max="15351" width="0.85546875" style="85" customWidth="1"/>
    <col min="15352" max="15352" width="11.42578125" style="85" bestFit="1" customWidth="1"/>
    <col min="15353" max="15353" width="0.85546875" style="85" customWidth="1"/>
    <col min="15354" max="15354" width="12.7109375" style="85" customWidth="1"/>
    <col min="15355" max="15355" width="0.85546875" style="85" customWidth="1"/>
    <col min="15356" max="15356" width="14.7109375" style="85" bestFit="1" customWidth="1"/>
    <col min="15357" max="15357" width="0.85546875" style="85" customWidth="1"/>
    <col min="15358" max="15358" width="17.7109375" style="85" bestFit="1" customWidth="1"/>
    <col min="15359" max="15359" width="0.85546875" style="85" customWidth="1"/>
    <col min="15360" max="15360" width="13.5703125" style="85" bestFit="1" customWidth="1"/>
    <col min="15361" max="15361" width="1" style="85" customWidth="1"/>
    <col min="15362" max="15362" width="13.140625" style="85" customWidth="1"/>
    <col min="15363" max="15592" width="9.140625" style="85"/>
    <col min="15593" max="15594" width="1.5703125" style="85" customWidth="1"/>
    <col min="15595" max="15595" width="3.7109375" style="85" customWidth="1"/>
    <col min="15596" max="15596" width="15.85546875" style="85" customWidth="1"/>
    <col min="15597" max="15597" width="7.85546875" style="85" customWidth="1"/>
    <col min="15598" max="15598" width="1.42578125" style="85" customWidth="1"/>
    <col min="15599" max="15599" width="2" style="85" customWidth="1"/>
    <col min="15600" max="15600" width="9.28515625" style="85" customWidth="1"/>
    <col min="15601" max="15601" width="0.85546875" style="85" customWidth="1"/>
    <col min="15602" max="15602" width="12.140625" style="85" customWidth="1"/>
    <col min="15603" max="15603" width="0.85546875" style="85" customWidth="1"/>
    <col min="15604" max="15604" width="11" style="85" customWidth="1"/>
    <col min="15605" max="15605" width="0.85546875" style="85" customWidth="1"/>
    <col min="15606" max="15606" width="11" style="85" customWidth="1"/>
    <col min="15607" max="15607" width="0.85546875" style="85" customWidth="1"/>
    <col min="15608" max="15608" width="11.42578125" style="85" bestFit="1" customWidth="1"/>
    <col min="15609" max="15609" width="0.85546875" style="85" customWidth="1"/>
    <col min="15610" max="15610" width="12.7109375" style="85" customWidth="1"/>
    <col min="15611" max="15611" width="0.85546875" style="85" customWidth="1"/>
    <col min="15612" max="15612" width="14.7109375" style="85" bestFit="1" customWidth="1"/>
    <col min="15613" max="15613" width="0.85546875" style="85" customWidth="1"/>
    <col min="15614" max="15614" width="17.7109375" style="85" bestFit="1" customWidth="1"/>
    <col min="15615" max="15615" width="0.85546875" style="85" customWidth="1"/>
    <col min="15616" max="15616" width="13.5703125" style="85" bestFit="1" customWidth="1"/>
    <col min="15617" max="15617" width="1" style="85" customWidth="1"/>
    <col min="15618" max="15618" width="13.140625" style="85" customWidth="1"/>
    <col min="15619" max="15848" width="9.140625" style="85"/>
    <col min="15849" max="15850" width="1.5703125" style="85" customWidth="1"/>
    <col min="15851" max="15851" width="3.7109375" style="85" customWidth="1"/>
    <col min="15852" max="15852" width="15.85546875" style="85" customWidth="1"/>
    <col min="15853" max="15853" width="7.85546875" style="85" customWidth="1"/>
    <col min="15854" max="15854" width="1.42578125" style="85" customWidth="1"/>
    <col min="15855" max="15855" width="2" style="85" customWidth="1"/>
    <col min="15856" max="15856" width="9.28515625" style="85" customWidth="1"/>
    <col min="15857" max="15857" width="0.85546875" style="85" customWidth="1"/>
    <col min="15858" max="15858" width="12.140625" style="85" customWidth="1"/>
    <col min="15859" max="15859" width="0.85546875" style="85" customWidth="1"/>
    <col min="15860" max="15860" width="11" style="85" customWidth="1"/>
    <col min="15861" max="15861" width="0.85546875" style="85" customWidth="1"/>
    <col min="15862" max="15862" width="11" style="85" customWidth="1"/>
    <col min="15863" max="15863" width="0.85546875" style="85" customWidth="1"/>
    <col min="15864" max="15864" width="11.42578125" style="85" bestFit="1" customWidth="1"/>
    <col min="15865" max="15865" width="0.85546875" style="85" customWidth="1"/>
    <col min="15866" max="15866" width="12.7109375" style="85" customWidth="1"/>
    <col min="15867" max="15867" width="0.85546875" style="85" customWidth="1"/>
    <col min="15868" max="15868" width="14.7109375" style="85" bestFit="1" customWidth="1"/>
    <col min="15869" max="15869" width="0.85546875" style="85" customWidth="1"/>
    <col min="15870" max="15870" width="17.7109375" style="85" bestFit="1" customWidth="1"/>
    <col min="15871" max="15871" width="0.85546875" style="85" customWidth="1"/>
    <col min="15872" max="15872" width="13.5703125" style="85" bestFit="1" customWidth="1"/>
    <col min="15873" max="15873" width="1" style="85" customWidth="1"/>
    <col min="15874" max="15874" width="13.140625" style="85" customWidth="1"/>
    <col min="15875" max="16104" width="9.140625" style="85"/>
    <col min="16105" max="16106" width="1.5703125" style="85" customWidth="1"/>
    <col min="16107" max="16107" width="3.7109375" style="85" customWidth="1"/>
    <col min="16108" max="16108" width="15.85546875" style="85" customWidth="1"/>
    <col min="16109" max="16109" width="7.85546875" style="85" customWidth="1"/>
    <col min="16110" max="16110" width="1.42578125" style="85" customWidth="1"/>
    <col min="16111" max="16111" width="2" style="85" customWidth="1"/>
    <col min="16112" max="16112" width="9.28515625" style="85" customWidth="1"/>
    <col min="16113" max="16113" width="0.85546875" style="85" customWidth="1"/>
    <col min="16114" max="16114" width="12.140625" style="85" customWidth="1"/>
    <col min="16115" max="16115" width="0.85546875" style="85" customWidth="1"/>
    <col min="16116" max="16116" width="11" style="85" customWidth="1"/>
    <col min="16117" max="16117" width="0.85546875" style="85" customWidth="1"/>
    <col min="16118" max="16118" width="11" style="85" customWidth="1"/>
    <col min="16119" max="16119" width="0.85546875" style="85" customWidth="1"/>
    <col min="16120" max="16120" width="11.42578125" style="85" bestFit="1" customWidth="1"/>
    <col min="16121" max="16121" width="0.85546875" style="85" customWidth="1"/>
    <col min="16122" max="16122" width="12.7109375" style="85" customWidth="1"/>
    <col min="16123" max="16123" width="0.85546875" style="85" customWidth="1"/>
    <col min="16124" max="16124" width="14.7109375" style="85" bestFit="1" customWidth="1"/>
    <col min="16125" max="16125" width="0.85546875" style="85" customWidth="1"/>
    <col min="16126" max="16126" width="17.7109375" style="85" bestFit="1" customWidth="1"/>
    <col min="16127" max="16127" width="0.85546875" style="85" customWidth="1"/>
    <col min="16128" max="16128" width="13.5703125" style="85" bestFit="1" customWidth="1"/>
    <col min="16129" max="16129" width="1" style="85" customWidth="1"/>
    <col min="16130" max="16130" width="13.140625" style="85" customWidth="1"/>
    <col min="16131" max="16384" width="9.140625" style="85"/>
  </cols>
  <sheetData>
    <row r="1" spans="1:29" ht="18.75" customHeight="1">
      <c r="A1" s="52" t="s">
        <v>0</v>
      </c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62"/>
      <c r="U1" s="62"/>
      <c r="W1" s="62"/>
      <c r="Y1" s="62"/>
    </row>
    <row r="2" spans="1:29" ht="18.75" customHeight="1">
      <c r="A2" s="63" t="s">
        <v>132</v>
      </c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W2" s="53"/>
      <c r="Y2" s="53"/>
    </row>
    <row r="3" spans="1:29" ht="18.75" customHeight="1">
      <c r="A3" s="64" t="str">
        <f>Capital_9!A3</f>
        <v>สำหรับงวดเก้าเดือนสิ้นสุดวันที่ 30 มิถุนายน พ.ศ. 2566</v>
      </c>
      <c r="B3" s="65"/>
      <c r="C3" s="65"/>
      <c r="D3" s="65"/>
      <c r="E3" s="65"/>
      <c r="F3" s="65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5"/>
      <c r="W3" s="66"/>
      <c r="X3" s="65"/>
      <c r="Y3" s="66"/>
      <c r="Z3" s="65"/>
      <c r="AA3" s="65"/>
      <c r="AB3" s="65"/>
      <c r="AC3" s="65"/>
    </row>
    <row r="4" spans="1:29" ht="18.75" customHeight="1"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W4" s="53"/>
      <c r="Y4" s="53"/>
    </row>
    <row r="5" spans="1:29" ht="18.75" customHeight="1">
      <c r="A5" s="67"/>
      <c r="B5" s="67"/>
      <c r="C5" s="67"/>
      <c r="D5" s="67"/>
      <c r="E5" s="67"/>
      <c r="F5" s="67"/>
      <c r="I5" s="196" t="s">
        <v>3</v>
      </c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</row>
    <row r="6" spans="1:29" ht="18.75" customHeight="1">
      <c r="A6" s="67"/>
      <c r="B6" s="67"/>
      <c r="C6" s="67"/>
      <c r="D6" s="67"/>
      <c r="E6" s="67"/>
      <c r="F6" s="67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108"/>
      <c r="U6" s="195" t="s">
        <v>59</v>
      </c>
      <c r="V6" s="195"/>
      <c r="W6" s="195"/>
      <c r="X6" s="195"/>
      <c r="Y6" s="195"/>
      <c r="Z6" s="195"/>
      <c r="AA6" s="195"/>
      <c r="AB6" s="69"/>
      <c r="AC6" s="69"/>
    </row>
    <row r="7" spans="1:29" ht="18.75" customHeight="1">
      <c r="A7" s="67"/>
      <c r="B7" s="67"/>
      <c r="C7" s="67"/>
      <c r="D7" s="67"/>
      <c r="E7" s="67"/>
      <c r="F7" s="67"/>
      <c r="I7" s="196" t="s">
        <v>95</v>
      </c>
      <c r="J7" s="196"/>
      <c r="K7" s="196"/>
      <c r="L7" s="196"/>
      <c r="M7" s="196"/>
      <c r="N7" s="70"/>
      <c r="O7" s="196" t="s">
        <v>55</v>
      </c>
      <c r="P7" s="196"/>
      <c r="Q7" s="196"/>
      <c r="R7" s="196"/>
      <c r="S7" s="196"/>
      <c r="T7" s="108"/>
      <c r="U7" s="195" t="s">
        <v>222</v>
      </c>
      <c r="V7" s="195"/>
      <c r="W7" s="195"/>
      <c r="X7" s="195"/>
      <c r="Y7" s="195"/>
      <c r="Z7" s="50"/>
      <c r="AA7" s="46"/>
    </row>
    <row r="8" spans="1:29" ht="18.75" customHeight="1">
      <c r="A8" s="67"/>
      <c r="B8" s="67"/>
      <c r="C8" s="67"/>
      <c r="D8" s="67"/>
      <c r="E8" s="67"/>
      <c r="F8" s="67"/>
      <c r="I8" s="69"/>
      <c r="J8" s="69"/>
      <c r="K8" s="69"/>
      <c r="L8" s="69"/>
      <c r="M8" s="69"/>
      <c r="N8" s="70"/>
      <c r="O8" s="69"/>
      <c r="P8" s="69"/>
      <c r="Q8" s="69"/>
      <c r="R8" s="69"/>
      <c r="S8" s="69"/>
      <c r="T8" s="69"/>
      <c r="U8" s="70" t="s">
        <v>96</v>
      </c>
      <c r="V8" s="69"/>
      <c r="W8" s="70" t="s">
        <v>96</v>
      </c>
      <c r="X8" s="69"/>
      <c r="Y8" s="69"/>
      <c r="Z8" s="69"/>
      <c r="AA8" s="70"/>
    </row>
    <row r="9" spans="1:29" ht="18.75" customHeight="1">
      <c r="A9" s="67"/>
      <c r="B9" s="67"/>
      <c r="C9" s="67"/>
      <c r="D9" s="67"/>
      <c r="E9" s="67"/>
      <c r="F9" s="67"/>
      <c r="I9" s="69"/>
      <c r="J9" s="69"/>
      <c r="K9" s="69"/>
      <c r="L9" s="69"/>
      <c r="M9" s="69"/>
      <c r="N9" s="70"/>
      <c r="O9" s="69"/>
      <c r="P9" s="69"/>
      <c r="Q9" s="69"/>
      <c r="R9" s="69"/>
      <c r="S9" s="69"/>
      <c r="T9" s="69"/>
      <c r="U9" s="70" t="s">
        <v>97</v>
      </c>
      <c r="V9" s="69"/>
      <c r="W9" s="70" t="s">
        <v>97</v>
      </c>
      <c r="X9" s="69"/>
      <c r="Y9" s="69"/>
      <c r="Z9" s="69"/>
      <c r="AA9" s="70" t="s">
        <v>98</v>
      </c>
    </row>
    <row r="10" spans="1:29" ht="18.75" customHeight="1">
      <c r="A10" s="67"/>
      <c r="B10" s="67"/>
      <c r="C10" s="67"/>
      <c r="D10" s="67"/>
      <c r="E10" s="67"/>
      <c r="F10" s="67"/>
      <c r="I10" s="70" t="s">
        <v>99</v>
      </c>
      <c r="O10" s="70" t="s">
        <v>100</v>
      </c>
      <c r="P10" s="70"/>
      <c r="Q10" s="70" t="s">
        <v>100</v>
      </c>
      <c r="S10" s="70" t="s">
        <v>55</v>
      </c>
      <c r="T10" s="70"/>
      <c r="U10" s="70" t="s">
        <v>101</v>
      </c>
      <c r="V10" s="71"/>
      <c r="W10" s="70" t="s">
        <v>102</v>
      </c>
      <c r="X10" s="71"/>
      <c r="Y10" s="70" t="s">
        <v>103</v>
      </c>
      <c r="Z10" s="70"/>
      <c r="AA10" s="72" t="s">
        <v>104</v>
      </c>
      <c r="AB10" s="70"/>
      <c r="AC10" s="70" t="s">
        <v>98</v>
      </c>
    </row>
    <row r="11" spans="1:29" ht="18.75" customHeight="1">
      <c r="A11" s="67"/>
      <c r="B11" s="67"/>
      <c r="C11" s="67"/>
      <c r="D11" s="67"/>
      <c r="E11" s="67"/>
      <c r="F11" s="67"/>
      <c r="I11" s="70" t="s">
        <v>107</v>
      </c>
      <c r="J11" s="70"/>
      <c r="K11" s="70" t="s">
        <v>108</v>
      </c>
      <c r="L11" s="70"/>
      <c r="M11" s="70" t="s">
        <v>109</v>
      </c>
      <c r="N11" s="70"/>
      <c r="O11" s="70" t="s">
        <v>110</v>
      </c>
      <c r="P11" s="70"/>
      <c r="Q11" s="46" t="s">
        <v>228</v>
      </c>
      <c r="R11" s="70"/>
      <c r="S11" s="72" t="s">
        <v>4</v>
      </c>
      <c r="T11" s="70"/>
      <c r="U11" s="62" t="s">
        <v>111</v>
      </c>
      <c r="V11" s="73"/>
      <c r="W11" s="62" t="s">
        <v>111</v>
      </c>
      <c r="X11" s="73"/>
      <c r="Y11" s="70" t="s">
        <v>112</v>
      </c>
      <c r="Z11" s="73"/>
      <c r="AA11" s="73" t="s">
        <v>113</v>
      </c>
      <c r="AB11" s="73"/>
      <c r="AC11" s="70" t="s">
        <v>116</v>
      </c>
    </row>
    <row r="12" spans="1:29" ht="18.75" customHeight="1">
      <c r="A12" s="67"/>
      <c r="B12" s="67"/>
      <c r="C12" s="67"/>
      <c r="D12" s="67"/>
      <c r="E12" s="67"/>
      <c r="F12" s="67"/>
      <c r="I12" s="70" t="s">
        <v>117</v>
      </c>
      <c r="J12" s="70"/>
      <c r="K12" s="70" t="s">
        <v>118</v>
      </c>
      <c r="L12" s="70"/>
      <c r="M12" s="70" t="s">
        <v>119</v>
      </c>
      <c r="N12" s="70"/>
      <c r="O12" s="70" t="s">
        <v>120</v>
      </c>
      <c r="P12" s="70"/>
      <c r="Q12" s="46" t="s">
        <v>177</v>
      </c>
      <c r="R12" s="73"/>
      <c r="S12" s="70" t="s">
        <v>121</v>
      </c>
      <c r="T12" s="70"/>
      <c r="U12" s="72" t="s">
        <v>122</v>
      </c>
      <c r="V12" s="73"/>
      <c r="W12" s="72" t="s">
        <v>122</v>
      </c>
      <c r="X12" s="73"/>
      <c r="Y12" s="70" t="s">
        <v>123</v>
      </c>
      <c r="Z12" s="73"/>
      <c r="AA12" s="72" t="s">
        <v>124</v>
      </c>
      <c r="AB12" s="73"/>
      <c r="AC12" s="72" t="s">
        <v>124</v>
      </c>
    </row>
    <row r="13" spans="1:29" ht="18.75" customHeight="1">
      <c r="A13" s="67"/>
      <c r="B13" s="67"/>
      <c r="C13" s="67"/>
      <c r="D13" s="67"/>
      <c r="E13" s="67"/>
      <c r="F13" s="67"/>
      <c r="G13" s="175" t="s">
        <v>9</v>
      </c>
      <c r="I13" s="176" t="s">
        <v>10</v>
      </c>
      <c r="J13" s="70"/>
      <c r="K13" s="176" t="s">
        <v>10</v>
      </c>
      <c r="L13" s="70"/>
      <c r="M13" s="176" t="s">
        <v>10</v>
      </c>
      <c r="N13" s="70"/>
      <c r="O13" s="176" t="s">
        <v>10</v>
      </c>
      <c r="P13" s="70"/>
      <c r="Q13" s="176" t="s">
        <v>10</v>
      </c>
      <c r="R13" s="73"/>
      <c r="S13" s="176" t="s">
        <v>10</v>
      </c>
      <c r="T13" s="70"/>
      <c r="U13" s="176" t="s">
        <v>10</v>
      </c>
      <c r="V13" s="73"/>
      <c r="W13" s="176" t="s">
        <v>10</v>
      </c>
      <c r="X13" s="73"/>
      <c r="Y13" s="176" t="s">
        <v>10</v>
      </c>
      <c r="Z13" s="73"/>
      <c r="AA13" s="176" t="s">
        <v>10</v>
      </c>
      <c r="AB13" s="73"/>
      <c r="AC13" s="176" t="s">
        <v>10</v>
      </c>
    </row>
    <row r="14" spans="1:29" ht="3.95" customHeight="1">
      <c r="A14" s="52"/>
      <c r="I14" s="177"/>
      <c r="J14" s="178"/>
      <c r="K14" s="177"/>
      <c r="L14" s="178"/>
      <c r="M14" s="177"/>
      <c r="N14" s="178"/>
      <c r="O14" s="177"/>
      <c r="P14" s="177"/>
      <c r="Q14" s="177"/>
      <c r="R14" s="178"/>
      <c r="S14" s="177"/>
      <c r="T14" s="178"/>
      <c r="U14" s="178"/>
      <c r="V14" s="178"/>
      <c r="W14" s="178"/>
      <c r="X14" s="178"/>
      <c r="Y14" s="178"/>
      <c r="Z14" s="178"/>
      <c r="AA14" s="178"/>
      <c r="AB14" s="178"/>
      <c r="AC14" s="177"/>
    </row>
    <row r="15" spans="1:29" ht="18.75" customHeight="1">
      <c r="A15" s="52" t="s">
        <v>127</v>
      </c>
      <c r="B15" s="52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86"/>
      <c r="W15" s="53"/>
      <c r="X15" s="86"/>
      <c r="Y15" s="53"/>
      <c r="Z15" s="86"/>
      <c r="AA15" s="53"/>
      <c r="AC15" s="53"/>
    </row>
    <row r="16" spans="1:29" ht="18.75" customHeight="1">
      <c r="B16" s="75" t="s">
        <v>131</v>
      </c>
      <c r="H16" s="53"/>
      <c r="I16" s="53">
        <v>200000</v>
      </c>
      <c r="J16" s="53"/>
      <c r="K16" s="53">
        <v>298000</v>
      </c>
      <c r="L16" s="53"/>
      <c r="M16" s="53">
        <v>-114012</v>
      </c>
      <c r="N16" s="53"/>
      <c r="O16" s="53">
        <v>20000</v>
      </c>
      <c r="P16" s="53"/>
      <c r="Q16" s="53">
        <v>114012</v>
      </c>
      <c r="R16" s="53"/>
      <c r="S16" s="53">
        <v>3258460</v>
      </c>
      <c r="T16" s="53"/>
      <c r="U16" s="53">
        <v>-1410</v>
      </c>
      <c r="V16" s="53"/>
      <c r="W16" s="53">
        <v>115053</v>
      </c>
      <c r="X16" s="86"/>
      <c r="Y16" s="53">
        <v>-55114</v>
      </c>
      <c r="Z16" s="86"/>
      <c r="AA16" s="53">
        <f>U16+W16+Y16</f>
        <v>58529</v>
      </c>
      <c r="AB16" s="53"/>
      <c r="AC16" s="53">
        <f>+I16+K16+M16+O16+Q16+S16+AA16</f>
        <v>3834989</v>
      </c>
    </row>
    <row r="17" spans="1:29" ht="3.95" customHeight="1">
      <c r="B17" s="52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86"/>
      <c r="Y17" s="53"/>
      <c r="Z17" s="86"/>
      <c r="AA17" s="53"/>
      <c r="AC17" s="53"/>
    </row>
    <row r="18" spans="1:29" ht="18.75" customHeight="1">
      <c r="A18" s="52" t="s">
        <v>128</v>
      </c>
      <c r="B18" s="52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</row>
    <row r="19" spans="1:29" ht="18.75" customHeight="1">
      <c r="B19" s="17" t="s">
        <v>186</v>
      </c>
      <c r="C19" s="88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</row>
    <row r="20" spans="1:29" ht="18.75" customHeight="1">
      <c r="B20" s="17" t="s">
        <v>185</v>
      </c>
      <c r="C20" s="88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</row>
    <row r="21" spans="1:29" ht="18.75" customHeight="1">
      <c r="A21" s="88" t="s">
        <v>170</v>
      </c>
      <c r="I21" s="53">
        <v>0</v>
      </c>
      <c r="J21" s="53"/>
      <c r="K21" s="53">
        <v>0</v>
      </c>
      <c r="L21" s="53"/>
      <c r="M21" s="53">
        <v>0</v>
      </c>
      <c r="N21" s="53"/>
      <c r="O21" s="53">
        <v>0</v>
      </c>
      <c r="P21" s="53"/>
      <c r="Q21" s="53">
        <v>0</v>
      </c>
      <c r="R21" s="74"/>
      <c r="S21" s="53">
        <v>84023</v>
      </c>
      <c r="T21" s="53"/>
      <c r="U21" s="53">
        <v>-2930</v>
      </c>
      <c r="V21" s="53"/>
      <c r="W21" s="53">
        <v>-91770</v>
      </c>
      <c r="X21" s="53"/>
      <c r="Y21" s="53">
        <v>0</v>
      </c>
      <c r="Z21" s="53"/>
      <c r="AA21" s="53">
        <f>U21+W21+Y21</f>
        <v>-94700</v>
      </c>
      <c r="AB21" s="53"/>
      <c r="AC21" s="53">
        <f>+I21+K21+M21+O21+S21+AA21</f>
        <v>-10677</v>
      </c>
    </row>
    <row r="22" spans="1:29" ht="18.75" customHeight="1">
      <c r="A22" s="85" t="s">
        <v>129</v>
      </c>
      <c r="G22" s="76"/>
      <c r="I22" s="66">
        <v>0</v>
      </c>
      <c r="J22" s="53"/>
      <c r="K22" s="66">
        <v>0</v>
      </c>
      <c r="L22" s="53"/>
      <c r="M22" s="66">
        <v>0</v>
      </c>
      <c r="N22" s="53"/>
      <c r="O22" s="66">
        <v>0</v>
      </c>
      <c r="P22" s="53"/>
      <c r="Q22" s="66">
        <v>0</v>
      </c>
      <c r="R22" s="74"/>
      <c r="S22" s="66">
        <v>-170007</v>
      </c>
      <c r="T22" s="53"/>
      <c r="U22" s="66">
        <v>0</v>
      </c>
      <c r="V22" s="53"/>
      <c r="W22" s="66">
        <v>0</v>
      </c>
      <c r="X22" s="53"/>
      <c r="Y22" s="66">
        <v>0</v>
      </c>
      <c r="Z22" s="53"/>
      <c r="AA22" s="66">
        <f>U22+W22+Y22</f>
        <v>0</v>
      </c>
      <c r="AB22" s="53"/>
      <c r="AC22" s="66">
        <f>+I22+K22+M22+O22+S22+AA22</f>
        <v>-170007</v>
      </c>
    </row>
    <row r="23" spans="1:29" ht="3.95" customHeight="1">
      <c r="H23" s="53"/>
      <c r="I23" s="53"/>
      <c r="J23" s="74"/>
      <c r="K23" s="53"/>
      <c r="L23" s="74"/>
      <c r="M23" s="53"/>
      <c r="N23" s="74"/>
      <c r="O23" s="53"/>
      <c r="P23" s="53"/>
      <c r="Q23" s="53"/>
      <c r="R23" s="74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</row>
    <row r="24" spans="1:29" ht="18.75" customHeight="1">
      <c r="A24" s="52" t="s">
        <v>130</v>
      </c>
      <c r="H24" s="53"/>
      <c r="I24" s="53"/>
      <c r="J24" s="74"/>
      <c r="K24" s="53"/>
      <c r="L24" s="74"/>
      <c r="M24" s="53"/>
      <c r="N24" s="74"/>
      <c r="O24" s="53"/>
      <c r="P24" s="53"/>
      <c r="Q24" s="53"/>
      <c r="R24" s="74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</row>
    <row r="25" spans="1:29" ht="18.75" customHeight="1" thickBot="1">
      <c r="B25" s="52" t="s">
        <v>184</v>
      </c>
      <c r="H25" s="53"/>
      <c r="I25" s="77">
        <f>SUM(I16:I22)</f>
        <v>200000</v>
      </c>
      <c r="J25" s="74"/>
      <c r="K25" s="77">
        <f>SUM(K16:K22)</f>
        <v>298000</v>
      </c>
      <c r="L25" s="74"/>
      <c r="M25" s="77">
        <f>SUM(M16:M22)</f>
        <v>-114012</v>
      </c>
      <c r="N25" s="74"/>
      <c r="O25" s="77">
        <f>SUM(O16:O22)</f>
        <v>20000</v>
      </c>
      <c r="P25" s="53"/>
      <c r="Q25" s="77">
        <f>SUM(Q16:Q22)</f>
        <v>114012</v>
      </c>
      <c r="R25" s="74"/>
      <c r="S25" s="77">
        <f>SUM(S16:S22)</f>
        <v>3172476</v>
      </c>
      <c r="T25" s="53"/>
      <c r="U25" s="77">
        <f>SUM(U16:U22)</f>
        <v>-4340</v>
      </c>
      <c r="V25" s="53"/>
      <c r="W25" s="77">
        <f>SUM(W16:W22)</f>
        <v>23283</v>
      </c>
      <c r="X25" s="53"/>
      <c r="Y25" s="77">
        <f>SUM(Y16:Y22)</f>
        <v>-55114</v>
      </c>
      <c r="Z25" s="53"/>
      <c r="AA25" s="77">
        <f>SUM(AA16:AA22)</f>
        <v>-36171</v>
      </c>
      <c r="AB25" s="53"/>
      <c r="AC25" s="77">
        <f>SUM(AC16:AC22)</f>
        <v>3654305</v>
      </c>
    </row>
    <row r="26" spans="1:29" ht="18.75" customHeight="1" thickTop="1">
      <c r="B26" s="52"/>
      <c r="H26" s="53"/>
      <c r="I26" s="53"/>
      <c r="J26" s="74"/>
      <c r="K26" s="53"/>
      <c r="L26" s="74"/>
      <c r="M26" s="53"/>
      <c r="N26" s="74"/>
      <c r="O26" s="53"/>
      <c r="P26" s="53"/>
      <c r="Q26" s="53"/>
      <c r="R26" s="74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</row>
    <row r="27" spans="1:29" ht="18.75" customHeight="1">
      <c r="A27" s="52" t="s">
        <v>127</v>
      </c>
      <c r="B27" s="52"/>
      <c r="H27" s="53"/>
      <c r="I27" s="56"/>
      <c r="J27" s="53"/>
      <c r="K27" s="56"/>
      <c r="L27" s="53"/>
      <c r="M27" s="56"/>
      <c r="N27" s="53"/>
      <c r="O27" s="56"/>
      <c r="P27" s="53"/>
      <c r="Q27" s="56"/>
      <c r="R27" s="53"/>
      <c r="S27" s="56"/>
      <c r="T27" s="53"/>
      <c r="U27" s="56"/>
      <c r="V27" s="86"/>
      <c r="W27" s="56"/>
      <c r="X27" s="86"/>
      <c r="Y27" s="56"/>
      <c r="Z27" s="86"/>
      <c r="AA27" s="56"/>
      <c r="AC27" s="56"/>
    </row>
    <row r="28" spans="1:29" ht="18.75" customHeight="1">
      <c r="B28" s="75" t="s">
        <v>207</v>
      </c>
      <c r="H28" s="53"/>
      <c r="I28" s="56">
        <v>200000</v>
      </c>
      <c r="J28" s="53"/>
      <c r="K28" s="56">
        <v>298000</v>
      </c>
      <c r="L28" s="53"/>
      <c r="M28" s="56">
        <v>-114012</v>
      </c>
      <c r="N28" s="53"/>
      <c r="O28" s="56">
        <v>20000</v>
      </c>
      <c r="P28" s="53"/>
      <c r="Q28" s="56">
        <v>114012</v>
      </c>
      <c r="R28" s="53"/>
      <c r="S28" s="56">
        <v>3200313</v>
      </c>
      <c r="T28" s="53"/>
      <c r="U28" s="56">
        <v>-3109</v>
      </c>
      <c r="V28" s="53"/>
      <c r="W28" s="56">
        <v>50016</v>
      </c>
      <c r="X28" s="86"/>
      <c r="Y28" s="56">
        <v>1010</v>
      </c>
      <c r="Z28" s="86"/>
      <c r="AA28" s="56">
        <f>U28+W28+Y28</f>
        <v>47917</v>
      </c>
      <c r="AB28" s="53"/>
      <c r="AC28" s="56">
        <f>+I28+K28+M28+O28+Q28+S28+AA28</f>
        <v>3766230</v>
      </c>
    </row>
    <row r="29" spans="1:29" ht="3.95" customHeight="1">
      <c r="B29" s="52"/>
      <c r="H29" s="53"/>
      <c r="I29" s="56"/>
      <c r="J29" s="53"/>
      <c r="K29" s="56"/>
      <c r="L29" s="53"/>
      <c r="M29" s="56"/>
      <c r="N29" s="53"/>
      <c r="O29" s="56"/>
      <c r="P29" s="53"/>
      <c r="Q29" s="56"/>
      <c r="R29" s="53"/>
      <c r="S29" s="56"/>
      <c r="T29" s="53"/>
      <c r="U29" s="56"/>
      <c r="V29" s="53"/>
      <c r="W29" s="56"/>
      <c r="X29" s="86"/>
      <c r="Y29" s="56"/>
      <c r="Z29" s="86"/>
      <c r="AA29" s="56"/>
      <c r="AC29" s="56"/>
    </row>
    <row r="30" spans="1:29" ht="18.75" customHeight="1">
      <c r="A30" s="52" t="s">
        <v>128</v>
      </c>
      <c r="B30" s="52"/>
      <c r="H30" s="53"/>
      <c r="I30" s="56"/>
      <c r="J30" s="53"/>
      <c r="K30" s="56"/>
      <c r="L30" s="53"/>
      <c r="M30" s="56"/>
      <c r="N30" s="53"/>
      <c r="O30" s="56"/>
      <c r="P30" s="53"/>
      <c r="Q30" s="56"/>
      <c r="R30" s="53"/>
      <c r="S30" s="56"/>
      <c r="T30" s="53"/>
      <c r="U30" s="56"/>
      <c r="V30" s="53"/>
      <c r="W30" s="56"/>
      <c r="X30" s="53"/>
      <c r="Y30" s="56"/>
      <c r="Z30" s="53"/>
      <c r="AA30" s="56"/>
      <c r="AB30" s="53"/>
      <c r="AC30" s="56"/>
    </row>
    <row r="31" spans="1:29" ht="18.75" customHeight="1">
      <c r="B31" s="17" t="s">
        <v>186</v>
      </c>
      <c r="C31" s="88"/>
      <c r="H31" s="53"/>
      <c r="I31" s="56"/>
      <c r="J31" s="53"/>
      <c r="K31" s="56"/>
      <c r="L31" s="53"/>
      <c r="M31" s="56"/>
      <c r="N31" s="53"/>
      <c r="O31" s="56"/>
      <c r="P31" s="53"/>
      <c r="Q31" s="56"/>
      <c r="R31" s="53"/>
      <c r="S31" s="56"/>
      <c r="T31" s="53"/>
      <c r="U31" s="56"/>
      <c r="V31" s="53"/>
      <c r="W31" s="56"/>
      <c r="X31" s="53"/>
      <c r="Y31" s="56"/>
      <c r="Z31" s="53"/>
      <c r="AA31" s="56"/>
      <c r="AB31" s="53"/>
      <c r="AC31" s="56"/>
    </row>
    <row r="32" spans="1:29" ht="18.75" customHeight="1">
      <c r="B32" s="17" t="s">
        <v>208</v>
      </c>
      <c r="C32" s="88"/>
      <c r="H32" s="53"/>
      <c r="I32" s="56"/>
      <c r="J32" s="53"/>
      <c r="K32" s="56"/>
      <c r="L32" s="53"/>
      <c r="M32" s="56"/>
      <c r="N32" s="53"/>
      <c r="O32" s="56"/>
      <c r="P32" s="53"/>
      <c r="Q32" s="56"/>
      <c r="R32" s="53"/>
      <c r="S32" s="56"/>
      <c r="T32" s="53"/>
      <c r="U32" s="56"/>
      <c r="V32" s="53"/>
      <c r="W32" s="56"/>
      <c r="X32" s="53"/>
      <c r="Y32" s="56"/>
      <c r="Z32" s="53"/>
      <c r="AA32" s="56"/>
      <c r="AB32" s="53"/>
      <c r="AC32" s="56"/>
    </row>
    <row r="33" spans="1:29" ht="18.75" customHeight="1">
      <c r="A33" s="88" t="s">
        <v>219</v>
      </c>
      <c r="I33" s="56">
        <v>0</v>
      </c>
      <c r="J33" s="53"/>
      <c r="K33" s="56">
        <v>0</v>
      </c>
      <c r="L33" s="53"/>
      <c r="M33" s="56">
        <v>0</v>
      </c>
      <c r="N33" s="53"/>
      <c r="O33" s="56">
        <v>0</v>
      </c>
      <c r="P33" s="53"/>
      <c r="Q33" s="56">
        <v>0</v>
      </c>
      <c r="R33" s="74"/>
      <c r="S33" s="56">
        <v>110725</v>
      </c>
      <c r="T33" s="53"/>
      <c r="U33" s="56">
        <v>2164</v>
      </c>
      <c r="V33" s="53"/>
      <c r="W33" s="56">
        <v>7344</v>
      </c>
      <c r="X33" s="53"/>
      <c r="Y33" s="56">
        <v>0</v>
      </c>
      <c r="Z33" s="53"/>
      <c r="AA33" s="56">
        <f>U33+W33+Y33</f>
        <v>9508</v>
      </c>
      <c r="AB33" s="53"/>
      <c r="AC33" s="56">
        <f>+I33+K33+M33+O33+S33+AA33</f>
        <v>120233</v>
      </c>
    </row>
    <row r="34" spans="1:29" ht="18.75" customHeight="1">
      <c r="A34" s="88" t="s">
        <v>224</v>
      </c>
      <c r="G34" s="76">
        <v>13</v>
      </c>
      <c r="I34" s="56">
        <v>-7792</v>
      </c>
      <c r="J34" s="53"/>
      <c r="K34" s="56">
        <v>0</v>
      </c>
      <c r="L34" s="53"/>
      <c r="M34" s="56">
        <v>114012</v>
      </c>
      <c r="N34" s="53"/>
      <c r="O34" s="56">
        <v>0</v>
      </c>
      <c r="P34" s="53"/>
      <c r="Q34" s="56">
        <v>-114012</v>
      </c>
      <c r="R34" s="74"/>
      <c r="S34" s="56">
        <v>7792</v>
      </c>
      <c r="T34" s="53"/>
      <c r="U34" s="56">
        <v>0</v>
      </c>
      <c r="V34" s="53"/>
      <c r="W34" s="56">
        <v>0</v>
      </c>
      <c r="X34" s="53"/>
      <c r="Y34" s="56">
        <v>0</v>
      </c>
      <c r="Z34" s="53"/>
      <c r="AA34" s="56">
        <f>U34+W34+Y34</f>
        <v>0</v>
      </c>
      <c r="AB34" s="53"/>
      <c r="AC34" s="56">
        <f>+I34+K34+M34+O34+Q34+S34+AA34</f>
        <v>0</v>
      </c>
    </row>
    <row r="35" spans="1:29" ht="18.75" customHeight="1">
      <c r="A35" s="85" t="s">
        <v>129</v>
      </c>
      <c r="G35" s="76">
        <v>16</v>
      </c>
      <c r="I35" s="78">
        <v>0</v>
      </c>
      <c r="J35" s="53"/>
      <c r="K35" s="78">
        <v>0</v>
      </c>
      <c r="L35" s="53"/>
      <c r="M35" s="78">
        <v>0</v>
      </c>
      <c r="N35" s="53"/>
      <c r="O35" s="78">
        <v>0</v>
      </c>
      <c r="P35" s="53"/>
      <c r="Q35" s="78">
        <v>0</v>
      </c>
      <c r="R35" s="74"/>
      <c r="S35" s="78">
        <v>-55932</v>
      </c>
      <c r="T35" s="53"/>
      <c r="U35" s="78">
        <v>0</v>
      </c>
      <c r="V35" s="53"/>
      <c r="W35" s="78">
        <v>0</v>
      </c>
      <c r="X35" s="53"/>
      <c r="Y35" s="78">
        <v>0</v>
      </c>
      <c r="Z35" s="53"/>
      <c r="AA35" s="78">
        <f>U35+W35+Y35</f>
        <v>0</v>
      </c>
      <c r="AB35" s="53"/>
      <c r="AC35" s="78">
        <f>+I35+K35+M35+O35+Q35+S35+AA35</f>
        <v>-55932</v>
      </c>
    </row>
    <row r="36" spans="1:29" ht="3.95" customHeight="1">
      <c r="H36" s="53"/>
      <c r="I36" s="56"/>
      <c r="J36" s="74"/>
      <c r="K36" s="56"/>
      <c r="L36" s="74"/>
      <c r="M36" s="56"/>
      <c r="N36" s="74"/>
      <c r="O36" s="56"/>
      <c r="P36" s="53"/>
      <c r="Q36" s="56"/>
      <c r="R36" s="74"/>
      <c r="S36" s="56"/>
      <c r="T36" s="53"/>
      <c r="U36" s="56"/>
      <c r="V36" s="53"/>
      <c r="W36" s="56"/>
      <c r="X36" s="53"/>
      <c r="Y36" s="56"/>
      <c r="Z36" s="53"/>
      <c r="AA36" s="56"/>
      <c r="AB36" s="53"/>
      <c r="AC36" s="56"/>
    </row>
    <row r="37" spans="1:29" ht="18.75" customHeight="1">
      <c r="A37" s="52" t="s">
        <v>130</v>
      </c>
      <c r="H37" s="53"/>
      <c r="I37" s="56"/>
      <c r="J37" s="74"/>
      <c r="K37" s="56"/>
      <c r="L37" s="74"/>
      <c r="M37" s="56"/>
      <c r="N37" s="74"/>
      <c r="O37" s="56"/>
      <c r="P37" s="53"/>
      <c r="Q37" s="56"/>
      <c r="R37" s="74"/>
      <c r="S37" s="56"/>
      <c r="T37" s="53"/>
      <c r="U37" s="56"/>
      <c r="V37" s="53"/>
      <c r="W37" s="56"/>
      <c r="X37" s="53"/>
      <c r="Y37" s="56"/>
      <c r="Z37" s="53"/>
      <c r="AA37" s="56"/>
      <c r="AB37" s="53"/>
      <c r="AC37" s="56"/>
    </row>
    <row r="38" spans="1:29" ht="18.75" customHeight="1" thickBot="1">
      <c r="B38" s="52" t="s">
        <v>204</v>
      </c>
      <c r="H38" s="53"/>
      <c r="I38" s="79">
        <f>SUM(I28:I35)</f>
        <v>192208</v>
      </c>
      <c r="J38" s="74"/>
      <c r="K38" s="79">
        <f>SUM(K28:K35)</f>
        <v>298000</v>
      </c>
      <c r="L38" s="74"/>
      <c r="M38" s="79">
        <f>SUM(M28:M35)</f>
        <v>0</v>
      </c>
      <c r="N38" s="74"/>
      <c r="O38" s="79">
        <f>SUM(O28:O35)</f>
        <v>20000</v>
      </c>
      <c r="P38" s="53"/>
      <c r="Q38" s="79">
        <f>SUM(Q28:Q35)</f>
        <v>0</v>
      </c>
      <c r="R38" s="74"/>
      <c r="S38" s="79">
        <f>SUM(S28:S35)</f>
        <v>3262898</v>
      </c>
      <c r="T38" s="53"/>
      <c r="U38" s="79">
        <f>SUM(U28:U35)</f>
        <v>-945</v>
      </c>
      <c r="V38" s="53"/>
      <c r="W38" s="79">
        <f>SUM(W28:W35)</f>
        <v>57360</v>
      </c>
      <c r="X38" s="53"/>
      <c r="Y38" s="79">
        <f>SUM(Y28:Y35)</f>
        <v>1010</v>
      </c>
      <c r="Z38" s="53"/>
      <c r="AA38" s="79">
        <f>SUM(AA28:AA35)</f>
        <v>57425</v>
      </c>
      <c r="AB38" s="53"/>
      <c r="AC38" s="79">
        <f>SUM(AC28:AC35)</f>
        <v>3830531</v>
      </c>
    </row>
    <row r="39" spans="1:29" ht="13.5" customHeight="1" thickTop="1"/>
    <row r="40" spans="1:29" ht="21.95" customHeight="1">
      <c r="A40" s="84" t="s">
        <v>33</v>
      </c>
      <c r="B40" s="65"/>
      <c r="C40" s="65"/>
      <c r="D40" s="65"/>
      <c r="E40" s="65"/>
      <c r="F40" s="65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65"/>
      <c r="W40" s="80"/>
      <c r="X40" s="65"/>
      <c r="Y40" s="80"/>
      <c r="Z40" s="65"/>
      <c r="AA40" s="65"/>
      <c r="AB40" s="65"/>
      <c r="AC40" s="65"/>
    </row>
  </sheetData>
  <mergeCells count="5">
    <mergeCell ref="I5:AC5"/>
    <mergeCell ref="I7:M7"/>
    <mergeCell ref="O7:S7"/>
    <mergeCell ref="U6:AA6"/>
    <mergeCell ref="U7:Y7"/>
  </mergeCells>
  <pageMargins left="0.3" right="0.3" top="0.5" bottom="0.6" header="0.49" footer="0.4"/>
  <pageSetup paperSize="9" scale="8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58376-D769-40B7-9EA3-43999A48EFC2}">
  <dimension ref="A1:K95"/>
  <sheetViews>
    <sheetView tabSelected="1" topLeftCell="A87" zoomScaleNormal="100" zoomScaleSheetLayoutView="90" workbookViewId="0">
      <selection activeCell="K99" sqref="K99"/>
    </sheetView>
  </sheetViews>
  <sheetFormatPr defaultColWidth="9.140625" defaultRowHeight="20.100000000000001" customHeight="1"/>
  <cols>
    <col min="1" max="1" width="31.5703125" style="115" customWidth="1"/>
    <col min="2" max="2" width="2.85546875" style="115" customWidth="1"/>
    <col min="3" max="3" width="8" style="115" customWidth="1"/>
    <col min="4" max="4" width="0.5703125" style="115" customWidth="1"/>
    <col min="5" max="5" width="13.7109375" style="104" customWidth="1"/>
    <col min="6" max="6" width="0.5703125" style="104" customWidth="1"/>
    <col min="7" max="7" width="13.7109375" style="104" customWidth="1"/>
    <col min="8" max="8" width="0.5703125" style="104" customWidth="1"/>
    <col min="9" max="9" width="13.7109375" style="104" customWidth="1"/>
    <col min="10" max="10" width="0.5703125" style="104" customWidth="1"/>
    <col min="11" max="11" width="13.7109375" style="104" customWidth="1"/>
    <col min="12" max="16384" width="9.140625" style="115"/>
  </cols>
  <sheetData>
    <row r="1" spans="1:11" s="112" customFormat="1" ht="20.100000000000001" customHeight="1">
      <c r="A1" s="112" t="s">
        <v>0</v>
      </c>
      <c r="E1" s="113"/>
      <c r="F1" s="113"/>
      <c r="G1" s="113"/>
      <c r="H1" s="113"/>
      <c r="I1" s="113"/>
      <c r="J1" s="113"/>
      <c r="K1" s="113"/>
    </row>
    <row r="2" spans="1:11" s="112" customFormat="1" ht="20.100000000000001" customHeight="1">
      <c r="A2" s="112" t="s">
        <v>133</v>
      </c>
      <c r="E2" s="113"/>
      <c r="F2" s="113"/>
      <c r="G2" s="113"/>
      <c r="H2" s="113"/>
      <c r="I2" s="113"/>
      <c r="J2" s="113"/>
      <c r="K2" s="113"/>
    </row>
    <row r="3" spans="1:11" s="112" customFormat="1" ht="20.100000000000001" customHeight="1">
      <c r="A3" s="105" t="s">
        <v>206</v>
      </c>
      <c r="B3" s="114"/>
      <c r="C3" s="114"/>
      <c r="D3" s="114"/>
      <c r="E3" s="132"/>
      <c r="F3" s="132"/>
      <c r="G3" s="132"/>
      <c r="H3" s="132"/>
      <c r="I3" s="132"/>
      <c r="J3" s="132"/>
      <c r="K3" s="132"/>
    </row>
    <row r="4" spans="1:11" ht="15.75" customHeight="1">
      <c r="A4" s="153"/>
      <c r="B4" s="116"/>
      <c r="C4" s="116"/>
      <c r="D4" s="116"/>
      <c r="E4" s="117"/>
      <c r="F4" s="117"/>
      <c r="G4" s="117"/>
      <c r="H4" s="117"/>
      <c r="I4" s="117"/>
      <c r="J4" s="117"/>
      <c r="K4" s="117"/>
    </row>
    <row r="5" spans="1:11" ht="18.95" customHeight="1">
      <c r="A5" s="153"/>
      <c r="B5" s="153"/>
      <c r="C5" s="116"/>
      <c r="D5" s="116"/>
      <c r="E5" s="197" t="s">
        <v>2</v>
      </c>
      <c r="F5" s="197"/>
      <c r="G5" s="197"/>
      <c r="H5" s="151"/>
      <c r="I5" s="197" t="s">
        <v>3</v>
      </c>
      <c r="J5" s="197"/>
      <c r="K5" s="197"/>
    </row>
    <row r="6" spans="1:11" ht="18.95" customHeight="1">
      <c r="A6" s="153"/>
      <c r="B6" s="153"/>
      <c r="C6" s="118"/>
      <c r="D6" s="116"/>
      <c r="E6" s="106" t="s">
        <v>196</v>
      </c>
      <c r="F6" s="14"/>
      <c r="G6" s="106" t="s">
        <v>8</v>
      </c>
      <c r="H6" s="14"/>
      <c r="I6" s="106" t="s">
        <v>196</v>
      </c>
      <c r="J6" s="14"/>
      <c r="K6" s="106" t="s">
        <v>8</v>
      </c>
    </row>
    <row r="7" spans="1:11" ht="18.95" customHeight="1">
      <c r="A7" s="153"/>
      <c r="B7" s="153"/>
      <c r="C7" s="119" t="s">
        <v>9</v>
      </c>
      <c r="D7" s="116"/>
      <c r="E7" s="133" t="s">
        <v>10</v>
      </c>
      <c r="F7" s="44"/>
      <c r="G7" s="133" t="s">
        <v>10</v>
      </c>
      <c r="H7" s="152"/>
      <c r="I7" s="133" t="s">
        <v>10</v>
      </c>
      <c r="J7" s="44"/>
      <c r="K7" s="133" t="s">
        <v>10</v>
      </c>
    </row>
    <row r="8" spans="1:11" ht="8.1" customHeight="1">
      <c r="A8" s="153"/>
      <c r="B8" s="153"/>
      <c r="C8" s="120"/>
      <c r="D8" s="116"/>
      <c r="E8" s="121"/>
      <c r="F8" s="44"/>
      <c r="G8" s="44"/>
      <c r="H8" s="152"/>
      <c r="I8" s="121"/>
      <c r="J8" s="44"/>
      <c r="K8" s="44"/>
    </row>
    <row r="9" spans="1:11" ht="18.95" customHeight="1">
      <c r="A9" s="122" t="s">
        <v>134</v>
      </c>
      <c r="B9" s="153"/>
      <c r="C9" s="116"/>
      <c r="D9" s="153"/>
      <c r="E9" s="143"/>
      <c r="F9" s="153"/>
      <c r="H9" s="153"/>
      <c r="I9" s="143"/>
      <c r="J9" s="153"/>
    </row>
    <row r="10" spans="1:11" ht="18.95" customHeight="1">
      <c r="A10" s="115" t="s">
        <v>79</v>
      </c>
      <c r="B10" s="153"/>
      <c r="C10" s="153"/>
      <c r="D10" s="153"/>
      <c r="E10" s="143">
        <v>113315</v>
      </c>
      <c r="F10" s="145"/>
      <c r="G10" s="104">
        <v>89370</v>
      </c>
      <c r="H10" s="145"/>
      <c r="I10" s="142">
        <v>113576</v>
      </c>
      <c r="J10" s="145"/>
      <c r="K10" s="107">
        <v>92272</v>
      </c>
    </row>
    <row r="11" spans="1:11" ht="18.95" customHeight="1">
      <c r="A11" s="115" t="s">
        <v>135</v>
      </c>
      <c r="B11" s="153"/>
      <c r="C11" s="123"/>
      <c r="D11" s="153"/>
      <c r="E11" s="142"/>
      <c r="F11" s="145"/>
      <c r="G11" s="107"/>
      <c r="H11" s="145"/>
      <c r="I11" s="142"/>
      <c r="J11" s="145"/>
      <c r="K11" s="107"/>
    </row>
    <row r="12" spans="1:11" ht="18.95" customHeight="1">
      <c r="A12" s="115" t="s">
        <v>136</v>
      </c>
      <c r="B12" s="153"/>
      <c r="C12" s="124"/>
      <c r="D12" s="153"/>
      <c r="E12" s="142"/>
      <c r="F12" s="145"/>
      <c r="G12" s="107"/>
      <c r="H12" s="145"/>
      <c r="I12" s="142"/>
      <c r="J12" s="145"/>
      <c r="K12" s="107"/>
    </row>
    <row r="13" spans="1:11" ht="18.95" customHeight="1">
      <c r="A13" s="115" t="s">
        <v>137</v>
      </c>
      <c r="B13" s="153"/>
      <c r="C13" s="118"/>
      <c r="D13" s="118"/>
      <c r="E13" s="143">
        <v>250160</v>
      </c>
      <c r="F13" s="145"/>
      <c r="G13" s="104">
        <v>263785</v>
      </c>
      <c r="H13" s="145"/>
      <c r="I13" s="143">
        <v>240831</v>
      </c>
      <c r="J13" s="145"/>
      <c r="K13" s="104">
        <v>253779</v>
      </c>
    </row>
    <row r="14" spans="1:11" ht="18.95" customHeight="1">
      <c r="A14" s="115" t="s">
        <v>138</v>
      </c>
      <c r="B14" s="153"/>
      <c r="C14" s="116"/>
      <c r="D14" s="118"/>
      <c r="E14" s="143">
        <v>5979</v>
      </c>
      <c r="F14" s="145"/>
      <c r="G14" s="104">
        <v>6093</v>
      </c>
      <c r="H14" s="145"/>
      <c r="I14" s="143">
        <v>5086</v>
      </c>
      <c r="J14" s="145"/>
      <c r="K14" s="104">
        <v>5366</v>
      </c>
    </row>
    <row r="15" spans="1:11" ht="18.95" customHeight="1">
      <c r="A15" s="115" t="s">
        <v>139</v>
      </c>
      <c r="B15" s="153"/>
      <c r="C15" s="116"/>
      <c r="D15" s="118"/>
      <c r="E15" s="143">
        <v>134</v>
      </c>
      <c r="F15" s="145"/>
      <c r="G15" s="104">
        <v>135</v>
      </c>
      <c r="H15" s="145"/>
      <c r="I15" s="143">
        <v>134</v>
      </c>
      <c r="J15" s="145"/>
      <c r="K15" s="104">
        <v>135</v>
      </c>
    </row>
    <row r="16" spans="1:11" ht="18.95" customHeight="1">
      <c r="A16" s="125" t="s">
        <v>140</v>
      </c>
      <c r="B16" s="153"/>
      <c r="C16" s="116"/>
      <c r="D16" s="118"/>
      <c r="E16" s="143">
        <v>2057</v>
      </c>
      <c r="F16" s="145"/>
      <c r="G16" s="104">
        <v>1122</v>
      </c>
      <c r="H16" s="145"/>
      <c r="I16" s="143">
        <v>2057</v>
      </c>
      <c r="J16" s="145"/>
      <c r="K16" s="104">
        <v>1122</v>
      </c>
    </row>
    <row r="17" spans="1:11" ht="18.95" customHeight="1">
      <c r="A17" s="125" t="s">
        <v>220</v>
      </c>
      <c r="B17" s="153"/>
      <c r="C17" s="124"/>
      <c r="D17" s="118"/>
      <c r="E17" s="143"/>
      <c r="F17" s="88"/>
      <c r="H17" s="88"/>
      <c r="I17" s="143"/>
      <c r="J17" s="88"/>
    </row>
    <row r="18" spans="1:11" ht="18.95" customHeight="1">
      <c r="A18" s="115" t="s">
        <v>171</v>
      </c>
      <c r="B18" s="153"/>
      <c r="C18" s="124"/>
      <c r="D18" s="118"/>
      <c r="E18" s="143">
        <v>-293</v>
      </c>
      <c r="F18" s="154"/>
      <c r="G18" s="104">
        <v>1794</v>
      </c>
      <c r="H18" s="154"/>
      <c r="I18" s="143">
        <v>-254</v>
      </c>
      <c r="J18" s="154"/>
      <c r="K18" s="104">
        <v>1891</v>
      </c>
    </row>
    <row r="19" spans="1:11" ht="18.95" customHeight="1">
      <c r="A19" s="115" t="s">
        <v>226</v>
      </c>
      <c r="B19" s="153"/>
      <c r="C19" s="124"/>
      <c r="D19" s="118"/>
      <c r="E19" s="143"/>
      <c r="F19" s="154"/>
      <c r="H19" s="154"/>
      <c r="I19" s="143"/>
      <c r="J19" s="154"/>
    </row>
    <row r="20" spans="1:11" ht="18.95" customHeight="1">
      <c r="A20" s="115" t="s">
        <v>227</v>
      </c>
      <c r="B20" s="153"/>
      <c r="C20" s="123"/>
      <c r="D20" s="118"/>
      <c r="E20" s="143">
        <v>837</v>
      </c>
      <c r="F20" s="145"/>
      <c r="G20" s="104">
        <v>-3499</v>
      </c>
      <c r="H20" s="145"/>
      <c r="I20" s="143">
        <v>837</v>
      </c>
      <c r="J20" s="145"/>
      <c r="K20" s="104">
        <v>-3499</v>
      </c>
    </row>
    <row r="21" spans="1:11" ht="18.95" customHeight="1">
      <c r="A21" s="115" t="s">
        <v>221</v>
      </c>
      <c r="B21" s="153"/>
      <c r="C21" s="123"/>
      <c r="D21" s="118"/>
      <c r="E21" s="143"/>
      <c r="F21" s="145"/>
      <c r="H21" s="145"/>
      <c r="I21" s="143"/>
      <c r="J21" s="145"/>
    </row>
    <row r="22" spans="1:11" ht="18.95" customHeight="1">
      <c r="A22" s="115" t="s">
        <v>141</v>
      </c>
      <c r="B22" s="153"/>
      <c r="C22" s="123"/>
      <c r="D22" s="118"/>
      <c r="E22" s="143">
        <v>325</v>
      </c>
      <c r="F22" s="145"/>
      <c r="G22" s="104">
        <v>4173</v>
      </c>
      <c r="H22" s="145"/>
      <c r="I22" s="143">
        <v>325</v>
      </c>
      <c r="J22" s="145"/>
      <c r="K22" s="104">
        <v>4173</v>
      </c>
    </row>
    <row r="23" spans="1:11" ht="18.95" customHeight="1">
      <c r="A23" s="115" t="s">
        <v>214</v>
      </c>
      <c r="B23" s="153"/>
      <c r="C23" s="123"/>
      <c r="D23" s="118"/>
      <c r="E23" s="143"/>
      <c r="F23" s="145"/>
      <c r="H23" s="145"/>
      <c r="I23" s="143"/>
      <c r="J23" s="145"/>
    </row>
    <row r="24" spans="1:11" ht="18.95" customHeight="1">
      <c r="A24" s="115" t="s">
        <v>180</v>
      </c>
      <c r="B24" s="153"/>
      <c r="C24" s="118">
        <v>8</v>
      </c>
      <c r="D24" s="118"/>
      <c r="E24" s="143">
        <v>56</v>
      </c>
      <c r="F24" s="154"/>
      <c r="G24" s="104">
        <v>559</v>
      </c>
      <c r="H24" s="154"/>
      <c r="I24" s="143">
        <v>56</v>
      </c>
      <c r="J24" s="154"/>
      <c r="K24" s="104">
        <v>559</v>
      </c>
    </row>
    <row r="25" spans="1:11" ht="18.95" customHeight="1">
      <c r="A25" s="115" t="s">
        <v>181</v>
      </c>
      <c r="B25" s="153"/>
      <c r="C25" s="123"/>
      <c r="D25" s="118"/>
      <c r="E25" s="143">
        <v>-9822</v>
      </c>
      <c r="F25" s="145"/>
      <c r="G25" s="104">
        <v>-7662</v>
      </c>
      <c r="H25" s="145"/>
      <c r="I25" s="143">
        <v>-9635</v>
      </c>
      <c r="J25" s="145"/>
      <c r="K25" s="104">
        <v>-7607</v>
      </c>
    </row>
    <row r="26" spans="1:11" ht="18.95" customHeight="1">
      <c r="A26" s="115" t="s">
        <v>142</v>
      </c>
      <c r="B26" s="153"/>
      <c r="C26" s="123"/>
      <c r="D26" s="118"/>
      <c r="E26" s="143">
        <v>30</v>
      </c>
      <c r="F26" s="145"/>
      <c r="G26" s="104">
        <v>38</v>
      </c>
      <c r="H26" s="145"/>
      <c r="I26" s="143">
        <v>30</v>
      </c>
      <c r="J26" s="145"/>
      <c r="K26" s="104">
        <v>38</v>
      </c>
    </row>
    <row r="27" spans="1:11" ht="18.95" customHeight="1">
      <c r="A27" s="115" t="s">
        <v>143</v>
      </c>
      <c r="B27" s="153"/>
      <c r="C27" s="116">
        <v>14</v>
      </c>
      <c r="D27" s="118"/>
      <c r="E27" s="143">
        <v>0</v>
      </c>
      <c r="F27" s="154"/>
      <c r="G27" s="104">
        <v>-13176</v>
      </c>
      <c r="H27" s="145"/>
      <c r="I27" s="143">
        <v>-24000</v>
      </c>
      <c r="J27" s="145"/>
      <c r="K27" s="104">
        <v>-32176</v>
      </c>
    </row>
    <row r="28" spans="1:11" ht="18.95" customHeight="1">
      <c r="A28" s="115" t="s">
        <v>144</v>
      </c>
      <c r="B28" s="153"/>
      <c r="C28" s="116">
        <v>12</v>
      </c>
      <c r="D28" s="118"/>
      <c r="E28" s="143">
        <v>19927</v>
      </c>
      <c r="F28" s="145"/>
      <c r="G28" s="104">
        <v>22651</v>
      </c>
      <c r="H28" s="145"/>
      <c r="I28" s="143">
        <v>18376</v>
      </c>
      <c r="J28" s="145"/>
      <c r="K28" s="104">
        <v>20379</v>
      </c>
    </row>
    <row r="29" spans="1:11" ht="18.95" customHeight="1">
      <c r="A29" s="115" t="s">
        <v>145</v>
      </c>
      <c r="B29" s="153"/>
      <c r="C29" s="116"/>
      <c r="D29" s="118"/>
      <c r="E29" s="142"/>
      <c r="F29" s="145"/>
      <c r="G29" s="107"/>
      <c r="H29" s="145"/>
      <c r="I29" s="142"/>
      <c r="J29" s="145"/>
      <c r="K29" s="107"/>
    </row>
    <row r="30" spans="1:11" ht="18.95" customHeight="1">
      <c r="A30" s="115" t="s">
        <v>146</v>
      </c>
      <c r="B30" s="153"/>
      <c r="C30" s="116"/>
      <c r="D30" s="118"/>
      <c r="E30" s="143">
        <v>136787</v>
      </c>
      <c r="F30" s="145"/>
      <c r="G30" s="104">
        <v>-164928</v>
      </c>
      <c r="H30" s="145"/>
      <c r="I30" s="143">
        <v>137567</v>
      </c>
      <c r="J30" s="145"/>
      <c r="K30" s="104">
        <v>-164163</v>
      </c>
    </row>
    <row r="31" spans="1:11" ht="18.95" customHeight="1">
      <c r="A31" s="115" t="s">
        <v>147</v>
      </c>
      <c r="B31" s="153"/>
      <c r="C31" s="116"/>
      <c r="D31" s="153"/>
      <c r="E31" s="143">
        <v>159954</v>
      </c>
      <c r="F31" s="145"/>
      <c r="G31" s="104">
        <v>-46349</v>
      </c>
      <c r="H31" s="145"/>
      <c r="I31" s="143">
        <v>159587</v>
      </c>
      <c r="J31" s="145"/>
      <c r="K31" s="104">
        <v>-45842</v>
      </c>
    </row>
    <row r="32" spans="1:11" ht="18.95" customHeight="1">
      <c r="A32" s="115" t="s">
        <v>148</v>
      </c>
      <c r="B32" s="153"/>
      <c r="C32" s="116"/>
      <c r="D32" s="153"/>
      <c r="E32" s="143">
        <v>616</v>
      </c>
      <c r="F32" s="145"/>
      <c r="G32" s="104">
        <v>-2540</v>
      </c>
      <c r="H32" s="145"/>
      <c r="I32" s="143">
        <v>590</v>
      </c>
      <c r="J32" s="145"/>
      <c r="K32" s="104">
        <v>-2475</v>
      </c>
    </row>
    <row r="33" spans="1:11" ht="18.95" customHeight="1">
      <c r="A33" s="115" t="s">
        <v>149</v>
      </c>
      <c r="B33" s="153"/>
      <c r="C33" s="116"/>
      <c r="D33" s="153"/>
      <c r="E33" s="143">
        <v>-3684</v>
      </c>
      <c r="F33" s="145"/>
      <c r="G33" s="104">
        <v>-11439</v>
      </c>
      <c r="H33" s="145"/>
      <c r="I33" s="143">
        <v>-3684</v>
      </c>
      <c r="J33" s="145"/>
      <c r="K33" s="104">
        <v>-11439</v>
      </c>
    </row>
    <row r="34" spans="1:11" ht="18.95" customHeight="1">
      <c r="A34" s="115" t="s">
        <v>150</v>
      </c>
      <c r="B34" s="153"/>
      <c r="C34" s="116"/>
      <c r="D34" s="118"/>
      <c r="E34" s="143">
        <v>-363461</v>
      </c>
      <c r="F34" s="145"/>
      <c r="G34" s="104">
        <v>103959</v>
      </c>
      <c r="H34" s="145"/>
      <c r="I34" s="143">
        <v>-354071</v>
      </c>
      <c r="J34" s="145"/>
      <c r="K34" s="104">
        <v>106918</v>
      </c>
    </row>
    <row r="35" spans="1:11" ht="18.95" customHeight="1">
      <c r="A35" s="115" t="s">
        <v>151</v>
      </c>
      <c r="B35" s="153"/>
      <c r="C35" s="116"/>
      <c r="D35" s="153"/>
      <c r="E35" s="143">
        <v>-784</v>
      </c>
      <c r="F35" s="145"/>
      <c r="G35" s="104">
        <v>161</v>
      </c>
      <c r="H35" s="145"/>
      <c r="I35" s="143">
        <v>0</v>
      </c>
      <c r="J35" s="145"/>
      <c r="K35" s="104">
        <v>0</v>
      </c>
    </row>
    <row r="36" spans="1:11" ht="18.95" customHeight="1">
      <c r="A36" s="115" t="s">
        <v>218</v>
      </c>
      <c r="B36" s="153"/>
      <c r="C36" s="116"/>
      <c r="D36" s="153"/>
      <c r="E36" s="143">
        <v>956</v>
      </c>
      <c r="F36" s="145"/>
      <c r="G36" s="104">
        <v>0</v>
      </c>
      <c r="H36" s="145"/>
      <c r="I36" s="143">
        <v>956</v>
      </c>
      <c r="J36" s="145"/>
      <c r="K36" s="104">
        <v>0</v>
      </c>
    </row>
    <row r="37" spans="1:11" ht="18.95" customHeight="1">
      <c r="A37" s="115" t="s">
        <v>182</v>
      </c>
      <c r="B37" s="153"/>
      <c r="C37" s="116">
        <v>12</v>
      </c>
      <c r="D37" s="153"/>
      <c r="E37" s="182">
        <v>-7001</v>
      </c>
      <c r="F37" s="145"/>
      <c r="G37" s="146">
        <v>-12593</v>
      </c>
      <c r="H37" s="145"/>
      <c r="I37" s="182">
        <v>-6452</v>
      </c>
      <c r="J37" s="145"/>
      <c r="K37" s="146">
        <v>-12593</v>
      </c>
    </row>
    <row r="38" spans="1:11" ht="8.1" customHeight="1">
      <c r="A38" s="153"/>
      <c r="B38" s="153"/>
      <c r="C38" s="124"/>
      <c r="D38" s="153"/>
      <c r="E38" s="143"/>
      <c r="F38" s="153"/>
      <c r="H38" s="153"/>
      <c r="I38" s="143"/>
      <c r="J38" s="153"/>
    </row>
    <row r="39" spans="1:11" ht="18.95" customHeight="1">
      <c r="A39" s="122" t="s">
        <v>152</v>
      </c>
      <c r="B39" s="153"/>
      <c r="C39" s="124"/>
      <c r="D39" s="153"/>
      <c r="E39" s="143">
        <f>SUM(E10:E37)</f>
        <v>306088</v>
      </c>
      <c r="G39" s="104">
        <f>SUM(G10:G37)</f>
        <v>231654</v>
      </c>
      <c r="I39" s="143">
        <f>SUM(I10:I37)</f>
        <v>281912</v>
      </c>
      <c r="K39" s="104">
        <f>SUM(K10:K37)</f>
        <v>206838</v>
      </c>
    </row>
    <row r="40" spans="1:11" ht="18.95" customHeight="1">
      <c r="A40" s="115" t="s">
        <v>153</v>
      </c>
      <c r="B40" s="153"/>
      <c r="C40" s="124"/>
      <c r="D40" s="153"/>
      <c r="E40" s="143">
        <v>8543</v>
      </c>
      <c r="F40" s="145"/>
      <c r="G40" s="104">
        <v>5844</v>
      </c>
      <c r="H40" s="145"/>
      <c r="I40" s="143">
        <v>8372</v>
      </c>
      <c r="J40" s="145"/>
      <c r="K40" s="104">
        <v>5791</v>
      </c>
    </row>
    <row r="41" spans="1:11" ht="18.95" customHeight="1">
      <c r="A41" s="115" t="s">
        <v>173</v>
      </c>
      <c r="B41" s="153"/>
      <c r="C41" s="124"/>
      <c r="D41" s="153"/>
      <c r="E41" s="143">
        <v>-47</v>
      </c>
      <c r="F41" s="145"/>
      <c r="G41" s="104">
        <v>-57</v>
      </c>
      <c r="H41" s="145"/>
      <c r="I41" s="143">
        <v>-47</v>
      </c>
      <c r="J41" s="145"/>
      <c r="K41" s="104">
        <v>-57</v>
      </c>
    </row>
    <row r="42" spans="1:11" ht="18.95" customHeight="1">
      <c r="A42" s="115" t="s">
        <v>154</v>
      </c>
      <c r="B42" s="153"/>
      <c r="C42" s="124"/>
      <c r="D42" s="153"/>
      <c r="E42" s="143">
        <v>-11480</v>
      </c>
      <c r="F42" s="145"/>
      <c r="G42" s="104">
        <v>-35792</v>
      </c>
      <c r="H42" s="145"/>
      <c r="I42" s="143">
        <v>-7308</v>
      </c>
      <c r="J42" s="145"/>
      <c r="K42" s="104">
        <v>-31406</v>
      </c>
    </row>
    <row r="43" spans="1:11" ht="18.95" customHeight="1">
      <c r="A43" s="115" t="s">
        <v>172</v>
      </c>
      <c r="B43" s="153"/>
      <c r="C43" s="124"/>
      <c r="D43" s="153"/>
      <c r="E43" s="182">
        <v>0</v>
      </c>
      <c r="F43" s="145"/>
      <c r="G43" s="146">
        <v>2884</v>
      </c>
      <c r="H43" s="145"/>
      <c r="I43" s="182">
        <v>0</v>
      </c>
      <c r="J43" s="145"/>
      <c r="K43" s="146">
        <v>0</v>
      </c>
    </row>
    <row r="44" spans="1:11" ht="8.1" customHeight="1">
      <c r="A44" s="153"/>
      <c r="B44" s="153"/>
      <c r="C44" s="124"/>
      <c r="D44" s="153"/>
      <c r="E44" s="143"/>
      <c r="F44" s="153"/>
      <c r="H44" s="153"/>
      <c r="I44" s="143"/>
      <c r="J44" s="153"/>
    </row>
    <row r="45" spans="1:11" ht="18.95" customHeight="1">
      <c r="A45" s="122" t="s">
        <v>155</v>
      </c>
      <c r="B45" s="153"/>
      <c r="C45" s="124"/>
      <c r="D45" s="153"/>
      <c r="E45" s="135">
        <f>SUM(E39:E43)</f>
        <v>303104</v>
      </c>
      <c r="F45" s="148"/>
      <c r="G45" s="148">
        <f>SUM(G39:G43)</f>
        <v>204533</v>
      </c>
      <c r="H45" s="148"/>
      <c r="I45" s="135">
        <f t="shared" ref="I45" si="0">SUM(I39:I43)</f>
        <v>282929</v>
      </c>
      <c r="J45" s="148"/>
      <c r="K45" s="148">
        <f t="shared" ref="K45" si="1">SUM(K39:K43)</f>
        <v>181166</v>
      </c>
    </row>
    <row r="46" spans="1:11" ht="14.25" customHeight="1">
      <c r="A46" s="122"/>
      <c r="B46" s="153"/>
      <c r="C46" s="124"/>
      <c r="D46" s="153"/>
      <c r="E46" s="107"/>
      <c r="F46" s="145"/>
      <c r="G46" s="107"/>
      <c r="H46" s="145"/>
      <c r="I46" s="107"/>
      <c r="J46" s="145"/>
      <c r="K46" s="107"/>
    </row>
    <row r="47" spans="1:11" ht="14.25" customHeight="1">
      <c r="A47" s="122"/>
      <c r="B47" s="153"/>
      <c r="C47" s="124"/>
      <c r="D47" s="153"/>
      <c r="E47" s="107"/>
      <c r="F47" s="145"/>
      <c r="G47" s="107"/>
      <c r="H47" s="145"/>
      <c r="I47" s="107"/>
      <c r="J47" s="145"/>
      <c r="K47" s="107"/>
    </row>
    <row r="48" spans="1:11" ht="12.75" customHeight="1">
      <c r="A48" s="122"/>
      <c r="B48" s="153"/>
      <c r="C48" s="124"/>
      <c r="D48" s="153"/>
      <c r="E48" s="107"/>
      <c r="F48" s="145"/>
      <c r="G48" s="107"/>
      <c r="H48" s="145"/>
      <c r="I48" s="107"/>
      <c r="J48" s="145"/>
      <c r="K48" s="107"/>
    </row>
    <row r="49" spans="1:11" ht="21.95" customHeight="1">
      <c r="A49" s="126" t="s">
        <v>33</v>
      </c>
      <c r="B49" s="127"/>
      <c r="C49" s="128"/>
      <c r="D49" s="127"/>
      <c r="E49" s="134"/>
      <c r="F49" s="134"/>
      <c r="G49" s="134"/>
      <c r="H49" s="134"/>
      <c r="I49" s="134"/>
      <c r="J49" s="134"/>
      <c r="K49" s="134"/>
    </row>
    <row r="50" spans="1:11" s="112" customFormat="1" ht="20.100000000000001" customHeight="1">
      <c r="A50" s="112" t="s">
        <v>0</v>
      </c>
      <c r="E50" s="113"/>
      <c r="F50" s="113"/>
      <c r="G50" s="113"/>
      <c r="H50" s="113"/>
      <c r="I50" s="113"/>
      <c r="J50" s="113"/>
      <c r="K50" s="113"/>
    </row>
    <row r="51" spans="1:11" s="112" customFormat="1" ht="20.100000000000001" customHeight="1">
      <c r="A51" s="112" t="s">
        <v>156</v>
      </c>
      <c r="E51" s="113"/>
      <c r="F51" s="113"/>
      <c r="G51" s="113"/>
      <c r="H51" s="113"/>
      <c r="I51" s="113"/>
      <c r="J51" s="113"/>
      <c r="K51" s="113"/>
    </row>
    <row r="52" spans="1:11" s="112" customFormat="1" ht="20.100000000000001" customHeight="1">
      <c r="A52" s="110" t="s">
        <v>206</v>
      </c>
      <c r="B52" s="114"/>
      <c r="C52" s="114"/>
      <c r="D52" s="114"/>
      <c r="E52" s="132"/>
      <c r="F52" s="132"/>
      <c r="G52" s="132"/>
      <c r="H52" s="132"/>
      <c r="I52" s="132"/>
      <c r="J52" s="132"/>
      <c r="K52" s="132"/>
    </row>
    <row r="53" spans="1:11" ht="20.100000000000001" customHeight="1">
      <c r="A53" s="153"/>
      <c r="B53" s="116"/>
      <c r="C53" s="116"/>
      <c r="D53" s="116"/>
      <c r="E53" s="117"/>
      <c r="F53" s="117"/>
      <c r="G53" s="117"/>
      <c r="H53" s="117"/>
      <c r="I53" s="117"/>
      <c r="J53" s="117"/>
      <c r="K53" s="117"/>
    </row>
    <row r="54" spans="1:11" ht="20.100000000000001" customHeight="1">
      <c r="A54" s="153"/>
      <c r="B54" s="153"/>
      <c r="C54" s="116"/>
      <c r="D54" s="116"/>
      <c r="E54" s="197" t="s">
        <v>2</v>
      </c>
      <c r="F54" s="197"/>
      <c r="G54" s="197"/>
      <c r="H54" s="151"/>
      <c r="I54" s="197" t="s">
        <v>3</v>
      </c>
      <c r="J54" s="197"/>
      <c r="K54" s="197"/>
    </row>
    <row r="55" spans="1:11" ht="20.100000000000001" customHeight="1">
      <c r="A55" s="153"/>
      <c r="B55" s="153"/>
      <c r="C55" s="118"/>
      <c r="D55" s="116"/>
      <c r="E55" s="106" t="s">
        <v>196</v>
      </c>
      <c r="F55" s="14"/>
      <c r="G55" s="106" t="s">
        <v>8</v>
      </c>
      <c r="H55" s="14"/>
      <c r="I55" s="106" t="s">
        <v>196</v>
      </c>
      <c r="J55" s="14"/>
      <c r="K55" s="106" t="s">
        <v>8</v>
      </c>
    </row>
    <row r="56" spans="1:11" ht="20.100000000000001" customHeight="1">
      <c r="A56" s="153"/>
      <c r="B56" s="153"/>
      <c r="C56" s="119" t="s">
        <v>9</v>
      </c>
      <c r="D56" s="116"/>
      <c r="E56" s="133" t="s">
        <v>10</v>
      </c>
      <c r="F56" s="44"/>
      <c r="G56" s="133" t="s">
        <v>10</v>
      </c>
      <c r="H56" s="152"/>
      <c r="I56" s="133" t="s">
        <v>10</v>
      </c>
      <c r="J56" s="44"/>
      <c r="K56" s="133" t="s">
        <v>10</v>
      </c>
    </row>
    <row r="57" spans="1:11" ht="8.1" customHeight="1">
      <c r="A57" s="153"/>
      <c r="B57" s="153"/>
      <c r="C57" s="120"/>
      <c r="D57" s="116"/>
      <c r="E57" s="121"/>
      <c r="F57" s="44"/>
      <c r="G57" s="44"/>
      <c r="H57" s="152"/>
      <c r="I57" s="121"/>
      <c r="J57" s="44"/>
      <c r="K57" s="44"/>
    </row>
    <row r="58" spans="1:11" ht="20.100000000000001" customHeight="1">
      <c r="A58" s="122" t="s">
        <v>157</v>
      </c>
      <c r="B58" s="153"/>
      <c r="C58" s="153"/>
      <c r="D58" s="153"/>
      <c r="E58" s="143"/>
      <c r="F58" s="153"/>
      <c r="H58" s="153"/>
      <c r="I58" s="143"/>
      <c r="J58" s="153"/>
    </row>
    <row r="59" spans="1:11" ht="20.100000000000001" customHeight="1">
      <c r="A59" s="115" t="s">
        <v>158</v>
      </c>
      <c r="B59" s="153"/>
      <c r="C59" s="118">
        <v>8</v>
      </c>
      <c r="D59" s="153"/>
      <c r="E59" s="143">
        <v>-758880</v>
      </c>
      <c r="F59" s="155"/>
      <c r="G59" s="104">
        <v>-200876</v>
      </c>
      <c r="H59" s="155"/>
      <c r="I59" s="143">
        <v>-758880</v>
      </c>
      <c r="J59" s="155"/>
      <c r="K59" s="104">
        <v>-200876</v>
      </c>
    </row>
    <row r="60" spans="1:11" ht="20.100000000000001" customHeight="1">
      <c r="A60" s="115" t="s">
        <v>160</v>
      </c>
      <c r="B60" s="153"/>
      <c r="C60" s="118"/>
      <c r="D60" s="153"/>
      <c r="E60" s="143">
        <v>757702</v>
      </c>
      <c r="F60" s="145"/>
      <c r="G60" s="104">
        <v>200631</v>
      </c>
      <c r="H60" s="145"/>
      <c r="I60" s="143">
        <v>757702</v>
      </c>
      <c r="J60" s="145"/>
      <c r="K60" s="104">
        <v>200631</v>
      </c>
    </row>
    <row r="61" spans="1:11" ht="20.100000000000001" customHeight="1">
      <c r="A61" s="115" t="s">
        <v>174</v>
      </c>
      <c r="B61" s="153"/>
      <c r="C61" s="118"/>
      <c r="D61" s="153"/>
      <c r="E61" s="143">
        <v>-189408</v>
      </c>
      <c r="F61" s="145"/>
      <c r="G61" s="104">
        <v>-220475</v>
      </c>
      <c r="H61" s="145"/>
      <c r="I61" s="143">
        <v>-187970</v>
      </c>
      <c r="J61" s="145"/>
      <c r="K61" s="104">
        <v>-222044</v>
      </c>
    </row>
    <row r="62" spans="1:11" ht="20.100000000000001" customHeight="1">
      <c r="A62" s="115" t="s">
        <v>159</v>
      </c>
      <c r="B62" s="153"/>
      <c r="C62" s="118"/>
      <c r="D62" s="153"/>
      <c r="E62" s="143">
        <v>-2226</v>
      </c>
      <c r="F62" s="155"/>
      <c r="G62" s="104">
        <v>-1874</v>
      </c>
      <c r="H62" s="155"/>
      <c r="I62" s="143">
        <v>-1534</v>
      </c>
      <c r="J62" s="155"/>
      <c r="K62" s="104">
        <v>-1759</v>
      </c>
    </row>
    <row r="63" spans="1:11" ht="20.100000000000001" customHeight="1">
      <c r="A63" s="115" t="s">
        <v>175</v>
      </c>
      <c r="B63" s="153"/>
      <c r="C63" s="118"/>
      <c r="D63" s="153"/>
      <c r="E63" s="143">
        <v>4343</v>
      </c>
      <c r="F63" s="145"/>
      <c r="G63" s="104">
        <v>1905</v>
      </c>
      <c r="H63" s="145"/>
      <c r="I63" s="143">
        <v>4234</v>
      </c>
      <c r="J63" s="145"/>
      <c r="K63" s="104">
        <v>1802</v>
      </c>
    </row>
    <row r="64" spans="1:11" ht="20.100000000000001" customHeight="1">
      <c r="A64" s="115" t="s">
        <v>68</v>
      </c>
      <c r="B64" s="153"/>
      <c r="C64" s="118"/>
      <c r="D64" s="153"/>
      <c r="E64" s="179">
        <v>0</v>
      </c>
      <c r="F64" s="145"/>
      <c r="G64" s="149">
        <v>13176</v>
      </c>
      <c r="H64" s="145"/>
      <c r="I64" s="179">
        <v>24000</v>
      </c>
      <c r="J64" s="145"/>
      <c r="K64" s="149">
        <v>32176</v>
      </c>
    </row>
    <row r="65" spans="1:11" ht="8.1" customHeight="1">
      <c r="A65" s="153"/>
      <c r="B65" s="153"/>
      <c r="C65" s="153"/>
      <c r="D65" s="153"/>
      <c r="E65" s="129"/>
      <c r="F65" s="153"/>
      <c r="G65" s="130"/>
      <c r="H65" s="153"/>
      <c r="I65" s="129"/>
      <c r="J65" s="153"/>
      <c r="K65" s="130"/>
    </row>
    <row r="66" spans="1:11" ht="20.100000000000001" customHeight="1">
      <c r="A66" s="122" t="s">
        <v>161</v>
      </c>
      <c r="B66" s="153"/>
      <c r="C66" s="153"/>
      <c r="D66" s="153"/>
      <c r="E66" s="136">
        <f>SUM(E59:E64)</f>
        <v>-188469</v>
      </c>
      <c r="F66" s="145"/>
      <c r="G66" s="137">
        <f>SUM(G59:G64)</f>
        <v>-207513</v>
      </c>
      <c r="H66" s="145"/>
      <c r="I66" s="136">
        <f>SUM(I59:I64)</f>
        <v>-162448</v>
      </c>
      <c r="J66" s="145"/>
      <c r="K66" s="137">
        <f>SUM(K59:K64)</f>
        <v>-190070</v>
      </c>
    </row>
    <row r="67" spans="1:11" ht="15" customHeight="1">
      <c r="A67" s="153"/>
      <c r="B67" s="153"/>
      <c r="C67" s="153"/>
      <c r="D67" s="153"/>
      <c r="E67" s="138"/>
      <c r="F67" s="153"/>
      <c r="G67" s="139"/>
      <c r="H67" s="153"/>
      <c r="I67" s="138"/>
      <c r="J67" s="153"/>
      <c r="K67" s="139"/>
    </row>
    <row r="68" spans="1:11" ht="20.100000000000001" customHeight="1">
      <c r="A68" s="122" t="s">
        <v>162</v>
      </c>
      <c r="B68" s="116"/>
      <c r="C68" s="153"/>
      <c r="D68" s="153"/>
      <c r="E68" s="143"/>
      <c r="F68" s="153"/>
      <c r="H68" s="153"/>
      <c r="I68" s="143"/>
      <c r="J68" s="153"/>
    </row>
    <row r="69" spans="1:11" ht="20.100000000000001" customHeight="1">
      <c r="A69" s="115" t="s">
        <v>176</v>
      </c>
      <c r="B69" s="153"/>
      <c r="C69" s="90"/>
      <c r="D69" s="88"/>
      <c r="E69" s="143">
        <v>-173</v>
      </c>
      <c r="F69" s="145"/>
      <c r="G69" s="104">
        <v>-163</v>
      </c>
      <c r="H69" s="145"/>
      <c r="I69" s="143">
        <v>-173</v>
      </c>
      <c r="J69" s="145"/>
      <c r="K69" s="104">
        <v>-163</v>
      </c>
    </row>
    <row r="70" spans="1:11" ht="20.100000000000001" customHeight="1">
      <c r="A70" s="115" t="s">
        <v>129</v>
      </c>
      <c r="B70" s="153"/>
      <c r="C70" s="90">
        <v>16</v>
      </c>
      <c r="D70" s="88"/>
      <c r="E70" s="182">
        <v>-55932</v>
      </c>
      <c r="F70" s="88"/>
      <c r="G70" s="146">
        <v>-170007</v>
      </c>
      <c r="H70" s="88"/>
      <c r="I70" s="182">
        <v>-55932</v>
      </c>
      <c r="J70" s="88"/>
      <c r="K70" s="146">
        <v>-170007</v>
      </c>
    </row>
    <row r="71" spans="1:11" ht="8.1" customHeight="1">
      <c r="A71" s="153"/>
      <c r="B71" s="153"/>
      <c r="C71" s="118"/>
      <c r="D71" s="153"/>
      <c r="E71" s="143"/>
      <c r="F71" s="153"/>
      <c r="H71" s="153"/>
      <c r="I71" s="143"/>
      <c r="J71" s="153"/>
    </row>
    <row r="72" spans="1:11" ht="20.100000000000001" customHeight="1">
      <c r="A72" s="122" t="s">
        <v>163</v>
      </c>
      <c r="B72" s="153"/>
      <c r="C72" s="118"/>
      <c r="D72" s="153"/>
      <c r="E72" s="140">
        <f>SUM(E69:E70)</f>
        <v>-56105</v>
      </c>
      <c r="F72" s="147"/>
      <c r="G72" s="147">
        <f>SUM(G69:G70)</f>
        <v>-170170</v>
      </c>
      <c r="H72" s="147"/>
      <c r="I72" s="140">
        <f t="shared" ref="I72" si="2">SUM(I69:I70)</f>
        <v>-56105</v>
      </c>
      <c r="J72" s="147"/>
      <c r="K72" s="147">
        <f t="shared" ref="K72" si="3">SUM(K69:K70)</f>
        <v>-170170</v>
      </c>
    </row>
    <row r="73" spans="1:11" ht="15" customHeight="1">
      <c r="A73" s="122"/>
      <c r="B73" s="153"/>
      <c r="C73" s="124"/>
      <c r="D73" s="153"/>
      <c r="E73" s="129"/>
      <c r="F73" s="153"/>
      <c r="G73" s="130"/>
      <c r="H73" s="153"/>
      <c r="I73" s="129"/>
      <c r="J73" s="153"/>
      <c r="K73" s="130"/>
    </row>
    <row r="74" spans="1:11" ht="15" customHeight="1">
      <c r="A74" s="122" t="s">
        <v>13</v>
      </c>
      <c r="B74" s="153"/>
      <c r="C74" s="124"/>
      <c r="D74" s="153"/>
      <c r="E74" s="129"/>
      <c r="F74" s="153"/>
      <c r="G74" s="130"/>
      <c r="H74" s="153"/>
      <c r="I74" s="129"/>
      <c r="J74" s="153"/>
      <c r="K74" s="130"/>
    </row>
    <row r="75" spans="1:11" ht="20.100000000000001" customHeight="1">
      <c r="A75" s="122" t="s">
        <v>164</v>
      </c>
      <c r="B75" s="153"/>
      <c r="C75" s="124"/>
      <c r="D75" s="153"/>
      <c r="E75" s="142">
        <v>58530</v>
      </c>
      <c r="F75" s="145"/>
      <c r="G75" s="107">
        <v>-173150</v>
      </c>
      <c r="H75" s="145"/>
      <c r="I75" s="142">
        <v>64376</v>
      </c>
      <c r="J75" s="145"/>
      <c r="K75" s="107">
        <v>-179074</v>
      </c>
    </row>
    <row r="76" spans="1:11" ht="20.100000000000001" customHeight="1">
      <c r="A76" s="115" t="s">
        <v>165</v>
      </c>
      <c r="B76" s="153"/>
      <c r="C76" s="124"/>
      <c r="D76" s="153"/>
      <c r="E76" s="180">
        <v>897272</v>
      </c>
      <c r="F76" s="145"/>
      <c r="G76" s="150">
        <v>1003321</v>
      </c>
      <c r="H76" s="145"/>
      <c r="I76" s="180">
        <v>845988</v>
      </c>
      <c r="J76" s="145"/>
      <c r="K76" s="150">
        <v>971211</v>
      </c>
    </row>
    <row r="77" spans="1:11" ht="8.1" customHeight="1">
      <c r="A77" s="153"/>
      <c r="B77" s="153"/>
      <c r="C77" s="124"/>
      <c r="D77" s="153"/>
      <c r="E77" s="142"/>
      <c r="F77" s="145"/>
      <c r="G77" s="107"/>
      <c r="H77" s="145"/>
      <c r="I77" s="142"/>
      <c r="J77" s="145"/>
      <c r="K77" s="107"/>
    </row>
    <row r="78" spans="1:11" ht="20.100000000000001" customHeight="1" thickBot="1">
      <c r="A78" s="122" t="s">
        <v>166</v>
      </c>
      <c r="B78" s="153"/>
      <c r="C78" s="124"/>
      <c r="D78" s="153"/>
      <c r="E78" s="131">
        <f>SUM(E75:E76)</f>
        <v>955802</v>
      </c>
      <c r="F78" s="144"/>
      <c r="G78" s="144">
        <f>SUM(G75:G76)</f>
        <v>830171</v>
      </c>
      <c r="H78" s="144"/>
      <c r="I78" s="131">
        <f t="shared" ref="I78" si="4">SUM(I75:I76)</f>
        <v>910364</v>
      </c>
      <c r="J78" s="144"/>
      <c r="K78" s="144">
        <f t="shared" ref="K78" si="5">SUM(K75:K76)</f>
        <v>792137</v>
      </c>
    </row>
    <row r="79" spans="1:11" ht="20.100000000000001" customHeight="1" thickTop="1">
      <c r="A79" s="153"/>
      <c r="B79" s="153"/>
      <c r="C79" s="124"/>
      <c r="D79" s="153"/>
      <c r="E79" s="129"/>
      <c r="F79" s="153"/>
      <c r="G79" s="130"/>
      <c r="H79" s="153"/>
      <c r="I79" s="129"/>
      <c r="J79" s="153"/>
      <c r="K79" s="130"/>
    </row>
    <row r="80" spans="1:11" ht="20.100000000000001" customHeight="1">
      <c r="A80" s="153"/>
      <c r="B80" s="153"/>
      <c r="C80" s="124"/>
      <c r="D80" s="153"/>
      <c r="E80" s="129"/>
      <c r="F80" s="153"/>
      <c r="G80" s="130"/>
      <c r="H80" s="153"/>
      <c r="I80" s="129"/>
      <c r="J80" s="153"/>
      <c r="K80" s="130"/>
    </row>
    <row r="81" spans="1:11" ht="20.100000000000001" customHeight="1">
      <c r="A81" s="122" t="s">
        <v>167</v>
      </c>
      <c r="B81" s="153"/>
      <c r="C81" s="153"/>
      <c r="D81" s="153"/>
      <c r="E81" s="188"/>
      <c r="F81" s="153"/>
      <c r="G81" s="153"/>
      <c r="H81" s="153"/>
      <c r="I81" s="188"/>
      <c r="J81" s="153"/>
      <c r="K81" s="153"/>
    </row>
    <row r="82" spans="1:11" ht="8.1" customHeight="1">
      <c r="A82" s="153"/>
      <c r="B82" s="153"/>
      <c r="C82" s="153"/>
      <c r="D82" s="153"/>
      <c r="E82" s="143"/>
      <c r="F82" s="153"/>
      <c r="H82" s="153"/>
      <c r="I82" s="143"/>
      <c r="J82" s="153"/>
    </row>
    <row r="83" spans="1:11" ht="20.100000000000001" customHeight="1">
      <c r="A83" s="115" t="s">
        <v>225</v>
      </c>
      <c r="B83" s="153"/>
      <c r="C83" s="153"/>
      <c r="D83" s="153"/>
      <c r="E83" s="143">
        <v>16193</v>
      </c>
      <c r="F83" s="156"/>
      <c r="G83" s="104">
        <v>33943</v>
      </c>
      <c r="H83" s="156"/>
      <c r="I83" s="143">
        <v>26753</v>
      </c>
      <c r="J83" s="181"/>
      <c r="K83" s="104">
        <v>50440</v>
      </c>
    </row>
    <row r="84" spans="1:11" ht="20.100000000000001" customHeight="1">
      <c r="A84" s="153"/>
      <c r="B84" s="153"/>
      <c r="C84" s="124"/>
      <c r="D84" s="153"/>
      <c r="E84" s="130"/>
      <c r="F84" s="153"/>
      <c r="G84" s="130"/>
      <c r="H84" s="153"/>
      <c r="I84" s="130"/>
      <c r="J84" s="153"/>
      <c r="K84" s="130"/>
    </row>
    <row r="85" spans="1:11" ht="25.5" customHeight="1">
      <c r="A85" s="153"/>
      <c r="B85" s="153"/>
      <c r="C85" s="124"/>
      <c r="D85" s="153"/>
      <c r="E85" s="130"/>
      <c r="F85" s="153"/>
      <c r="G85" s="130"/>
      <c r="H85" s="153"/>
      <c r="I85" s="130"/>
      <c r="J85" s="153"/>
      <c r="K85" s="130"/>
    </row>
    <row r="86" spans="1:11" ht="25.5" customHeight="1">
      <c r="A86" s="153"/>
      <c r="B86" s="153"/>
      <c r="C86" s="124"/>
      <c r="D86" s="153"/>
      <c r="E86" s="130"/>
      <c r="F86" s="153"/>
      <c r="G86" s="130"/>
      <c r="H86" s="153"/>
      <c r="I86" s="130"/>
      <c r="J86" s="153"/>
      <c r="K86" s="130"/>
    </row>
    <row r="87" spans="1:11" ht="25.5" customHeight="1">
      <c r="A87" s="153"/>
      <c r="B87" s="153"/>
      <c r="C87" s="124"/>
      <c r="D87" s="153"/>
      <c r="E87" s="130"/>
      <c r="F87" s="153"/>
      <c r="G87" s="130"/>
      <c r="H87" s="153"/>
      <c r="I87" s="130"/>
      <c r="J87" s="153"/>
      <c r="K87" s="130"/>
    </row>
    <row r="88" spans="1:11" ht="25.5" customHeight="1">
      <c r="A88" s="153"/>
      <c r="B88" s="153"/>
      <c r="C88" s="124"/>
      <c r="D88" s="153"/>
      <c r="E88" s="130"/>
      <c r="F88" s="153"/>
      <c r="G88" s="130"/>
      <c r="H88" s="153"/>
      <c r="I88" s="130"/>
      <c r="J88" s="153"/>
      <c r="K88" s="130"/>
    </row>
    <row r="89" spans="1:11" ht="25.5" customHeight="1">
      <c r="A89" s="153"/>
      <c r="B89" s="153"/>
      <c r="C89" s="124"/>
      <c r="D89" s="153"/>
      <c r="E89" s="130"/>
      <c r="F89" s="153"/>
      <c r="G89" s="130"/>
      <c r="H89" s="153"/>
      <c r="I89" s="130"/>
      <c r="J89" s="153"/>
      <c r="K89" s="130"/>
    </row>
    <row r="90" spans="1:11" ht="25.5" customHeight="1">
      <c r="A90" s="153"/>
      <c r="B90" s="153"/>
      <c r="C90" s="124"/>
      <c r="D90" s="153"/>
      <c r="E90" s="130"/>
      <c r="F90" s="153"/>
      <c r="G90" s="130"/>
      <c r="H90" s="153"/>
      <c r="I90" s="130"/>
      <c r="J90" s="153"/>
      <c r="K90" s="130"/>
    </row>
    <row r="91" spans="1:11" ht="25.5" customHeight="1">
      <c r="A91" s="153"/>
      <c r="B91" s="153"/>
      <c r="C91" s="124"/>
      <c r="D91" s="153"/>
      <c r="E91" s="130"/>
      <c r="F91" s="153"/>
      <c r="G91" s="130"/>
      <c r="H91" s="153"/>
      <c r="I91" s="130"/>
      <c r="J91" s="153"/>
      <c r="K91" s="130"/>
    </row>
    <row r="92" spans="1:11" ht="20.100000000000001" customHeight="1">
      <c r="A92" s="153"/>
      <c r="B92" s="153"/>
      <c r="C92" s="124"/>
      <c r="D92" s="153"/>
      <c r="E92" s="130"/>
      <c r="F92" s="153"/>
      <c r="G92" s="130"/>
      <c r="H92" s="153"/>
      <c r="I92" s="130"/>
      <c r="J92" s="153"/>
      <c r="K92" s="130"/>
    </row>
    <row r="93" spans="1:11" ht="20.100000000000001" customHeight="1">
      <c r="A93" s="153"/>
      <c r="B93" s="153"/>
      <c r="C93" s="124"/>
      <c r="D93" s="153"/>
      <c r="E93" s="130"/>
      <c r="F93" s="153"/>
      <c r="G93" s="130"/>
      <c r="H93" s="153"/>
      <c r="I93" s="130"/>
      <c r="J93" s="153"/>
      <c r="K93" s="130"/>
    </row>
    <row r="94" spans="1:11" ht="16.5" customHeight="1">
      <c r="A94" s="153"/>
      <c r="B94" s="153"/>
      <c r="C94" s="124"/>
      <c r="D94" s="153"/>
      <c r="E94" s="130"/>
      <c r="F94" s="153"/>
      <c r="G94" s="130"/>
      <c r="H94" s="153"/>
      <c r="I94" s="130"/>
      <c r="J94" s="153"/>
      <c r="K94" s="130"/>
    </row>
    <row r="95" spans="1:11" ht="21.95" customHeight="1">
      <c r="A95" s="126" t="s">
        <v>33</v>
      </c>
      <c r="B95" s="127"/>
      <c r="C95" s="128"/>
      <c r="D95" s="127"/>
      <c r="E95" s="134"/>
      <c r="F95" s="134"/>
      <c r="G95" s="134"/>
      <c r="H95" s="134"/>
      <c r="I95" s="134"/>
      <c r="J95" s="134"/>
      <c r="K95" s="134"/>
    </row>
  </sheetData>
  <mergeCells count="4">
    <mergeCell ref="E5:G5"/>
    <mergeCell ref="I5:K5"/>
    <mergeCell ref="E54:G54"/>
    <mergeCell ref="I54:K54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BS_2-4</vt:lpstr>
      <vt:lpstr>PL_5-6</vt:lpstr>
      <vt:lpstr>PL_7-8</vt:lpstr>
      <vt:lpstr>Capital_9</vt:lpstr>
      <vt:lpstr>Capital_10</vt:lpstr>
      <vt:lpstr>CF_11-12</vt:lpstr>
      <vt:lpstr>'PL_5-6'!Print_Area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Phuthita Phayakkawong</dc:creator>
  <cp:lastModifiedBy>Mevika Jaisue</cp:lastModifiedBy>
  <cp:lastPrinted>2023-08-09T06:28:59Z</cp:lastPrinted>
  <dcterms:created xsi:type="dcterms:W3CDTF">2022-04-23T17:44:33Z</dcterms:created>
  <dcterms:modified xsi:type="dcterms:W3CDTF">2023-08-09T06:29:06Z</dcterms:modified>
</cp:coreProperties>
</file>