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June23 (Q3)\"/>
    </mc:Choice>
  </mc:AlternateContent>
  <xr:revisionPtr revIDLastSave="0" documentId="13_ncr:1_{DED2AEB5-D0B7-4B0C-A75D-D4150E037F97}" xr6:coauthVersionLast="47" xr6:coauthVersionMax="47" xr10:uidLastSave="{00000000-0000-0000-0000-000000000000}"/>
  <bookViews>
    <workbookView xWindow="-120" yWindow="-120" windowWidth="21840" windowHeight="13140" tabRatio="482" activeTab="4" xr2:uid="{A0DB1E23-849D-4143-A322-FD21C900D9DD}"/>
  </bookViews>
  <sheets>
    <sheet name="BS 2-4" sheetId="12" r:id="rId1"/>
    <sheet name="PL 5-6" sheetId="7" r:id="rId2"/>
    <sheet name="PL 7-8" sheetId="11" r:id="rId3"/>
    <sheet name="Capital 9" sheetId="8" r:id="rId4"/>
    <sheet name="Capital 10" sheetId="9" r:id="rId5"/>
    <sheet name="CF 11-12" sheetId="10" r:id="rId6"/>
  </sheets>
  <definedNames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hidden="1">{#N/A,#N/A,FALSE,"V-NOTCH FLOW"}</definedName>
    <definedName name="__________PE04" localSheetId="0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PE04" localSheetId="0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PE04" localSheetId="0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PE04" localSheetId="0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PE04" localSheetId="0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PE04" localSheetId="0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PE04" localSheetId="0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PE04" localSheetId="0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PE04" localSheetId="0" hidden="1">{#N/A,#N/A,FALSE,"V-NOTCH FLOW"}</definedName>
    <definedName name="__PE04" localSheetId="3" hidden="1">{#N/A,#N/A,FALSE,"V-NOTCH FLOW"}</definedName>
    <definedName name="__PE04" hidden="1">{#N/A,#N/A,FALSE,"V-NOTCH FLOW"}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E04" localSheetId="0" hidden="1">{#N/A,#N/A,FALSE,"V-NOTCH FLOW"}</definedName>
    <definedName name="_PE04" localSheetId="3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wrn.BATCH." localSheetId="0" hidden="1">{#N/A,#N/A,FALSE,"V-NOTCH FLOW"}</definedName>
    <definedName name="wrn.BATCH." localSheetId="3" hidden="1">{#N/A,#N/A,FALSE,"V-NOTCH FLOW"}</definedName>
    <definedName name="wrn.BATCH." hidden="1">{#N/A,#N/A,FALSE,"V-NOTCH FLOW"}</definedName>
    <definedName name="wrn.CONT." localSheetId="0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yyy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42" i="9" l="1"/>
  <c r="X42" i="9" s="1"/>
  <c r="X41" i="9"/>
  <c r="X42" i="8"/>
  <c r="AB42" i="8" s="1"/>
  <c r="L83" i="10"/>
  <c r="L77" i="10"/>
  <c r="L71" i="10"/>
  <c r="L39" i="10"/>
  <c r="L45" i="10" s="1"/>
  <c r="H83" i="10"/>
  <c r="H77" i="10"/>
  <c r="H71" i="10"/>
  <c r="H39" i="10"/>
  <c r="H45" i="10" s="1"/>
  <c r="T45" i="9"/>
  <c r="R45" i="9"/>
  <c r="P45" i="9"/>
  <c r="N45" i="9"/>
  <c r="L45" i="9"/>
  <c r="J45" i="9"/>
  <c r="H45" i="9"/>
  <c r="F45" i="9"/>
  <c r="D45" i="9"/>
  <c r="V39" i="9"/>
  <c r="X39" i="9" s="1"/>
  <c r="V32" i="9"/>
  <c r="Z46" i="8"/>
  <c r="T46" i="8"/>
  <c r="R46" i="8"/>
  <c r="P46" i="8"/>
  <c r="N46" i="8"/>
  <c r="L46" i="8"/>
  <c r="J46" i="8"/>
  <c r="H46" i="8"/>
  <c r="F46" i="8"/>
  <c r="D46" i="8"/>
  <c r="X43" i="8"/>
  <c r="AB43" i="8" s="1"/>
  <c r="V40" i="8"/>
  <c r="X40" i="8" s="1"/>
  <c r="AB40" i="8" s="1"/>
  <c r="X33" i="8"/>
  <c r="AB33" i="8" s="1"/>
  <c r="F26" i="11"/>
  <c r="L96" i="11"/>
  <c r="L89" i="11"/>
  <c r="L101" i="11" s="1"/>
  <c r="L77" i="11"/>
  <c r="L68" i="11"/>
  <c r="L80" i="11" s="1"/>
  <c r="L26" i="11"/>
  <c r="L17" i="11"/>
  <c r="H96" i="11"/>
  <c r="H89" i="11"/>
  <c r="H101" i="11" s="1"/>
  <c r="H77" i="11"/>
  <c r="H68" i="11"/>
  <c r="H26" i="11"/>
  <c r="H17" i="11"/>
  <c r="H29" i="11" s="1"/>
  <c r="H32" i="11" s="1"/>
  <c r="L77" i="7"/>
  <c r="L68" i="7"/>
  <c r="L80" i="7" s="1"/>
  <c r="L25" i="7"/>
  <c r="L16" i="7"/>
  <c r="H74" i="7"/>
  <c r="H77" i="7" s="1"/>
  <c r="H68" i="7"/>
  <c r="H25" i="7"/>
  <c r="H16" i="7"/>
  <c r="L140" i="12"/>
  <c r="L143" i="12" s="1"/>
  <c r="J140" i="12"/>
  <c r="J143" i="12" s="1"/>
  <c r="H140" i="12"/>
  <c r="H143" i="12" s="1"/>
  <c r="F140" i="12"/>
  <c r="F143" i="12" s="1"/>
  <c r="A105" i="12"/>
  <c r="L86" i="12"/>
  <c r="J86" i="12"/>
  <c r="H86" i="12"/>
  <c r="F86" i="12"/>
  <c r="L77" i="12"/>
  <c r="J77" i="12"/>
  <c r="H77" i="12"/>
  <c r="F77" i="12"/>
  <c r="L47" i="12"/>
  <c r="J47" i="12"/>
  <c r="H47" i="12"/>
  <c r="F47" i="12"/>
  <c r="L27" i="12"/>
  <c r="J27" i="12"/>
  <c r="H27" i="12"/>
  <c r="F27" i="12"/>
  <c r="H80" i="11" l="1"/>
  <c r="L29" i="11"/>
  <c r="L32" i="11" s="1"/>
  <c r="L35" i="11" s="1"/>
  <c r="L83" i="11" s="1"/>
  <c r="H28" i="7"/>
  <c r="H31" i="7" s="1"/>
  <c r="H34" i="7" s="1"/>
  <c r="H86" i="7" s="1"/>
  <c r="H89" i="7" s="1"/>
  <c r="H101" i="7" s="1"/>
  <c r="L28" i="7"/>
  <c r="L31" i="7" s="1"/>
  <c r="L34" i="7" s="1"/>
  <c r="V45" i="9"/>
  <c r="L88" i="12"/>
  <c r="L145" i="12" s="1"/>
  <c r="H49" i="12"/>
  <c r="L49" i="12"/>
  <c r="H88" i="12"/>
  <c r="H145" i="12" s="1"/>
  <c r="H35" i="11"/>
  <c r="X32" i="9"/>
  <c r="X45" i="9" s="1"/>
  <c r="V46" i="8"/>
  <c r="X46" i="8"/>
  <c r="AB46" i="8"/>
  <c r="H80" i="7"/>
  <c r="J88" i="12"/>
  <c r="J145" i="12" s="1"/>
  <c r="F88" i="12"/>
  <c r="F145" i="12" s="1"/>
  <c r="J49" i="12"/>
  <c r="F49" i="12"/>
  <c r="H83" i="11" l="1"/>
  <c r="H83" i="7"/>
  <c r="H93" i="7" s="1"/>
  <c r="H96" i="7" s="1"/>
  <c r="L83" i="7"/>
  <c r="L93" i="7" s="1"/>
  <c r="L96" i="7" s="1"/>
  <c r="L86" i="7"/>
  <c r="L89" i="7" s="1"/>
  <c r="L101" i="7" s="1"/>
  <c r="J25" i="7"/>
  <c r="F25" i="7"/>
  <c r="D29" i="9"/>
  <c r="T29" i="9"/>
  <c r="R29" i="9"/>
  <c r="J29" i="9"/>
  <c r="H29" i="9"/>
  <c r="F29" i="9"/>
  <c r="L29" i="9"/>
  <c r="V18" i="9"/>
  <c r="X18" i="9" l="1"/>
  <c r="T29" i="8" l="1"/>
  <c r="L29" i="8" l="1"/>
  <c r="H29" i="8" l="1"/>
  <c r="V26" i="8" l="1"/>
  <c r="X26" i="8" s="1"/>
  <c r="Z29" i="8"/>
  <c r="V18" i="8"/>
  <c r="J29" i="8"/>
  <c r="F29" i="8"/>
  <c r="X18" i="8" l="1"/>
  <c r="D29" i="8"/>
  <c r="J68" i="11"/>
  <c r="F68" i="11"/>
  <c r="V25" i="8" l="1"/>
  <c r="P29" i="9"/>
  <c r="J71" i="10"/>
  <c r="J77" i="10"/>
  <c r="J77" i="11"/>
  <c r="J80" i="11" s="1"/>
  <c r="J89" i="11"/>
  <c r="J101" i="11" s="1"/>
  <c r="J96" i="11"/>
  <c r="J17" i="11"/>
  <c r="J26" i="11"/>
  <c r="R29" i="8" l="1"/>
  <c r="J29" i="11"/>
  <c r="J32" i="11" s="1"/>
  <c r="J68" i="7"/>
  <c r="J77" i="7"/>
  <c r="J16" i="7"/>
  <c r="V26" i="9"/>
  <c r="X26" i="9" s="1"/>
  <c r="V25" i="9"/>
  <c r="AB26" i="8"/>
  <c r="J39" i="10" l="1"/>
  <c r="J45" i="10" s="1"/>
  <c r="J80" i="7"/>
  <c r="V29" i="9"/>
  <c r="J28" i="7"/>
  <c r="J31" i="7" s="1"/>
  <c r="F96" i="11" l="1"/>
  <c r="F89" i="11"/>
  <c r="F77" i="11"/>
  <c r="F80" i="11" s="1"/>
  <c r="F77" i="7"/>
  <c r="F68" i="7"/>
  <c r="F77" i="10"/>
  <c r="F71" i="10"/>
  <c r="AB18" i="8"/>
  <c r="J35" i="11"/>
  <c r="F17" i="11"/>
  <c r="F16" i="7"/>
  <c r="F80" i="7" l="1"/>
  <c r="F101" i="11"/>
  <c r="F29" i="11"/>
  <c r="F32" i="11" s="1"/>
  <c r="V29" i="8"/>
  <c r="P29" i="8"/>
  <c r="J83" i="11"/>
  <c r="J34" i="7"/>
  <c r="J86" i="7" s="1"/>
  <c r="F28" i="7"/>
  <c r="F35" i="11" l="1"/>
  <c r="F39" i="10"/>
  <c r="F45" i="10" s="1"/>
  <c r="F83" i="10" s="1"/>
  <c r="N29" i="9"/>
  <c r="X25" i="9"/>
  <c r="J83" i="7"/>
  <c r="J89" i="7"/>
  <c r="J101" i="7" s="1"/>
  <c r="F31" i="7"/>
  <c r="F34" i="7" s="1"/>
  <c r="F86" i="7" s="1"/>
  <c r="J93" i="7" l="1"/>
  <c r="J96" i="7" s="1"/>
  <c r="F83" i="11"/>
  <c r="F83" i="7"/>
  <c r="F89" i="7"/>
  <c r="F101" i="7" s="1"/>
  <c r="J83" i="10"/>
  <c r="X29" i="9"/>
  <c r="F93" i="7" l="1"/>
  <c r="F96" i="7" s="1"/>
  <c r="X25" i="8"/>
  <c r="N29" i="8"/>
  <c r="AB25" i="8" l="1"/>
  <c r="AB29" i="8" s="1"/>
  <c r="X29" i="8"/>
</calcChain>
</file>

<file path=xl/sharedStrings.xml><?xml version="1.0" encoding="utf-8"?>
<sst xmlns="http://schemas.openxmlformats.org/spreadsheetml/2006/main" count="562" uniqueCount="233">
  <si>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</si>
  <si>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</si>
  <si>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</si>
  <si>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</si>
  <si>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</si>
  <si>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</si>
  <si>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</si>
  <si>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</si>
  <si>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</si>
  <si>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</si>
  <si>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</si>
  <si>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</si>
  <si>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</si>
  <si>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</si>
  <si>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</si>
  <si>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</si>
  <si>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</si>
  <si>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</si>
  <si>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</si>
  <si>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</si>
  <si>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</si>
  <si>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</si>
  <si>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</si>
  <si>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</si>
  <si>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</si>
  <si>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</si>
  <si>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</si>
  <si>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</si>
  <si>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</si>
  <si>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</si>
  <si>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</si>
  <si>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</si>
  <si>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</si>
  <si>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</si>
  <si>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</si>
  <si>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</si>
  <si>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</si>
  <si>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</si>
  <si>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</si>
  <si>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</si>
  <si>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</si>
  <si>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</si>
  <si>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</si>
  <si>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</si>
  <si>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</si>
  <si>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</si>
  <si>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</si>
  <si>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</si>
  <si>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</si>
  <si>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</si>
  <si>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</si>
  <si>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</si>
  <si>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</si>
  <si>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</si>
  <si>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</si>
  <si>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</si>
  <si>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</si>
  <si>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</si>
  <si>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</si>
  <si>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</si>
  <si>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</si>
  <si>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</si>
  <si>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</si>
  <si>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</si>
  <si>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</si>
  <si>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</si>
  <si>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</si>
  <si>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</si>
  <si>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Income tax expense</t>
  </si>
  <si>
    <t>Net profit for the period</t>
  </si>
  <si>
    <t xml:space="preserve">Total item that will not be reclassified </t>
  </si>
  <si>
    <t>subsequently to profit or loss</t>
  </si>
  <si>
    <t>for the period</t>
  </si>
  <si>
    <t>Profit attributable to:</t>
  </si>
  <si>
    <t>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</si>
  <si>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</si>
  <si>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</si>
  <si>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</si>
  <si>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</si>
  <si>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</si>
  <si>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</si>
  <si>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</si>
  <si>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</si>
  <si>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</si>
  <si>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</si>
  <si>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</si>
  <si>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</si>
  <si>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</si>
  <si>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</si>
  <si>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</si>
  <si>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</si>
  <si>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</si>
  <si>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</si>
  <si>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</si>
  <si>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</si>
  <si>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</si>
  <si>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</si>
  <si>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</si>
  <si>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</si>
  <si>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</si>
  <si>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</si>
  <si>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</si>
  <si>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</si>
  <si>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</si>
  <si>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</si>
  <si>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</si>
  <si>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Closing balance 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</si>
  <si>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</si>
  <si>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</si>
  <si>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Statements of Cash Flows (Unaudited)</t>
  </si>
  <si>
    <t>Cash flows from operating activities</t>
  </si>
  <si>
    <t>Adjustments for:</t>
  </si>
  <si>
    <t>Interest income</t>
  </si>
  <si>
    <t>Employee benefits</t>
  </si>
  <si>
    <t>Changes in working capital</t>
  </si>
  <si>
    <t>Trade and other receivables</t>
  </si>
  <si>
    <t>Inventories</t>
  </si>
  <si>
    <t>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</si>
  <si>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</si>
  <si>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</si>
  <si>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computer software</t>
  </si>
  <si>
    <t>Net cash used in investing activities</t>
  </si>
  <si>
    <t xml:space="preserve">Cash flows from financing activities </t>
  </si>
  <si>
    <t>Net cash used in financing activities</t>
  </si>
  <si>
    <t xml:space="preserve">Cash and cash equivalents at the beginning  </t>
  </si>
  <si>
    <t>of the period</t>
  </si>
  <si>
    <t>Non-cash transactions</t>
  </si>
  <si>
    <t>Financial assets measured at</t>
  </si>
  <si>
    <t>fair value through other</t>
  </si>
  <si>
    <t>Right-of-use assets, net</t>
  </si>
  <si>
    <t>Derivatives liabilities</t>
  </si>
  <si>
    <t>Current portion of lease liabilities</t>
  </si>
  <si>
    <t>Lease liabilities</t>
  </si>
  <si>
    <t>Measurement of</t>
  </si>
  <si>
    <t>debt instruments</t>
  </si>
  <si>
    <t>comprehensive</t>
  </si>
  <si>
    <t>income</t>
  </si>
  <si>
    <t>Amortisation of computer software</t>
  </si>
  <si>
    <t>Derivatives assets</t>
  </si>
  <si>
    <t>equity instruments</t>
  </si>
  <si>
    <t>Finance costs</t>
  </si>
  <si>
    <t>Income tax paid</t>
  </si>
  <si>
    <t>Cash generated from operations</t>
  </si>
  <si>
    <t>Net cash generated from operating activities</t>
  </si>
  <si>
    <t>Proceeds from disposals of investments</t>
  </si>
  <si>
    <t>for the period, net of tax</t>
  </si>
  <si>
    <t>Purchases of investments in debt instruments</t>
  </si>
  <si>
    <t>in debt instruments</t>
  </si>
  <si>
    <t>Dividend income</t>
  </si>
  <si>
    <t>Dividends income</t>
  </si>
  <si>
    <t xml:space="preserve">Dividends received </t>
  </si>
  <si>
    <t>Dividends paid</t>
  </si>
  <si>
    <t>Finance cost</t>
  </si>
  <si>
    <t>comprehensive income</t>
  </si>
  <si>
    <t xml:space="preserve">comprehensive income </t>
  </si>
  <si>
    <t>- debt instruments</t>
  </si>
  <si>
    <t>- equity instrument</t>
  </si>
  <si>
    <t>Profit before income tax</t>
  </si>
  <si>
    <t xml:space="preserve">Other comprehensive income (expense)   </t>
  </si>
  <si>
    <t xml:space="preserve">Depreciation of plant and equipment and </t>
  </si>
  <si>
    <t>investment property</t>
  </si>
  <si>
    <t>Amortisation of right-of-use assets</t>
  </si>
  <si>
    <t>Financial asset measured at</t>
  </si>
  <si>
    <t>2022</t>
  </si>
  <si>
    <t xml:space="preserve">   as at 1 October 2021</t>
  </si>
  <si>
    <t>at fair value</t>
  </si>
  <si>
    <t xml:space="preserve"> through other</t>
  </si>
  <si>
    <t>- treasury shares</t>
  </si>
  <si>
    <t>Interest paid</t>
  </si>
  <si>
    <t>Income tax received</t>
  </si>
  <si>
    <t>reserve</t>
  </si>
  <si>
    <t xml:space="preserve">   Appropriated - treasury shares reserve</t>
  </si>
  <si>
    <t>equity instruments at fair value through</t>
  </si>
  <si>
    <t>debt instruments at fair value through</t>
  </si>
  <si>
    <t>to profit or loss:</t>
  </si>
  <si>
    <t>Item that will be reclassified subsequently</t>
  </si>
  <si>
    <t>Item that will not be reclassified subsequently</t>
  </si>
  <si>
    <t>to profit or loss</t>
  </si>
  <si>
    <t>Total item that will be reclassified subsequently</t>
  </si>
  <si>
    <t xml:space="preserve">Total comprehensive income (expense) </t>
  </si>
  <si>
    <t>Total comprehensive income (expense)</t>
  </si>
  <si>
    <t>Loss on diminution in value of inventories</t>
  </si>
  <si>
    <t>Employee benefits paid</t>
  </si>
  <si>
    <t>Purchases of property, plant and equipment</t>
  </si>
  <si>
    <t xml:space="preserve">Proceeds from disposals of property, plant </t>
  </si>
  <si>
    <t>and equipment</t>
  </si>
  <si>
    <t>Payment for principal elements of lease payments</t>
  </si>
  <si>
    <t xml:space="preserve">and equipment </t>
  </si>
  <si>
    <t>30 June</t>
  </si>
  <si>
    <t xml:space="preserve">   the nine-month period </t>
  </si>
  <si>
    <t xml:space="preserve">   ended 30 June 2022</t>
  </si>
  <si>
    <t xml:space="preserve">   as at 30 June 2022</t>
  </si>
  <si>
    <t>Net profit (loss) for the period</t>
  </si>
  <si>
    <t>Other comprehensive income</t>
  </si>
  <si>
    <t>property, plant and equipment</t>
  </si>
  <si>
    <t>Profit (loss) before income tax</t>
  </si>
  <si>
    <t xml:space="preserve">Total comprehensive income </t>
  </si>
  <si>
    <t xml:space="preserve">   (expense) for the period</t>
  </si>
  <si>
    <t>Cash and cash equivalents at the end of the period</t>
  </si>
  <si>
    <t>2023</t>
  </si>
  <si>
    <t>6, 8</t>
  </si>
  <si>
    <t>Deferred tax assets</t>
  </si>
  <si>
    <t>Deferred tax liabilities</t>
  </si>
  <si>
    <t>Other non-current liabilities</t>
  </si>
  <si>
    <t>As at 30 June 2023</t>
  </si>
  <si>
    <t>For the three-month period ended 30 June 2023</t>
  </si>
  <si>
    <t>For the nine-month period ended 30 June 2023</t>
  </si>
  <si>
    <t xml:space="preserve">   as at 1 October 2022</t>
  </si>
  <si>
    <t xml:space="preserve">   ended 30 June 2023</t>
  </si>
  <si>
    <t xml:space="preserve">   as at 30 June 2023</t>
  </si>
  <si>
    <t>other comprehensive income, net of tax</t>
  </si>
  <si>
    <t xml:space="preserve">Earnings (Loss) per share </t>
  </si>
  <si>
    <t>Basic earnings (loss) per share (Baht)</t>
  </si>
  <si>
    <t xml:space="preserve">Gain from measurement of </t>
  </si>
  <si>
    <t>Fair value loss on derivatives</t>
  </si>
  <si>
    <t>-</t>
  </si>
  <si>
    <t xml:space="preserve">          </t>
  </si>
  <si>
    <t xml:space="preserve">Profit (loss) before finance costs </t>
  </si>
  <si>
    <t>and income tax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</si>
  <si>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</si>
  <si>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Other comprehensive income:</t>
  </si>
  <si>
    <t xml:space="preserve">Gain (loss) from measurement of </t>
  </si>
  <si>
    <t>Profit (loss) attributable to:</t>
  </si>
  <si>
    <t>Reduction of ordinary shares</t>
  </si>
  <si>
    <t xml:space="preserve">   from treasury shares</t>
  </si>
  <si>
    <t xml:space="preserve">Net (gain) loss on write-offs and disposals of </t>
  </si>
  <si>
    <t>Unrealised (gain) loss on exchange rate</t>
  </si>
  <si>
    <t>Loss on disposals of investments</t>
  </si>
  <si>
    <t xml:space="preserve">Other payables from purchases of property, plant </t>
  </si>
  <si>
    <t>Net increase (decrease) in cash and cash equivalents</t>
  </si>
  <si>
    <t xml:space="preserve">       (30 September 2022 : 200 million </t>
  </si>
  <si>
    <t xml:space="preserve">       ordinary shares paid-up of Baht 1 each)</t>
  </si>
  <si>
    <t xml:space="preserve">   Ordinary shares, 192,207,700 shares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</si>
</sst>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&quot;฿&quot;#,##0;[Red]\-&quot;฿&quot;#,##0"/>
    <numFmt numFmtId="169" formatCode="_(* #,##0_);_(* \(#,##0\);_(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</numFmts>
  <fonts count="96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98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4" fillId="0" borderId="0"/>
    <xf numFmtId="0" fontId="8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0" fontId="89" fillId="28" borderId="9" applyNumberFormat="0" applyAlignment="0" applyProtection="0"/>
    <xf numFmtId="0" fontId="8" fillId="0" borderId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15" fillId="0" borderId="8" applyNumberFormat="0" applyFill="0" applyBorder="0" applyAlignment="0">
      <alignment wrapText="1"/>
      <protection locked="0"/>
    </xf>
    <xf numFmtId="0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/>
    <xf numFmtId="172" fontId="23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5" fillId="0" borderId="0"/>
    <xf numFmtId="0" fontId="26" fillId="0" borderId="0" applyNumberFormat="0" applyFont="0" applyFill="0" applyBorder="0" applyAlignment="0" applyProtection="0"/>
    <xf numFmtId="3" fontId="27" fillId="0" borderId="0">
      <alignment vertical="top" wrapText="1"/>
    </xf>
    <xf numFmtId="3" fontId="27" fillId="0" borderId="0">
      <alignment vertical="top" wrapText="1"/>
    </xf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9" borderId="0" applyNumberFormat="0" applyBorder="0" applyAlignment="0" applyProtection="0"/>
    <xf numFmtId="0" fontId="31" fillId="18" borderId="0" applyNumberFormat="0" applyBorder="0" applyAlignment="0" applyProtection="0"/>
    <xf numFmtId="0" fontId="31" fillId="9" borderId="0" applyNumberFormat="0" applyBorder="0" applyAlignment="0" applyProtection="0"/>
    <xf numFmtId="0" fontId="31" fillId="15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3" fillId="12" borderId="0" applyNumberFormat="0" applyBorder="0" applyAlignment="0" applyProtection="0"/>
    <xf numFmtId="173" fontId="11" fillId="0" borderId="0" applyFill="0" applyBorder="0" applyAlignment="0"/>
    <xf numFmtId="0" fontId="34" fillId="29" borderId="9" applyNumberFormat="0" applyAlignment="0" applyProtection="0"/>
    <xf numFmtId="0" fontId="35" fillId="30" borderId="10" applyNumberFormat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/>
    <xf numFmtId="0" fontId="36" fillId="0" borderId="0" applyNumberFormat="0" applyAlignment="0">
      <alignment horizontal="left"/>
    </xf>
    <xf numFmtId="174" fontId="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2" fillId="0" borderId="0"/>
    <xf numFmtId="0" fontId="37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0" fontId="39" fillId="0" borderId="0" applyNumberFormat="0" applyFill="0" applyBorder="0" applyAlignment="0" applyProtection="0"/>
    <xf numFmtId="0" fontId="40" fillId="14" borderId="0" applyNumberFormat="0" applyBorder="0" applyAlignment="0" applyProtection="0"/>
    <xf numFmtId="38" fontId="20" fillId="31" borderId="0" applyNumberFormat="0" applyBorder="0" applyAlignment="0" applyProtection="0"/>
    <xf numFmtId="0" fontId="41" fillId="0" borderId="11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2" fillId="0" borderId="13" applyNumberFormat="0" applyFill="0" applyAlignment="0" applyProtection="0"/>
    <xf numFmtId="0" fontId="43" fillId="0" borderId="15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10" fontId="20" fillId="5" borderId="7" applyNumberFormat="0" applyBorder="0" applyAlignment="0" applyProtection="0"/>
    <xf numFmtId="10" fontId="20" fillId="5" borderId="7" applyNumberFormat="0" applyBorder="0" applyAlignment="0" applyProtection="0"/>
    <xf numFmtId="0" fontId="45" fillId="16" borderId="9" applyNumberFormat="0" applyAlignment="0" applyProtection="0"/>
    <xf numFmtId="0" fontId="46" fillId="0" borderId="0" applyNumberFormat="0" applyFont="0" applyFill="0" applyBorder="0" applyProtection="0">
      <alignment horizontal="left" vertical="center"/>
    </xf>
    <xf numFmtId="0" fontId="47" fillId="0" borderId="19" applyNumberFormat="0" applyFill="0" applyAlignment="0" applyProtection="0"/>
    <xf numFmtId="178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49" fillId="16" borderId="0" applyNumberFormat="0" applyBorder="0" applyAlignment="0" applyProtection="0"/>
    <xf numFmtId="37" fontId="50" fillId="0" borderId="0"/>
    <xf numFmtId="175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5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8" fillId="0" borderId="0"/>
    <xf numFmtId="0" fontId="3" fillId="0" borderId="0"/>
    <xf numFmtId="0" fontId="19" fillId="0" borderId="0"/>
    <xf numFmtId="0" fontId="19" fillId="0" borderId="0"/>
    <xf numFmtId="0" fontId="11" fillId="0" borderId="0"/>
    <xf numFmtId="0" fontId="53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10" fillId="3" borderId="5" applyNumberFormat="0" applyFont="0" applyAlignment="0" applyProtection="0"/>
    <xf numFmtId="0" fontId="54" fillId="29" borderId="21" applyNumberFormat="0" applyAlignment="0" applyProtection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37" fontId="55" fillId="0" borderId="0"/>
    <xf numFmtId="1" fontId="11" fillId="0" borderId="6" applyNumberFormat="0" applyFill="0" applyAlignment="0" applyProtection="0">
      <alignment horizontal="center" vertical="center"/>
    </xf>
    <xf numFmtId="182" fontId="11" fillId="0" borderId="0" applyNumberFormat="0" applyFill="0" applyBorder="0" applyAlignment="0" applyProtection="0">
      <alignment horizontal="left"/>
    </xf>
    <xf numFmtId="0" fontId="11" fillId="0" borderId="0"/>
    <xf numFmtId="0" fontId="55" fillId="0" borderId="0"/>
    <xf numFmtId="41" fontId="20" fillId="0" borderId="0" applyFont="0" applyFill="0" applyBorder="0" applyAlignment="0" applyProtection="0"/>
    <xf numFmtId="40" fontId="56" fillId="0" borderId="0" applyBorder="0">
      <alignment horizontal="right"/>
    </xf>
    <xf numFmtId="0" fontId="57" fillId="0" borderId="0" applyNumberFormat="0" applyFill="0" applyBorder="0" applyAlignment="0" applyProtection="0"/>
    <xf numFmtId="0" fontId="58" fillId="0" borderId="23" applyNumberFormat="0" applyFill="0" applyAlignment="0" applyProtection="0"/>
    <xf numFmtId="49" fontId="3" fillId="0" borderId="0"/>
    <xf numFmtId="0" fontId="47" fillId="0" borderId="0" applyNumberFormat="0" applyFill="0" applyBorder="0" applyAlignment="0" applyProtection="0"/>
    <xf numFmtId="0" fontId="21" fillId="0" borderId="0">
      <alignment horizontal="left"/>
    </xf>
    <xf numFmtId="0" fontId="48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1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0" borderId="10" applyNumberFormat="0" applyAlignment="0" applyProtection="0"/>
    <xf numFmtId="0" fontId="61" fillId="16" borderId="0" applyNumberFormat="0" applyBorder="0" applyAlignment="0" applyProtection="0"/>
    <xf numFmtId="0" fontId="3" fillId="11" borderId="20" applyNumberFormat="0" applyFont="0" applyAlignment="0" applyProtection="0"/>
    <xf numFmtId="0" fontId="3" fillId="11" borderId="20" applyNumberFormat="0" applyFont="0" applyAlignment="0" applyProtection="0"/>
    <xf numFmtId="0" fontId="62" fillId="0" borderId="18" applyNumberFormat="0" applyFill="0" applyAlignment="0" applyProtection="0"/>
    <xf numFmtId="38" fontId="6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30" borderId="10" applyNumberFormat="0" applyAlignment="0" applyProtection="0"/>
    <xf numFmtId="0" fontId="66" fillId="0" borderId="18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7" fillId="8" borderId="0" applyNumberFormat="0" applyBorder="0" applyAlignment="0" applyProtection="0"/>
    <xf numFmtId="0" fontId="68" fillId="28" borderId="21" applyNumberFormat="0" applyAlignment="0" applyProtection="0"/>
    <xf numFmtId="0" fontId="69" fillId="28" borderId="9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10" borderId="0" applyNumberFormat="0" applyBorder="0" applyAlignment="0" applyProtection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74" fillId="13" borderId="9" applyNumberFormat="0" applyAlignment="0" applyProtection="0"/>
    <xf numFmtId="0" fontId="75" fillId="16" borderId="0" applyNumberFormat="0" applyBorder="0" applyAlignment="0" applyProtection="0"/>
    <xf numFmtId="0" fontId="76" fillId="0" borderId="22" applyNumberFormat="0" applyFill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11" fillId="11" borderId="20" applyNumberFormat="0" applyFont="0" applyAlignment="0" applyProtection="0"/>
    <xf numFmtId="0" fontId="77" fillId="0" borderId="12" applyNumberFormat="0" applyFill="0" applyAlignment="0" applyProtection="0"/>
    <xf numFmtId="0" fontId="78" fillId="0" borderId="14" applyNumberFormat="0" applyFill="0" applyAlignment="0" applyProtection="0"/>
    <xf numFmtId="0" fontId="79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/>
    <xf numFmtId="0" fontId="81" fillId="13" borderId="9" applyNumberFormat="0" applyAlignment="0" applyProtection="0"/>
    <xf numFmtId="0" fontId="81" fillId="13" borderId="9" applyNumberFormat="0" applyAlignment="0" applyProtection="0"/>
    <xf numFmtId="0" fontId="82" fillId="28" borderId="21" applyNumberFormat="0" applyAlignment="0" applyProtection="0"/>
    <xf numFmtId="0" fontId="82" fillId="28" borderId="21" applyNumberFormat="0" applyAlignment="0" applyProtection="0"/>
    <xf numFmtId="41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3" fillId="8" borderId="0" applyNumberFormat="0" applyBorder="0" applyAlignment="0" applyProtection="0"/>
    <xf numFmtId="0" fontId="84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5" fillId="0" borderId="0"/>
    <xf numFmtId="0" fontId="85" fillId="10" borderId="0" applyNumberFormat="0" applyBorder="0" applyAlignment="0" applyProtection="0"/>
    <xf numFmtId="0" fontId="86" fillId="0" borderId="12" applyNumberFormat="0" applyFill="0" applyAlignment="0" applyProtection="0"/>
    <xf numFmtId="0" fontId="87" fillId="0" borderId="14" applyNumberFormat="0" applyFill="0" applyAlignment="0" applyProtection="0"/>
    <xf numFmtId="0" fontId="88" fillId="0" borderId="16" applyNumberFormat="0" applyFill="0" applyAlignment="0" applyProtection="0"/>
    <xf numFmtId="0" fontId="88" fillId="0" borderId="0" applyNumberFormat="0" applyFill="0" applyBorder="0" applyAlignment="0" applyProtection="0"/>
    <xf numFmtId="0" fontId="89" fillId="28" borderId="9" applyNumberFormat="0" applyAlignment="0" applyProtection="0"/>
    <xf numFmtId="0" fontId="89" fillId="28" borderId="9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3" fontId="80" fillId="0" borderId="0" applyFont="0" applyFill="0" applyBorder="0" applyAlignment="0" applyProtection="0"/>
    <xf numFmtId="184" fontId="80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3" fillId="4" borderId="0" applyNumberFormat="0" applyBorder="0" applyAlignment="0" applyProtection="0"/>
    <xf numFmtId="43" fontId="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1" fillId="0" borderId="24">
      <alignment horizontal="left" vertical="center"/>
    </xf>
    <xf numFmtId="0" fontId="92" fillId="0" borderId="22" applyNumberFormat="0" applyFill="0" applyAlignment="0" applyProtection="0"/>
    <xf numFmtId="0" fontId="34" fillId="29" borderId="9" applyNumberFormat="0" applyAlignment="0" applyProtection="0"/>
    <xf numFmtId="0" fontId="41" fillId="0" borderId="24">
      <alignment horizontal="left" vertical="center"/>
    </xf>
    <xf numFmtId="0" fontId="82" fillId="28" borderId="21" applyNumberFormat="0" applyAlignment="0" applyProtection="0"/>
    <xf numFmtId="0" fontId="89" fillId="28" borderId="9" applyNumberFormat="0" applyAlignment="0" applyProtection="0"/>
    <xf numFmtId="0" fontId="92" fillId="0" borderId="22" applyNumberFormat="0" applyFill="0" applyAlignment="0" applyProtection="0"/>
    <xf numFmtId="0" fontId="54" fillId="29" borderId="21" applyNumberFormat="0" applyAlignment="0" applyProtection="0"/>
    <xf numFmtId="0" fontId="69" fillId="28" borderId="9" applyNumberFormat="0" applyAlignment="0" applyProtection="0"/>
    <xf numFmtId="0" fontId="8" fillId="0" borderId="0">
      <protection locked="0"/>
    </xf>
    <xf numFmtId="0" fontId="76" fillId="0" borderId="22" applyNumberFormat="0" applyFill="0" applyAlignment="0" applyProtection="0"/>
    <xf numFmtId="0" fontId="45" fillId="16" borderId="9" applyNumberFormat="0" applyAlignment="0" applyProtection="0"/>
    <xf numFmtId="0" fontId="3" fillId="11" borderId="20" applyNumberFormat="0" applyFont="0" applyAlignment="0" applyProtection="0"/>
    <xf numFmtId="0" fontId="34" fillId="29" borderId="9" applyNumberFormat="0" applyAlignment="0" applyProtection="0"/>
    <xf numFmtId="0" fontId="92" fillId="0" borderId="22" applyNumberFormat="0" applyFill="0" applyAlignment="0" applyProtection="0"/>
    <xf numFmtId="0" fontId="8" fillId="0" borderId="0">
      <protection locked="0"/>
    </xf>
    <xf numFmtId="0" fontId="89" fillId="28" borderId="9" applyNumberFormat="0" applyAlignment="0" applyProtection="0"/>
    <xf numFmtId="0" fontId="11" fillId="11" borderId="20" applyNumberFormat="0" applyFont="0" applyAlignment="0" applyProtection="0"/>
    <xf numFmtId="0" fontId="81" fillId="13" borderId="9" applyNumberFormat="0" applyAlignment="0" applyProtection="0"/>
    <xf numFmtId="0" fontId="81" fillId="13" borderId="9" applyNumberFormat="0" applyAlignment="0" applyProtection="0"/>
    <xf numFmtId="0" fontId="76" fillId="0" borderId="22" applyNumberFormat="0" applyFill="0" applyAlignment="0" applyProtection="0"/>
    <xf numFmtId="0" fontId="74" fillId="13" borderId="9" applyNumberFormat="0" applyAlignment="0" applyProtection="0"/>
    <xf numFmtId="0" fontId="8" fillId="0" borderId="0">
      <protection locked="0"/>
    </xf>
    <xf numFmtId="0" fontId="69" fillId="28" borderId="9" applyNumberFormat="0" applyAlignment="0" applyProtection="0"/>
    <xf numFmtId="0" fontId="68" fillId="28" borderId="21" applyNumberFormat="0" applyAlignment="0" applyProtection="0"/>
    <xf numFmtId="0" fontId="92" fillId="0" borderId="22" applyNumberFormat="0" applyFill="0" applyAlignment="0" applyProtection="0"/>
    <xf numFmtId="0" fontId="82" fillId="28" borderId="21" applyNumberFormat="0" applyAlignment="0" applyProtection="0"/>
    <xf numFmtId="0" fontId="82" fillId="28" borderId="21" applyNumberFormat="0" applyAlignment="0" applyProtection="0"/>
    <xf numFmtId="0" fontId="3" fillId="11" borderId="20" applyNumberFormat="0" applyFont="0" applyAlignment="0" applyProtection="0"/>
    <xf numFmtId="0" fontId="54" fillId="29" borderId="21" applyNumberFormat="0" applyAlignment="0" applyProtection="0"/>
    <xf numFmtId="0" fontId="45" fillId="16" borderId="9" applyNumberFormat="0" applyAlignment="0" applyProtection="0"/>
    <xf numFmtId="0" fontId="8" fillId="0" borderId="0">
      <protection locked="0"/>
    </xf>
    <xf numFmtId="0" fontId="3" fillId="11" borderId="20" applyNumberFormat="0" applyFont="0" applyAlignment="0" applyProtection="0"/>
    <xf numFmtId="0" fontId="8" fillId="0" borderId="0">
      <protection locked="0"/>
    </xf>
    <xf numFmtId="0" fontId="11" fillId="11" borderId="20" applyNumberFormat="0" applyFont="0" applyAlignment="0" applyProtection="0"/>
    <xf numFmtId="0" fontId="41" fillId="0" borderId="24">
      <alignment horizontal="left" vertical="center"/>
    </xf>
    <xf numFmtId="0" fontId="81" fillId="13" borderId="9" applyNumberFormat="0" applyAlignment="0" applyProtection="0"/>
    <xf numFmtId="0" fontId="74" fillId="13" borderId="9" applyNumberFormat="0" applyAlignment="0" applyProtection="0"/>
    <xf numFmtId="0" fontId="68" fillId="28" borderId="21" applyNumberFormat="0" applyAlignment="0" applyProtection="0"/>
    <xf numFmtId="0" fontId="81" fillId="13" borderId="9" applyNumberFormat="0" applyAlignment="0" applyProtection="0"/>
    <xf numFmtId="0" fontId="58" fillId="0" borderId="23" applyNumberFormat="0" applyFill="0" applyAlignment="0" applyProtection="0"/>
    <xf numFmtId="0" fontId="3" fillId="11" borderId="20" applyNumberFormat="0" applyFont="0" applyAlignment="0" applyProtection="0"/>
    <xf numFmtId="0" fontId="41" fillId="0" borderId="24">
      <alignment horizontal="left" vertical="center"/>
    </xf>
    <xf numFmtId="0" fontId="58" fillId="0" borderId="23" applyNumberFormat="0" applyFill="0" applyAlignment="0" applyProtection="0"/>
    <xf numFmtId="0" fontId="8" fillId="0" borderId="0">
      <protection locked="0"/>
    </xf>
    <xf numFmtId="0" fontId="82" fillId="28" borderId="21" applyNumberFormat="0" applyAlignment="0" applyProtection="0"/>
    <xf numFmtId="0" fontId="89" fillId="28" borderId="9" applyNumberFormat="0" applyAlignment="0" applyProtection="0"/>
    <xf numFmtId="0" fontId="8" fillId="0" borderId="0"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3" fillId="11" borderId="20" applyNumberFormat="0" applyFont="0" applyAlignment="0" applyProtection="0"/>
    <xf numFmtId="0" fontId="34" fillId="29" borderId="9" applyNumberFormat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68" fillId="28" borderId="21" applyNumberFormat="0" applyAlignment="0" applyProtection="0"/>
    <xf numFmtId="0" fontId="45" fillId="16" borderId="9" applyNumberFormat="0" applyAlignment="0" applyProtection="0"/>
    <xf numFmtId="10" fontId="20" fillId="5" borderId="25" applyNumberFormat="0" applyBorder="0" applyAlignment="0" applyProtection="0"/>
    <xf numFmtId="0" fontId="58" fillId="0" borderId="23" applyNumberFormat="0" applyFill="0" applyAlignment="0" applyProtection="0"/>
    <xf numFmtId="0" fontId="92" fillId="0" borderId="22" applyNumberFormat="0" applyFill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11" borderId="20" applyNumberFormat="0" applyFont="0" applyAlignment="0" applyProtection="0"/>
    <xf numFmtId="0" fontId="89" fillId="28" borderId="9" applyNumberFormat="0" applyAlignment="0" applyProtection="0"/>
    <xf numFmtId="0" fontId="11" fillId="11" borderId="20" applyNumberFormat="0" applyFont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8" fillId="0" borderId="0">
      <protection locked="0"/>
    </xf>
    <xf numFmtId="0" fontId="89" fillId="28" borderId="9" applyNumberFormat="0" applyAlignment="0" applyProtection="0"/>
    <xf numFmtId="0" fontId="89" fillId="28" borderId="9" applyNumberFormat="0" applyAlignment="0" applyProtection="0"/>
    <xf numFmtId="0" fontId="81" fillId="13" borderId="9" applyNumberFormat="0" applyAlignment="0" applyProtection="0"/>
    <xf numFmtId="0" fontId="41" fillId="0" borderId="24">
      <alignment horizontal="left" vertical="center"/>
    </xf>
    <xf numFmtId="0" fontId="82" fillId="28" borderId="21" applyNumberFormat="0" applyAlignment="0" applyProtection="0"/>
    <xf numFmtId="0" fontId="82" fillId="28" borderId="21" applyNumberFormat="0" applyAlignment="0" applyProtection="0"/>
    <xf numFmtId="0" fontId="81" fillId="13" borderId="9" applyNumberFormat="0" applyAlignment="0" applyProtection="0"/>
    <xf numFmtId="0" fontId="81" fillId="13" borderId="9" applyNumberFormat="0" applyAlignment="0" applyProtection="0"/>
    <xf numFmtId="0" fontId="11" fillId="11" borderId="20" applyNumberFormat="0" applyFont="0" applyAlignment="0" applyProtection="0"/>
    <xf numFmtId="0" fontId="89" fillId="28" borderId="9" applyNumberFormat="0" applyAlignment="0" applyProtection="0"/>
    <xf numFmtId="0" fontId="74" fillId="13" borderId="9" applyNumberFormat="0" applyAlignment="0" applyProtection="0"/>
    <xf numFmtId="0" fontId="45" fillId="16" borderId="9" applyNumberFormat="0" applyAlignment="0" applyProtection="0"/>
    <xf numFmtId="0" fontId="8" fillId="0" borderId="0">
      <protection locked="0"/>
    </xf>
    <xf numFmtId="0" fontId="81" fillId="13" borderId="9" applyNumberFormat="0" applyAlignment="0" applyProtection="0"/>
    <xf numFmtId="0" fontId="69" fillId="28" borderId="9" applyNumberFormat="0" applyAlignment="0" applyProtection="0"/>
    <xf numFmtId="0" fontId="92" fillId="0" borderId="22" applyNumberFormat="0" applyFill="0" applyAlignment="0" applyProtection="0"/>
    <xf numFmtId="0" fontId="81" fillId="13" borderId="9" applyNumberFormat="0" applyAlignment="0" applyProtection="0"/>
    <xf numFmtId="0" fontId="54" fillId="29" borderId="21" applyNumberFormat="0" applyAlignment="0" applyProtection="0"/>
    <xf numFmtId="0" fontId="76" fillId="0" borderId="22" applyNumberFormat="0" applyFill="0" applyAlignment="0" applyProtection="0"/>
    <xf numFmtId="0" fontId="12" fillId="0" borderId="0"/>
    <xf numFmtId="0" fontId="82" fillId="28" borderId="21" applyNumberFormat="0" applyAlignment="0" applyProtection="0"/>
    <xf numFmtId="0" fontId="3" fillId="11" borderId="20" applyNumberFormat="0" applyFont="0" applyAlignment="0" applyProtection="0"/>
    <xf numFmtId="0" fontId="3" fillId="11" borderId="20" applyNumberFormat="0" applyFont="0" applyAlignment="0" applyProtection="0"/>
    <xf numFmtId="9" fontId="8" fillId="0" borderId="0" applyFont="0" applyFill="0" applyBorder="0" applyAlignment="0" applyProtection="0"/>
    <xf numFmtId="0" fontId="89" fillId="28" borderId="9" applyNumberFormat="0" applyAlignment="0" applyProtection="0"/>
    <xf numFmtId="0" fontId="41" fillId="0" borderId="24">
      <alignment horizontal="left" vertical="center"/>
    </xf>
    <xf numFmtId="0" fontId="58" fillId="0" borderId="23" applyNumberFormat="0" applyFill="0" applyAlignment="0" applyProtection="0"/>
    <xf numFmtId="0" fontId="34" fillId="29" borderId="9" applyNumberFormat="0" applyAlignment="0" applyProtection="0"/>
    <xf numFmtId="9" fontId="8" fillId="0" borderId="0" applyFont="0" applyFill="0" applyBorder="0" applyAlignment="0" applyProtection="0"/>
    <xf numFmtId="0" fontId="41" fillId="0" borderId="24">
      <alignment horizontal="left" vertical="center"/>
    </xf>
    <xf numFmtId="0" fontId="58" fillId="0" borderId="23" applyNumberFormat="0" applyFill="0" applyAlignment="0" applyProtection="0"/>
    <xf numFmtId="0" fontId="82" fillId="28" borderId="21" applyNumberFormat="0" applyAlignment="0" applyProtection="0"/>
    <xf numFmtId="0" fontId="54" fillId="29" borderId="21" applyNumberFormat="0" applyAlignment="0" applyProtection="0"/>
    <xf numFmtId="0" fontId="45" fillId="16" borderId="9" applyNumberFormat="0" applyAlignment="0" applyProtection="0"/>
    <xf numFmtId="0" fontId="41" fillId="0" borderId="24">
      <alignment horizontal="left" vertical="center"/>
    </xf>
    <xf numFmtId="43" fontId="8" fillId="0" borderId="0" applyFont="0" applyFill="0" applyBorder="0" applyAlignment="0" applyProtection="0"/>
    <xf numFmtId="0" fontId="81" fillId="13" borderId="9" applyNumberFormat="0" applyAlignment="0" applyProtection="0"/>
    <xf numFmtId="0" fontId="92" fillId="0" borderId="22" applyNumberFormat="0" applyFill="0" applyAlignment="0" applyProtection="0"/>
    <xf numFmtId="0" fontId="58" fillId="0" borderId="23" applyNumberFormat="0" applyFill="0" applyAlignment="0" applyProtection="0"/>
    <xf numFmtId="43" fontId="8" fillId="0" borderId="0" applyFont="0" applyFill="0" applyBorder="0" applyAlignment="0" applyProtection="0"/>
    <xf numFmtId="0" fontId="3" fillId="11" borderId="20" applyNumberFormat="0" applyFont="0" applyAlignment="0" applyProtection="0"/>
    <xf numFmtId="0" fontId="41" fillId="0" borderId="24">
      <alignment horizontal="left" vertical="center"/>
    </xf>
    <xf numFmtId="10" fontId="20" fillId="5" borderId="25" applyNumberFormat="0" applyBorder="0" applyAlignment="0" applyProtection="0"/>
    <xf numFmtId="9" fontId="12" fillId="0" borderId="0" applyFont="0" applyFill="0" applyBorder="0" applyAlignment="0" applyProtection="0"/>
    <xf numFmtId="0" fontId="89" fillId="28" borderId="9" applyNumberFormat="0" applyAlignment="0" applyProtection="0"/>
    <xf numFmtId="0" fontId="82" fillId="28" borderId="21" applyNumberFormat="0" applyAlignment="0" applyProtection="0"/>
    <xf numFmtId="0" fontId="8" fillId="0" borderId="0">
      <protection locked="0"/>
    </xf>
    <xf numFmtId="0" fontId="82" fillId="28" borderId="21" applyNumberFormat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10" fontId="20" fillId="5" borderId="25" applyNumberFormat="0" applyBorder="0" applyAlignment="0" applyProtection="0"/>
    <xf numFmtId="9" fontId="8" fillId="0" borderId="0" applyFont="0" applyFill="0" applyBorder="0" applyAlignment="0" applyProtection="0"/>
    <xf numFmtId="0" fontId="74" fillId="13" borderId="9" applyNumberFormat="0" applyAlignment="0" applyProtection="0"/>
    <xf numFmtId="0" fontId="68" fillId="28" borderId="21" applyNumberFormat="0" applyAlignment="0" applyProtection="0"/>
    <xf numFmtId="0" fontId="89" fillId="28" borderId="9" applyNumberFormat="0" applyAlignment="0" applyProtection="0"/>
    <xf numFmtId="0" fontId="54" fillId="29" borderId="21" applyNumberFormat="0" applyAlignment="0" applyProtection="0"/>
    <xf numFmtId="0" fontId="34" fillId="29" borderId="9" applyNumberFormat="0" applyAlignment="0" applyProtection="0"/>
    <xf numFmtId="0" fontId="81" fillId="13" borderId="9" applyNumberFormat="0" applyAlignment="0" applyProtection="0"/>
    <xf numFmtId="9" fontId="8" fillId="0" borderId="0" applyFont="0" applyFill="0" applyBorder="0" applyAlignment="0" applyProtection="0"/>
    <xf numFmtId="0" fontId="41" fillId="0" borderId="24">
      <alignment horizontal="left" vertical="center"/>
    </xf>
    <xf numFmtId="0" fontId="41" fillId="0" borderId="24">
      <alignment horizontal="left" vertical="center"/>
    </xf>
    <xf numFmtId="0" fontId="82" fillId="28" borderId="21" applyNumberFormat="0" applyAlignment="0" applyProtection="0"/>
    <xf numFmtId="0" fontId="45" fillId="16" borderId="9" applyNumberFormat="0" applyAlignment="0" applyProtection="0"/>
    <xf numFmtId="0" fontId="34" fillId="29" borderId="9" applyNumberFormat="0" applyAlignment="0" applyProtection="0"/>
    <xf numFmtId="0" fontId="3" fillId="11" borderId="20" applyNumberFormat="0" applyFont="0" applyAlignment="0" applyProtection="0"/>
    <xf numFmtId="0" fontId="45" fillId="16" borderId="9" applyNumberFormat="0" applyAlignment="0" applyProtection="0"/>
    <xf numFmtId="43" fontId="8" fillId="0" borderId="0" applyFont="0" applyFill="0" applyBorder="0" applyAlignment="0" applyProtection="0"/>
    <xf numFmtId="0" fontId="12" fillId="0" borderId="0"/>
    <xf numFmtId="0" fontId="82" fillId="28" borderId="21" applyNumberFormat="0" applyAlignment="0" applyProtection="0"/>
    <xf numFmtId="0" fontId="41" fillId="0" borderId="24">
      <alignment horizontal="left" vertical="center"/>
    </xf>
    <xf numFmtId="0" fontId="41" fillId="0" borderId="24">
      <alignment horizontal="left" vertical="center"/>
    </xf>
    <xf numFmtId="0" fontId="41" fillId="0" borderId="24">
      <alignment horizontal="left" vertical="center"/>
    </xf>
    <xf numFmtId="0" fontId="41" fillId="0" borderId="24">
      <alignment horizontal="left" vertical="center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41" fillId="0" borderId="24">
      <alignment horizontal="left" vertical="center"/>
    </xf>
    <xf numFmtId="0" fontId="92" fillId="0" borderId="22" applyNumberFormat="0" applyFill="0" applyAlignment="0" applyProtection="0"/>
    <xf numFmtId="0" fontId="8" fillId="0" borderId="0">
      <protection locked="0"/>
    </xf>
    <xf numFmtId="0" fontId="82" fillId="28" borderId="21" applyNumberFormat="0" applyAlignment="0" applyProtection="0"/>
    <xf numFmtId="0" fontId="74" fillId="13" borderId="9" applyNumberFormat="0" applyAlignment="0" applyProtection="0"/>
    <xf numFmtId="0" fontId="82" fillId="28" borderId="21" applyNumberFormat="0" applyAlignment="0" applyProtection="0"/>
    <xf numFmtId="0" fontId="3" fillId="11" borderId="20" applyNumberFormat="0" applyFont="0" applyAlignment="0" applyProtection="0"/>
    <xf numFmtId="0" fontId="11" fillId="11" borderId="20" applyNumberFormat="0" applyFont="0" applyAlignment="0" applyProtection="0"/>
    <xf numFmtId="43" fontId="8" fillId="0" borderId="0" applyFont="0" applyFill="0" applyBorder="0" applyAlignment="0" applyProtection="0"/>
    <xf numFmtId="0" fontId="41" fillId="0" borderId="24">
      <alignment horizontal="left" vertical="center"/>
    </xf>
    <xf numFmtId="0" fontId="8" fillId="0" borderId="0">
      <protection locked="0"/>
    </xf>
    <xf numFmtId="0" fontId="74" fillId="13" borderId="9" applyNumberFormat="0" applyAlignment="0" applyProtection="0"/>
    <xf numFmtId="0" fontId="74" fillId="13" borderId="9" applyNumberFormat="0" applyAlignment="0" applyProtection="0"/>
    <xf numFmtId="0" fontId="41" fillId="0" borderId="24">
      <alignment horizontal="left" vertical="center"/>
    </xf>
    <xf numFmtId="0" fontId="76" fillId="0" borderId="22" applyNumberFormat="0" applyFill="0" applyAlignment="0" applyProtection="0"/>
    <xf numFmtId="0" fontId="89" fillId="28" borderId="9" applyNumberFormat="0" applyAlignment="0" applyProtection="0"/>
    <xf numFmtId="10" fontId="20" fillId="5" borderId="25" applyNumberFormat="0" applyBorder="0" applyAlignment="0" applyProtection="0"/>
    <xf numFmtId="0" fontId="89" fillId="28" borderId="9" applyNumberFormat="0" applyAlignment="0" applyProtection="0"/>
    <xf numFmtId="0" fontId="81" fillId="13" borderId="9" applyNumberFormat="0" applyAlignment="0" applyProtection="0"/>
    <xf numFmtId="0" fontId="8" fillId="0" borderId="0">
      <protection locked="0"/>
    </xf>
    <xf numFmtId="0" fontId="11" fillId="11" borderId="20" applyNumberFormat="0" applyFont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9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8" fillId="0" borderId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95" fillId="0" borderId="0"/>
    <xf numFmtId="0" fontId="12" fillId="0" borderId="0"/>
    <xf numFmtId="0" fontId="14" fillId="0" borderId="0"/>
    <xf numFmtId="0" fontId="12" fillId="0" borderId="0"/>
    <xf numFmtId="0" fontId="8" fillId="0" borderId="0">
      <protection locked="0"/>
    </xf>
    <xf numFmtId="0" fontId="15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0" fontId="15" fillId="0" borderId="8" applyNumberFormat="0" applyFill="0" applyBorder="0" applyAlignment="0">
      <protection locked="0"/>
    </xf>
    <xf numFmtId="0" fontId="15" fillId="0" borderId="8" applyNumberFormat="0" applyFill="0" applyBorder="0" applyAlignment="0">
      <protection locked="0"/>
    </xf>
    <xf numFmtId="0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3" fillId="0" borderId="0"/>
    <xf numFmtId="43" fontId="12" fillId="0" borderId="0" applyFont="0" applyFill="0" applyBorder="0" applyAlignment="0" applyProtection="0"/>
    <xf numFmtId="0" fontId="15" fillId="0" borderId="8" applyNumberFormat="0" applyFill="0" applyBorder="0" applyAlignment="0">
      <protection locked="0"/>
    </xf>
    <xf numFmtId="43" fontId="12" fillId="0" borderId="0" applyFont="0" applyFill="0" applyBorder="0" applyAlignment="0" applyProtection="0"/>
    <xf numFmtId="0" fontId="95" fillId="0" borderId="0"/>
    <xf numFmtId="9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>
      <protection locked="0"/>
    </xf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9" fillId="28" borderId="9" applyNumberFormat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24">
      <alignment horizontal="left" vertical="center"/>
    </xf>
    <xf numFmtId="0" fontId="41" fillId="0" borderId="24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2" fillId="0" borderId="22" applyNumberFormat="0" applyFill="0" applyAlignment="0" applyProtection="0"/>
    <xf numFmtId="0" fontId="34" fillId="29" borderId="9" applyNumberFormat="0" applyAlignment="0" applyProtection="0"/>
    <xf numFmtId="0" fontId="82" fillId="28" borderId="21" applyNumberFormat="0" applyAlignment="0" applyProtection="0"/>
    <xf numFmtId="0" fontId="54" fillId="29" borderId="21" applyNumberFormat="0" applyAlignment="0" applyProtection="0"/>
    <xf numFmtId="0" fontId="45" fillId="16" borderId="9" applyNumberFormat="0" applyAlignment="0" applyProtection="0"/>
    <xf numFmtId="0" fontId="92" fillId="0" borderId="22" applyNumberFormat="0" applyFill="0" applyAlignment="0" applyProtection="0"/>
    <xf numFmtId="0" fontId="89" fillId="28" borderId="9" applyNumberFormat="0" applyAlignment="0" applyProtection="0"/>
    <xf numFmtId="0" fontId="11" fillId="11" borderId="20" applyNumberFormat="0" applyFont="0" applyAlignment="0" applyProtection="0"/>
    <xf numFmtId="0" fontId="81" fillId="13" borderId="9" applyNumberFormat="0" applyAlignment="0" applyProtection="0"/>
    <xf numFmtId="0" fontId="81" fillId="13" borderId="9" applyNumberFormat="0" applyAlignment="0" applyProtection="0"/>
    <xf numFmtId="0" fontId="76" fillId="0" borderId="22" applyNumberFormat="0" applyFill="0" applyAlignment="0" applyProtection="0"/>
    <xf numFmtId="0" fontId="74" fillId="13" borderId="9" applyNumberFormat="0" applyAlignment="0" applyProtection="0"/>
    <xf numFmtId="0" fontId="69" fillId="28" borderId="9" applyNumberFormat="0" applyAlignment="0" applyProtection="0"/>
    <xf numFmtId="0" fontId="68" fillId="28" borderId="21" applyNumberFormat="0" applyAlignment="0" applyProtection="0"/>
    <xf numFmtId="0" fontId="8" fillId="0" borderId="0">
      <protection locked="0"/>
    </xf>
    <xf numFmtId="0" fontId="3" fillId="11" borderId="20" applyNumberFormat="0" applyFont="0" applyAlignment="0" applyProtection="0"/>
    <xf numFmtId="0" fontId="81" fillId="13" borderId="9" applyNumberFormat="0" applyAlignment="0" applyProtection="0"/>
    <xf numFmtId="0" fontId="41" fillId="0" borderId="24">
      <alignment horizontal="left" vertical="center"/>
    </xf>
    <xf numFmtId="0" fontId="41" fillId="0" borderId="24">
      <alignment horizontal="left" vertical="center"/>
    </xf>
    <xf numFmtId="0" fontId="58" fillId="0" borderId="23" applyNumberFormat="0" applyFill="0" applyAlignment="0" applyProtection="0"/>
    <xf numFmtId="0" fontId="3" fillId="11" borderId="20" applyNumberFormat="0" applyFont="0" applyAlignment="0" applyProtection="0"/>
    <xf numFmtId="0" fontId="41" fillId="0" borderId="24">
      <alignment horizontal="left" vertical="center"/>
    </xf>
    <xf numFmtId="0" fontId="8" fillId="0" borderId="0">
      <protection locked="0"/>
    </xf>
    <xf numFmtId="0" fontId="82" fillId="28" borderId="21" applyNumberFormat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8" fillId="0" borderId="0" applyFont="0" applyFill="0" applyBorder="0" applyAlignment="0" applyProtection="0"/>
    <xf numFmtId="0" fontId="89" fillId="28" borderId="9" applyNumberFormat="0" applyAlignment="0" applyProtection="0"/>
    <xf numFmtId="0" fontId="41" fillId="0" borderId="24">
      <alignment horizontal="left" vertical="center"/>
    </xf>
    <xf numFmtId="0" fontId="54" fillId="29" borderId="21" applyNumberFormat="0" applyAlignment="0" applyProtection="0"/>
    <xf numFmtId="0" fontId="3" fillId="11" borderId="20" applyNumberFormat="0" applyFont="0" applyAlignment="0" applyProtection="0"/>
    <xf numFmtId="0" fontId="76" fillId="0" borderId="22" applyNumberFormat="0" applyFill="0" applyAlignment="0" applyProtection="0"/>
    <xf numFmtId="0" fontId="58" fillId="0" borderId="23" applyNumberFormat="0" applyFill="0" applyAlignment="0" applyProtection="0"/>
    <xf numFmtId="43" fontId="8" fillId="0" borderId="0" applyFont="0" applyFill="0" applyBorder="0" applyAlignment="0" applyProtection="0"/>
    <xf numFmtId="0" fontId="54" fillId="29" borderId="21" applyNumberFormat="0" applyAlignment="0" applyProtection="0"/>
    <xf numFmtId="0" fontId="68" fillId="28" borderId="21" applyNumberFormat="0" applyAlignment="0" applyProtection="0"/>
    <xf numFmtId="0" fontId="8" fillId="0" borderId="0">
      <protection locked="0"/>
    </xf>
    <xf numFmtId="0" fontId="69" fillId="28" borderId="9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28" borderId="9" applyNumberFormat="0" applyAlignment="0" applyProtection="0"/>
    <xf numFmtId="0" fontId="81" fillId="13" borderId="9" applyNumberFormat="0" applyAlignment="0" applyProtection="0"/>
    <xf numFmtId="0" fontId="54" fillId="29" borderId="21" applyNumberFormat="0" applyAlignment="0" applyProtection="0"/>
    <xf numFmtId="10" fontId="20" fillId="5" borderId="25" applyNumberFormat="0" applyBorder="0" applyAlignment="0" applyProtection="0"/>
    <xf numFmtId="0" fontId="11" fillId="11" borderId="20" applyNumberFormat="0" applyFont="0" applyAlignment="0" applyProtection="0"/>
    <xf numFmtId="0" fontId="41" fillId="0" borderId="24">
      <alignment horizontal="left" vertical="center"/>
    </xf>
    <xf numFmtId="0" fontId="34" fillId="29" borderId="9" applyNumberFormat="0" applyAlignment="0" applyProtection="0"/>
    <xf numFmtId="0" fontId="45" fillId="16" borderId="9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0" fillId="5" borderId="25" applyNumberFormat="0" applyBorder="0" applyAlignment="0" applyProtection="0"/>
    <xf numFmtId="0" fontId="92" fillId="0" borderId="22" applyNumberFormat="0" applyFill="0" applyAlignment="0" applyProtection="0"/>
    <xf numFmtId="0" fontId="34" fillId="29" borderId="9" applyNumberFormat="0" applyAlignment="0" applyProtection="0"/>
    <xf numFmtId="0" fontId="82" fillId="28" borderId="21" applyNumberFormat="0" applyAlignment="0" applyProtection="0"/>
    <xf numFmtId="0" fontId="89" fillId="28" borderId="9" applyNumberFormat="0" applyAlignment="0" applyProtection="0"/>
    <xf numFmtId="0" fontId="92" fillId="0" borderId="22" applyNumberFormat="0" applyFill="0" applyAlignment="0" applyProtection="0"/>
    <xf numFmtId="0" fontId="54" fillId="29" borderId="21" applyNumberFormat="0" applyAlignment="0" applyProtection="0"/>
    <xf numFmtId="0" fontId="69" fillId="28" borderId="9" applyNumberFormat="0" applyAlignment="0" applyProtection="0"/>
    <xf numFmtId="0" fontId="76" fillId="0" borderId="22" applyNumberFormat="0" applyFill="0" applyAlignment="0" applyProtection="0"/>
    <xf numFmtId="0" fontId="45" fillId="16" borderId="9" applyNumberFormat="0" applyAlignment="0" applyProtection="0"/>
    <xf numFmtId="0" fontId="3" fillId="11" borderId="20" applyNumberFormat="0" applyFont="0" applyAlignment="0" applyProtection="0"/>
    <xf numFmtId="0" fontId="34" fillId="29" borderId="9" applyNumberFormat="0" applyAlignment="0" applyProtection="0"/>
    <xf numFmtId="0" fontId="92" fillId="0" borderId="22" applyNumberFormat="0" applyFill="0" applyAlignment="0" applyProtection="0"/>
    <xf numFmtId="0" fontId="89" fillId="28" borderId="9" applyNumberFormat="0" applyAlignment="0" applyProtection="0"/>
    <xf numFmtId="0" fontId="11" fillId="11" borderId="20" applyNumberFormat="0" applyFont="0" applyAlignment="0" applyProtection="0"/>
    <xf numFmtId="0" fontId="81" fillId="13" borderId="9" applyNumberFormat="0" applyAlignment="0" applyProtection="0"/>
    <xf numFmtId="0" fontId="81" fillId="13" borderId="9" applyNumberFormat="0" applyAlignment="0" applyProtection="0"/>
    <xf numFmtId="0" fontId="76" fillId="0" borderId="22" applyNumberFormat="0" applyFill="0" applyAlignment="0" applyProtection="0"/>
    <xf numFmtId="0" fontId="74" fillId="13" borderId="9" applyNumberFormat="0" applyAlignment="0" applyProtection="0"/>
    <xf numFmtId="0" fontId="69" fillId="28" borderId="9" applyNumberFormat="0" applyAlignment="0" applyProtection="0"/>
    <xf numFmtId="0" fontId="68" fillId="28" borderId="21" applyNumberFormat="0" applyAlignment="0" applyProtection="0"/>
    <xf numFmtId="0" fontId="92" fillId="0" borderId="22" applyNumberFormat="0" applyFill="0" applyAlignment="0" applyProtection="0"/>
    <xf numFmtId="0" fontId="82" fillId="28" borderId="21" applyNumberFormat="0" applyAlignment="0" applyProtection="0"/>
    <xf numFmtId="0" fontId="82" fillId="28" borderId="21" applyNumberFormat="0" applyAlignment="0" applyProtection="0"/>
    <xf numFmtId="0" fontId="3" fillId="11" borderId="20" applyNumberFormat="0" applyFont="0" applyAlignment="0" applyProtection="0"/>
    <xf numFmtId="0" fontId="54" fillId="29" borderId="21" applyNumberFormat="0" applyAlignment="0" applyProtection="0"/>
    <xf numFmtId="0" fontId="45" fillId="16" borderId="9" applyNumberFormat="0" applyAlignment="0" applyProtection="0"/>
    <xf numFmtId="0" fontId="3" fillId="11" borderId="20" applyNumberFormat="0" applyFont="0" applyAlignment="0" applyProtection="0"/>
    <xf numFmtId="0" fontId="12" fillId="0" borderId="0"/>
    <xf numFmtId="0" fontId="11" fillId="11" borderId="20" applyNumberFormat="0" applyFont="0" applyAlignment="0" applyProtection="0"/>
    <xf numFmtId="0" fontId="81" fillId="13" borderId="9" applyNumberFormat="0" applyAlignment="0" applyProtection="0"/>
    <xf numFmtId="0" fontId="74" fillId="13" borderId="9" applyNumberFormat="0" applyAlignment="0" applyProtection="0"/>
    <xf numFmtId="0" fontId="68" fillId="28" borderId="21" applyNumberFormat="0" applyAlignment="0" applyProtection="0"/>
    <xf numFmtId="0" fontId="81" fillId="13" borderId="9" applyNumberFormat="0" applyAlignment="0" applyProtection="0"/>
    <xf numFmtId="0" fontId="58" fillId="0" borderId="23" applyNumberFormat="0" applyFill="0" applyAlignment="0" applyProtection="0"/>
    <xf numFmtId="0" fontId="3" fillId="11" borderId="20" applyNumberFormat="0" applyFont="0" applyAlignment="0" applyProtection="0"/>
    <xf numFmtId="0" fontId="41" fillId="0" borderId="24">
      <alignment horizontal="left" vertical="center"/>
    </xf>
    <xf numFmtId="0" fontId="58" fillId="0" borderId="23" applyNumberFormat="0" applyFill="0" applyAlignment="0" applyProtection="0"/>
    <xf numFmtId="0" fontId="82" fillId="28" borderId="21" applyNumberFormat="0" applyAlignment="0" applyProtection="0"/>
    <xf numFmtId="0" fontId="89" fillId="28" borderId="9" applyNumberFormat="0" applyAlignment="0" applyProtection="0"/>
    <xf numFmtId="9" fontId="8" fillId="0" borderId="0" applyFont="0" applyFill="0" applyBorder="0" applyAlignment="0" applyProtection="0"/>
    <xf numFmtId="0" fontId="68" fillId="28" borderId="21" applyNumberFormat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0" fontId="3" fillId="11" borderId="20" applyNumberFormat="0" applyFont="0" applyAlignment="0" applyProtection="0"/>
    <xf numFmtId="0" fontId="12" fillId="0" borderId="0"/>
    <xf numFmtId="0" fontId="81" fillId="13" borderId="9" applyNumberFormat="0" applyAlignment="0" applyProtection="0"/>
    <xf numFmtId="9" fontId="8" fillId="0" borderId="0" applyFont="0" applyFill="0" applyBorder="0" applyAlignment="0" applyProtection="0"/>
    <xf numFmtId="0" fontId="68" fillId="28" borderId="21" applyNumberFormat="0" applyAlignment="0" applyProtection="0"/>
    <xf numFmtId="0" fontId="81" fillId="13" borderId="9" applyNumberFormat="0" applyAlignment="0" applyProtection="0"/>
    <xf numFmtId="0" fontId="68" fillId="28" borderId="21" applyNumberFormat="0" applyAlignment="0" applyProtection="0"/>
    <xf numFmtId="0" fontId="41" fillId="0" borderId="24">
      <alignment horizontal="left" vertical="center"/>
    </xf>
    <xf numFmtId="0" fontId="41" fillId="0" borderId="24">
      <alignment horizontal="left" vertical="center"/>
    </xf>
    <xf numFmtId="10" fontId="20" fillId="5" borderId="25" applyNumberFormat="0" applyBorder="0" applyAlignment="0" applyProtection="0"/>
    <xf numFmtId="0" fontId="8" fillId="0" borderId="0">
      <protection locked="0"/>
    </xf>
    <xf numFmtId="0" fontId="92" fillId="0" borderId="22" applyNumberFormat="0" applyFill="0" applyAlignment="0" applyProtection="0"/>
    <xf numFmtId="0" fontId="69" fillId="28" borderId="9" applyNumberFormat="0" applyAlignment="0" applyProtection="0"/>
    <xf numFmtId="0" fontId="41" fillId="0" borderId="24">
      <alignment horizontal="left" vertical="center"/>
    </xf>
    <xf numFmtId="0" fontId="3" fillId="11" borderId="20" applyNumberFormat="0" applyFont="0" applyAlignment="0" applyProtection="0"/>
    <xf numFmtId="0" fontId="82" fillId="28" borderId="21" applyNumberFormat="0" applyAlignment="0" applyProtection="0"/>
    <xf numFmtId="43" fontId="8" fillId="0" borderId="0" applyFont="0" applyFill="0" applyBorder="0" applyAlignment="0" applyProtection="0"/>
    <xf numFmtId="0" fontId="69" fillId="28" borderId="9" applyNumberFormat="0" applyAlignment="0" applyProtection="0"/>
    <xf numFmtId="0" fontId="3" fillId="11" borderId="20" applyNumberFormat="0" applyFont="0" applyAlignment="0" applyProtection="0"/>
    <xf numFmtId="0" fontId="34" fillId="29" borderId="9" applyNumberFormat="0" applyAlignment="0" applyProtection="0"/>
    <xf numFmtId="0" fontId="3" fillId="11" borderId="20" applyNumberFormat="0" applyFont="0" applyAlignment="0" applyProtection="0"/>
    <xf numFmtId="0" fontId="92" fillId="0" borderId="22" applyNumberFormat="0" applyFill="0" applyAlignment="0" applyProtection="0"/>
    <xf numFmtId="0" fontId="41" fillId="0" borderId="24">
      <alignment horizontal="left" vertical="center"/>
    </xf>
    <xf numFmtId="0" fontId="89" fillId="28" borderId="9" applyNumberFormat="0" applyAlignment="0" applyProtection="0"/>
    <xf numFmtId="0" fontId="89" fillId="28" borderId="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2" fillId="0" borderId="22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20" fillId="5" borderId="25" applyNumberFormat="0" applyBorder="0" applyAlignment="0" applyProtection="0"/>
    <xf numFmtId="0" fontId="8" fillId="0" borderId="0">
      <protection locked="0"/>
    </xf>
    <xf numFmtId="0" fontId="41" fillId="0" borderId="24">
      <alignment horizontal="left" vertical="center"/>
    </xf>
    <xf numFmtId="0" fontId="8" fillId="0" borderId="0">
      <protection locked="0"/>
    </xf>
    <xf numFmtId="0" fontId="11" fillId="11" borderId="20" applyNumberFormat="0" applyFont="0" applyAlignment="0" applyProtection="0"/>
    <xf numFmtId="0" fontId="41" fillId="0" borderId="24">
      <alignment horizontal="left" vertical="center"/>
    </xf>
    <xf numFmtId="10" fontId="20" fillId="5" borderId="25" applyNumberFormat="0" applyBorder="0" applyAlignment="0" applyProtection="0"/>
    <xf numFmtId="10" fontId="20" fillId="5" borderId="25" applyNumberFormat="0" applyBorder="0" applyAlignment="0" applyProtection="0"/>
    <xf numFmtId="0" fontId="41" fillId="0" borderId="24">
      <alignment horizontal="left" vertical="center"/>
    </xf>
    <xf numFmtId="0" fontId="41" fillId="0" borderId="24">
      <alignment horizontal="left" vertical="center"/>
    </xf>
    <xf numFmtId="0" fontId="41" fillId="0" borderId="24">
      <alignment horizontal="left" vertical="center"/>
    </xf>
    <xf numFmtId="10" fontId="20" fillId="5" borderId="2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2" fillId="0" borderId="22" applyNumberFormat="0" applyFill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28" borderId="9" applyNumberFormat="0" applyAlignment="0" applyProtection="0"/>
    <xf numFmtId="9" fontId="12" fillId="0" borderId="0" applyFont="0" applyFill="0" applyBorder="0" applyAlignment="0" applyProtection="0"/>
    <xf numFmtId="0" fontId="41" fillId="0" borderId="24">
      <alignment horizontal="left" vertical="center"/>
    </xf>
    <xf numFmtId="0" fontId="41" fillId="0" borderId="24">
      <alignment horizontal="left" vertical="center"/>
    </xf>
    <xf numFmtId="0" fontId="92" fillId="0" borderId="22" applyNumberFormat="0" applyFill="0" applyAlignment="0" applyProtection="0"/>
    <xf numFmtId="0" fontId="34" fillId="29" borderId="9" applyNumberFormat="0" applyAlignment="0" applyProtection="0"/>
    <xf numFmtId="0" fontId="82" fillId="28" borderId="21" applyNumberFormat="0" applyAlignment="0" applyProtection="0"/>
    <xf numFmtId="0" fontId="54" fillId="29" borderId="21" applyNumberFormat="0" applyAlignment="0" applyProtection="0"/>
    <xf numFmtId="0" fontId="45" fillId="16" borderId="9" applyNumberFormat="0" applyAlignment="0" applyProtection="0"/>
    <xf numFmtId="0" fontId="92" fillId="0" borderId="22" applyNumberFormat="0" applyFill="0" applyAlignment="0" applyProtection="0"/>
    <xf numFmtId="0" fontId="89" fillId="28" borderId="9" applyNumberFormat="0" applyAlignment="0" applyProtection="0"/>
    <xf numFmtId="0" fontId="11" fillId="11" borderId="20" applyNumberFormat="0" applyFont="0" applyAlignment="0" applyProtection="0"/>
    <xf numFmtId="0" fontId="81" fillId="13" borderId="9" applyNumberFormat="0" applyAlignment="0" applyProtection="0"/>
    <xf numFmtId="0" fontId="81" fillId="13" borderId="9" applyNumberFormat="0" applyAlignment="0" applyProtection="0"/>
    <xf numFmtId="0" fontId="76" fillId="0" borderId="22" applyNumberFormat="0" applyFill="0" applyAlignment="0" applyProtection="0"/>
    <xf numFmtId="0" fontId="74" fillId="13" borderId="9" applyNumberFormat="0" applyAlignment="0" applyProtection="0"/>
    <xf numFmtId="0" fontId="69" fillId="28" borderId="9" applyNumberFormat="0" applyAlignment="0" applyProtection="0"/>
    <xf numFmtId="0" fontId="68" fillId="28" borderId="21" applyNumberFormat="0" applyAlignment="0" applyProtection="0"/>
    <xf numFmtId="0" fontId="3" fillId="11" borderId="20" applyNumberFormat="0" applyFont="0" applyAlignment="0" applyProtection="0"/>
    <xf numFmtId="0" fontId="41" fillId="0" borderId="24">
      <alignment horizontal="left" vertical="center"/>
    </xf>
    <xf numFmtId="0" fontId="58" fillId="0" borderId="23" applyNumberFormat="0" applyFill="0" applyAlignment="0" applyProtection="0"/>
    <xf numFmtId="0" fontId="3" fillId="11" borderId="20" applyNumberFormat="0" applyFont="0" applyAlignment="0" applyProtection="0"/>
    <xf numFmtId="0" fontId="41" fillId="0" borderId="24">
      <alignment horizontal="left" vertical="center"/>
    </xf>
    <xf numFmtId="0" fontId="82" fillId="28" borderId="21" applyNumberFormat="0" applyAlignment="0" applyProtection="0"/>
    <xf numFmtId="0" fontId="74" fillId="13" borderId="9" applyNumberFormat="0" applyAlignment="0" applyProtection="0"/>
    <xf numFmtId="0" fontId="58" fillId="0" borderId="23" applyNumberFormat="0" applyFill="0" applyAlignment="0" applyProtection="0"/>
    <xf numFmtId="0" fontId="69" fillId="28" borderId="9" applyNumberFormat="0" applyAlignment="0" applyProtection="0"/>
    <xf numFmtId="0" fontId="89" fillId="28" borderId="9" applyNumberFormat="0" applyAlignment="0" applyProtection="0"/>
    <xf numFmtId="0" fontId="82" fillId="28" borderId="21" applyNumberFormat="0" applyAlignment="0" applyProtection="0"/>
    <xf numFmtId="0" fontId="8" fillId="0" borderId="0">
      <protection locked="0"/>
    </xf>
    <xf numFmtId="0" fontId="41" fillId="0" borderId="24">
      <alignment horizontal="left" vertical="center"/>
    </xf>
    <xf numFmtId="0" fontId="76" fillId="0" borderId="22" applyNumberFormat="0" applyFill="0" applyAlignment="0" applyProtection="0"/>
    <xf numFmtId="10" fontId="20" fillId="5" borderId="25" applyNumberFormat="0" applyBorder="0" applyAlignment="0" applyProtection="0"/>
    <xf numFmtId="0" fontId="41" fillId="0" borderId="24">
      <alignment horizontal="left" vertical="center"/>
    </xf>
    <xf numFmtId="0" fontId="41" fillId="0" borderId="24">
      <alignment horizontal="left" vertical="center"/>
    </xf>
    <xf numFmtId="0" fontId="41" fillId="0" borderId="24">
      <alignment horizontal="left" vertical="center"/>
    </xf>
    <xf numFmtId="9" fontId="12" fillId="0" borderId="0" applyFont="0" applyFill="0" applyBorder="0" applyAlignment="0" applyProtection="0"/>
    <xf numFmtId="0" fontId="89" fillId="28" borderId="9" applyNumberFormat="0" applyAlignment="0" applyProtection="0"/>
    <xf numFmtId="0" fontId="92" fillId="0" borderId="22" applyNumberFormat="0" applyFill="0" applyAlignment="0" applyProtection="0"/>
    <xf numFmtId="0" fontId="34" fillId="29" borderId="9" applyNumberFormat="0" applyAlignment="0" applyProtection="0"/>
    <xf numFmtId="0" fontId="82" fillId="28" borderId="21" applyNumberFormat="0" applyAlignment="0" applyProtection="0"/>
    <xf numFmtId="0" fontId="89" fillId="28" borderId="9" applyNumberFormat="0" applyAlignment="0" applyProtection="0"/>
    <xf numFmtId="0" fontId="92" fillId="0" borderId="22" applyNumberFormat="0" applyFill="0" applyAlignment="0" applyProtection="0"/>
    <xf numFmtId="0" fontId="54" fillId="29" borderId="21" applyNumberFormat="0" applyAlignment="0" applyProtection="0"/>
    <xf numFmtId="0" fontId="69" fillId="28" borderId="9" applyNumberFormat="0" applyAlignment="0" applyProtection="0"/>
    <xf numFmtId="0" fontId="76" fillId="0" borderId="22" applyNumberFormat="0" applyFill="0" applyAlignment="0" applyProtection="0"/>
    <xf numFmtId="0" fontId="45" fillId="16" borderId="9" applyNumberFormat="0" applyAlignment="0" applyProtection="0"/>
    <xf numFmtId="0" fontId="3" fillId="11" borderId="20" applyNumberFormat="0" applyFont="0" applyAlignment="0" applyProtection="0"/>
    <xf numFmtId="0" fontId="34" fillId="29" borderId="9" applyNumberFormat="0" applyAlignment="0" applyProtection="0"/>
    <xf numFmtId="0" fontId="92" fillId="0" borderId="22" applyNumberFormat="0" applyFill="0" applyAlignment="0" applyProtection="0"/>
    <xf numFmtId="0" fontId="89" fillId="28" borderId="9" applyNumberFormat="0" applyAlignment="0" applyProtection="0"/>
    <xf numFmtId="0" fontId="11" fillId="11" borderId="20" applyNumberFormat="0" applyFont="0" applyAlignment="0" applyProtection="0"/>
    <xf numFmtId="0" fontId="81" fillId="13" borderId="9" applyNumberFormat="0" applyAlignment="0" applyProtection="0"/>
    <xf numFmtId="0" fontId="81" fillId="13" borderId="9" applyNumberFormat="0" applyAlignment="0" applyProtection="0"/>
    <xf numFmtId="0" fontId="76" fillId="0" borderId="22" applyNumberFormat="0" applyFill="0" applyAlignment="0" applyProtection="0"/>
    <xf numFmtId="0" fontId="74" fillId="13" borderId="9" applyNumberFormat="0" applyAlignment="0" applyProtection="0"/>
    <xf numFmtId="0" fontId="69" fillId="28" borderId="9" applyNumberFormat="0" applyAlignment="0" applyProtection="0"/>
    <xf numFmtId="0" fontId="68" fillId="28" borderId="21" applyNumberFormat="0" applyAlignment="0" applyProtection="0"/>
    <xf numFmtId="0" fontId="92" fillId="0" borderId="22" applyNumberFormat="0" applyFill="0" applyAlignment="0" applyProtection="0"/>
    <xf numFmtId="0" fontId="82" fillId="28" borderId="21" applyNumberFormat="0" applyAlignment="0" applyProtection="0"/>
    <xf numFmtId="0" fontId="82" fillId="28" borderId="21" applyNumberFormat="0" applyAlignment="0" applyProtection="0"/>
    <xf numFmtId="0" fontId="3" fillId="11" borderId="20" applyNumberFormat="0" applyFont="0" applyAlignment="0" applyProtection="0"/>
    <xf numFmtId="0" fontId="54" fillId="29" borderId="21" applyNumberFormat="0" applyAlignment="0" applyProtection="0"/>
    <xf numFmtId="0" fontId="45" fillId="16" borderId="9" applyNumberFormat="0" applyAlignment="0" applyProtection="0"/>
    <xf numFmtId="0" fontId="3" fillId="11" borderId="20" applyNumberFormat="0" applyFont="0" applyAlignment="0" applyProtection="0"/>
    <xf numFmtId="0" fontId="11" fillId="11" borderId="20" applyNumberFormat="0" applyFont="0" applyAlignment="0" applyProtection="0"/>
    <xf numFmtId="0" fontId="81" fillId="13" borderId="9" applyNumberFormat="0" applyAlignment="0" applyProtection="0"/>
    <xf numFmtId="0" fontId="74" fillId="13" borderId="9" applyNumberFormat="0" applyAlignment="0" applyProtection="0"/>
    <xf numFmtId="0" fontId="68" fillId="28" borderId="21" applyNumberFormat="0" applyAlignment="0" applyProtection="0"/>
    <xf numFmtId="0" fontId="81" fillId="13" borderId="9" applyNumberFormat="0" applyAlignment="0" applyProtection="0"/>
    <xf numFmtId="0" fontId="58" fillId="0" borderId="23" applyNumberFormat="0" applyFill="0" applyAlignment="0" applyProtection="0"/>
    <xf numFmtId="0" fontId="3" fillId="11" borderId="20" applyNumberFormat="0" applyFont="0" applyAlignment="0" applyProtection="0"/>
    <xf numFmtId="0" fontId="58" fillId="0" borderId="23" applyNumberFormat="0" applyFill="0" applyAlignment="0" applyProtection="0"/>
    <xf numFmtId="0" fontId="82" fillId="28" borderId="21" applyNumberFormat="0" applyAlignment="0" applyProtection="0"/>
    <xf numFmtId="0" fontId="89" fillId="28" borderId="9" applyNumberFormat="0" applyAlignment="0" applyProtection="0"/>
    <xf numFmtId="0" fontId="41" fillId="0" borderId="24">
      <alignment horizontal="left" vertical="center"/>
    </xf>
    <xf numFmtId="0" fontId="41" fillId="0" borderId="24">
      <alignment horizontal="left" vertical="center"/>
    </xf>
    <xf numFmtId="0" fontId="41" fillId="0" borderId="24">
      <alignment horizontal="left" vertical="center"/>
    </xf>
    <xf numFmtId="0" fontId="41" fillId="0" borderId="24">
      <alignment horizontal="left" vertical="center"/>
    </xf>
    <xf numFmtId="0" fontId="41" fillId="0" borderId="24">
      <alignment horizontal="left" vertical="center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41" fillId="0" borderId="24">
      <alignment horizontal="left" vertical="center"/>
    </xf>
    <xf numFmtId="0" fontId="41" fillId="0" borderId="24">
      <alignment horizontal="left" vertical="center"/>
    </xf>
    <xf numFmtId="0" fontId="41" fillId="0" borderId="24">
      <alignment horizontal="left" vertical="center"/>
    </xf>
    <xf numFmtId="0" fontId="41" fillId="0" borderId="24">
      <alignment horizontal="left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</cellStyleXfs>
  <cellXfs count="188">
    <xf numFmtId="0" fontId="0" fillId="0" borderId="0" xfId="0"/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6" fillId="2" borderId="0" xfId="10" applyNumberFormat="1" applyFont="1" applyFill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2" borderId="0" xfId="12" applyNumberFormat="1" applyFont="1" applyFill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2" borderId="0" xfId="11" applyNumberFormat="1" applyFont="1" applyFill="1" applyAlignment="1">
      <alignment vertical="center"/>
    </xf>
    <xf numFmtId="164" fontId="6" fillId="2" borderId="1" xfId="11" applyNumberFormat="1" applyFont="1" applyFill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4" fontId="6" fillId="2" borderId="0" xfId="11" applyNumberFormat="1" applyFont="1" applyFill="1" applyAlignment="1">
      <alignment horizontal="center" vertical="center"/>
    </xf>
    <xf numFmtId="0" fontId="6" fillId="0" borderId="0" xfId="11" applyFont="1" applyAlignment="1">
      <alignment horizontal="left" vertical="center"/>
    </xf>
    <xf numFmtId="164" fontId="6" fillId="2" borderId="0" xfId="11" applyNumberFormat="1" applyFont="1" applyFill="1" applyAlignment="1">
      <alignment horizontal="right" vertical="center"/>
    </xf>
    <xf numFmtId="164" fontId="6" fillId="2" borderId="2" xfId="11" applyNumberFormat="1" applyFont="1" applyFill="1" applyBorder="1" applyAlignment="1">
      <alignment vertical="center"/>
    </xf>
    <xf numFmtId="0" fontId="5" fillId="0" borderId="0" xfId="10" applyFont="1" applyAlignment="1">
      <alignment horizontal="left" vertical="center"/>
    </xf>
    <xf numFmtId="37" fontId="9" fillId="0" borderId="0" xfId="9" applyNumberFormat="1" applyFont="1" applyAlignment="1">
      <alignment horizontal="right" vertical="center"/>
    </xf>
    <xf numFmtId="0" fontId="6" fillId="2" borderId="0" xfId="10" applyFont="1" applyFill="1" applyAlignment="1">
      <alignment vertical="center"/>
    </xf>
    <xf numFmtId="164" fontId="6" fillId="2" borderId="0" xfId="13" applyNumberFormat="1" applyFont="1" applyFill="1" applyBorder="1" applyAlignment="1">
      <alignment horizontal="center" vertical="center"/>
    </xf>
    <xf numFmtId="164" fontId="6" fillId="0" borderId="0" xfId="13" applyNumberFormat="1" applyFont="1" applyFill="1" applyBorder="1" applyAlignment="1">
      <alignment horizontal="center" vertical="center"/>
    </xf>
    <xf numFmtId="164" fontId="6" fillId="2" borderId="1" xfId="13" applyNumberFormat="1" applyFont="1" applyFill="1" applyBorder="1" applyAlignment="1">
      <alignment vertical="center"/>
    </xf>
    <xf numFmtId="164" fontId="6" fillId="0" borderId="1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2" xfId="13" applyNumberFormat="1" applyFont="1" applyFill="1" applyBorder="1" applyAlignment="1">
      <alignment horizontal="right" vertical="center"/>
    </xf>
    <xf numFmtId="164" fontId="6" fillId="0" borderId="2" xfId="13" applyNumberFormat="1" applyFont="1" applyFill="1" applyBorder="1" applyAlignment="1">
      <alignment horizontal="right"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164" fontId="6" fillId="2" borderId="0" xfId="9" applyNumberFormat="1" applyFont="1" applyFill="1" applyAlignment="1">
      <alignment vertical="center"/>
    </xf>
    <xf numFmtId="164" fontId="6" fillId="2" borderId="1" xfId="9" applyNumberFormat="1" applyFont="1" applyFill="1" applyBorder="1" applyAlignment="1">
      <alignment vertical="center"/>
    </xf>
    <xf numFmtId="164" fontId="6" fillId="2" borderId="1" xfId="15" applyNumberFormat="1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164" fontId="6" fillId="2" borderId="2" xfId="15" applyNumberFormat="1" applyFont="1" applyFill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164" fontId="6" fillId="2" borderId="0" xfId="15" applyNumberFormat="1" applyFont="1" applyFill="1" applyAlignment="1">
      <alignment vertical="center"/>
    </xf>
    <xf numFmtId="167" fontId="6" fillId="2" borderId="0" xfId="15" applyNumberFormat="1" applyFont="1" applyFill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0" fontId="5" fillId="0" borderId="1" xfId="7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0" fontId="6" fillId="0" borderId="1" xfId="7" applyFont="1" applyBorder="1" applyAlignment="1">
      <alignment vertical="center"/>
    </xf>
    <xf numFmtId="164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4" fontId="6" fillId="2" borderId="0" xfId="5" applyNumberFormat="1" applyFont="1" applyFill="1" applyAlignment="1">
      <alignment vertical="center"/>
    </xf>
    <xf numFmtId="0" fontId="6" fillId="0" borderId="0" xfId="9" applyFont="1" applyAlignment="1">
      <alignment horizontal="center"/>
    </xf>
    <xf numFmtId="0" fontId="6" fillId="0" borderId="0" xfId="9" applyFont="1"/>
    <xf numFmtId="164" fontId="6" fillId="2" borderId="1" xfId="5" applyNumberFormat="1" applyFont="1" applyFill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4" fontId="6" fillId="2" borderId="0" xfId="9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4" fontId="5" fillId="0" borderId="0" xfId="9" applyNumberFormat="1" applyFont="1" applyAlignment="1">
      <alignment horizontal="right" vertical="center"/>
    </xf>
    <xf numFmtId="0" fontId="6" fillId="0" borderId="0" xfId="10" quotePrefix="1" applyFont="1" applyAlignment="1">
      <alignment vertical="center"/>
    </xf>
    <xf numFmtId="167" fontId="6" fillId="0" borderId="0" xfId="15" applyNumberFormat="1" applyFont="1" applyAlignment="1">
      <alignment vertical="center"/>
    </xf>
    <xf numFmtId="164" fontId="6" fillId="0" borderId="0" xfId="10" applyNumberFormat="1" applyFont="1" applyAlignment="1">
      <alignment horizontal="centerContinuous" vertical="center"/>
    </xf>
    <xf numFmtId="164" fontId="6" fillId="0" borderId="1" xfId="10" applyNumberFormat="1" applyFont="1" applyBorder="1" applyAlignment="1">
      <alignment horizontal="centerContinuous" vertical="center"/>
    </xf>
    <xf numFmtId="38" fontId="5" fillId="0" borderId="0" xfId="9" applyNumberFormat="1" applyFont="1" applyAlignment="1">
      <alignment vertical="center"/>
    </xf>
    <xf numFmtId="164" fontId="5" fillId="0" borderId="0" xfId="9" quotePrefix="1" applyNumberFormat="1" applyFont="1" applyAlignment="1">
      <alignment horizontal="right" vertical="center"/>
    </xf>
    <xf numFmtId="164" fontId="5" fillId="0" borderId="1" xfId="9" applyNumberFormat="1" applyFont="1" applyBorder="1" applyAlignment="1">
      <alignment horizontal="right" vertical="center"/>
    </xf>
    <xf numFmtId="164" fontId="6" fillId="0" borderId="0" xfId="9" applyNumberFormat="1" applyFont="1" applyAlignment="1">
      <alignment vertical="center"/>
    </xf>
    <xf numFmtId="166" fontId="6" fillId="0" borderId="0" xfId="9" applyNumberFormat="1" applyFont="1" applyAlignment="1">
      <alignment vertical="center"/>
    </xf>
    <xf numFmtId="164" fontId="6" fillId="0" borderId="0" xfId="9" applyNumberFormat="1" applyFont="1" applyAlignment="1">
      <alignment horizontal="centerContinuous" vertical="center"/>
    </xf>
    <xf numFmtId="164" fontId="5" fillId="0" borderId="1" xfId="9" applyNumberFormat="1" applyFont="1" applyBorder="1" applyAlignment="1">
      <alignment horizontal="center" vertical="center"/>
    </xf>
    <xf numFmtId="0" fontId="5" fillId="0" borderId="0" xfId="9" applyFont="1" applyAlignment="1">
      <alignment horizontal="left" vertical="center"/>
    </xf>
    <xf numFmtId="37" fontId="5" fillId="0" borderId="0" xfId="9" applyNumberFormat="1" applyFont="1" applyAlignment="1">
      <alignment horizontal="right" vertical="center"/>
    </xf>
    <xf numFmtId="164" fontId="6" fillId="0" borderId="1" xfId="9" applyNumberFormat="1" applyFont="1" applyBorder="1" applyAlignment="1">
      <alignment vertical="center"/>
    </xf>
    <xf numFmtId="166" fontId="6" fillId="0" borderId="0" xfId="9" applyNumberFormat="1" applyFont="1" applyAlignment="1">
      <alignment horizontal="right" vertical="center"/>
    </xf>
    <xf numFmtId="166" fontId="6" fillId="0" borderId="0" xfId="15" applyNumberFormat="1" applyFont="1" applyAlignment="1">
      <alignment horizontal="right" vertical="center"/>
    </xf>
    <xf numFmtId="164" fontId="6" fillId="0" borderId="1" xfId="15" applyNumberFormat="1" applyFont="1" applyBorder="1" applyAlignment="1">
      <alignment vertical="center"/>
    </xf>
    <xf numFmtId="166" fontId="6" fillId="0" borderId="0" xfId="15" applyNumberFormat="1" applyFont="1" applyAlignment="1">
      <alignment vertical="center"/>
    </xf>
    <xf numFmtId="164" fontId="6" fillId="0" borderId="0" xfId="15" applyNumberFormat="1" applyFont="1" applyAlignment="1">
      <alignment vertical="center"/>
    </xf>
    <xf numFmtId="164" fontId="6" fillId="0" borderId="2" xfId="15" applyNumberFormat="1" applyFont="1" applyBorder="1" applyAlignment="1">
      <alignment vertical="center"/>
    </xf>
    <xf numFmtId="3" fontId="6" fillId="0" borderId="0" xfId="9" applyNumberFormat="1" applyFont="1" applyAlignment="1">
      <alignment vertical="center"/>
    </xf>
    <xf numFmtId="164" fontId="6" fillId="0" borderId="0" xfId="5" applyNumberFormat="1" applyFont="1" applyAlignment="1">
      <alignment vertical="center"/>
    </xf>
    <xf numFmtId="164" fontId="6" fillId="0" borderId="1" xfId="5" applyNumberFormat="1" applyFont="1" applyBorder="1" applyAlignment="1">
      <alignment vertical="center"/>
    </xf>
    <xf numFmtId="164" fontId="6" fillId="0" borderId="0" xfId="9" applyNumberFormat="1" applyFont="1" applyAlignment="1">
      <alignment horizontal="right" vertical="center"/>
    </xf>
    <xf numFmtId="37" fontId="6" fillId="0" borderId="0" xfId="9" applyNumberFormat="1" applyFont="1" applyAlignment="1">
      <alignment horizontal="right" vertical="center"/>
    </xf>
    <xf numFmtId="164" fontId="6" fillId="0" borderId="1" xfId="9" applyNumberFormat="1" applyFont="1" applyBorder="1" applyAlignment="1">
      <alignment horizontal="right" vertical="center"/>
    </xf>
    <xf numFmtId="164" fontId="6" fillId="0" borderId="0" xfId="9" applyNumberFormat="1" applyFont="1"/>
    <xf numFmtId="164" fontId="6" fillId="0" borderId="2" xfId="9" applyNumberFormat="1" applyFont="1" applyBorder="1" applyAlignment="1">
      <alignment horizontal="right"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164" fontId="6" fillId="0" borderId="1" xfId="14" applyNumberFormat="1" applyFont="1" applyFill="1" applyBorder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8" fontId="5" fillId="0" borderId="0" xfId="9" applyNumberFormat="1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164" fontId="6" fillId="2" borderId="0" xfId="4" applyNumberFormat="1" applyFont="1" applyFill="1" applyAlignment="1">
      <alignment vertical="center"/>
    </xf>
    <xf numFmtId="164" fontId="6" fillId="2" borderId="1" xfId="4" applyNumberFormat="1" applyFont="1" applyFill="1" applyBorder="1" applyAlignment="1">
      <alignment vertical="center"/>
    </xf>
    <xf numFmtId="164" fontId="6" fillId="2" borderId="0" xfId="3" applyNumberFormat="1" applyFont="1" applyFill="1" applyAlignment="1">
      <alignment vertical="center"/>
    </xf>
    <xf numFmtId="164" fontId="6" fillId="2" borderId="0" xfId="4" applyNumberFormat="1" applyFont="1" applyFill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5" fillId="0" borderId="0" xfId="7" applyFont="1" applyAlignment="1">
      <alignment horizontal="center" vertical="center"/>
    </xf>
    <xf numFmtId="164" fontId="5" fillId="0" borderId="0" xfId="7" quotePrefix="1" applyNumberFormat="1" applyFont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164" fontId="6" fillId="0" borderId="0" xfId="7" applyNumberFormat="1" applyFont="1" applyAlignment="1">
      <alignment horizontal="center" vertical="center"/>
    </xf>
    <xf numFmtId="164" fontId="6" fillId="0" borderId="2" xfId="14" applyNumberFormat="1" applyFont="1" applyFill="1" applyBorder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/>
    </xf>
    <xf numFmtId="166" fontId="6" fillId="2" borderId="0" xfId="14" applyNumberFormat="1" applyFont="1" applyFill="1" applyBorder="1" applyAlignment="1">
      <alignment horizontal="right" vertical="center"/>
    </xf>
    <xf numFmtId="164" fontId="6" fillId="2" borderId="1" xfId="14" applyNumberFormat="1" applyFont="1" applyFill="1" applyBorder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164" fontId="6" fillId="2" borderId="2" xfId="14" applyNumberFormat="1" applyFont="1" applyFill="1" applyBorder="1" applyAlignment="1">
      <alignment horizontal="right" vertical="center"/>
    </xf>
    <xf numFmtId="0" fontId="5" fillId="0" borderId="4" xfId="7" applyFont="1" applyBorder="1" applyAlignment="1">
      <alignment vertical="center"/>
    </xf>
    <xf numFmtId="0" fontId="6" fillId="0" borderId="4" xfId="7" applyFont="1" applyBorder="1" applyAlignment="1">
      <alignment vertical="center"/>
    </xf>
    <xf numFmtId="0" fontId="6" fillId="0" borderId="0" xfId="7" applyFont="1" applyAlignment="1">
      <alignment horizontal="center" vertical="center"/>
    </xf>
    <xf numFmtId="164" fontId="6" fillId="0" borderId="0" xfId="14" applyNumberFormat="1" applyFont="1" applyFill="1" applyBorder="1" applyAlignment="1">
      <alignment horizontal="right" vertical="center" wrapText="1"/>
    </xf>
    <xf numFmtId="166" fontId="6" fillId="0" borderId="0" xfId="14" applyNumberFormat="1" applyFont="1" applyFill="1" applyBorder="1" applyAlignment="1">
      <alignment horizontal="right" vertical="center" wrapText="1"/>
    </xf>
    <xf numFmtId="164" fontId="6" fillId="0" borderId="1" xfId="14" applyNumberFormat="1" applyFont="1" applyFill="1" applyBorder="1" applyAlignment="1">
      <alignment horizontal="right" vertical="center" wrapText="1"/>
    </xf>
    <xf numFmtId="164" fontId="6" fillId="2" borderId="0" xfId="14" applyNumberFormat="1" applyFont="1" applyFill="1" applyBorder="1" applyAlignment="1">
      <alignment horizontal="right" vertical="center" wrapText="1"/>
    </xf>
    <xf numFmtId="166" fontId="6" fillId="2" borderId="0" xfId="14" applyNumberFormat="1" applyFont="1" applyFill="1" applyBorder="1" applyAlignment="1">
      <alignment horizontal="right" vertical="center" wrapText="1"/>
    </xf>
    <xf numFmtId="164" fontId="6" fillId="2" borderId="1" xfId="14" applyNumberFormat="1" applyFont="1" applyFill="1" applyBorder="1" applyAlignment="1">
      <alignment horizontal="right" vertical="center" wrapText="1"/>
    </xf>
    <xf numFmtId="164" fontId="5" fillId="2" borderId="0" xfId="7" applyNumberFormat="1" applyFont="1" applyFill="1" applyAlignment="1">
      <alignment horizontal="right" vertical="center"/>
    </xf>
    <xf numFmtId="17" fontId="5" fillId="2" borderId="0" xfId="7" quotePrefix="1" applyNumberFormat="1" applyFont="1" applyFill="1" applyAlignment="1">
      <alignment horizontal="right" vertical="center"/>
    </xf>
    <xf numFmtId="37" fontId="7" fillId="0" borderId="0" xfId="9" applyNumberFormat="1" applyFont="1" applyAlignment="1">
      <alignment horizontal="center" vertical="center"/>
    </xf>
    <xf numFmtId="1" fontId="6" fillId="0" borderId="0" xfId="9" applyNumberFormat="1" applyFont="1" applyAlignment="1">
      <alignment horizontal="center" vertical="center"/>
    </xf>
    <xf numFmtId="2" fontId="6" fillId="0" borderId="0" xfId="9" applyNumberFormat="1" applyFont="1" applyAlignment="1">
      <alignment horizontal="center" vertical="center"/>
    </xf>
    <xf numFmtId="37" fontId="6" fillId="0" borderId="0" xfId="10" applyNumberFormat="1" applyFont="1" applyAlignment="1">
      <alignment vertical="center"/>
    </xf>
    <xf numFmtId="164" fontId="6" fillId="0" borderId="0" xfId="10" applyNumberFormat="1" applyFont="1" applyAlignment="1">
      <alignment vertical="center"/>
    </xf>
    <xf numFmtId="166" fontId="6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vertical="center"/>
    </xf>
    <xf numFmtId="164" fontId="6" fillId="0" borderId="1" xfId="12" applyNumberFormat="1" applyFont="1" applyBorder="1" applyAlignment="1">
      <alignment vertical="center"/>
    </xf>
    <xf numFmtId="164" fontId="6" fillId="0" borderId="0" xfId="11" applyNumberFormat="1" applyFont="1" applyAlignment="1">
      <alignment vertical="center"/>
    </xf>
    <xf numFmtId="164" fontId="6" fillId="0" borderId="1" xfId="11" applyNumberFormat="1" applyFont="1" applyBorder="1" applyAlignment="1">
      <alignment vertical="center"/>
    </xf>
    <xf numFmtId="164" fontId="6" fillId="0" borderId="0" xfId="11" applyNumberFormat="1" applyFont="1" applyAlignment="1">
      <alignment horizontal="center" vertical="center"/>
    </xf>
    <xf numFmtId="164" fontId="6" fillId="0" borderId="1" xfId="11" applyNumberFormat="1" applyFont="1" applyBorder="1" applyAlignment="1">
      <alignment horizontal="right" vertical="center"/>
    </xf>
    <xf numFmtId="164" fontId="6" fillId="0" borderId="2" xfId="11" applyNumberFormat="1" applyFont="1" applyBorder="1" applyAlignment="1">
      <alignment vertical="center"/>
    </xf>
    <xf numFmtId="38" fontId="5" fillId="0" borderId="1" xfId="9" applyNumberFormat="1" applyFont="1" applyBorder="1" applyAlignment="1">
      <alignment horizontal="center" vertical="center"/>
    </xf>
    <xf numFmtId="164" fontId="5" fillId="0" borderId="1" xfId="9" applyNumberFormat="1" applyFont="1" applyBorder="1" applyAlignment="1">
      <alignment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4" fontId="6" fillId="0" borderId="0" xfId="12" applyNumberFormat="1" applyFont="1" applyAlignment="1">
      <alignment horizontal="right" vertical="center"/>
    </xf>
    <xf numFmtId="166" fontId="6" fillId="0" borderId="0" xfId="12" applyNumberFormat="1" applyFont="1" applyAlignment="1">
      <alignment horizontal="center" vertical="center"/>
    </xf>
    <xf numFmtId="164" fontId="6" fillId="0" borderId="1" xfId="12" applyNumberFormat="1" applyFont="1" applyBorder="1" applyAlignment="1">
      <alignment horizontal="right" vertical="center"/>
    </xf>
    <xf numFmtId="164" fontId="6" fillId="0" borderId="1" xfId="10" applyNumberFormat="1" applyFont="1" applyBorder="1" applyAlignment="1">
      <alignment vertical="center"/>
    </xf>
    <xf numFmtId="166" fontId="6" fillId="0" borderId="0" xfId="11" applyNumberFormat="1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6" fillId="0" borderId="0" xfId="9" applyFont="1" applyAlignment="1">
      <alignment horizontal="center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5" fillId="0" borderId="24" xfId="7" applyFont="1" applyBorder="1" applyAlignment="1">
      <alignment horizontal="center" vertical="center"/>
    </xf>
  </cellXfs>
  <cellStyles count="1198">
    <cellStyle name="??" xfId="68" xr:uid="{1C600B4E-A295-4F4B-9DC1-37294CD5B68D}"/>
    <cellStyle name="?? [0.00]_PERSONAL" xfId="69" xr:uid="{63438D3B-42B8-4947-81B8-D178E785EB32}"/>
    <cellStyle name="???" xfId="70" xr:uid="{663D3D48-DB85-4862-BD1E-6DC696C93191}"/>
    <cellStyle name="???? [0.00]_PERSONAL" xfId="71" xr:uid="{D9903EDD-C2C9-4839-8775-795AEDA4C98B}"/>
    <cellStyle name="????_PERSONAL" xfId="72" xr:uid="{5A61632F-DD8D-47E0-BD93-FF84CF944B78}"/>
    <cellStyle name="??_Corona" xfId="73" xr:uid="{719B4F10-CDA7-4F2E-A941-F007F880CAD0}"/>
    <cellStyle name="•W?_FTC-TM" xfId="74" xr:uid="{ACF05F3E-4D7D-4C92-A7A3-642A59446C6A}"/>
    <cellStyle name="•W€_CEMOP" xfId="75" xr:uid="{D4E842AC-4403-4F62-B180-E78314921C06}"/>
    <cellStyle name="•W_CEMOP" xfId="76" xr:uid="{5DDBBF71-F1C8-403F-AEEE-46463E385CF3}"/>
    <cellStyle name="20% - Accent1 2" xfId="77" xr:uid="{05270FBD-548A-45AB-ACA4-0044E82FF446}"/>
    <cellStyle name="20% - Accent2 2" xfId="78" xr:uid="{3A1A945B-DDBE-46D0-B781-ED393DCDE6F0}"/>
    <cellStyle name="20% - Accent3 2" xfId="79" xr:uid="{74A081AE-C76B-4773-BE66-1CDA07952CBE}"/>
    <cellStyle name="20% - Accent4 2" xfId="80" xr:uid="{604A3B40-A440-4FA4-87D2-7EB5D01C5035}"/>
    <cellStyle name="20% - Accent5 2" xfId="81" xr:uid="{F302221E-13AD-456F-A439-30C790A8BAE9}"/>
    <cellStyle name="20% - Accent6 2" xfId="82" xr:uid="{C1368EF8-408C-49A0-B752-5E9E1A269259}"/>
    <cellStyle name="20% - アクセント 1" xfId="83" xr:uid="{D7DA8C06-87DA-4D9B-BFA9-665D23D9B74B}"/>
    <cellStyle name="20% - アクセント 2" xfId="84" xr:uid="{28690C6F-F461-49EA-9E5B-E8B23FFE1FBE}"/>
    <cellStyle name="20% - アクセント 3" xfId="85" xr:uid="{11E1253F-29D0-4FB8-93C0-92E3199CE0CA}"/>
    <cellStyle name="20% - アクセント 4" xfId="86" xr:uid="{10F7FDAC-EA66-4C32-B5F2-2672D0DD374C}"/>
    <cellStyle name="20% - アクセント 5" xfId="87" xr:uid="{650704F0-E854-4C5C-9FA3-9530470CA771}"/>
    <cellStyle name="20% - アクセント 6" xfId="88" xr:uid="{68EF7CFD-2F16-4782-9D1B-2CF12207073A}"/>
    <cellStyle name="20% - ส่วนที่ถูกเน้น1" xfId="89" xr:uid="{4E6B77C5-19CF-48EC-B9C5-3B50E624D21E}"/>
    <cellStyle name="20% - ส่วนที่ถูกเน้น2" xfId="90" xr:uid="{AFBCD38B-F59F-4F67-8940-E5C058C9CA9B}"/>
    <cellStyle name="20% - ส่วนที่ถูกเน้น3" xfId="91" xr:uid="{1EA4B0D3-5442-415C-BA00-D4A911A517ED}"/>
    <cellStyle name="20% - ส่วนที่ถูกเน้น4" xfId="92" xr:uid="{F6CE6486-172A-4288-9E40-1489B6E6AD6E}"/>
    <cellStyle name="20% - ส่วนที่ถูกเน้น5" xfId="93" xr:uid="{C32A60A7-465D-4536-AD25-7E0210139F00}"/>
    <cellStyle name="20% - ส่วนที่ถูกเน้น6" xfId="94" xr:uid="{E70FF8A8-8EB0-4FA7-A4A6-465871FEE7D9}"/>
    <cellStyle name="40% - Accent1 2" xfId="95" xr:uid="{8C7EBCE9-5702-4E9C-9581-E4A660E7E913}"/>
    <cellStyle name="40% - Accent2 2" xfId="96" xr:uid="{BC1A18AF-6338-4D95-8BA8-F49B31898798}"/>
    <cellStyle name="40% - Accent3 2" xfId="97" xr:uid="{617BACB9-64BD-4D66-8205-A80675324FED}"/>
    <cellStyle name="40% - Accent4 2" xfId="98" xr:uid="{1E211AD0-34F2-4C14-B786-DE880DDB126F}"/>
    <cellStyle name="40% - Accent5 2" xfId="99" xr:uid="{B1B75CB4-08B3-4A96-8FEE-21C90031C90E}"/>
    <cellStyle name="40% - Accent6 2" xfId="100" xr:uid="{F3D0A03F-A7B0-4570-8082-3FE5D3644147}"/>
    <cellStyle name="40% - アクセント 1" xfId="101" xr:uid="{D448A478-39BD-4879-8D0B-8E7A70FD92BC}"/>
    <cellStyle name="40% - アクセント 2" xfId="102" xr:uid="{05C8B1CF-62F1-4A71-AAB3-1627028004D0}"/>
    <cellStyle name="40% - アクセント 3" xfId="103" xr:uid="{7539D5B4-EA66-40F4-A0A0-AAEEC3126EFF}"/>
    <cellStyle name="40% - アクセント 4" xfId="104" xr:uid="{2A0C8354-FB8D-4DD6-84E3-98787638D9D4}"/>
    <cellStyle name="40% - アクセント 5" xfId="105" xr:uid="{49C05616-D5E3-49B8-BFCF-127371516D3E}"/>
    <cellStyle name="40% - アクセント 6" xfId="106" xr:uid="{135E4FD9-8801-4185-80D4-7A58011BCFC5}"/>
    <cellStyle name="40% - ส่วนที่ถูกเน้น1" xfId="107" xr:uid="{1B0240F1-A7BB-4F73-8A19-E86A4B858A08}"/>
    <cellStyle name="40% - ส่วนที่ถูกเน้น2" xfId="108" xr:uid="{7ADBC652-C520-4D09-B680-2CA8C9AAAF40}"/>
    <cellStyle name="40% - ส่วนที่ถูกเน้น3" xfId="109" xr:uid="{5A6BE062-3660-4A79-A50A-2A827E12694E}"/>
    <cellStyle name="40% - ส่วนที่ถูกเน้น4" xfId="110" xr:uid="{709EE602-FED3-4747-992F-62F9D1A41558}"/>
    <cellStyle name="40% - ส่วนที่ถูกเน้น5" xfId="111" xr:uid="{4CC9C548-EFE1-4FB2-918E-368E6C7CB126}"/>
    <cellStyle name="40% - ส่วนที่ถูกเน้น6" xfId="112" xr:uid="{E19303E1-E2E6-426B-867E-A43868FA9EDF}"/>
    <cellStyle name="60% - Accent1 2" xfId="113" xr:uid="{E35503F9-BDF1-499A-ABE4-BD36886577E6}"/>
    <cellStyle name="60% - Accent2 2" xfId="114" xr:uid="{89EA057A-8052-426D-94F0-AA51246B7E41}"/>
    <cellStyle name="60% - Accent3 2" xfId="115" xr:uid="{1D5F5179-AD15-44FF-A5F4-D1E30D843ACD}"/>
    <cellStyle name="60% - Accent4 2" xfId="116" xr:uid="{45E70785-C794-4D51-A9A0-898B48D681AD}"/>
    <cellStyle name="60% - Accent5 2" xfId="117" xr:uid="{58AC941F-CA89-4361-B3EF-6E16B4AC2DA1}"/>
    <cellStyle name="60% - Accent6 2" xfId="118" xr:uid="{9491F448-7B23-4C1B-81E2-09F8E1EB47A1}"/>
    <cellStyle name="60% - Accent6 3" xfId="481" xr:uid="{6207EA99-21E5-4D48-B3F5-5CE6098CA75E}"/>
    <cellStyle name="60% - アクセント 1" xfId="119" xr:uid="{46D0EF9B-0979-41AA-A60E-FC8F6F54B055}"/>
    <cellStyle name="60% - アクセント 2" xfId="120" xr:uid="{FC7026AF-1248-4064-A4F7-A6009CAB73AB}"/>
    <cellStyle name="60% - アクセント 3" xfId="121" xr:uid="{9C503E62-C80C-4B6D-A4CE-318AB1654E6E}"/>
    <cellStyle name="60% - アクセント 4" xfId="122" xr:uid="{89E26BF1-42DD-4614-B075-A37999602E63}"/>
    <cellStyle name="60% - アクセント 5" xfId="123" xr:uid="{D5FE6CF5-DDA1-426E-B0C9-13F30085B826}"/>
    <cellStyle name="60% - アクセント 6" xfId="124" xr:uid="{E2BD17DA-069E-45EA-9895-F22DCBE1CCE2}"/>
    <cellStyle name="60% - ส่วนที่ถูกเน้น1" xfId="125" xr:uid="{F6E90D0A-FAD5-4AD2-809D-B696BCA7F1BA}"/>
    <cellStyle name="60% - ส่วนที่ถูกเน้น2" xfId="126" xr:uid="{90FA273E-4B09-4240-8DB2-9AEC980A9250}"/>
    <cellStyle name="60% - ส่วนที่ถูกเน้น3" xfId="127" xr:uid="{2955A255-4276-4C1C-AF16-CCD864D07D37}"/>
    <cellStyle name="60% - ส่วนที่ถูกเน้น4" xfId="128" xr:uid="{337AD07A-B19C-47EF-93A4-6D452AD83BBA}"/>
    <cellStyle name="60% - ส่วนที่ถูกเน้น5" xfId="129" xr:uid="{EBB0DC1B-F1BB-468A-A419-C11C0BA5801D}"/>
    <cellStyle name="60% - ส่วนที่ถูกเน้น6" xfId="130" xr:uid="{E4BE0FD6-85E3-4C8A-9A68-764FC87B89A4}"/>
    <cellStyle name="Accent1 2" xfId="131" xr:uid="{19BA1115-1456-4350-81AE-8AB5DAE4ED55}"/>
    <cellStyle name="Accent2 2" xfId="132" xr:uid="{DFD661DF-7A05-449E-BD6F-9213FF3EA8A0}"/>
    <cellStyle name="Accent3 2" xfId="133" xr:uid="{8F49A0A3-8082-49A7-9A4D-C8F50877CA6D}"/>
    <cellStyle name="Accent4 2" xfId="134" xr:uid="{DF58E9DF-5490-4D15-A8F1-BC07E15F5A42}"/>
    <cellStyle name="Accent5 2" xfId="135" xr:uid="{01ABA38B-46E2-43C0-ABD7-FF8B2A1D89CB}"/>
    <cellStyle name="Accent6 2" xfId="136" xr:uid="{469E65EE-4D41-45ED-95A8-0BEEC784B941}"/>
    <cellStyle name="Bad 2" xfId="137" xr:uid="{FB758BCA-BBDB-4D22-A6DF-64983DDCB550}"/>
    <cellStyle name="Calc Currency (0)" xfId="138" xr:uid="{A6D77C92-4B87-4A3C-A2D3-7B19B624BD99}"/>
    <cellStyle name="Calculation 2" xfId="139" xr:uid="{C1528C82-1878-49A2-8FBF-215C4F028443}"/>
    <cellStyle name="Calculation 2 2" xfId="497" xr:uid="{1558B15B-FC44-457D-898F-141B711093DC}"/>
    <cellStyle name="Calculation 2 2 2" xfId="909" xr:uid="{F28A28BF-2059-4DE9-B647-14E34EBF177B}"/>
    <cellStyle name="Calculation 2 2 2 2" xfId="1113" xr:uid="{8465CC62-DEDC-48BE-9034-2B8F8CD21EC8}"/>
    <cellStyle name="Calculation 2 2 2 3" xfId="997" xr:uid="{E0F3AAD1-AC4D-471B-A41B-7517AB88E343}"/>
    <cellStyle name="Calculation 2 2 3" xfId="1003" xr:uid="{175325E9-F390-4DF6-8964-48F032973061}"/>
    <cellStyle name="Calculation 2 2 3 2" xfId="1147" xr:uid="{34C10564-7059-436B-9E54-81D3AD35CC74}"/>
    <cellStyle name="Calculation 2 2 4" xfId="1064" xr:uid="{4872B8D2-B0E5-4CCC-847F-11C407E40717}"/>
    <cellStyle name="Calculation 2 3" xfId="508" xr:uid="{E9E65196-DD01-4EF5-8AE6-F5E79451B729}"/>
    <cellStyle name="Calculation 2 3 2" xfId="1012" xr:uid="{727EFA37-CD9A-4824-803D-4A4FC2E70C25}"/>
    <cellStyle name="Calculation 2 3 2 2" xfId="1156" xr:uid="{6FB16B83-D6D1-4627-9425-A011B4CF67B2}"/>
    <cellStyle name="Calculation 2 3 3" xfId="629" xr:uid="{92729300-E194-4663-AB0B-AE40A527CFA2}"/>
    <cellStyle name="Calculation 2 4" xfId="665" xr:uid="{317409F0-0826-4CB0-824C-F95DE871D21C}"/>
    <cellStyle name="Calculation 2 4 2" xfId="585" xr:uid="{31AD5A2F-8F6A-436B-837B-077363366F0C}"/>
    <cellStyle name="Calculation 2 5" xfId="658" xr:uid="{068B6692-B514-4FE9-A715-890947920630}"/>
    <cellStyle name="Check Cell 2" xfId="140" xr:uid="{DE1C9068-0955-4484-A9E3-077721AF1987}"/>
    <cellStyle name="Comma 10" xfId="142" xr:uid="{81F31BDC-4F9B-4DAE-A725-C68EA4386D0E}"/>
    <cellStyle name="Comma 10 16 2" xfId="66" xr:uid="{52F7D997-6DA1-42CB-B48F-0BC462A3677A}"/>
    <cellStyle name="Comma 10 16 2 2" xfId="764" xr:uid="{E08A6EEC-28E1-436F-A3EC-321A502DE69C}"/>
    <cellStyle name="Comma 10 2" xfId="143" xr:uid="{DEBAE300-46CE-41D9-A6EB-66051251D014}"/>
    <cellStyle name="Comma 10 2 2" xfId="545" xr:uid="{1060B874-8D53-4170-94A0-F9C48D9A7C0A}"/>
    <cellStyle name="Comma 10 2 2 2" xfId="58" xr:uid="{A734F269-E587-4662-982E-9D8BD5A11EE6}"/>
    <cellStyle name="Comma 10 2 2 2 2" xfId="762" xr:uid="{9F940DB7-9835-44F4-8AAC-C8FE1E7764C1}"/>
    <cellStyle name="Comma 10 2 2 3" xfId="934" xr:uid="{B5812447-4D63-409A-BE1D-9B8E63DA9C16}"/>
    <cellStyle name="Comma 10 2 3" xfId="768" xr:uid="{047D5D46-B5FE-4BE7-A29C-2B86C1F2FCED}"/>
    <cellStyle name="Comma 10 3" xfId="144" xr:uid="{8D085B5D-A6E0-44E5-9D90-1CB29D3A3975}"/>
    <cellStyle name="Comma 10 3 2" xfId="546" xr:uid="{13103E08-6438-46E4-81AC-778AA19B1135}"/>
    <cellStyle name="Comma 10 3 2 2" xfId="935" xr:uid="{D026EC63-8D55-4D8C-936B-6C41A91E77A8}"/>
    <cellStyle name="Comma 10 3 3" xfId="769" xr:uid="{B17D2EDB-C85A-4373-8CBB-D6C094021BDC}"/>
    <cellStyle name="Comma 10 37" xfId="63" xr:uid="{5A2D74D3-A4F1-4B40-A632-9F8D76ADA31A}"/>
    <cellStyle name="Comma 10 37 2" xfId="478" xr:uid="{B062D9DF-7E0E-45F9-AE81-5F310A66CE02}"/>
    <cellStyle name="Comma 10 37 2 2" xfId="893" xr:uid="{E21A3B96-DAC1-49DB-84AF-92A9F19CB511}"/>
    <cellStyle name="Comma 10 37 3" xfId="763" xr:uid="{9E54377A-DD40-4447-8C94-82D54ABD8AB8}"/>
    <cellStyle name="Comma 10 4" xfId="544" xr:uid="{1CC8C710-3603-4775-AF50-37E6A7664A4C}"/>
    <cellStyle name="Comma 10 4 2" xfId="933" xr:uid="{DD7DBB45-677D-4F42-9FC2-79634EB928DD}"/>
    <cellStyle name="Comma 10 4 3" xfId="701" xr:uid="{082706EF-55F9-4841-951E-0FF3D805121E}"/>
    <cellStyle name="Comma 10 4 3 2" xfId="1089" xr:uid="{A4BC1AF4-BB93-4C18-ACFD-183D3D82C9F3}"/>
    <cellStyle name="Comma 10 5" xfId="767" xr:uid="{05C269DF-BDCB-4C64-A204-21958F460394}"/>
    <cellStyle name="Comma 10 6" xfId="730" xr:uid="{76B59DDE-5C94-4E23-B3BE-A8CADB2F83A7}"/>
    <cellStyle name="Comma 10 6 2" xfId="1101" xr:uid="{A607FE6B-6AD5-4F36-A39C-20238BAC9D2F}"/>
    <cellStyle name="Comma 11" xfId="145" xr:uid="{F807139F-D6BE-459C-9428-78742F81C7E0}"/>
    <cellStyle name="Comma 11 2" xfId="146" xr:uid="{6936B3BE-3370-4357-AA37-4BE9A99808F6}"/>
    <cellStyle name="Comma 11 2 2" xfId="771" xr:uid="{FD88835E-B43D-41BC-AE1B-4DF8B201F3F8}"/>
    <cellStyle name="Comma 11 3" xfId="547" xr:uid="{EACDAC97-3F0C-44B2-99C7-6BD34ED266D6}"/>
    <cellStyle name="Comma 11 3 2" xfId="936" xr:uid="{B413EB0C-CCB5-418E-BBBC-ED966FDEA5B4}"/>
    <cellStyle name="Comma 11 4" xfId="717" xr:uid="{9B1D3481-41F9-448E-B8F2-B3EB285155EC}"/>
    <cellStyle name="Comma 11 4 2" xfId="1098" xr:uid="{1E8AB56A-BB32-4DCB-B0A0-62C9EFDADF50}"/>
    <cellStyle name="Comma 11 5" xfId="770" xr:uid="{91D3666F-9393-4580-8AD3-6C17BD23B356}"/>
    <cellStyle name="Comma 12" xfId="147" xr:uid="{8EA21AEE-8DC4-4591-82C6-6CD87961BA6F}"/>
    <cellStyle name="Comma 12 2" xfId="148" xr:uid="{3FA76F43-6DEB-4F1B-BD33-15E720CF2072}"/>
    <cellStyle name="Comma 12 2 2" xfId="739" xr:uid="{06436BA9-82E3-4A51-81FC-1BCAEF7A8AC3}"/>
    <cellStyle name="Comma 12 2 2 2" xfId="1106" xr:uid="{1B82A670-D622-4101-A2AF-0C8E9BDE5B62}"/>
    <cellStyle name="Comma 12 2 3" xfId="773" xr:uid="{0F4BE2E2-A133-4802-BC92-959D9BB9D9B4}"/>
    <cellStyle name="Comma 12 3" xfId="548" xr:uid="{86F4C74C-8670-4114-98A1-B6CE4721BBD4}"/>
    <cellStyle name="Comma 12 3 2" xfId="937" xr:uid="{A7A2AC81-D2E2-4187-8631-3EFCDCA218D0}"/>
    <cellStyle name="Comma 12 3 3" xfId="738" xr:uid="{2A47E02E-3410-4B0B-B082-5FCBD244D177}"/>
    <cellStyle name="Comma 12 4" xfId="772" xr:uid="{C8C0CD5A-476D-4F4F-B3FD-3AD869DFF690}"/>
    <cellStyle name="Comma 13" xfId="149" xr:uid="{68A7E981-EA5D-439C-9002-3BC592D69AB7}"/>
    <cellStyle name="Comma 13 2" xfId="41" xr:uid="{24BF14FF-968D-42E1-95D8-B53BBED4CC20}"/>
    <cellStyle name="Comma 13 2 2" xfId="751" xr:uid="{44ED4796-FE2D-4550-A0E8-C1252E50E196}"/>
    <cellStyle name="Comma 13 3" xfId="774" xr:uid="{F7785821-7379-49CE-A891-1AC6FE6D36D7}"/>
    <cellStyle name="Comma 14" xfId="150" xr:uid="{735A605C-2497-4E70-A00E-32C42A323BE4}"/>
    <cellStyle name="Comma 14 2" xfId="151" xr:uid="{9835455E-FAE8-4924-9577-8ABA72C80AC5}"/>
    <cellStyle name="Comma 14 2 2" xfId="776" xr:uid="{D688D3C4-6268-4B19-9976-97408CEA3873}"/>
    <cellStyle name="Comma 14 3" xfId="775" xr:uid="{0D05EC2B-96C9-48E8-B6A2-F8C5BE6DE2F6}"/>
    <cellStyle name="Comma 15" xfId="152" xr:uid="{B295ADD3-DA4D-4E21-A06D-9E8AD61E1B77}"/>
    <cellStyle name="Comma 15 2" xfId="153" xr:uid="{37D1F6C8-1272-4F72-A7DF-1EFBCF43AEF5}"/>
    <cellStyle name="Comma 15 2 2" xfId="550" xr:uid="{80AED481-9063-4F07-ADDD-32F4029ACA55}"/>
    <cellStyle name="Comma 15 2 2 2" xfId="939" xr:uid="{9ADE5C9E-1F40-425B-A46F-FDC320C9D151}"/>
    <cellStyle name="Comma 15 2 3" xfId="778" xr:uid="{5C3CADDF-2BCA-4A42-9B3F-2675842A86FE}"/>
    <cellStyle name="Comma 15 3" xfId="43" xr:uid="{3169F5C9-32E3-49DE-8A1F-452AD528BB44}"/>
    <cellStyle name="Comma 15 3 2" xfId="753" xr:uid="{785DB1CD-3B86-480E-A24D-835FA6AA2724}"/>
    <cellStyle name="Comma 15 4" xfId="549" xr:uid="{07C4A1DB-F1BD-4A55-AAFF-252291414192}"/>
    <cellStyle name="Comma 15 4 2" xfId="938" xr:uid="{51C27F52-0901-4B03-BC00-59BF744ADA99}"/>
    <cellStyle name="Comma 15 5" xfId="777" xr:uid="{1A65BE11-1139-4B6A-A3EB-683E880AAD6F}"/>
    <cellStyle name="Comma 16" xfId="154" xr:uid="{5D48DB75-D45E-4B7C-8430-77F7D910857E}"/>
    <cellStyle name="Comma 16 2" xfId="155" xr:uid="{B27C2481-EDA1-424F-BF46-2008990A607E}"/>
    <cellStyle name="Comma 16 2 2" xfId="552" xr:uid="{6B058E4C-11AE-4FC5-A44E-11F01C79F000}"/>
    <cellStyle name="Comma 16 2 2 2" xfId="941" xr:uid="{C4A657F0-6980-4AAA-96A0-2543815D350F}"/>
    <cellStyle name="Comma 16 2 3" xfId="780" xr:uid="{F57DB803-68E5-4E34-989A-0901F4350B14}"/>
    <cellStyle name="Comma 16 3" xfId="551" xr:uid="{4FFC8440-C3D2-45B8-925D-6182C171D48E}"/>
    <cellStyle name="Comma 16 3 2" xfId="940" xr:uid="{5D3E2E9E-C729-4268-8E24-A8B9BC8A9ECB}"/>
    <cellStyle name="Comma 16 4" xfId="779" xr:uid="{B7B9A7F5-61D1-43E5-9B7F-F247A9C69C51}"/>
    <cellStyle name="Comma 17" xfId="156" xr:uid="{7C15BF8E-3343-4975-A3E4-85236BFAA2F1}"/>
    <cellStyle name="Comma 17 2" xfId="553" xr:uid="{5B2A1A87-9AA5-4C7C-B57C-98E7C2C48BFB}"/>
    <cellStyle name="Comma 17 2 2" xfId="942" xr:uid="{B3DD6A46-60A2-4516-816C-262B5C7C26B9}"/>
    <cellStyle name="Comma 17 3" xfId="781" xr:uid="{04BFEE2F-343E-417F-9EA4-3BED691B84DC}"/>
    <cellStyle name="Comma 18" xfId="6" xr:uid="{83CBBA1E-A7A5-4BB3-8889-FAE15B7E85FC}"/>
    <cellStyle name="Comma 18 2" xfId="13" xr:uid="{E568E0C9-8B36-4150-BC3D-D4EC8BCA36CE}"/>
    <cellStyle name="Comma 18 2 2" xfId="50" xr:uid="{1F501CDA-5CBE-44A3-93E9-E8C8DBAC7096}"/>
    <cellStyle name="Comma 18 2 2 2" xfId="757" xr:uid="{781E72CD-7C02-4BD2-A9DE-82F9467BC30A}"/>
    <cellStyle name="Comma 18 2 3" xfId="554" xr:uid="{8A5E4940-8364-4D5C-9F13-0311AA43B8BF}"/>
    <cellStyle name="Comma 18 2 3 2" xfId="943" xr:uid="{4881B63C-C779-4ACD-B7F1-D586DAB3C212}"/>
    <cellStyle name="Comma 18 2 4" xfId="782" xr:uid="{4BCEA934-3819-405A-B717-01AB57E1FC91}"/>
    <cellStyle name="Comma 18 2 5" xfId="157" xr:uid="{56FDE833-90B5-45A9-9D05-1F6D4E90828C}"/>
    <cellStyle name="Comma 19" xfId="158" xr:uid="{53D9524A-A9E9-4720-AFF1-B88C9360FF06}"/>
    <cellStyle name="Comma 19 2" xfId="555" xr:uid="{8D125EA6-EE8E-4D16-A260-16E3975702B0}"/>
    <cellStyle name="Comma 19 2 2" xfId="944" xr:uid="{9D01CC55-AA10-4386-B452-147848A42E24}"/>
    <cellStyle name="Comma 19 3" xfId="783" xr:uid="{E078B734-A953-482C-AED0-C4C5405BC3FC}"/>
    <cellStyle name="Comma 2" xfId="14" xr:uid="{217FDE85-4B8F-4D37-898A-1B993242253C}"/>
    <cellStyle name="Comma 2 10" xfId="706" xr:uid="{B6EEB127-0BEB-471B-B3A9-50D6F22AA3D6}"/>
    <cellStyle name="Comma 2 10 2" xfId="1092" xr:uid="{78415668-6EB8-448C-A39E-8EC7E0207A20}"/>
    <cellStyle name="Comma 2 11" xfId="1196" xr:uid="{EBDAD250-BFDF-428E-87A7-EFA1A2C98E30}"/>
    <cellStyle name="Comma 2 2" xfId="47" xr:uid="{F1B27CFF-B5AD-432D-AB49-100C6523D80E}"/>
    <cellStyle name="Comma 2 2 10" xfId="53" xr:uid="{9BCC576D-710B-4763-8193-72DB3A279D47}"/>
    <cellStyle name="Comma 2 2 10 2" xfId="759" xr:uid="{FA143292-AF9B-49CE-9057-53E345F3DE04}"/>
    <cellStyle name="Comma 2 2 2" xfId="161" xr:uid="{D5ED0563-8C20-4953-8176-39FFE8D89417}"/>
    <cellStyle name="Comma 2 2 2 2" xfId="162" xr:uid="{47CC14D6-85A6-4E04-829E-7D613F8253EB}"/>
    <cellStyle name="Comma 2 2 2 2 2" xfId="163" xr:uid="{C3AE6271-C9F9-48EB-B485-CC97009BD954}"/>
    <cellStyle name="Comma 2 2 2 2 2 2" xfId="788" xr:uid="{A60F8BDC-BCF9-4BE4-9B25-D6FA4F39E209}"/>
    <cellStyle name="Comma 2 2 2 2 3" xfId="164" xr:uid="{2BBA0994-0E9E-4AB9-AB4F-BF08CA5C276D}"/>
    <cellStyle name="Comma 2 2 2 2 3 2" xfId="165" xr:uid="{2A796B8B-C047-4164-8838-353AD331DE37}"/>
    <cellStyle name="Comma 2 2 2 2 3 2 2" xfId="790" xr:uid="{BD7EB6A5-BBAB-4B67-85B0-6D745E879A0A}"/>
    <cellStyle name="Comma 2 2 2 2 3 3" xfId="789" xr:uid="{3E655685-05F7-4E6A-96EC-E522ADFEBF69}"/>
    <cellStyle name="Comma 2 2 2 2 4" xfId="787" xr:uid="{7EA77989-8E2F-43EF-B509-E6EBE403D844}"/>
    <cellStyle name="Comma 2 2 2 3" xfId="166" xr:uid="{41CED98E-D0E3-4E2E-874B-6080C65E5384}"/>
    <cellStyle name="Comma 2 2 2 3 2" xfId="791" xr:uid="{5184DF4F-4674-4344-B203-7D2044518121}"/>
    <cellStyle name="Comma 2 2 2 4" xfId="557" xr:uid="{9C682FF3-B85D-4863-9B24-4DB68776E4D4}"/>
    <cellStyle name="Comma 2 2 2 4 2" xfId="946" xr:uid="{DBF70C82-0B44-4C22-BE85-AD8C2E9C56DA}"/>
    <cellStyle name="Comma 2 2 2 5" xfId="786" xr:uid="{1A572409-185F-4F62-8646-4AF7F4FB478C}"/>
    <cellStyle name="Comma 2 2 3" xfId="167" xr:uid="{22899C03-AF16-44E3-AE2A-71BEEB7E9616}"/>
    <cellStyle name="Comma 2 2 3 2" xfId="792" xr:uid="{683896D3-1565-457A-A814-AFD967F71A03}"/>
    <cellStyle name="Comma 2 2 4" xfId="168" xr:uid="{7944CEFE-C75E-4483-B903-B898E3A4C370}"/>
    <cellStyle name="Comma 2 2 4 2" xfId="793" xr:uid="{614CEDDD-CCCF-4E3B-9F49-3FB7DE10C5D3}"/>
    <cellStyle name="Comma 2 2 5" xfId="160" xr:uid="{835DAB54-28C7-4FE4-AE12-18B36C7C3C68}"/>
    <cellStyle name="Comma 2 2 5 2" xfId="785" xr:uid="{86142194-882C-449E-8F8F-A0D6797FE332}"/>
    <cellStyle name="Comma 2 2 6" xfId="708" xr:uid="{D8BD7DCC-2B8E-4CE4-B2EA-42A965A3B8A1}"/>
    <cellStyle name="Comma 2 2 6 2" xfId="1093" xr:uid="{484BAB7C-2599-4C94-8F5B-A4271A853EBC}"/>
    <cellStyle name="Comma 2 2 7" xfId="756" xr:uid="{F34FBDF7-6AE4-4086-99BC-7F2C384E25DB}"/>
    <cellStyle name="Comma 2 2_191102GR.IR_Goods yet invoiced.xls_31.10.2011(1)" xfId="169" xr:uid="{D9F3FD5A-2829-417F-849B-1882FD524405}"/>
    <cellStyle name="Comma 2 27" xfId="67" xr:uid="{47437000-236B-4F7F-A89B-838FDAD9904D}"/>
    <cellStyle name="Comma 2 27 2" xfId="479" xr:uid="{48CAF21A-CBC9-4B06-9B26-3C700F0936C3}"/>
    <cellStyle name="Comma 2 27 2 2" xfId="894" xr:uid="{C65329E5-9485-48E2-A04B-F46784B88345}"/>
    <cellStyle name="Comma 2 27 3" xfId="765" xr:uid="{21C1AB88-4B54-4381-B255-39CF206C5F00}"/>
    <cellStyle name="Comma 2 29" xfId="710" xr:uid="{1B8A76F4-F492-4207-8058-40BC9EB19448}"/>
    <cellStyle name="Comma 2 29 2" xfId="1094" xr:uid="{C2931CF2-9E5C-467E-808C-E458F96DE915}"/>
    <cellStyle name="Comma 2 3" xfId="170" xr:uid="{0B5B7CDB-9D07-4448-97F3-7644FAA1BBD2}"/>
    <cellStyle name="Comma 2 3 2" xfId="171" xr:uid="{CF4D634B-CC87-4AF7-978C-68664A98272A}"/>
    <cellStyle name="Comma 2 3 2 2" xfId="172" xr:uid="{6A23A065-26D2-42BF-8095-C6F7B6B8C94B}"/>
    <cellStyle name="Comma 2 3 2 2 2" xfId="558" xr:uid="{50385EAA-C509-4EC6-B652-6694BCDAD21D}"/>
    <cellStyle name="Comma 2 3 2 2 2 2" xfId="947" xr:uid="{B7C8BD5E-353D-4BC1-A584-B2D41B9860C2}"/>
    <cellStyle name="Comma 2 3 2 2 3" xfId="794" xr:uid="{CC2A5B35-2B9F-4412-B176-B473341248F0}"/>
    <cellStyle name="Comma 2 4" xfId="39" xr:uid="{70529202-C61E-43C4-AC13-A51A99886532}"/>
    <cellStyle name="Comma 2 4 2" xfId="45" xr:uid="{CA267810-3D81-46DE-BA5D-803F52618F65}"/>
    <cellStyle name="Comma 2 4 2 2" xfId="755" xr:uid="{341117E9-A6BA-4A45-A0A9-36F7C10D8C26}"/>
    <cellStyle name="Comma 2 4 3" xfId="173" xr:uid="{5C1DA3A9-EBA2-4E53-948E-46FB164CF6E6}"/>
    <cellStyle name="Comma 2 4 3 2" xfId="559" xr:uid="{471DA481-B5BF-4A12-97DE-13B45FD662F4}"/>
    <cellStyle name="Comma 2 4 3 2 2" xfId="948" xr:uid="{B85EB1C0-4802-4A70-A088-3DB7FC11AAB4}"/>
    <cellStyle name="Comma 2 4 3 3" xfId="795" xr:uid="{767DF8B4-710C-427B-A0EF-AE769D7FB380}"/>
    <cellStyle name="Comma 2 4 4" xfId="750" xr:uid="{D7B65E2C-EE33-46E1-AFDA-1C63E3EAD8F5}"/>
    <cellStyle name="Comma 2 5" xfId="174" xr:uid="{D19C50B6-2ABB-4418-8F71-B93A43276558}"/>
    <cellStyle name="Comma 2 5 2" xfId="796" xr:uid="{3E5784EF-E615-4139-A3A8-A7A2D849E5D8}"/>
    <cellStyle name="Comma 2 6" xfId="159" xr:uid="{5A98CCB0-E2F5-4AF2-A4ED-F7D12CA4871D}"/>
    <cellStyle name="Comma 2 6 2" xfId="556" xr:uid="{959031AD-8BB8-47A7-886C-1AE14486E2ED}"/>
    <cellStyle name="Comma 2 6 2 2" xfId="945" xr:uid="{1F1AE4DC-C099-4D9C-95EC-18EA4A9AE8D9}"/>
    <cellStyle name="Comma 2 6 3" xfId="784" xr:uid="{73772C52-88BF-4FDA-87E8-A822619C454D}"/>
    <cellStyle name="Comma 2 7" xfId="24" xr:uid="{53171184-A7A9-4FEA-991C-EAF97BDAABE3}"/>
    <cellStyle name="Comma 2 8" xfId="1195" xr:uid="{D2E4DFB5-E548-43D0-AFE5-14CDC28324B0}"/>
    <cellStyle name="Comma 2 9" xfId="1197" xr:uid="{0841720D-8151-47F4-B958-73BF5E6BD27F}"/>
    <cellStyle name="Comma 2_~4207917" xfId="175" xr:uid="{93464FC3-AA96-4487-B171-DA0753AF6FB5}"/>
    <cellStyle name="Comma 20" xfId="176" xr:uid="{9A24143A-522A-4BC0-99AB-4736277AB1FC}"/>
    <cellStyle name="Comma 20 2" xfId="560" xr:uid="{943F183E-0CE3-4F69-82D3-EBF3B6419915}"/>
    <cellStyle name="Comma 20 2 2" xfId="949" xr:uid="{C2EEC383-C7D7-4522-8B8E-05E8647ABFC1}"/>
    <cellStyle name="Comma 20 3" xfId="797" xr:uid="{61F0E7D0-6EE6-4E9B-BFF3-384EFEC30448}"/>
    <cellStyle name="Comma 21" xfId="177" xr:uid="{59D9CAA9-A86B-4BED-87F8-61F296B7BF5C}"/>
    <cellStyle name="Comma 21 2" xfId="561" xr:uid="{2E0F7E4E-6D21-4066-8A3F-C73802AB9DDE}"/>
    <cellStyle name="Comma 21 2 2" xfId="950" xr:uid="{63E5BA12-0AA1-4498-A6F4-9628F257828F}"/>
    <cellStyle name="Comma 21 3" xfId="798" xr:uid="{31ED7C43-5639-45E0-AF13-56A98CD013CE}"/>
    <cellStyle name="Comma 22" xfId="178" xr:uid="{FEE0116B-E0B7-4896-97A1-B439916E8A81}"/>
    <cellStyle name="Comma 22 2" xfId="562" xr:uid="{533903FD-0943-40DE-9D90-49986BD6FAE4}"/>
    <cellStyle name="Comma 22 2 2" xfId="951" xr:uid="{D6E12827-C19B-4588-A562-80A1961ABB5B}"/>
    <cellStyle name="Comma 22 3" xfId="799" xr:uid="{C72EEE5A-9047-4DDF-B3DC-1669D37A088B}"/>
    <cellStyle name="Comma 23" xfId="179" xr:uid="{B663D90B-FA3A-4AE3-9BB4-1AA9E4284C71}"/>
    <cellStyle name="Comma 23 2" xfId="180" xr:uid="{F414644F-12AD-4DD9-A553-88E0B118F0AE}"/>
    <cellStyle name="Comma 23 2 2" xfId="564" xr:uid="{13ABEA3F-CB56-4FBF-997B-BDE710E19704}"/>
    <cellStyle name="Comma 23 2 2 2" xfId="953" xr:uid="{CD34A36D-C20B-474E-9112-8F01A22938C1}"/>
    <cellStyle name="Comma 23 2 3" xfId="801" xr:uid="{3EB55EA6-A4C1-452B-BF70-4816B23B7EBB}"/>
    <cellStyle name="Comma 23 3" xfId="181" xr:uid="{38C3113D-CBD2-4B48-B75A-E673624D6723}"/>
    <cellStyle name="Comma 23 3 2" xfId="565" xr:uid="{593B7DFD-8ABF-4EB6-BDAA-587D175D748D}"/>
    <cellStyle name="Comma 23 3 2 2" xfId="954" xr:uid="{3EEFA93F-8D5A-41F1-BC01-9B69C014E8AD}"/>
    <cellStyle name="Comma 23 3 3" xfId="802" xr:uid="{67ACB1FC-726C-461D-8A5C-ED78B7D41527}"/>
    <cellStyle name="Comma 23 4" xfId="182" xr:uid="{676B37F6-9B91-4427-BA07-540DC60935BB}"/>
    <cellStyle name="Comma 23 4 2" xfId="566" xr:uid="{411B2F3F-370C-468F-AE5F-334B5101AF50}"/>
    <cellStyle name="Comma 23 4 2 2" xfId="955" xr:uid="{664CB034-C0D2-4070-842D-F6A75BCA43A2}"/>
    <cellStyle name="Comma 23 4 3" xfId="803" xr:uid="{E0D7A078-7443-4623-8599-4E74D26DCCA4}"/>
    <cellStyle name="Comma 23 5" xfId="563" xr:uid="{13819AE8-0BBF-4B18-8F37-A02602F06F40}"/>
    <cellStyle name="Comma 23 5 2" xfId="952" xr:uid="{4FFF6A95-1837-4CB0-80DC-3D0C3FCFA39C}"/>
    <cellStyle name="Comma 23 6" xfId="800" xr:uid="{66797526-22A1-4179-A788-47D4369EF266}"/>
    <cellStyle name="Comma 24" xfId="183" xr:uid="{1CCEA534-75BD-4943-B389-C0DFC90305D9}"/>
    <cellStyle name="Comma 24 2" xfId="567" xr:uid="{3DAD2B9A-9E6F-47BE-A407-F30947823FD6}"/>
    <cellStyle name="Comma 24 2 2" xfId="956" xr:uid="{ED5093E9-B799-45CE-8783-7590D9DC76FF}"/>
    <cellStyle name="Comma 24 3" xfId="804" xr:uid="{880AB0F6-7FE6-440D-A765-FAF18A04EBEB}"/>
    <cellStyle name="Comma 25" xfId="184" xr:uid="{29A3D58C-8D80-4A0E-805C-4132335F912D}"/>
    <cellStyle name="Comma 25 2" xfId="568" xr:uid="{63D2BBB0-014E-43EE-850B-10DB90AC827B}"/>
    <cellStyle name="Comma 25 2 2" xfId="957" xr:uid="{4369BB9D-4E97-40F8-B761-A9A2B69082C5}"/>
    <cellStyle name="Comma 25 3" xfId="805" xr:uid="{43B161FD-F6CB-4E6D-82F7-D805206E1E4D}"/>
    <cellStyle name="Comma 26" xfId="480" xr:uid="{D1C0E471-3908-44A6-8561-8F9972CC6D01}"/>
    <cellStyle name="Comma 26 2" xfId="580" xr:uid="{C676AFC4-E5DF-4F79-BEAB-36A1C700C7BC}"/>
    <cellStyle name="Comma 26 2 2" xfId="969" xr:uid="{010929AC-8881-4919-BD45-8B54A2CE01B7}"/>
    <cellStyle name="Comma 26 3" xfId="895" xr:uid="{956C345D-F5E2-48E5-AB4F-CE57B2511D88}"/>
    <cellStyle name="Comma 27" xfId="2" xr:uid="{F9554F3D-6EAA-4084-BC29-884C05B7DF32}"/>
    <cellStyle name="Comma 27 10" xfId="486" xr:uid="{2EF912BE-E051-46D2-B2BA-A88ACCC156A1}"/>
    <cellStyle name="Comma 27 10 2" xfId="899" xr:uid="{BF738ECC-30C5-4B2C-A6C7-6AEE495E6503}"/>
    <cellStyle name="Comma 27 2" xfId="19" xr:uid="{2C7F41EA-C0B6-4147-89FA-FFBB2FB7A5FA}"/>
    <cellStyle name="Comma 27 2 2" xfId="482" xr:uid="{A1FDD79D-3860-4E86-B79D-609E32268F3B}"/>
    <cellStyle name="Comma 27 2 2 2" xfId="581" xr:uid="{A60A8260-321A-4FCB-AB58-FE006C2F0504}"/>
    <cellStyle name="Comma 27 2 2 2 2" xfId="970" xr:uid="{9774DD40-07D3-4AA9-88EB-4B109751C015}"/>
    <cellStyle name="Comma 27 2 2 3" xfId="896" xr:uid="{871A233D-5B89-4854-AB59-BECA3F5AF747}"/>
    <cellStyle name="Comma 27 2 3" xfId="38" xr:uid="{6C77DE25-A26B-49BA-9BEC-A84AF0901B8F}"/>
    <cellStyle name="Comma 27 2 3 2" xfId="749" xr:uid="{DCB9C4C4-8F7B-40B1-9834-A8651C2D54CF}"/>
    <cellStyle name="Comma 27 2 4" xfId="742" xr:uid="{60C00536-2FDC-43FE-9A50-6561E93746F9}"/>
    <cellStyle name="Comma 27 3" xfId="306" xr:uid="{8907B304-027D-45D8-8801-E607CA0E5474}"/>
    <cellStyle name="Comma 27 3 2" xfId="879" xr:uid="{50AB0196-A641-4DD4-AF6F-1C9D0706E704}"/>
    <cellStyle name="Comma 27 4" xfId="741" xr:uid="{ECB887F3-A6C5-4B19-AF86-F1E58D3992BC}"/>
    <cellStyle name="Comma 27 4 2" xfId="1107" xr:uid="{2A92EF47-4CFE-4B5E-8F7D-0D4B0579A876}"/>
    <cellStyle name="Comma 27 5" xfId="17" xr:uid="{4AD60687-ADB8-4ADB-ABBE-60501747130D}"/>
    <cellStyle name="Comma 28" xfId="185" xr:uid="{CEE53007-EC79-4865-A4AC-700142A6C866}"/>
    <cellStyle name="Comma 28 2" xfId="806" xr:uid="{0781D3E0-FDF2-4F69-8687-929CB6483FBD}"/>
    <cellStyle name="Comma 29" xfId="51" xr:uid="{6340A6D7-9D4B-4717-A66C-46B1D6B232A8}"/>
    <cellStyle name="Comma 29 2" xfId="758" xr:uid="{F4D9B0EC-26CF-43FA-90C6-AA096468473F}"/>
    <cellStyle name="Comma 3" xfId="25" xr:uid="{054C570B-A010-4409-846A-07B669D56D42}"/>
    <cellStyle name="Comma 3 2" xfId="187" xr:uid="{250CBE41-E161-41FE-BF91-BA711C09B3A5}"/>
    <cellStyle name="Comma 3 2 2" xfId="188" xr:uid="{28F3CDEE-A604-4C42-B56E-A1457CAD08F4}"/>
    <cellStyle name="Comma 3 2 2 2" xfId="189" xr:uid="{F8D98725-0313-44B7-BEDE-16FA089BF695}"/>
    <cellStyle name="Comma 3 2 2 2 2" xfId="190" xr:uid="{52BFCB63-5803-4C9A-AED8-C6F2E4BF5DF3}"/>
    <cellStyle name="Comma 3 2 2 2 2 2" xfId="191" xr:uid="{D6460A4E-525B-4E9D-B359-DD8E9A9D7815}"/>
    <cellStyle name="Comma 3 2 2 2 2 2 2" xfId="192" xr:uid="{00D49731-2706-45E4-86CA-66D23B8A5AA6}"/>
    <cellStyle name="Comma 3 2 2 2 2 2 2 2" xfId="813" xr:uid="{6A39299A-43C8-4FBF-83B8-4FD8A9D69E66}"/>
    <cellStyle name="Comma 3 2 2 2 2 2 3" xfId="812" xr:uid="{2750C0C8-A175-4FA0-9C63-B5E95011B346}"/>
    <cellStyle name="Comma 3 2 2 2 2 3" xfId="811" xr:uid="{07C489F6-7B37-4609-947E-CB1F83C2B4B8}"/>
    <cellStyle name="Comma 3 2 2 2 3" xfId="193" xr:uid="{E3545614-03A9-4210-A241-ABCF37FBBB98}"/>
    <cellStyle name="Comma 3 2 2 2 3 2" xfId="814" xr:uid="{908196B6-D9BC-4901-B288-385FDA3C1597}"/>
    <cellStyle name="Comma 3 2 2 2 4" xfId="810" xr:uid="{CC701171-CE02-4000-A934-0159CF40E45D}"/>
    <cellStyle name="Comma 3 2 2 3" xfId="194" xr:uid="{2A2ECC3D-F14D-42D3-A7F2-6B90C5F04C90}"/>
    <cellStyle name="Comma 3 2 2 3 2" xfId="815" xr:uid="{178F5F76-3D40-4F0E-8857-6B963D2458D4}"/>
    <cellStyle name="Comma 3 2 2 4" xfId="809" xr:uid="{ED76DFC0-3E34-4A80-A608-0B013541D0B3}"/>
    <cellStyle name="Comma 3 2 3" xfId="195" xr:uid="{2A8E23B9-F296-46A9-AB6A-C64C98AA8DA5}"/>
    <cellStyle name="Comma 3 2 3 2" xfId="816" xr:uid="{A7E384B1-D3BF-4FA6-8C1A-7A748E401F85}"/>
    <cellStyle name="Comma 3 2 4" xfId="808" xr:uid="{30EAD7E5-1C7A-404A-952C-50CA9C202070}"/>
    <cellStyle name="Comma 3 3" xfId="196" xr:uid="{D087293D-5B48-403A-8261-2B3A740507CB}"/>
    <cellStyle name="Comma 3 3 2" xfId="197" xr:uid="{F5C9C623-85BE-4162-A83B-7B1DC339D902}"/>
    <cellStyle name="Comma 3 3 2 2" xfId="198" xr:uid="{BD307D8F-97C6-45AE-8FC6-B103A22E80A7}"/>
    <cellStyle name="Comma 3 3 2 2 2" xfId="199" xr:uid="{8F99B4E1-6ADD-4DB1-957A-7BDADB5F872C}"/>
    <cellStyle name="Comma 3 3 2 2 2 2" xfId="200" xr:uid="{90E7F758-F568-4757-8065-21236573CF4C}"/>
    <cellStyle name="Comma 3 3 2 2 2 2 2" xfId="821" xr:uid="{BA515638-06A4-4291-B60D-67026CE4B7A5}"/>
    <cellStyle name="Comma 3 3 2 2 2 3" xfId="820" xr:uid="{3CDADD2E-8603-40DA-B4A9-E9DC092776CB}"/>
    <cellStyle name="Comma 3 3 2 2 3" xfId="819" xr:uid="{359A2FCD-51E7-4619-BC80-369C3FCD19B9}"/>
    <cellStyle name="Comma 3 3 2 3" xfId="818" xr:uid="{59AB84FE-33B5-4E12-ABDD-FFE507AFDB54}"/>
    <cellStyle name="Comma 3 3 3" xfId="201" xr:uid="{12B84E5D-B2D0-497F-8886-8FE93AF455A7}"/>
    <cellStyle name="Comma 3 3 3 2" xfId="822" xr:uid="{06C7C229-0797-4B89-92CA-F8AFD9CFBD6F}"/>
    <cellStyle name="Comma 3 3 4" xfId="570" xr:uid="{8A2FC53C-9A03-4AD5-86F6-B9463CD3812E}"/>
    <cellStyle name="Comma 3 3 4 2" xfId="959" xr:uid="{79A8D004-008D-4315-9425-5522CE75C5E1}"/>
    <cellStyle name="Comma 3 3 5" xfId="817" xr:uid="{7303510E-1FBA-4C94-9486-884B2D612A04}"/>
    <cellStyle name="Comma 3 4" xfId="202" xr:uid="{D8D0B477-EF1B-4EA6-A76D-A6D4BEE1E549}"/>
    <cellStyle name="Comma 3 4 2" xfId="203" xr:uid="{D6C18B27-154D-4848-BB84-5CD8B7A9D44F}"/>
    <cellStyle name="Comma 3 4 2 2" xfId="824" xr:uid="{CC52EFFF-AE40-41E0-88EF-B3A0808B3BD5}"/>
    <cellStyle name="Comma 3 4 3" xfId="823" xr:uid="{B4AAE2EA-D580-46B5-9502-CE3CFF1D430D}"/>
    <cellStyle name="Comma 3 5" xfId="204" xr:uid="{C847A85F-369F-488A-AE3B-475F9792C753}"/>
    <cellStyle name="Comma 3 5 2" xfId="205" xr:uid="{E78827D2-A25B-4074-AF81-D2E975234451}"/>
    <cellStyle name="Comma 3 5 2 2" xfId="826" xr:uid="{91F63FC0-CB56-491F-AD94-14ACFDA39EFD}"/>
    <cellStyle name="Comma 3 5 3" xfId="825" xr:uid="{88331CA6-F1F0-4362-A304-2147F5BC6613}"/>
    <cellStyle name="Comma 3 6" xfId="206" xr:uid="{283B3938-A788-4B0C-B097-3C32FC4A1938}"/>
    <cellStyle name="Comma 3 6 2" xfId="207" xr:uid="{7469519F-5614-4D07-8EE2-80889A7164C0}"/>
    <cellStyle name="Comma 3 6 2 2" xfId="208" xr:uid="{0676B896-2958-4D4E-9A9C-6887B05575F4}"/>
    <cellStyle name="Comma 3 6 2 2 2" xfId="829" xr:uid="{57480C8C-3BE9-42B3-BDEE-A5F8874B05E7}"/>
    <cellStyle name="Comma 3 6 2 3" xfId="828" xr:uid="{90CB6B4B-5B06-49E4-AAB2-3697C76D95D7}"/>
    <cellStyle name="Comma 3 6 3" xfId="827" xr:uid="{6931BB72-29B0-49FE-98F9-F6FBAE880458}"/>
    <cellStyle name="Comma 3 7" xfId="186" xr:uid="{756E6A71-1FEC-450C-A5F0-F3D30E4D575F}"/>
    <cellStyle name="Comma 3 7 2" xfId="569" xr:uid="{C990C52C-89A8-4792-96ED-FCE5B0E2378B}"/>
    <cellStyle name="Comma 3 7 2 2" xfId="958" xr:uid="{63A1A01F-3C47-4223-A580-98047E9358C1}"/>
    <cellStyle name="Comma 3 7 3" xfId="807" xr:uid="{2A549CFB-96C6-46CE-B678-9BE0C0FBD838}"/>
    <cellStyle name="Comma 3 8" xfId="745" xr:uid="{AADF525F-4FCA-4DB2-BF97-A116D7C3C2EB}"/>
    <cellStyle name="Comma 3 9" xfId="209" xr:uid="{30F25475-CB96-45D3-A582-59D600F08313}"/>
    <cellStyle name="Comma 3_2010-09-13" xfId="210" xr:uid="{D0875B8B-7106-4F70-892A-91BFD5610678}"/>
    <cellStyle name="Comma 30" xfId="485" xr:uid="{1285AD5D-4CD2-419F-AE57-24FB36A631F0}"/>
    <cellStyle name="Comma 30 2" xfId="898" xr:uid="{1D95DADE-57FB-412A-BAC4-36DF4F0FBD9A}"/>
    <cellStyle name="Comma 31" xfId="490" xr:uid="{C270E715-666D-4F83-B1AA-ABB4394A361C}"/>
    <cellStyle name="Comma 31 2" xfId="903" xr:uid="{C1E83E6A-DE24-43D2-AC73-364E79C7730E}"/>
    <cellStyle name="Comma 32" xfId="492" xr:uid="{0839F33E-BC9D-4017-AAD4-2371F63C72D7}"/>
    <cellStyle name="Comma 32 2" xfId="905" xr:uid="{B1B5A89B-E43F-498A-9270-0609FCD914E0}"/>
    <cellStyle name="Comma 33" xfId="494" xr:uid="{F840DB5A-EEC8-4BE0-8A84-13EF34E0BA5C}"/>
    <cellStyle name="Comma 33 2" xfId="907" xr:uid="{9C8B36E7-7182-49FC-948D-B4F40CECDA95}"/>
    <cellStyle name="Comma 34" xfId="712" xr:uid="{263CCA4B-9A5B-4B58-AAFB-E850097228D5}"/>
    <cellStyle name="Comma 34 2" xfId="1096" xr:uid="{C69CB21D-9ABE-40B7-8C81-283CA87E58C5}"/>
    <cellStyle name="Comma 35" xfId="716" xr:uid="{E06C6620-705F-46E0-8496-1451D6DC8AED}"/>
    <cellStyle name="Comma 35 2" xfId="1097" xr:uid="{0ADBDA64-886A-4637-B513-766221A1197C}"/>
    <cellStyle name="Comma 36" xfId="737" xr:uid="{CF89D6C9-02BF-4FAD-ADCA-A63D45628C90}"/>
    <cellStyle name="Comma 36 2" xfId="1104" xr:uid="{C050D3B4-9C92-4C7A-8F5C-7C6894FC650A}"/>
    <cellStyle name="Comma 37" xfId="713" xr:uid="{55A40F82-46C2-433E-A7D4-F3BCC5964AE3}"/>
    <cellStyle name="Comma 37 8" xfId="703" xr:uid="{682A47F7-0852-421F-B5D2-3F32860B0E56}"/>
    <cellStyle name="Comma 37 8 2" xfId="1090" xr:uid="{4F0EB264-A1DC-47D9-ABBA-E26B004FB37A}"/>
    <cellStyle name="Comma 38" xfId="594" xr:uid="{B51F728E-0167-49C3-B473-EB936F19512E}"/>
    <cellStyle name="Comma 39" xfId="999" xr:uid="{ACA2A27B-8838-4F02-B0E9-22FBCE288794}"/>
    <cellStyle name="Comma 4" xfId="42" xr:uid="{DE8E9209-EAE5-45F7-8BDE-DA504E03CE63}"/>
    <cellStyle name="Comma 4 2" xfId="212" xr:uid="{2325D979-82A7-44C3-A21B-8E6DB03C80CC}"/>
    <cellStyle name="Comma 4 2 2" xfId="213" xr:uid="{5F50A166-BA7B-438E-8F0A-3C630336240B}"/>
    <cellStyle name="Comma 4 2 2 2" xfId="832" xr:uid="{85A30AF5-9B18-4C61-B630-8A804C0BF379}"/>
    <cellStyle name="Comma 4 2 3" xfId="572" xr:uid="{41F37711-410C-42D1-B63A-9612832327F7}"/>
    <cellStyle name="Comma 4 2 3 2" xfId="961" xr:uid="{225F2F7E-7EA4-436E-990A-01E3FDDF4149}"/>
    <cellStyle name="Comma 4 2 4" xfId="831" xr:uid="{E402DF6F-41A7-4FCD-959D-37DFDC6EF65C}"/>
    <cellStyle name="Comma 4 2 6" xfId="732" xr:uid="{6F60223B-86F9-48DD-95D6-FA1A535A9D2C}"/>
    <cellStyle name="Comma 4 2 6 2" xfId="1102" xr:uid="{B4E40D6E-85F3-43B6-8304-AECA7C7C230A}"/>
    <cellStyle name="Comma 4 3" xfId="214" xr:uid="{3C7B7DA4-D64F-4D47-A358-0001AAD1107D}"/>
    <cellStyle name="Comma 4 3 2" xfId="573" xr:uid="{FA29D851-C68A-4A85-B40C-30D5933D65FA}"/>
    <cellStyle name="Comma 4 3 2 2" xfId="962" xr:uid="{978C16A7-8649-4C53-872A-F5651E2CC63B}"/>
    <cellStyle name="Comma 4 3 3" xfId="833" xr:uid="{E87C1202-A379-4BBA-850A-8E360B216E4B}"/>
    <cellStyle name="Comma 4 4" xfId="215" xr:uid="{26D14086-6EC4-4171-A5C3-2563CAAADB19}"/>
    <cellStyle name="Comma 4 4 2" xfId="574" xr:uid="{3BA15A12-4002-49A5-82C5-35639052179F}"/>
    <cellStyle name="Comma 4 4 2 2" xfId="963" xr:uid="{BAEE748C-63B7-4502-BCD2-DE6A67BFB5DC}"/>
    <cellStyle name="Comma 4 4 3" xfId="834" xr:uid="{555416D4-BA43-4E5B-9BEB-AE4F40520B7C}"/>
    <cellStyle name="Comma 4 5" xfId="216" xr:uid="{4D007710-563A-4C6E-93E1-8D29EE4B7452}"/>
    <cellStyle name="Comma 4 6" xfId="211" xr:uid="{8054CBEF-E28B-458B-BD06-098150121B5A}"/>
    <cellStyle name="Comma 4 6 2" xfId="571" xr:uid="{83868579-31AB-4FEA-8738-0734E28DE2C3}"/>
    <cellStyle name="Comma 4 6 2 2" xfId="960" xr:uid="{B54C69D5-ED98-4A67-B366-770AD91A9D8F}"/>
    <cellStyle name="Comma 4 6 3" xfId="830" xr:uid="{1281E1F8-C5D3-475F-8FA2-07E47FEE1562}"/>
    <cellStyle name="Comma 4 7" xfId="711" xr:uid="{736DDA1B-8D1A-493A-829F-F3F8BEAE3302}"/>
    <cellStyle name="Comma 4 7 2" xfId="1095" xr:uid="{1A9CF765-407D-40D7-8B8B-C618F7DB17B5}"/>
    <cellStyle name="Comma 4 8" xfId="752" xr:uid="{D5ABFB51-10DD-47AF-B5E6-C368E3171881}"/>
    <cellStyle name="Comma 4_Inoue Rubber_Q2'55" xfId="217" xr:uid="{E8FDD798-61E8-47C2-B1B2-154A66EB078C}"/>
    <cellStyle name="Comma 40" xfId="637" xr:uid="{2C0C2493-6E16-45C6-A435-A41598C2885B}"/>
    <cellStyle name="Comma 41" xfId="725" xr:uid="{C1CD9245-A209-4789-8422-B19154D481B9}"/>
    <cellStyle name="Comma 41 2" xfId="1099" xr:uid="{0355D983-A9F7-4198-9526-A61E2B72926C}"/>
    <cellStyle name="Comma 42" xfId="990" xr:uid="{FD958B28-DB1C-4E43-9C50-0264B5C72A2D}"/>
    <cellStyle name="Comma 43" xfId="685" xr:uid="{3716051E-FAA7-470A-8DD6-3AD07B1DD7D8}"/>
    <cellStyle name="Comma 44" xfId="984" xr:uid="{47A6A264-C6FC-40D2-B71E-3694319EBD4A}"/>
    <cellStyle name="Comma 45" xfId="1061" xr:uid="{F8CC60E4-2FFD-4028-8F2F-7AF1E47D5137}"/>
    <cellStyle name="Comma 46" xfId="641" xr:uid="{DBB37B52-0B52-4A04-B08C-54B2089FDB19}"/>
    <cellStyle name="Comma 47" xfId="698" xr:uid="{2B4FA4CE-2B08-4261-B9E9-1FF18D0A5D32}"/>
    <cellStyle name="Comma 48" xfId="668" xr:uid="{1A2B42B8-282D-4D9F-82BD-EF096E9A1D7C}"/>
    <cellStyle name="Comma 5" xfId="44" xr:uid="{B27815F3-06EB-4C3F-82F8-8CD7BCDFA55D}"/>
    <cellStyle name="Comma 5 10" xfId="729" xr:uid="{83725C6D-4D02-4C7C-9A05-9CC32C208519}"/>
    <cellStyle name="Comma 5 10 2" xfId="1100" xr:uid="{A24C9CC1-5DEE-49CF-88F3-FEE9AC7554F1}"/>
    <cellStyle name="Comma 5 2" xfId="219" xr:uid="{1809CC8D-8963-46FF-901A-9A16B1158669}"/>
    <cellStyle name="Comma 5 2 2" xfId="836" xr:uid="{1FAC7E77-255B-43D2-A89F-96E2FEEFEE1B}"/>
    <cellStyle name="Comma 5 3" xfId="218" xr:uid="{E740D2A0-BEA8-443C-8622-76A3E2213A9C}"/>
    <cellStyle name="Comma 5 3 2" xfId="575" xr:uid="{2A0879A8-EE68-47C3-A485-E4081388D77D}"/>
    <cellStyle name="Comma 5 3 2 2" xfId="964" xr:uid="{AF33862E-A68C-4B47-933C-25DD89C1445C}"/>
    <cellStyle name="Comma 5 3 3" xfId="835" xr:uid="{8A513D02-E602-4409-82EB-340787B9D70B}"/>
    <cellStyle name="Comma 5 4" xfId="754" xr:uid="{CE3E563C-062C-4ED9-A82C-49BAC75D056F}"/>
    <cellStyle name="Comma 53" xfId="56" xr:uid="{82032DFA-EFF8-428B-9C1D-FBC1D06CCB98}"/>
    <cellStyle name="Comma 53 2" xfId="760" xr:uid="{B644F442-4180-447F-85D1-080A27C33F9D}"/>
    <cellStyle name="Comma 6" xfId="220" xr:uid="{1F2A8CA5-43B5-41BB-8984-3CE8BD248C21}"/>
    <cellStyle name="Comma 6 2" xfId="221" xr:uid="{068A41D9-D570-4FEB-B1BF-D35538A219C2}"/>
    <cellStyle name="Comma 6 2 2" xfId="222" xr:uid="{F01FED37-45D8-41B4-96E8-5478F38A6582}"/>
    <cellStyle name="Comma 6 2 2 2" xfId="839" xr:uid="{A7F271B7-BE94-4C99-8A68-2161C32CB0AD}"/>
    <cellStyle name="Comma 6 2 3" xfId="223" xr:uid="{184EB45B-6B44-44ED-9263-64A6E421ADBC}"/>
    <cellStyle name="Comma 6 2 3 2" xfId="840" xr:uid="{E53D906D-E1C2-4F25-B054-A47B0DF95B3A}"/>
    <cellStyle name="Comma 6 2 4" xfId="838" xr:uid="{B3BB9E21-4850-48D6-ABB3-DA3370E3589C}"/>
    <cellStyle name="Comma 6 3" xfId="224" xr:uid="{DE5DEB9A-185A-4D72-BC05-2454ECF63C9E}"/>
    <cellStyle name="Comma 6 3 2" xfId="577" xr:uid="{4FDF6DF4-D890-473C-BCAF-4BB0B3616465}"/>
    <cellStyle name="Comma 6 3 2 2" xfId="966" xr:uid="{D61929D0-6F7D-4CD9-B07D-74A9669FE726}"/>
    <cellStyle name="Comma 6 3 3" xfId="841" xr:uid="{3B7A3E28-3357-4858-9353-259C4CF93173}"/>
    <cellStyle name="Comma 6 4" xfId="225" xr:uid="{F37786A5-F8BD-4357-AC3F-2A98E510880A}"/>
    <cellStyle name="Comma 6 4 2" xfId="842" xr:uid="{A70AFF3E-592F-4A47-A7F5-F3A2A4694F3D}"/>
    <cellStyle name="Comma 6 5" xfId="576" xr:uid="{8019421D-B26A-4EF4-BAE3-5682D0DAA987}"/>
    <cellStyle name="Comma 6 5 2" xfId="965" xr:uid="{A55A0B97-451A-4816-9ABF-66BF18BBC704}"/>
    <cellStyle name="Comma 6 6" xfId="837" xr:uid="{00DA527A-01C7-44D3-81B6-7B820F0696A5}"/>
    <cellStyle name="Comma 60" xfId="734" xr:uid="{82B2C880-10C7-4050-9655-C83C2950E374}"/>
    <cellStyle name="Comma 60 2" xfId="1103" xr:uid="{F6B5B306-62AA-4E2E-8A70-80C5852EDE4C}"/>
    <cellStyle name="Comma 7" xfId="226" xr:uid="{3C1549EB-5976-4D63-AD10-A9647F960FE1}"/>
    <cellStyle name="Comma 7 2" xfId="227" xr:uid="{CBA842BF-21D1-4462-A6CE-ABA4BABA93D9}"/>
    <cellStyle name="Comma 7 2 2" xfId="228" xr:uid="{819E9C54-6864-4524-98C2-56779B6548A8}"/>
    <cellStyle name="Comma 7 2 2 2" xfId="229" xr:uid="{CA64AFCB-39B1-4AF7-B7F4-4FD48EA5F2E8}"/>
    <cellStyle name="Comma 7 2 2 2 2" xfId="846" xr:uid="{3DBF3024-B9B5-49BA-88D0-09F40C3FC7E0}"/>
    <cellStyle name="Comma 7 2 2 3" xfId="845" xr:uid="{B5AF6387-2371-4C8B-A65D-27CB8AB31D16}"/>
    <cellStyle name="Comma 7 2 3" xfId="230" xr:uid="{43C43E92-B403-4F7E-8FD2-09DB8CF9B3C8}"/>
    <cellStyle name="Comma 7 2 3 2" xfId="231" xr:uid="{20DB0981-BE4F-40C8-95F0-5D80A2B8AE05}"/>
    <cellStyle name="Comma 7 2 3 2 2" xfId="848" xr:uid="{0CCE80B4-CC8E-4BA3-80BC-578BF8D367AC}"/>
    <cellStyle name="Comma 7 2 3 3" xfId="847" xr:uid="{44473AB7-9080-4195-8DE9-15D179E6CED6}"/>
    <cellStyle name="Comma 7 2 4" xfId="232" xr:uid="{79C59671-F6E0-4F31-9D18-08314FCB0130}"/>
    <cellStyle name="Comma 7 2 4 2" xfId="849" xr:uid="{9DD6A846-112D-428E-B346-45814AAFCF7F}"/>
    <cellStyle name="Comma 7 2 5" xfId="844" xr:uid="{0C6C3C48-A5B5-4538-B78A-4C809AF78850}"/>
    <cellStyle name="Comma 7 3" xfId="233" xr:uid="{3E1DE45A-1A35-4A64-B550-A3AF8508CD25}"/>
    <cellStyle name="Comma 7 3 2" xfId="850" xr:uid="{EE9C0FC9-D054-477F-93E0-1CC68FB0F381}"/>
    <cellStyle name="Comma 7 4" xfId="234" xr:uid="{BE99F9DF-B736-4877-A987-2BE3D3C9BD5E}"/>
    <cellStyle name="Comma 7 4 2" xfId="235" xr:uid="{D182FEA0-3B5F-4D18-BCD4-9D88A09AE9A7}"/>
    <cellStyle name="Comma 7 4 2 2" xfId="852" xr:uid="{4616174C-27B9-42F8-9C14-7B23BAF53232}"/>
    <cellStyle name="Comma 7 4 3" xfId="236" xr:uid="{1B37629F-143F-4DE1-8FEE-C17CBBC5FC14}"/>
    <cellStyle name="Comma 7 4 3 2" xfId="237" xr:uid="{DA0B582A-01ED-443B-BC44-0E3DD162FB54}"/>
    <cellStyle name="Comma 7 4 3 2 2" xfId="854" xr:uid="{9C9AD47C-5A13-49B8-AF33-AB3442BB0F68}"/>
    <cellStyle name="Comma 7 4 3 3" xfId="853" xr:uid="{F07CA886-F918-43C2-8A9F-8FC7F9F8E829}"/>
    <cellStyle name="Comma 7 4 4" xfId="238" xr:uid="{3549285D-3D30-4ADA-BE26-AFA414B499D5}"/>
    <cellStyle name="Comma 7 4 4 2" xfId="239" xr:uid="{6CFFED7C-F42D-4B7E-A7FA-EB80110F0C00}"/>
    <cellStyle name="Comma 7 4 4 2 2" xfId="240" xr:uid="{2AD84995-D996-4EA4-B197-280367F3C7C2}"/>
    <cellStyle name="Comma 7 4 4 2 2 2" xfId="241" xr:uid="{BB389774-8530-49F5-84B7-E02025B588F0}"/>
    <cellStyle name="Comma 7 4 4 2 2 2 2" xfId="858" xr:uid="{8B567BD2-57AE-4346-9F90-6C25377F9E72}"/>
    <cellStyle name="Comma 7 4 4 2 2 3" xfId="857" xr:uid="{15F89A43-CF59-4953-AB8E-5FA6D5FF4A11}"/>
    <cellStyle name="Comma 7 4 4 2 3" xfId="856" xr:uid="{CA983560-9975-4517-9A1E-95E66BF797BC}"/>
    <cellStyle name="Comma 7 4 4 3" xfId="242" xr:uid="{7D0CBB30-2E8C-4F61-ACBA-B9D9AF67FDF8}"/>
    <cellStyle name="Comma 7 4 4 3 2" xfId="859" xr:uid="{F9F2111C-E721-4F2C-A872-20B48A3B4DD3}"/>
    <cellStyle name="Comma 7 4 4 4" xfId="855" xr:uid="{4521454B-E0F5-49BE-8ABC-F2513A5463C5}"/>
    <cellStyle name="Comma 7 4 5" xfId="243" xr:uid="{91C63464-8F66-4568-AC21-F846F49E4109}"/>
    <cellStyle name="Comma 7 4 5 2" xfId="860" xr:uid="{7FBA6E2B-D07D-456B-B770-E0C322D2ACDC}"/>
    <cellStyle name="Comma 7 4 6" xfId="851" xr:uid="{8B925FC4-1EF4-45C0-9FC1-BB161C2AE7AE}"/>
    <cellStyle name="Comma 7 5" xfId="244" xr:uid="{95B2201B-0A86-4413-8047-2E4D6596E54C}"/>
    <cellStyle name="Comma 7 5 2" xfId="861" xr:uid="{A005D06D-19D3-40F8-939A-450C4F8D005A}"/>
    <cellStyle name="Comma 7 6" xfId="245" xr:uid="{59B19E02-1C9D-47E3-83CD-32D2AA02A4B9}"/>
    <cellStyle name="Comma 7 6 2" xfId="246" xr:uid="{2A912A29-2ACB-40AC-96C4-63AB56DB0F21}"/>
    <cellStyle name="Comma 7 6 2 2" xfId="247" xr:uid="{7773B8C1-8DE0-4980-B7BC-6B0F13C4A0E2}"/>
    <cellStyle name="Comma 7 6 2 2 2" xfId="864" xr:uid="{2026B47A-AC5F-429B-862C-ED98FBC71D76}"/>
    <cellStyle name="Comma 7 6 2 3" xfId="248" xr:uid="{2F52D8B9-0137-439A-8B66-1BE79477047B}"/>
    <cellStyle name="Comma 7 6 2 3 2" xfId="249" xr:uid="{4538CC98-BB8A-4E8D-BFCA-C95254EE55D7}"/>
    <cellStyle name="Comma 7 6 2 3 2 2" xfId="866" xr:uid="{11E0A646-72CC-4D91-A987-75FB571415D6}"/>
    <cellStyle name="Comma 7 6 2 3 3" xfId="865" xr:uid="{16D468AA-C93C-4386-BEA5-2A00E5CCEF34}"/>
    <cellStyle name="Comma 7 6 2 4" xfId="863" xr:uid="{56CC4A6B-86A7-4C22-9ACA-660229A97E44}"/>
    <cellStyle name="Comma 7 6 3" xfId="250" xr:uid="{E335E14A-D097-403B-925D-86392B20FF3B}"/>
    <cellStyle name="Comma 7 6 3 2" xfId="867" xr:uid="{CA872754-2A20-4547-B6FB-FC521C5FDAD7}"/>
    <cellStyle name="Comma 7 6 4" xfId="862" xr:uid="{A441D223-83C9-4E6F-87CC-2FED36D9D983}"/>
    <cellStyle name="Comma 7 7" xfId="251" xr:uid="{37BCD673-CCB5-405D-9F33-4B073DA33A51}"/>
    <cellStyle name="Comma 7 7 2" xfId="868" xr:uid="{886C7322-B887-4A00-9EFE-A13824412C5B}"/>
    <cellStyle name="Comma 7 8" xfId="843" xr:uid="{B65FC04D-8FB6-40A5-8531-28B8DB00955D}"/>
    <cellStyle name="Comma 8" xfId="252" xr:uid="{B0DBDA7A-536D-4137-96F2-B1C91B6BFDAF}"/>
    <cellStyle name="Comma 8 2" xfId="253" xr:uid="{3152DC55-5046-41EE-9572-F86F3DFF22E0}"/>
    <cellStyle name="Comma 8 2 2" xfId="870" xr:uid="{4F0AD155-3D47-4B0E-8425-15BAAD4D6795}"/>
    <cellStyle name="Comma 8 3" xfId="578" xr:uid="{F9EA0C3B-A60B-43E5-971F-FF89E3888C29}"/>
    <cellStyle name="Comma 8 3 2" xfId="967" xr:uid="{36B57263-1853-4919-B4B6-270D23529BF9}"/>
    <cellStyle name="Comma 8 4" xfId="869" xr:uid="{0A7B1B8F-ADEE-496E-8ACE-4253B54968BA}"/>
    <cellStyle name="Comma 9" xfId="254" xr:uid="{3DE088F8-EEA0-4026-B505-1D4D1BF7621C}"/>
    <cellStyle name="Comma 9 2" xfId="255" xr:uid="{7C6C7428-31C2-42F9-8D3A-C9DBFCA8C427}"/>
    <cellStyle name="Comma 9 2 2" xfId="872" xr:uid="{72B47257-6940-41BA-9906-A8B8A7ED2F20}"/>
    <cellStyle name="Comma 9 3" xfId="871" xr:uid="{B49A92DA-37D7-4449-BB66-1B15F1A441A4}"/>
    <cellStyle name="comma zerodec" xfId="256" xr:uid="{707D1669-F454-42CD-ACC2-7603DA7A0A2E}"/>
    <cellStyle name="Comma_bs&amp;plt" xfId="16" xr:uid="{0CF0FED4-6529-4824-BFBA-8BF3F50DFF06}"/>
    <cellStyle name="Comma_กระแสเงินสด (T)" xfId="8" xr:uid="{6D48FF2B-2743-45A9-8CA4-9B9472CFEE4D}"/>
    <cellStyle name="Copied" xfId="257" xr:uid="{8D89723A-7949-41F6-BAE7-602F3A8B2A36}"/>
    <cellStyle name="Currency 2" xfId="23" xr:uid="{80B49DA1-58B1-408E-AC14-CF1220CCF026}"/>
    <cellStyle name="Currency1" xfId="258" xr:uid="{770F2454-04B7-4338-B85A-A148BB923FF7}"/>
    <cellStyle name="Dezimal [0]_35ERI8T2gbIEMixb4v26icuOo" xfId="259" xr:uid="{0D3DFC6C-E00A-45DA-B219-085FB9EF109A}"/>
    <cellStyle name="Dezimal_35ERI8T2gbIEMixb4v26icuOo" xfId="260" xr:uid="{E48FD7B4-5DFC-4EA6-826E-430C88BC0569}"/>
    <cellStyle name="Dollar (zero dec)" xfId="261" xr:uid="{BA71F1ED-A1B9-4101-88A5-A3B0F9B6D04F}"/>
    <cellStyle name="E&amp;Y House" xfId="262" xr:uid="{713A5915-15D0-4C74-A680-FDDD089763F6}"/>
    <cellStyle name="Entered" xfId="263" xr:uid="{64170E5C-F081-46AE-9085-8C1C1831113C}"/>
    <cellStyle name="Explanatory Text 2" xfId="264" xr:uid="{6AE1557F-0863-4C53-BC88-7681F35351CE}"/>
    <cellStyle name="Followed Hyperlink" xfId="30" xr:uid="{84D0EB6E-9A73-45E9-9503-0AC4F2A93C3F}"/>
    <cellStyle name="Good 2" xfId="265" xr:uid="{476AAA2F-A739-4283-9A7C-791168B14BBC}"/>
    <cellStyle name="Grey" xfId="266" xr:uid="{BA67B4E4-B1C5-47B2-89A1-22E288159D2C}"/>
    <cellStyle name="Header1" xfId="267" xr:uid="{ED51D1E7-149D-4E00-B5F2-D52C5D65BD27}"/>
    <cellStyle name="Header2" xfId="268" xr:uid="{BCEBBE0F-83F0-4EC9-B575-F7E8D102A3A7}"/>
    <cellStyle name="Header2 2" xfId="269" xr:uid="{AEC98C8A-503F-45A1-9269-4FFBF4B24B2A}"/>
    <cellStyle name="Header2 2 2" xfId="537" xr:uid="{F5319F1B-8C55-46D2-AEAB-6FA43179AF66}"/>
    <cellStyle name="Header2 2 2 2" xfId="929" xr:uid="{F97BF972-2A43-4916-B8DF-F5DEE35C1898}"/>
    <cellStyle name="Header2 2 2 2 2" xfId="1130" xr:uid="{6C0B6B28-2A90-48DF-B59A-9C4AA49580A4}"/>
    <cellStyle name="Header2 2 2 2 3" xfId="1187" xr:uid="{3918E91D-95BF-4CEA-9A1A-AB9E702CEDE3}"/>
    <cellStyle name="Header2 2 2 3" xfId="1053" xr:uid="{33882FDF-95C5-4455-AACB-D09543950212}"/>
    <cellStyle name="Header2 2 2 3 2" xfId="1143" xr:uid="{DED8418B-0FE9-4071-8B10-295B5E32A355}"/>
    <cellStyle name="Header2 2 2 3 3" xfId="1193" xr:uid="{37B95508-35D6-4B79-91FF-AEBD459B76E1}"/>
    <cellStyle name="Header2 2 2 4" xfId="926" xr:uid="{DBA1B246-1800-464B-B5E5-BD263172B7FF}"/>
    <cellStyle name="Header2 2 2 4 2" xfId="1186" xr:uid="{C8731904-6D64-4F0A-8D4D-1566841CA268}"/>
    <cellStyle name="Header2 2 2 5" xfId="690" xr:uid="{1CE8579F-982F-4ABE-AFE4-09E90679B704}"/>
    <cellStyle name="Header2 2 3" xfId="498" xr:uid="{83630873-95E6-40C4-A557-9827B112A685}"/>
    <cellStyle name="Header2 2 3 2" xfId="673" xr:uid="{144BD0F1-80E4-44EE-A329-310A4F75B844}"/>
    <cellStyle name="Header2 2 3 2 2" xfId="1086" xr:uid="{632F5B23-44A7-4921-834D-2B5C1498D8BE}"/>
    <cellStyle name="Header2 2 3 2 3" xfId="1079" xr:uid="{52CDB4AB-531A-45CE-9905-9237FA4A86CF}"/>
    <cellStyle name="Header2 2 3 3" xfId="636" xr:uid="{71384E1D-15AF-4B47-8C1A-79396BCEB73F}"/>
    <cellStyle name="Header2 2 3 3 2" xfId="672" xr:uid="{97A6158A-D07F-4FBE-AACA-C6C66CFA5E73}"/>
    <cellStyle name="Header2 2 3 4" xfId="996" xr:uid="{8959B838-E7A0-416D-99C4-D51892DB2033}"/>
    <cellStyle name="Header2 2 4" xfId="874" xr:uid="{0D29F611-2EAD-43E3-BF2D-3FC4A96334FC}"/>
    <cellStyle name="Header2 2 4 2" xfId="1111" xr:uid="{476DC84F-FC20-4D73-94F6-6FE2CB431AFC}"/>
    <cellStyle name="Header2 2 4 2 2" xfId="1184" xr:uid="{9E5DB8C8-8308-420A-93E3-E59868B40A5F}"/>
    <cellStyle name="Header2 2 5" xfId="686" xr:uid="{EC4CCE55-5585-44D6-B329-86A533913E2A}"/>
    <cellStyle name="Header2 2 5 2" xfId="1087" xr:uid="{17975353-54D6-4F84-9AC9-3E34F24C45D9}"/>
    <cellStyle name="Header2 2 5 3" xfId="979" xr:uid="{E5013BDF-63E9-4403-9920-96F4363A6884}"/>
    <cellStyle name="Header2 2 6" xfId="1037" xr:uid="{4FF9268D-A856-4598-AECB-3EA463664C57}"/>
    <cellStyle name="Header2 2 6 2" xfId="1191" xr:uid="{EF898223-8EA6-44B2-ADF6-6C6FC321F365}"/>
    <cellStyle name="Header2 2 7" xfId="661" xr:uid="{FD647909-1AA3-4C18-9E7B-9BCE5B550CF4}"/>
    <cellStyle name="Header2 3" xfId="530" xr:uid="{C4788E96-88A6-4A18-9382-F9AE7934054A}"/>
    <cellStyle name="Header2 3 2" xfId="925" xr:uid="{3EFC489A-5729-4072-A978-8571B6AF521B}"/>
    <cellStyle name="Header2 3 2 2" xfId="1127" xr:uid="{FEC95A33-DA00-40DA-9A8C-A179B9AB4B51}"/>
    <cellStyle name="Header2 3 2 3" xfId="1185" xr:uid="{89B52035-9418-44D7-9A90-7025B78F9119}"/>
    <cellStyle name="Header2 3 3" xfId="1052" xr:uid="{575C5963-9FB4-42A2-9D93-F59C07AC4A5E}"/>
    <cellStyle name="Header2 3 3 2" xfId="1142" xr:uid="{9A99711F-72DB-4BEB-8C28-1EA25FDFDDEC}"/>
    <cellStyle name="Header2 3 3 3" xfId="1192" xr:uid="{D7507709-A9EA-4F9A-963E-27A507D6582D}"/>
    <cellStyle name="Header2 3 4" xfId="631" xr:uid="{1FF379AA-97DF-4589-AD50-4437286E64A0}"/>
    <cellStyle name="Header2 3 4 2" xfId="1138" xr:uid="{FDFC0CEB-B397-4C36-B4C7-0AD360BEEC06}"/>
    <cellStyle name="Header2 3 5" xfId="662" xr:uid="{5F14E1F2-744F-4C5D-BCEF-6D41CAA063E5}"/>
    <cellStyle name="Header2 4" xfId="495" xr:uid="{B97FA643-B7D6-496E-A2FC-B4F49264D1A5}"/>
    <cellStyle name="Header2 4 2" xfId="671" xr:uid="{021498E7-2870-4715-AC20-43B1ACA5F618}"/>
    <cellStyle name="Header2 4 2 2" xfId="1085" xr:uid="{D4808738-D0CF-4159-BEA4-6EB065D63E5B}"/>
    <cellStyle name="Header2 4 2 3" xfId="1141" xr:uid="{3A51C958-1959-430A-836E-939CDB43A27D}"/>
    <cellStyle name="Header2 4 3" xfId="627" xr:uid="{1897269C-C5AB-420C-A12A-699C416391E0}"/>
    <cellStyle name="Header2 4 3 2" xfId="677" xr:uid="{453E50E2-6874-475F-8C02-91F013BF69DF}"/>
    <cellStyle name="Header2 4 4" xfId="674" xr:uid="{8EF17829-C205-4947-B8F3-28AC4EE5FD49}"/>
    <cellStyle name="Header2 5" xfId="873" xr:uid="{E592B057-4038-46A9-A0BB-8D00E7A3A3A5}"/>
    <cellStyle name="Header2 5 2" xfId="1110" xr:uid="{2C348F47-FCBB-466C-AEED-233B068E26B8}"/>
    <cellStyle name="Header2 5 2 2" xfId="1183" xr:uid="{54E8E40E-03A9-4661-A5A4-999C851BA1A4}"/>
    <cellStyle name="Header2 6" xfId="643" xr:uid="{83DADF7B-584C-4B0B-933A-29DF10386189}"/>
    <cellStyle name="Header2 6 2" xfId="1082" xr:uid="{6E06DAA5-5722-4CE3-BE42-6C8B34863AC0}"/>
    <cellStyle name="Header2 6 3" xfId="605" xr:uid="{B0790218-A204-4B78-B99A-21CB7A13A3B2}"/>
    <cellStyle name="Header2 7" xfId="1058" xr:uid="{4F7DB8A5-70AE-48AA-BF06-6498633D332E}"/>
    <cellStyle name="Header2 7 2" xfId="1194" xr:uid="{A84B87C0-4F99-460A-80F1-606079BA6982}"/>
    <cellStyle name="Header2 8" xfId="1067" xr:uid="{B13756A4-CB6C-4C07-ACE4-4D9EE3288298}"/>
    <cellStyle name="Heading 1 2" xfId="270" xr:uid="{0BF06CA9-299F-4BDF-9FF6-738651B47FB1}"/>
    <cellStyle name="Heading 2 2" xfId="271" xr:uid="{2B00630E-B961-49AA-914F-56340BE09071}"/>
    <cellStyle name="Heading 3 2" xfId="272" xr:uid="{F9C73BD2-6F31-4EF0-B595-70B00C4958E9}"/>
    <cellStyle name="Heading 4 2" xfId="273" xr:uid="{71D6DB23-BB1B-4AC0-B1BD-6EF8E3ED076A}"/>
    <cellStyle name="Hyperlink" xfId="29" builtinId="8" customBuiltin="1"/>
    <cellStyle name="Hyperlink 12" xfId="724" xr:uid="{54602FA9-133C-4B15-924C-1AC0E74BDA79}"/>
    <cellStyle name="Hyperlink 2" xfId="54" xr:uid="{7D09FAC4-D042-43D9-89A8-0DC76434F448}"/>
    <cellStyle name="Hyperlink 2 6" xfId="733" xr:uid="{5DDDD743-5F24-4070-BEB2-4AC3BDE3F67A}"/>
    <cellStyle name="Hyperlink 3" xfId="31" xr:uid="{3E8A0A9F-9504-4433-B70B-FF99F95025D7}"/>
    <cellStyle name="Hyperlink 3 2" xfId="40" xr:uid="{398DCE1F-E7C7-4E5A-9252-6463B2DA8FF2}"/>
    <cellStyle name="Hyperlink 3 2 2" xfId="55" xr:uid="{F6BF0BAF-B605-4EA4-8A64-90BC52BB4AE9}"/>
    <cellStyle name="Hyperlink 3 2 3" xfId="727" xr:uid="{A5537610-2298-4447-841F-14DA5746A269}"/>
    <cellStyle name="Hyperlink 4" xfId="483" xr:uid="{2EF838CC-0B24-40C7-9320-C414DEE71BB1}"/>
    <cellStyle name="Hyperlink 5" xfId="726" xr:uid="{A8D9B9E2-65FA-414D-8F7E-690DD1FD9AE6}"/>
    <cellStyle name="Hyperlink 8" xfId="705" xr:uid="{8626AB7E-07AC-46D1-B926-E79C75284AE4}"/>
    <cellStyle name="Input [yellow]" xfId="274" xr:uid="{C65C87D9-BE98-4E48-98A0-8AA924E4C340}"/>
    <cellStyle name="Input [yellow] 2" xfId="275" xr:uid="{8FE0F074-89F6-45A7-B141-7F2B70CEB3C7}"/>
    <cellStyle name="Input [yellow] 2 2" xfId="693" xr:uid="{E7F04416-4125-4199-8C4F-FC45B4BB1B27}"/>
    <cellStyle name="Input [yellow] 2 2 2" xfId="1088" xr:uid="{88208B05-C7CE-4822-A2E4-E1AD7239F7FA}"/>
    <cellStyle name="Input [yellow] 2 2 3" xfId="1140" xr:uid="{7DA89541-E4F6-46AE-A1E0-5A5BF61900F1}"/>
    <cellStyle name="Input [yellow] 2 3" xfId="652" xr:uid="{E6DED0E4-AC6B-467D-8BB2-12D7C0BA5327}"/>
    <cellStyle name="Input [yellow] 2 3 2" xfId="1084" xr:uid="{196A51C8-81CF-4C93-9EB6-8425E16F7543}"/>
    <cellStyle name="Input [yellow] 2 3 3" xfId="1054" xr:uid="{0B2629FF-F6FA-431B-A224-A468FAAEC916}"/>
    <cellStyle name="Input [yellow] 3" xfId="644" xr:uid="{F13CC44C-09F0-4818-8D08-F794B4D34155}"/>
    <cellStyle name="Input [yellow] 3 2" xfId="1083" xr:uid="{490A795A-574D-4071-8179-81DCA7DD44C4}"/>
    <cellStyle name="Input [yellow] 3 3" xfId="994" xr:uid="{DD9BB952-B4BF-4C1B-9B5C-81EAA9968904}"/>
    <cellStyle name="Input [yellow] 4" xfId="590" xr:uid="{8B963FAE-D2E8-4B4E-8C93-709CA31E4C08}"/>
    <cellStyle name="Input [yellow] 4 2" xfId="1077" xr:uid="{1C117B85-EF21-4139-AA76-E58D38EA70B6}"/>
    <cellStyle name="Input [yellow] 4 3" xfId="1001" xr:uid="{A46A000C-9979-4A74-998F-03AC5DC1B062}"/>
    <cellStyle name="Input 2" xfId="276" xr:uid="{C9B59CE8-F178-4EEF-A76B-CA9212085E29}"/>
    <cellStyle name="Input 2 2" xfId="506" xr:uid="{27222A4F-AB06-43D4-B461-9A14CD45D21E}"/>
    <cellStyle name="Input 2 2 2" xfId="912" xr:uid="{69E66E1E-87F9-478B-A0C9-F204BA7A2318}"/>
    <cellStyle name="Input 2 2 2 2" xfId="1116" xr:uid="{DC936A55-E1F4-40A5-80F7-B62156FB8E7A}"/>
    <cellStyle name="Input 2 2 2 3" xfId="613" xr:uid="{752505F9-29A9-4542-A395-F56D3E335CED}"/>
    <cellStyle name="Input 2 2 3" xfId="1010" xr:uid="{D95D4399-3C34-4E85-BE02-0B5738BC724B}"/>
    <cellStyle name="Input 2 2 3 2" xfId="1154" xr:uid="{A7BA3EBB-60A5-44C2-A70F-B077B371B3D3}"/>
    <cellStyle name="Input 2 2 4" xfId="998" xr:uid="{8CDA844A-7963-4C6B-B799-02F73F4BEE28}"/>
    <cellStyle name="Input 2 3" xfId="525" xr:uid="{7B986CDF-B942-40A7-B853-7A86404F2128}"/>
    <cellStyle name="Input 2 3 2" xfId="1027" xr:uid="{255739D5-EB7D-47C4-963A-A9A7BDBD824C}"/>
    <cellStyle name="Input 2 3 2 2" xfId="1171" xr:uid="{E2D5AC95-E3C8-49F3-A440-E930A3269CA0}"/>
    <cellStyle name="Input 2 3 3" xfId="667" xr:uid="{842ABDFB-1F21-4592-96BC-3F4598F29847}"/>
    <cellStyle name="Input 2 4" xfId="589" xr:uid="{1C1DB2B1-2C5D-4B87-AE9C-C330C6F564DD}"/>
    <cellStyle name="Input 2 4 2" xfId="635" xr:uid="{CDC04DE0-D2F3-45B2-94E0-52BE4151C586}"/>
    <cellStyle name="Input 2 5" xfId="664" xr:uid="{A65E397B-0D64-4B83-9440-5AB040E3BE1E}"/>
    <cellStyle name="left" xfId="277" xr:uid="{BA1AE974-4FB1-4AF3-A208-1A6DADA18375}"/>
    <cellStyle name="Linked Cell 2" xfId="278" xr:uid="{6494019A-FAA2-4318-9848-5B41DBF87F49}"/>
    <cellStyle name="Milliers [0]_laroux" xfId="279" xr:uid="{D8CC40B2-5BDA-47FD-AE24-0DE5E3AFC937}"/>
    <cellStyle name="Milliers_laroux" xfId="280" xr:uid="{B8230BCE-E2C4-49A6-821D-FBD9702D9678}"/>
    <cellStyle name="Monétaire [0]_laroux" xfId="281" xr:uid="{2460CC56-BB0A-44E4-8371-8249B06627E3}"/>
    <cellStyle name="Monétaire_laroux" xfId="282" xr:uid="{450C5101-6A46-4ABB-9DA1-563CD96B367F}"/>
    <cellStyle name="Neutral 2" xfId="283" xr:uid="{F8DE3FDB-46F0-4243-9459-296B3DECFAC2}"/>
    <cellStyle name="no dec" xfId="284" xr:uid="{22B67763-3989-4358-9F26-EE212111B63C}"/>
    <cellStyle name="Normal" xfId="0" builtinId="0"/>
    <cellStyle name="Normal - Style1" xfId="285" xr:uid="{E82D19CF-EC9B-4DCC-AFFA-468ED40320FC}"/>
    <cellStyle name="Normal 10" xfId="286" xr:uid="{0ED9713C-7DAB-4E81-81AD-28145300232A}"/>
    <cellStyle name="Normal 10 7" xfId="720" xr:uid="{2AF019B5-4FBD-47CC-BC85-1EF3276AE538}"/>
    <cellStyle name="Normal 101" xfId="731" xr:uid="{87A4DA7E-3197-4CFE-84A1-5B39B9A4084C}"/>
    <cellStyle name="Normal 11" xfId="287" xr:uid="{5C395C72-F83F-4747-916E-834D4314AA60}"/>
    <cellStyle name="Normal 11 2" xfId="15" xr:uid="{A04458AE-C72A-46D5-A232-6395506E1548}"/>
    <cellStyle name="Normal 11 2 2" xfId="1" xr:uid="{09D5BC97-7D2D-4D6F-A653-60C982D36E9C}"/>
    <cellStyle name="Normal 11 3" xfId="699" xr:uid="{C88B9D5D-24B3-4035-8E62-5A8B530F342D}"/>
    <cellStyle name="Normal 12" xfId="288" xr:uid="{ADC7FB9B-6E05-4844-BBD7-DBCE957BC426}"/>
    <cellStyle name="Normal 13" xfId="289" xr:uid="{C99F99EB-644C-4E95-9C50-255A522E8E4C}"/>
    <cellStyle name="Normal 14" xfId="290" xr:uid="{007AD8FC-68D9-4B6D-B664-939321BB9E7A}"/>
    <cellStyle name="Normal 15" xfId="291" xr:uid="{53D15A0D-3C49-4719-9FE0-8640DB41BF56}"/>
    <cellStyle name="Normal 16" xfId="292" xr:uid="{78CA7CF6-42E7-47F5-BAB1-BAE5CD4B637B}"/>
    <cellStyle name="Normal 16 10" xfId="723" xr:uid="{195A5B5F-D197-445A-90B0-A2303A720A60}"/>
    <cellStyle name="Normal 17" xfId="11" xr:uid="{8FF0A1B5-27CC-48FF-949B-9DAC3839130B}"/>
    <cellStyle name="Normal 17 2" xfId="293" xr:uid="{E9D062F3-E07D-4D9F-B57F-16247E0D4F22}"/>
    <cellStyle name="Normal 17 3" xfId="294" xr:uid="{02355F45-0CA5-476B-A271-953FE9A60C1B}"/>
    <cellStyle name="Normal 17 4" xfId="35" xr:uid="{9F9F2553-9EEF-437A-AFAB-58CFE4DBE935}"/>
    <cellStyle name="Normal 18" xfId="295" xr:uid="{0322B87D-BE08-4B3D-85CE-CEB933CC8AFB}"/>
    <cellStyle name="Normal 18 2" xfId="876" xr:uid="{3DE3D8A9-6F07-47AB-8D04-C26CD6687E63}"/>
    <cellStyle name="Normal 19" xfId="296" xr:uid="{6D7A4701-8477-479D-8C10-5A144EC7609D}"/>
    <cellStyle name="Normal 19 2" xfId="877" xr:uid="{8B0B2B4D-D320-4506-BAFD-14021D8249EE}"/>
    <cellStyle name="Normal 2" xfId="9" xr:uid="{EB9BD281-BDEB-4C1E-8D85-91C41CC939DA}"/>
    <cellStyle name="Normal 2 10" xfId="707" xr:uid="{19BB09FF-42DC-4F3F-A5B5-8FE10DD2008A}"/>
    <cellStyle name="Normal 2 12" xfId="709" xr:uid="{0E16A8BB-5A63-4F2E-AB89-C1D07D8B560C}"/>
    <cellStyle name="Normal 2 2" xfId="26" xr:uid="{82598DE8-5BD7-49E7-B825-22F133D25A49}"/>
    <cellStyle name="Normal 2 2 2" xfId="299" xr:uid="{7FBA5FB5-A375-4288-8DB3-85BFC48FB0D4}"/>
    <cellStyle name="Normal 2 2 2 3" xfId="300" xr:uid="{B4A2634A-258B-40F3-92F6-A151905B8738}"/>
    <cellStyle name="Normal 2 2 3" xfId="298" xr:uid="{3D999B7E-088F-491E-B90D-13A552D05949}"/>
    <cellStyle name="Normal 2 2 3 3" xfId="301" xr:uid="{3D9108E6-CF73-4DED-A0C3-721396339BAF}"/>
    <cellStyle name="Normal 2 2_Inoue Rubber_Q2'55" xfId="302" xr:uid="{13E35AB3-493B-4885-9F4B-C4A74E2B0DA8}"/>
    <cellStyle name="Normal 2 3" xfId="18" xr:uid="{31410B9E-2A1D-4B9A-A149-3B39385609CF}"/>
    <cellStyle name="Normal 2 3 2" xfId="303" xr:uid="{BC0A8417-4AAD-47C0-950E-1964AC4D8807}"/>
    <cellStyle name="Normal 2 4" xfId="304" xr:uid="{40640181-1081-42CB-9BED-896CD362A248}"/>
    <cellStyle name="Normal 2 5" xfId="305" xr:uid="{8DA210FB-68BF-424C-8689-2383B4FDB455}"/>
    <cellStyle name="Normal 2 6" xfId="5" xr:uid="{70C6C018-C75E-4906-8789-AFFF199A6DB3}"/>
    <cellStyle name="Normal 2 7" xfId="297" xr:uid="{7FEC2074-7F3E-47B8-AA86-127D8DFFA7A7}"/>
    <cellStyle name="Normal 2 7 2" xfId="878" xr:uid="{C0721C42-BED5-4822-8E7F-0763A36962CA}"/>
    <cellStyle name="Normal 2 8" xfId="21" xr:uid="{12A0C225-BD31-4667-93C3-6A5C6E046C37}"/>
    <cellStyle name="Normal 2_191102GR.IR_Goods yet invoiced.xls_31.10.2011(1)" xfId="307" xr:uid="{AF7D01AE-5CC7-4F5F-BE61-5B38ADCAEA72}"/>
    <cellStyle name="Normal 20" xfId="308" xr:uid="{F7AC1FEF-7B68-4845-B586-60EDFE6C2B59}"/>
    <cellStyle name="Normal 20 2" xfId="880" xr:uid="{7E22AB87-D5B1-4DBA-A1BF-C64C400C2190}"/>
    <cellStyle name="Normal 21" xfId="309" xr:uid="{7DF73203-4A1F-4187-8304-C3C233511307}"/>
    <cellStyle name="Normal 22" xfId="310" xr:uid="{C0714A61-C429-4219-8F3C-9A0B5DEF9A5C}"/>
    <cellStyle name="Normal 22 2" xfId="881" xr:uid="{B9A9F9F2-E90B-42E6-9801-D2950A8D7F5C}"/>
    <cellStyle name="Normal 22 5" xfId="718" xr:uid="{231A47E3-DD67-483E-8D11-06ED19FD405F}"/>
    <cellStyle name="Normal 23" xfId="311" xr:uid="{B4E13B25-FD87-40D5-95AD-2F2FC9634C59}"/>
    <cellStyle name="Normal 23 2" xfId="882" xr:uid="{0F5439CA-BA0D-4504-8F35-C50FB0B0CEAB}"/>
    <cellStyle name="Normal 24" xfId="312" xr:uid="{46C468D8-6A96-4144-91C0-862D8B253C0B}"/>
    <cellStyle name="Normal 25" xfId="3" xr:uid="{95C72B51-2D3A-4888-B05D-2C1CAFCE992B}"/>
    <cellStyle name="Normal 26" xfId="60" xr:uid="{8087DD68-05B3-4F67-8EC8-FED6D6909095}"/>
    <cellStyle name="Normal 27" xfId="477" xr:uid="{DE015707-B431-489D-A462-7A1E0414D34C}"/>
    <cellStyle name="Normal 27 2" xfId="892" xr:uid="{75B313AE-21FB-49E8-A066-5470AD1E66DD}"/>
    <cellStyle name="Normal 28" xfId="46" xr:uid="{E0A2A656-51FA-43F3-B56D-C4CFC11C8BB9}"/>
    <cellStyle name="Normal 29" xfId="141" xr:uid="{31373479-8850-4065-9CF2-968C54746D12}"/>
    <cellStyle name="Normal 29 2" xfId="766" xr:uid="{0F5BD177-9F17-43AA-94A4-FDA80FDE0145}"/>
    <cellStyle name="Normal 3" xfId="27" xr:uid="{ABE4E687-8047-477C-8CDE-3151EA584F2E}"/>
    <cellStyle name="Normal 3 2" xfId="28" xr:uid="{C440FA9D-3330-4A45-9CA3-AC44F7EABDD9}"/>
    <cellStyle name="Normal 3 2 2" xfId="313" xr:uid="{D8AF6435-1168-4EA6-A853-28B03D9211D7}"/>
    <cellStyle name="Normal 3 3" xfId="37" xr:uid="{0B7C5D04-9120-4C06-92F8-EA99D5AF99ED}"/>
    <cellStyle name="Normal 3 3 2" xfId="314" xr:uid="{5919C7AB-70CF-473C-9421-DBE07BF1E57B}"/>
    <cellStyle name="Normal 3 4" xfId="12" xr:uid="{93B52245-131E-45C7-98D9-B5C7EA7397E5}"/>
    <cellStyle name="Normal 3 9" xfId="728" xr:uid="{CB0FBB4E-8B21-487E-8A95-816838EA5D1A}"/>
    <cellStyle name="Normal 3_Gain or loss on forex Oct'11" xfId="315" xr:uid="{B4022F64-EC7A-40B4-9A7F-CACCA89C9A0C}"/>
    <cellStyle name="Normal 30" xfId="52" xr:uid="{A0B65722-5EF5-419D-8BB6-D18B0035F4ED}"/>
    <cellStyle name="Normal 31" xfId="62" xr:uid="{511CD769-ED79-4925-AB68-C002388C85EB}"/>
    <cellStyle name="Normal 32" xfId="48" xr:uid="{A298F38D-C630-45F6-8150-5694341FC3DC}"/>
    <cellStyle name="Normal 33" xfId="61" xr:uid="{1A5F7BFF-3F38-41D0-843F-9910E0B357D5}"/>
    <cellStyle name="Normal 34" xfId="487" xr:uid="{99FEA5EB-C66D-4BB0-8464-ACDAC5F0CE27}"/>
    <cellStyle name="Normal 34 2" xfId="900" xr:uid="{772CAE57-F4DA-4CFA-8995-4A37FF4BCF7A}"/>
    <cellStyle name="Normal 35" xfId="488" xr:uid="{70394C0D-CCC6-4904-BE24-C9E878ACCCFC}"/>
    <cellStyle name="Normal 35 2" xfId="901" xr:uid="{53EB2CED-3758-4E9E-AE17-1675E56438D9}"/>
    <cellStyle name="Normal 36" xfId="20" xr:uid="{67C93E17-7D0C-47CF-9625-3A6CD1040842}"/>
    <cellStyle name="Normal 36 2" xfId="744" xr:uid="{ADF63238-9748-4048-A236-79A8F02DF8B0}"/>
    <cellStyle name="Normal 36 3" xfId="700" xr:uid="{266A64B3-3A01-4EE1-BFAA-A4B3BEDF3744}"/>
    <cellStyle name="Normal 37" xfId="34" xr:uid="{746FC83D-9988-45FF-AB7A-8F0E07703513}"/>
    <cellStyle name="Normal 37 2" xfId="748" xr:uid="{83136F02-A2B4-4FB6-B823-9784EB323975}"/>
    <cellStyle name="Normal 37 3" xfId="715" xr:uid="{E23AC60A-3ECD-49A1-B419-9827899DDBF6}"/>
    <cellStyle name="Normal 38" xfId="539" xr:uid="{2A4780FC-3BA7-4AF1-A33D-50C1699AD701}"/>
    <cellStyle name="Normal 39" xfId="504" xr:uid="{D43F1DE2-CCD3-4F37-837D-1ECAB1908F61}"/>
    <cellStyle name="Normal 4" xfId="36" xr:uid="{950A4C2F-3C7D-4D7A-B396-AF7C3ECE6DB6}"/>
    <cellStyle name="Normal 4 2" xfId="317" xr:uid="{660FBE4A-4452-48A4-9B9A-A924CE1D9848}"/>
    <cellStyle name="Normal 4 2 15" xfId="735" xr:uid="{85F9E703-1696-43AD-B66A-F43710979558}"/>
    <cellStyle name="Normal 4 3" xfId="316" xr:uid="{0126FA0E-2A2D-44DF-BDAD-5C42F9C1DD4F}"/>
    <cellStyle name="Normal 4_Inoue Rubber_Q2'55" xfId="318" xr:uid="{62C8F9CA-B892-4D6F-955E-EE0F5EB66735}"/>
    <cellStyle name="Normal 40" xfId="49" xr:uid="{D3949617-82A8-498E-9BDB-452FD3718583}"/>
    <cellStyle name="Normal 41" xfId="528" xr:uid="{DFE2563F-DF9D-4811-9D79-CBA8012E6D0D}"/>
    <cellStyle name="Normal 42" xfId="510" xr:uid="{C97EBD32-BA00-48E2-9122-1988F390127D}"/>
    <cellStyle name="Normal 42 3" xfId="704" xr:uid="{4852C1D5-BEDC-4A02-A5E9-AF52F6E34B65}"/>
    <cellStyle name="Normal 42 3 2" xfId="1091" xr:uid="{721D32C5-E9B0-46AA-BAC0-417053A2B38D}"/>
    <cellStyle name="Normal 43" xfId="542" xr:uid="{99887FB6-74BA-4897-8154-030B9D54E519}"/>
    <cellStyle name="Normal 44" xfId="517" xr:uid="{3E893BAD-A861-47DA-8077-01ABB0B81BDC}"/>
    <cellStyle name="Normal 45" xfId="526" xr:uid="{AC8C6E77-6CD9-49CF-BD79-54AB948670D5}"/>
    <cellStyle name="Normal 46" xfId="543" xr:uid="{507DB4DB-E4E5-4C3E-B36F-82E0C8A2B590}"/>
    <cellStyle name="Normal 47" xfId="740" xr:uid="{4F085563-5087-465E-AB56-18607B76630A}"/>
    <cellStyle name="Normal 48" xfId="891" xr:uid="{BC1C8571-EFD7-4C64-870F-ECA213EB65E0}"/>
    <cellStyle name="Normal 49" xfId="974" xr:uid="{9EA9F64D-672C-40C8-8F7A-663B99C80227}"/>
    <cellStyle name="Normal 5" xfId="57" xr:uid="{D26D5B2C-B9F4-4DBC-8B1C-9891AA516E57}"/>
    <cellStyle name="Normal 5 2" xfId="59" xr:uid="{906E3A80-5D46-4F43-9F4C-40E2F070ACBA}"/>
    <cellStyle name="Normal 5 2 8" xfId="719" xr:uid="{88C18792-B658-4337-BDBD-D13CC2B4B93B}"/>
    <cellStyle name="Normal 5 3" xfId="761" xr:uid="{8E9A9F3E-55F7-4FA2-AB38-3E13214310CB}"/>
    <cellStyle name="Normal 50" xfId="976" xr:uid="{6839149E-86FD-47B7-A8A4-8F873608D321}"/>
    <cellStyle name="Normal 51" xfId="972" xr:uid="{363D7B4E-8783-4363-9C7D-E671A24213FF}"/>
    <cellStyle name="Normal 52" xfId="875" xr:uid="{D81F01FB-F9AE-4D44-9BFA-C1ADA8768D3F}"/>
    <cellStyle name="Normal 53" xfId="890" xr:uid="{54E4880D-7F9B-44CD-A4FE-64628E46F250}"/>
    <cellStyle name="Normal 54" xfId="582" xr:uid="{11AE0B62-D16D-468C-A746-3700E07D6A76}"/>
    <cellStyle name="Normal 55" xfId="922" xr:uid="{F967C091-03DC-402D-9190-23A22F02C846}"/>
    <cellStyle name="Normal 56" xfId="601" xr:uid="{3DB655CB-667A-4500-A9BF-A6E9819E338A}"/>
    <cellStyle name="Normal 57" xfId="679" xr:uid="{9A8A3FC0-E98F-4870-B45A-8FDB9B490070}"/>
    <cellStyle name="Normal 58" xfId="696" xr:uid="{03F92171-3D08-4D36-8A84-45A2C3786CAE}"/>
    <cellStyle name="Normal 59" xfId="648" xr:uid="{A0B8FFD7-F760-44FD-ADF9-0A820460D12E}"/>
    <cellStyle name="Normal 6" xfId="65" xr:uid="{A21E9662-5C6A-4D34-A816-A1EAB1A8C639}"/>
    <cellStyle name="Normal 6 2" xfId="320" xr:uid="{FA50A199-0A34-44F4-BAF8-FBE8CDE26AD4}"/>
    <cellStyle name="Normal 6 3" xfId="319" xr:uid="{49F79AF0-1C93-457A-B59B-3586DE0C942F}"/>
    <cellStyle name="Normal 6_Inoue Rubber_Q2'55" xfId="321" xr:uid="{48163306-64BE-415F-8DF2-B4134C48A641}"/>
    <cellStyle name="Normal 60" xfId="687" xr:uid="{7EF670AF-E5A0-4D83-B2DE-D8490F65B1FF}"/>
    <cellStyle name="Normal 61" xfId="987" xr:uid="{3BDA0364-BFAF-4E3C-84E1-AFE61AD203D2}"/>
    <cellStyle name="Normal 62" xfId="676" xr:uid="{475C5329-325B-43F7-BB14-0E176A25C9A0}"/>
    <cellStyle name="Normal 63" xfId="614" xr:uid="{D92198D0-03E4-40FA-8F9B-1ABF75464859}"/>
    <cellStyle name="Normal 64" xfId="721" xr:uid="{E0966065-72C7-49B3-ACBB-077AD669A273}"/>
    <cellStyle name="Normal 65" xfId="669" xr:uid="{05A4888E-656A-4762-9D28-987F4E4DDFEF}"/>
    <cellStyle name="Normal 66" xfId="722" xr:uid="{16795C72-9FEC-44A9-A5DF-F9F58CA65457}"/>
    <cellStyle name="Normal 67" xfId="1073" xr:uid="{68DFE0A0-BB26-41E8-AE01-BCE1E7BD0B8C}"/>
    <cellStyle name="Normal 68" xfId="621" xr:uid="{B5302401-CD8A-4DAF-BB78-CBB41C654C06}"/>
    <cellStyle name="Normal 69" xfId="4" xr:uid="{E0AD8882-E4DB-4B3A-93FE-D70D21F70586}"/>
    <cellStyle name="Normal 7" xfId="322" xr:uid="{2DA6936C-89FB-48C2-8B31-1E92B9F5F742}"/>
    <cellStyle name="Normal 7 2" xfId="323" xr:uid="{E52EF87B-3FB2-4A72-8330-20C571075AD0}"/>
    <cellStyle name="Normal 7 3" xfId="324" xr:uid="{2D7E88DA-C07F-4221-A2C5-C18330912B42}"/>
    <cellStyle name="Normal 7_Inoue Rubber_Q2'55" xfId="325" xr:uid="{1711DFDC-4116-484E-B7D5-F57C93F7C4D4}"/>
    <cellStyle name="Normal 70" xfId="1046" xr:uid="{2C666FD0-990A-4C0A-B050-0171717436B6}"/>
    <cellStyle name="Normal 71" xfId="1074" xr:uid="{AF6182F7-BAAE-469E-BFFE-60EC102FFE16}"/>
    <cellStyle name="Normal 72" xfId="1029" xr:uid="{3FB41AC2-A124-48CA-BEF8-DEC2B7F1C010}"/>
    <cellStyle name="Normal 73" xfId="583" xr:uid="{2A0CFD66-9F30-427D-AAB6-88EEF5DA5B91}"/>
    <cellStyle name="Normal 74" xfId="1078" xr:uid="{ED204890-1E8F-41EF-9FA2-79380C889110}"/>
    <cellStyle name="Normal 75" xfId="1137" xr:uid="{F1FD74CC-02DA-47BD-93BA-319FBAA986D3}"/>
    <cellStyle name="Normal 76" xfId="930" xr:uid="{88842117-67DD-4448-B03F-1B55E52D2C3E}"/>
    <cellStyle name="Normal 77" xfId="1080" xr:uid="{75D58F6F-60DD-4C3D-AFCE-21F346C02AC7}"/>
    <cellStyle name="Normal 78" xfId="1055" xr:uid="{C924AB1B-1C4C-46BC-8307-BF584CD34A65}"/>
    <cellStyle name="Normal 79" xfId="1189" xr:uid="{D30AD6B8-D6F8-4AAC-B152-74FB39F7301C}"/>
    <cellStyle name="Normal 8" xfId="326" xr:uid="{B2A0115B-7E76-449C-B408-0AB05FED4675}"/>
    <cellStyle name="Normal 80" xfId="1044" xr:uid="{8FFA4DB2-9138-4B53-8F8B-A3BD62516CF2}"/>
    <cellStyle name="Normal 83" xfId="327" xr:uid="{96A7BADE-8602-42BD-993E-305A12723D18}"/>
    <cellStyle name="Normal 9" xfId="328" xr:uid="{99239C79-B908-4451-ADE7-68FD106F7BE0}"/>
    <cellStyle name="Normal_bs&amp;plt" xfId="7" xr:uid="{F9BD4040-0380-4A93-9420-AE581B5D2084}"/>
    <cellStyle name="Normal_tfe2" xfId="10" xr:uid="{5B2E2C93-1395-45A0-9D40-47B7D835EF99}"/>
    <cellStyle name="Note 2" xfId="329" xr:uid="{90A74C51-37A8-4331-B784-E4130037BD6F}"/>
    <cellStyle name="Output 2" xfId="330" xr:uid="{FAB49FAA-72DE-4CA5-885B-EF91780D3F44}"/>
    <cellStyle name="Output 2 2" xfId="502" xr:uid="{8C5C50F6-2CBC-4844-B512-DECDE0E37A07}"/>
    <cellStyle name="Output 2 2 2" xfId="911" xr:uid="{9CF274E5-E739-4D4B-8F4E-A0772DEEC3F4}"/>
    <cellStyle name="Output 2 2 2 2" xfId="1115" xr:uid="{16586BF8-0C5F-4C29-8D8E-0CEC9D2B63EA}"/>
    <cellStyle name="Output 2 2 2 3" xfId="657" xr:uid="{8C92FE95-8613-4B2E-BCCC-934EF11D78B6}"/>
    <cellStyle name="Output 2 2 3" xfId="1007" xr:uid="{0A92A19E-2EE0-4F70-B203-D7840702A319}"/>
    <cellStyle name="Output 2 2 3 2" xfId="1151" xr:uid="{38D078F2-B9B3-4A04-8B16-2175CF4AF1B8}"/>
    <cellStyle name="Output 2 2 4" xfId="980" xr:uid="{4546833E-EC23-4699-8555-871EB33D572C}"/>
    <cellStyle name="Output 2 3" xfId="524" xr:uid="{155B8432-3C43-4F22-962D-7991F711F89E}"/>
    <cellStyle name="Output 2 3 2" xfId="1026" xr:uid="{1AC9E183-C49C-4F85-9595-115B0B4D5A10}"/>
    <cellStyle name="Output 2 3 2 2" xfId="1170" xr:uid="{FCD2FBA1-5B3D-4CD1-9411-796C5B03BA0D}"/>
    <cellStyle name="Output 2 3 3" xfId="985" xr:uid="{7F417B89-ED18-4B5C-A898-81FFCDACACE4}"/>
    <cellStyle name="Output 2 4" xfId="634" xr:uid="{053A8369-5B9A-4C52-ABC6-D21963CED79C}"/>
    <cellStyle name="Output 2 4 2" xfId="993" xr:uid="{EA148875-3F49-49CF-9965-9E1EFB3D3A6F}"/>
    <cellStyle name="Output 2 5" xfId="619" xr:uid="{E5C767C8-130A-424A-8C08-A198B6B84200}"/>
    <cellStyle name="Percent [2]" xfId="331" xr:uid="{C403A8C1-4E40-4176-844F-788DADD0397B}"/>
    <cellStyle name="Percent 10" xfId="491" xr:uid="{BC619D3D-FAED-41EA-A9C8-3E8E3F74482A}"/>
    <cellStyle name="Percent 10 2" xfId="904" xr:uid="{81496357-85CB-4116-95A9-F8259E58B309}"/>
    <cellStyle name="Percent 11" xfId="493" xr:uid="{14B55DFB-ABFD-4DA2-A285-C0E546142304}"/>
    <cellStyle name="Percent 11 2" xfId="906" xr:uid="{B295E14C-29F5-406A-8EF4-7BE31F8B1CA2}"/>
    <cellStyle name="Percent 12" xfId="736" xr:uid="{46C30D8F-3291-4C4C-A853-6924F21B5601}"/>
    <cellStyle name="Percent 13" xfId="743" xr:uid="{F4860403-D195-41EB-BF65-F8CF42EEF71B}"/>
    <cellStyle name="Percent 14" xfId="889" xr:uid="{C8F592B7-251D-46C5-A472-5F170E0D1464}"/>
    <cellStyle name="Percent 15" xfId="973" xr:uid="{B8E50E62-2BAA-431D-80B1-9E819C8A0232}"/>
    <cellStyle name="Percent 16" xfId="888" xr:uid="{E7D06454-38AB-414D-8D05-3887B4E17C87}"/>
    <cellStyle name="Percent 17" xfId="971" xr:uid="{5F0FB85D-8BD7-4BAA-9EC5-6AD1F1CA4163}"/>
    <cellStyle name="Percent 18" xfId="883" xr:uid="{5F1B5524-A038-4323-A5D4-6BF909DAB4D0}"/>
    <cellStyle name="Percent 19" xfId="975" xr:uid="{7AFFF61D-90B3-4393-96FD-ED896CE7B653}"/>
    <cellStyle name="Percent 2" xfId="22" xr:uid="{0FF73CBF-4168-4401-AD95-92AD7583E673}"/>
    <cellStyle name="Percent 2 2" xfId="333" xr:uid="{35EF5D74-CA8A-4999-BD0C-3C61E10B976C}"/>
    <cellStyle name="Percent 2 2 2" xfId="334" xr:uid="{0603A878-4F0D-4E09-B154-93DAA23A0EBD}"/>
    <cellStyle name="Percent 2 3" xfId="332" xr:uid="{8527CB3F-568C-4081-BD7F-2DA249E2A62C}"/>
    <cellStyle name="Percent 20" xfId="714" xr:uid="{78FF7CB1-36B8-419F-82D1-1B40BDE5F105}"/>
    <cellStyle name="Percent 21" xfId="593" xr:uid="{8CBA4368-39C7-4C87-A7AF-98C69598065B}"/>
    <cellStyle name="Percent 22" xfId="1048" xr:uid="{2791D9D2-6D87-4C83-BF41-49D06033CD32}"/>
    <cellStyle name="Percent 23" xfId="660" xr:uid="{CE6FED2C-320A-46B9-9B5C-5074DD30FBF2}"/>
    <cellStyle name="Percent 24" xfId="977" xr:uid="{8BB83564-6031-4B3A-B3E5-E4B140D255B2}"/>
    <cellStyle name="Percent 25" xfId="1000" xr:uid="{C847050B-8D02-42C6-A83E-0A0980648CAD}"/>
    <cellStyle name="Percent 26" xfId="675" xr:uid="{9B21DA9E-E4B0-4684-9A27-226AA94CAEFF}"/>
    <cellStyle name="Percent 27" xfId="630" xr:uid="{4158B8F1-9EA7-4573-BE14-0F87B0F0E32B}"/>
    <cellStyle name="Percent 28" xfId="1043" xr:uid="{DF5477D4-5844-4C04-BD05-C690E825C625}"/>
    <cellStyle name="Percent 29" xfId="653" xr:uid="{6903D188-65ED-46A0-B769-1E8A5B5E4538}"/>
    <cellStyle name="Percent 3" xfId="32" xr:uid="{184B896C-8DE9-4FDB-B1B3-48BE9F8284D8}"/>
    <cellStyle name="Percent 3 2" xfId="335" xr:uid="{B809B2E9-0DE1-4A97-A3D3-E1A5A26780A4}"/>
    <cellStyle name="Percent 3 3" xfId="746" xr:uid="{0185102C-0590-4986-BD63-2D60C2CA1A04}"/>
    <cellStyle name="Percent 30" xfId="645" xr:uid="{E7FF60BB-4F2A-482B-80AF-0028F2626C43}"/>
    <cellStyle name="Percent 31" xfId="1075" xr:uid="{77D22E7A-C255-4751-BAD5-8528228B525C}"/>
    <cellStyle name="Percent 32" xfId="1144" xr:uid="{F6A5760A-BB99-4ED0-B292-21A2FEE81BF8}"/>
    <cellStyle name="Percent 33" xfId="1076" xr:uid="{7305A04D-95E7-484F-B567-DC823B9B21EF}"/>
    <cellStyle name="Percent 34" xfId="1109" xr:uid="{66803EBE-6D35-49CE-BF7D-8CD7474919C5}"/>
    <cellStyle name="Percent 35" xfId="932" xr:uid="{1F56917F-1AC2-4CF5-8038-791B83402438}"/>
    <cellStyle name="Percent 36" xfId="595" xr:uid="{3E58A700-0131-40B9-9B73-3250B36F9A8B}"/>
    <cellStyle name="Percent 37" xfId="1071" xr:uid="{05C40313-73F3-4466-B990-77B23F44D557}"/>
    <cellStyle name="Percent 38" xfId="989" xr:uid="{E99F0802-CFD6-4B84-9855-4B358A1BBD71}"/>
    <cellStyle name="Percent 39" xfId="1070" xr:uid="{24720E2F-65AD-446A-B5BB-C011229F140B}"/>
    <cellStyle name="Percent 4" xfId="64" xr:uid="{94FB3787-D704-44A2-8BEB-5A5591337752}"/>
    <cellStyle name="Percent 4 2" xfId="336" xr:uid="{D8E9F47A-C08C-43B9-BE14-634DEF1F895E}"/>
    <cellStyle name="Percent 4 3" xfId="702" xr:uid="{552099E0-6E35-4794-8B2F-D1814014003D}"/>
    <cellStyle name="Percent 40" xfId="1190" xr:uid="{1D88A2B5-71B1-4388-B98C-3602FB22AFBD}"/>
    <cellStyle name="Percent 41" xfId="625" xr:uid="{48BB983E-BE8B-4507-8600-0FA0656C666A}"/>
    <cellStyle name="Percent 42" xfId="1041" xr:uid="{5DFF44D7-745E-4487-AAC8-4F8D5850DD8F}"/>
    <cellStyle name="Percent 43" xfId="1188" xr:uid="{33D6B0B5-4B6F-4DB1-A061-AB019AB4C9A5}"/>
    <cellStyle name="Percent 5" xfId="337" xr:uid="{C7624212-EB87-4ABF-80AF-CAB4DC6F8353}"/>
    <cellStyle name="Percent 6" xfId="338" xr:uid="{9A0DAFD0-B13C-43F3-A0F9-03CF67930BAA}"/>
    <cellStyle name="Percent 7" xfId="339" xr:uid="{5D98147A-19A9-44ED-A45A-3C4D6B9247B6}"/>
    <cellStyle name="Percent 8" xfId="484" xr:uid="{6846D735-42D5-43C9-94F5-9749F566C2BC}"/>
    <cellStyle name="Percent 8 2" xfId="897" xr:uid="{3450757C-B473-4E23-80FC-6C6AD137CC19}"/>
    <cellStyle name="Percent 9" xfId="489" xr:uid="{77D78564-2CA4-4975-92B1-B14B1FDB9AAB}"/>
    <cellStyle name="Percent 9 2" xfId="902" xr:uid="{068BCB30-A79A-4685-8CFA-CCF6DD599508}"/>
    <cellStyle name="pwstyle" xfId="340" xr:uid="{CA8F5EF6-8DF9-40F7-9227-DAD5E2A41812}"/>
    <cellStyle name="Quantity" xfId="341" xr:uid="{5CB4FADA-E712-43FC-BE5C-04A1CAC13ED8}"/>
    <cellStyle name="RevList" xfId="342" xr:uid="{6FF11576-67CB-48A2-8A5B-347EE33A34E8}"/>
    <cellStyle name="Standard_Data" xfId="343" xr:uid="{904D84CC-F2B6-448D-B828-4A18F8471D3E}"/>
    <cellStyle name="Style 1" xfId="344" xr:uid="{D67FE600-EF40-488B-AF98-E31DF1021529}"/>
    <cellStyle name="Style 2" xfId="345" xr:uid="{A500CEA2-7BA8-4A31-86B6-81CD6CB541AD}"/>
    <cellStyle name="Style 2 2" xfId="884" xr:uid="{EE8DF21F-47A8-4727-AFA3-C05784CB5FC8}"/>
    <cellStyle name="Subtotal" xfId="346" xr:uid="{BC8836A7-38BD-4E91-BC98-2D8857D03803}"/>
    <cellStyle name="Title 2" xfId="347" xr:uid="{94656C8C-9FE3-4184-9DB0-D32EEA554169}"/>
    <cellStyle name="Total 2" xfId="348" xr:uid="{397F3DD9-0EF1-406C-80C7-D81C75567DD3}"/>
    <cellStyle name="Total 2 2" xfId="535" xr:uid="{8460D7B2-3EE4-428D-BEF4-7EEDCC830D95}"/>
    <cellStyle name="Total 2 2 2" xfId="927" xr:uid="{C2C366B2-68CD-4358-9C2B-207E5E1E0CE8}"/>
    <cellStyle name="Total 2 2 2 2" xfId="1128" xr:uid="{6BA42A35-877C-4AEB-A219-C183D64CB339}"/>
    <cellStyle name="Total 2 2 2 3" xfId="983" xr:uid="{4CF5822A-353A-4599-800E-010CC3530F54}"/>
    <cellStyle name="Total 2 2 3" xfId="1035" xr:uid="{FE2424A8-B3E1-4EDE-8580-28477FD4E997}"/>
    <cellStyle name="Total 2 2 3 2" xfId="1178" xr:uid="{BD6DD1FB-3E5C-4513-8C03-18421984B556}"/>
    <cellStyle name="Total 2 2 4" xfId="632" xr:uid="{E307B657-FCA7-43B2-80B6-AF65A7454A79}"/>
    <cellStyle name="Total 2 3" xfId="538" xr:uid="{603B65DC-EEF3-4ADB-9A82-AF47C92425A8}"/>
    <cellStyle name="Total 2 3 2" xfId="1038" xr:uid="{3CF009F6-97D2-4A15-972E-7F7FD6457C07}"/>
    <cellStyle name="Total 2 3 2 2" xfId="1180" xr:uid="{288AD92F-6B38-4A2C-9EBD-F515D25FDB77}"/>
    <cellStyle name="Total 2 3 3" xfId="1133" xr:uid="{22A4C150-EFD6-45E8-8B93-ED9EDBFE096B}"/>
    <cellStyle name="Total 2 4" xfId="628" xr:uid="{37E0EEEB-7C55-452A-9541-04A20E754EB7}"/>
    <cellStyle name="Total 2 4 2" xfId="591" xr:uid="{108E1D46-5585-4B43-B7FD-A474ED8D590C}"/>
    <cellStyle name="Total 2 5" xfId="640" xr:uid="{53474276-592D-46A6-9C14-2CC68987E0BC}"/>
    <cellStyle name="tum" xfId="349" xr:uid="{91E3934F-1B14-4FD0-8247-F8648694390A}"/>
    <cellStyle name="Warning Text 2" xfId="350" xr:uid="{EE018F07-3E0A-4BC2-BDE0-71F427E16D35}"/>
    <cellStyle name="weekly" xfId="351" xr:uid="{CE07DEA8-19D2-4989-96E7-F00EBA9C8FA0}"/>
    <cellStyle name="wrap" xfId="352" xr:uid="{2CB7E79F-B132-4342-B29D-817033D1AD06}"/>
    <cellStyle name="Wไhrung [0]_35ERI8T2gbIEMixb4v26icuOo" xfId="353" xr:uid="{521DB458-78BE-4C0C-A4D1-56ABCFE53371}"/>
    <cellStyle name="Wไhrung_35ERI8T2gbIEMixb4v26icuOo" xfId="354" xr:uid="{8D0A8505-A989-40B0-AE81-744A80146CB4}"/>
    <cellStyle name="アクセント 1" xfId="355" xr:uid="{ADC3CE2E-3878-4ADA-B514-60A815D099FF}"/>
    <cellStyle name="アクセント 2" xfId="356" xr:uid="{BE846DA5-703A-428B-9BCD-C901A8394C07}"/>
    <cellStyle name="アクセント 3" xfId="357" xr:uid="{7D0B3931-06D1-40F3-AC1B-DCD147DAC18F}"/>
    <cellStyle name="アクセント 4" xfId="358" xr:uid="{85D2958E-0F89-41C1-9E45-F28A8A9C7AC9}"/>
    <cellStyle name="アクセント 5" xfId="359" xr:uid="{6286AF27-4BE7-4B78-95A8-8844DE8384E9}"/>
    <cellStyle name="アクセント 6" xfId="360" xr:uid="{B0631126-DD86-40C2-B325-E2611D3F9AF3}"/>
    <cellStyle name="タイトル" xfId="361" xr:uid="{2441F537-A930-4B09-82C8-234C09491D69}"/>
    <cellStyle name="チェック セル" xfId="362" xr:uid="{D709D195-26ED-4EFD-8F05-0251F1573B27}"/>
    <cellStyle name="どちらでもない" xfId="363" xr:uid="{98ED5D05-988B-4BFF-9CF8-5F41056D9134}"/>
    <cellStyle name="メモ" xfId="364" xr:uid="{88F318ED-F838-4451-AECF-DE110813BF41}"/>
    <cellStyle name="メモ 2" xfId="365" xr:uid="{5C93FCB7-5169-49DB-99EE-370EEE4184AE}"/>
    <cellStyle name="メモ 2 2" xfId="536" xr:uid="{395F0173-A77B-4E39-BFD8-DD837A510E66}"/>
    <cellStyle name="メモ 2 2 2" xfId="928" xr:uid="{E8C14957-A0B2-44D9-A905-FCEA4CF82F56}"/>
    <cellStyle name="メモ 2 2 2 2" xfId="1129" xr:uid="{5B04E6C4-994D-409A-B053-08A35834CF34}"/>
    <cellStyle name="メモ 2 2 2 3" xfId="596" xr:uid="{BE479C42-96D2-4798-BE82-3804E9DA350D}"/>
    <cellStyle name="メモ 2 2 3" xfId="1036" xr:uid="{85E8245B-FC06-4B52-B3E3-C2DE40F927E2}"/>
    <cellStyle name="メモ 2 2 3 2" xfId="1179" xr:uid="{9BC85545-FEBF-4CFF-9973-3D4FCEBC35AB}"/>
    <cellStyle name="メモ 2 2 4" xfId="1065" xr:uid="{33E73228-C159-4743-9370-73C2E54A17FC}"/>
    <cellStyle name="メモ 2 3" xfId="507" xr:uid="{E5DAC7F5-8B95-44BA-8066-42D422EA73B6}"/>
    <cellStyle name="メモ 2 3 2" xfId="1011" xr:uid="{9F678E0E-85CF-414A-B769-84E356D6EBA3}"/>
    <cellStyle name="メモ 2 3 2 2" xfId="1155" xr:uid="{B632E3BD-E9D8-4257-B9D3-CA6995A248FD}"/>
    <cellStyle name="メモ 2 3 3" xfId="1045" xr:uid="{A3725155-039F-4191-BBE5-902853E878E9}"/>
    <cellStyle name="メモ 2 4" xfId="623" xr:uid="{2E9F58E5-6946-4EB7-A97A-71DAB8091482}"/>
    <cellStyle name="メモ 2 4 2" xfId="584" xr:uid="{37F9E14E-1D3E-4826-911C-4D0CEFBE2923}"/>
    <cellStyle name="メモ 2 5" xfId="1059" xr:uid="{D9AE64A8-22FA-48BC-96F7-F37766EB61D1}"/>
    <cellStyle name="メモ 3" xfId="523" xr:uid="{4317F36B-D07B-4229-A38B-54480E27FDEC}"/>
    <cellStyle name="メモ 3 2" xfId="923" xr:uid="{CBA68916-63A2-49AF-B93B-E8D5926D68A5}"/>
    <cellStyle name="メモ 3 2 2" xfId="1126" xr:uid="{DC175F7E-0BF3-4A5C-AB95-6F56F00503DE}"/>
    <cellStyle name="メモ 3 2 3" xfId="666" xr:uid="{920A9A6F-625C-4862-A4DF-11181D2B1C1C}"/>
    <cellStyle name="メモ 3 3" xfId="1025" xr:uid="{AEAF3854-8644-4855-8CA9-60DD172C3783}"/>
    <cellStyle name="メモ 3 3 2" xfId="1169" xr:uid="{F8B27DB8-F47A-45F5-BBFA-B44B44F637A9}"/>
    <cellStyle name="メモ 3 4" xfId="642" xr:uid="{DAE59DD8-4E16-4E20-AE69-62DEAD10A5E2}"/>
    <cellStyle name="メモ 4" xfId="527" xr:uid="{8155034E-782D-4ADA-846D-F44D121B13AF}"/>
    <cellStyle name="メモ 4 2" xfId="1028" xr:uid="{E8FDE250-5855-45D7-9C77-0EC5DDD572D5}"/>
    <cellStyle name="メモ 4 2 2" xfId="1172" xr:uid="{40539D54-1252-493D-8C5D-A08A0A21A5CC}"/>
    <cellStyle name="メモ 4 3" xfId="981" xr:uid="{DA0B3963-45B3-4421-B6A7-EA8E702CE11F}"/>
    <cellStyle name="メモ 5" xfId="624" xr:uid="{9CF6E9AB-F6E6-499C-8B53-F5B3E34384C8}"/>
    <cellStyle name="メモ 5 2" xfId="1063" xr:uid="{F717BBEE-C0D8-4355-8DE6-9467B01E1E5C}"/>
    <cellStyle name="メモ 6" xfId="683" xr:uid="{2079553A-CD74-4F66-A822-D954D59778F5}"/>
    <cellStyle name="リンク セル" xfId="366" xr:uid="{065CABA4-CECD-4208-A138-C866C1DC0CFE}"/>
    <cellStyle name="เครื่องหมายจุลภาค [0]_2004 PLAN REV1" xfId="367" xr:uid="{71D90435-D628-4E26-997A-38A14102F886}"/>
    <cellStyle name="เครื่องหมายจุลภาค 10" xfId="368" xr:uid="{87E8C7C1-A3B9-408C-A9B6-CDA07C9BFC95}"/>
    <cellStyle name="เครื่องหมายจุลภาค 10 2" xfId="369" xr:uid="{8BA97385-A771-4861-A2DA-E1A6E4780E71}"/>
    <cellStyle name="เครื่องหมายจุลภาค 10 2 2" xfId="370" xr:uid="{B35E5A17-4011-4E86-9F83-2B41D39D3358}"/>
    <cellStyle name="เครื่องหมายจุลภาค 10 2 2 2" xfId="371" xr:uid="{66DCA144-79C4-4775-87F1-696889408232}"/>
    <cellStyle name="เครื่องหมายจุลภาค 10 2 2 2 2" xfId="372" xr:uid="{352F96B7-C7C4-4A0F-A7EE-22AC4C57C7B9}"/>
    <cellStyle name="เครื่องหมายจุลภาค 10 2 2 2 3" xfId="373" xr:uid="{110C6D4F-48B9-4F46-8382-B3344C90B76C}"/>
    <cellStyle name="เครื่องหมายจุลภาค 10 2 2 3" xfId="374" xr:uid="{DB3CED37-A5BD-49AA-B92B-75955A7BDF9C}"/>
    <cellStyle name="เครื่องหมายจุลภาค 10 2 3" xfId="375" xr:uid="{F08B9FBC-D7A2-4EB8-A16B-38224EEA3E7C}"/>
    <cellStyle name="เครื่องหมายจุลภาค 10 3" xfId="376" xr:uid="{71A6B818-B5FA-45F7-A3E0-60F991A23AA8}"/>
    <cellStyle name="เครื่องหมายจุลภาค 10 3 2" xfId="377" xr:uid="{436292A5-BA06-4D3E-A053-B0778801CFFF}"/>
    <cellStyle name="เครื่องหมายจุลภาค 10 3 2 2" xfId="378" xr:uid="{09626AB1-02AA-40E4-B745-6E8C08D15720}"/>
    <cellStyle name="เครื่องหมายจุลภาค 10 3 3" xfId="379" xr:uid="{C95FB5E7-4052-42C7-B6BD-CAC4E0C6FECB}"/>
    <cellStyle name="เครื่องหมายจุลภาค 10 3 3 2" xfId="380" xr:uid="{C365F913-A200-45A3-8E2D-EAC1832B1384}"/>
    <cellStyle name="เครื่องหมายจุลภาค 10 3 4" xfId="381" xr:uid="{3CF045C5-F611-48AC-A073-74D4C6C5AF48}"/>
    <cellStyle name="เครื่องหมายจุลภาค 10 4" xfId="382" xr:uid="{7AC0BBE4-03EA-413F-8C74-F7A5D40D32CE}"/>
    <cellStyle name="เครื่องหมายจุลภาค 10 5" xfId="383" xr:uid="{AAC5B581-4652-4731-B9A4-F31749E36168}"/>
    <cellStyle name="เครื่องหมายจุลภาค 11" xfId="384" xr:uid="{1EABEF08-79B8-4F48-829A-E967BCE42FB8}"/>
    <cellStyle name="เครื่องหมายจุลภาค 12" xfId="385" xr:uid="{4CECAB4D-49C3-4266-9BEF-C6937024C2A1}"/>
    <cellStyle name="เครื่องหมายจุลภาค 13" xfId="386" xr:uid="{F04540AE-50F9-4933-9ECD-F05083704814}"/>
    <cellStyle name="เครื่องหมายจุลภาค 14" xfId="387" xr:uid="{923D0C22-92F9-4BBE-8D07-2B6C178D9FC7}"/>
    <cellStyle name="เครื่องหมายจุลภาค 2" xfId="388" xr:uid="{7AB8AC77-8A12-4751-A229-111679E8323C}"/>
    <cellStyle name="เครื่องหมายจุลภาค 2 2" xfId="579" xr:uid="{5D409B18-E6A4-4714-B534-06A3880CFEE6}"/>
    <cellStyle name="เครื่องหมายจุลภาค 2 2 2" xfId="968" xr:uid="{45A4B694-4910-454A-A960-EC3C529EFAEE}"/>
    <cellStyle name="เครื่องหมายจุลภาค 2 3" xfId="885" xr:uid="{D30A38FE-B90D-4D1A-83B6-F89146C666C3}"/>
    <cellStyle name="เครื่องหมายจุลภาค 3" xfId="389" xr:uid="{9823CA6D-37F8-48C7-9082-3D913E24B61B}"/>
    <cellStyle name="เครื่องหมายจุลภาค 3 2" xfId="390" xr:uid="{D33CBB9D-7FCE-4299-B11C-6E7E34407E67}"/>
    <cellStyle name="เครื่องหมายจุลภาค 3 2 2" xfId="391" xr:uid="{CDB2D9ED-55FE-4165-8A88-E61D46EC2FB8}"/>
    <cellStyle name="เครื่องหมายจุลภาค 3 3" xfId="392" xr:uid="{858D85C4-EA96-4AB0-B79D-19BC5EE0752D}"/>
    <cellStyle name="เครื่องหมายจุลภาค 3 4" xfId="393" xr:uid="{8760A9A8-232D-4CEE-BA83-C0B2D066DB18}"/>
    <cellStyle name="เครื่องหมายจุลภาค 3 4 2" xfId="394" xr:uid="{739984EC-4692-45EA-9171-877589683B90}"/>
    <cellStyle name="เครื่องหมายจุลภาค 4" xfId="395" xr:uid="{C345184A-D3F5-41C8-8C32-9B3E5FF261B2}"/>
    <cellStyle name="เครื่องหมายจุลภาค 4 2" xfId="396" xr:uid="{92E1CB2C-0AB4-4041-BBF7-9E70104BDE20}"/>
    <cellStyle name="เครื่องหมายจุลภาค 4 3" xfId="397" xr:uid="{012CC91D-091A-49E1-BB48-01CB6B487013}"/>
    <cellStyle name="เครื่องหมายจุลภาค 5" xfId="398" xr:uid="{CBEDACDB-55CA-4E72-AF40-B09AA23D795D}"/>
    <cellStyle name="เครื่องหมายจุลภาค 5 2" xfId="399" xr:uid="{F8774B5A-8D34-417F-B8BA-79958B63153B}"/>
    <cellStyle name="เครื่องหมายจุลภาค 5 2 2" xfId="400" xr:uid="{FC535E1A-8273-4061-A778-3A3F0284FB6A}"/>
    <cellStyle name="เครื่องหมายจุลภาค 5 2 2 2" xfId="401" xr:uid="{751254CA-3F7A-4C2A-B118-A41D98ED7465}"/>
    <cellStyle name="เครื่องหมายจุลภาค 5 2 2 3" xfId="402" xr:uid="{8C9501C3-47CD-4ED7-899F-EB9C407E6AA1}"/>
    <cellStyle name="เครื่องหมายจุลภาค 5 2 2 3 2" xfId="403" xr:uid="{BF9E2871-FC18-4BF3-AA69-0D8A5C28D267}"/>
    <cellStyle name="เครื่องหมายจุลภาค 5 2 3" xfId="404" xr:uid="{16735251-C1A1-4C1A-8097-B463D36539F9}"/>
    <cellStyle name="เครื่องหมายจุลภาค 5 3" xfId="405" xr:uid="{47EE03B5-997D-4589-A324-4CDD75613698}"/>
    <cellStyle name="เครื่องหมายจุลภาค 6" xfId="406" xr:uid="{8A1F7995-3417-40C6-B5A8-60C3E7CD3AB6}"/>
    <cellStyle name="เครื่องหมายจุลภาค 6 2" xfId="407" xr:uid="{F71E5ED7-F1C2-422A-889D-52D92F4418A0}"/>
    <cellStyle name="เครื่องหมายจุลภาค 6 2 2" xfId="887" xr:uid="{0E24634A-6E30-4667-BC69-D5F2E70E60A5}"/>
    <cellStyle name="เครื่องหมายจุลภาค 6 3" xfId="886" xr:uid="{DA9CE670-DBB0-4CE5-9D4A-9C7A3D2E6FA3}"/>
    <cellStyle name="เครื่องหมายจุลภาค 7" xfId="408" xr:uid="{59A166B6-95BA-4BD3-A282-860D398DA14A}"/>
    <cellStyle name="เครื่องหมายจุลภาค 8" xfId="409" xr:uid="{517F4CEB-85AE-4C22-A26E-BE244E3F5F99}"/>
    <cellStyle name="เครื่องหมายจุลภาค 9" xfId="410" xr:uid="{FBB72462-D5D4-4828-9C41-3A902B372493}"/>
    <cellStyle name="เครื่องหมายจุลภาค_~0143511" xfId="411" xr:uid="{8CBCE821-D7D2-439B-9AAB-D3B7F38A5A86}"/>
    <cellStyle name="เชื่อมโยงหลายมิติ" xfId="412" xr:uid="{F6EF9EBE-9F26-43DC-9FF3-9F679182E077}"/>
    <cellStyle name="เซลล์ตรวจสอบ" xfId="413" xr:uid="{734CFA2B-A664-49ED-B86A-E6D9C3EA1CD8}"/>
    <cellStyle name="เซลล์ที่มีการเชื่อมโยง" xfId="414" xr:uid="{A39F9F8A-D5E5-4D4C-87DD-02065C08DA3B}"/>
    <cellStyle name="เปอร์เซ็นต์ 2" xfId="415" xr:uid="{94F1B91B-AF78-4E8E-B77D-AAB3FF6164D9}"/>
    <cellStyle name="เปอร์เซ็นต์ 3" xfId="416" xr:uid="{E999EB9A-79AA-4C55-AADD-3709AA505290}"/>
    <cellStyle name="เปอร์เซ็นต์ 4" xfId="417" xr:uid="{A8896B8C-D170-4139-BA6C-A2A99868AB2B}"/>
    <cellStyle name="เปอร์เซ็นต์ 5" xfId="418" xr:uid="{1800DD4A-0077-48C7-B5BE-B1F13037226A}"/>
    <cellStyle name="เปอร์เซ็นต์ 6" xfId="419" xr:uid="{94631997-179B-4065-8307-C68E44874E45}"/>
    <cellStyle name="เปอร์เซ็นต์ 7" xfId="420" xr:uid="{17333FD2-06F2-44CE-8DAD-0E3B58BC9943}"/>
    <cellStyle name="แย่" xfId="421" xr:uid="{C0E75ECB-01CD-420D-921E-613FA8C80969}"/>
    <cellStyle name="แสดงผล" xfId="422" xr:uid="{3E123268-5417-42FD-83DD-C5D34E7BD7F0}"/>
    <cellStyle name="แสดงผล 2" xfId="519" xr:uid="{10F72594-5D0A-4A68-BE72-2556699E54B6}"/>
    <cellStyle name="แสดงผล 2 2" xfId="921" xr:uid="{ACE47B24-B4F7-4E3C-9B05-3EDC060B3BE5}"/>
    <cellStyle name="แสดงผล 2 2 2" xfId="1125" xr:uid="{108D8C23-B0EA-43A2-A046-4650C81BBE14}"/>
    <cellStyle name="แสดงผล 2 2 3" xfId="1051" xr:uid="{84AB0588-74E8-491D-AFFA-72DB4FF494BD}"/>
    <cellStyle name="แสดงผล 2 3" xfId="1021" xr:uid="{01F019C5-A461-4285-B3AF-239D52F7AF39}"/>
    <cellStyle name="แสดงผล 2 3 2" xfId="1165" xr:uid="{CEB3F12A-4D82-4175-A2F4-8711F3D3F9DD}"/>
    <cellStyle name="แสดงผล 2 4" xfId="655" xr:uid="{89E4268A-228D-4570-A5A2-D5F424970370}"/>
    <cellStyle name="แสดงผล 3" xfId="533" xr:uid="{50B3CC79-C805-4ED8-839D-37EA27161495}"/>
    <cellStyle name="แสดงผล 3 2" xfId="1033" xr:uid="{30F6384C-3309-4EC3-97B7-0A157ACFE3EA}"/>
    <cellStyle name="แสดงผล 3 2 2" xfId="1176" xr:uid="{B50A668D-F708-477E-97B3-A174A73E0442}"/>
    <cellStyle name="แสดงผล 3 3" xfId="1042" xr:uid="{8D18B2E2-CB12-4A04-852C-D13299E725B5}"/>
    <cellStyle name="แสดงผล 4" xfId="588" xr:uid="{3BBAB910-8E43-4519-B8C1-409788507A87}"/>
    <cellStyle name="แสดงผล 4 2" xfId="1049" xr:uid="{EB7A9CD6-6176-433B-AB54-BDCE5526E1B0}"/>
    <cellStyle name="แสดงผล 5" xfId="986" xr:uid="{7BE764AB-4C52-4334-9DC2-34240C1E4989}"/>
    <cellStyle name="การคำนวณ" xfId="423" xr:uid="{F65FCF53-440F-4D60-ABD0-3519FE56CD47}"/>
    <cellStyle name="การคำนวณ 2" xfId="518" xr:uid="{8FF9986F-A59E-49F8-A5E1-39778BFF6317}"/>
    <cellStyle name="การคำนวณ 2 2" xfId="920" xr:uid="{0EAF4D20-B151-4B30-A4EA-11B14354F59C}"/>
    <cellStyle name="การคำนวณ 2 2 2" xfId="1124" xr:uid="{89572B7B-BF30-4037-B4A7-A343BB8442BB}"/>
    <cellStyle name="การคำนวณ 2 2 3" xfId="1062" xr:uid="{F2FA19EB-F5FF-4A2D-B59E-996556ACE662}"/>
    <cellStyle name="การคำนวณ 2 3" xfId="1020" xr:uid="{A8C889D2-2FFD-42BE-BD8A-D613D27DF903}"/>
    <cellStyle name="การคำนวณ 2 3 2" xfId="1164" xr:uid="{DF52C4B7-E59D-48E9-B760-BFBF633AA178}"/>
    <cellStyle name="การคำนวณ 2 4" xfId="1134" xr:uid="{68CB6F1C-5511-445A-B365-05BB5FCE7918}"/>
    <cellStyle name="การคำนวณ 3" xfId="503" xr:uid="{D16D2016-41A6-4AD3-95AF-86506AC40AE5}"/>
    <cellStyle name="การคำนวณ 3 2" xfId="1008" xr:uid="{C9A46312-913B-4333-90B3-320509F26C67}"/>
    <cellStyle name="การคำนวณ 3 2 2" xfId="1152" xr:uid="{3979ADD7-A801-4ACF-AF22-CEFC7B35E7F3}"/>
    <cellStyle name="การคำนวณ 3 3" xfId="991" xr:uid="{2F2390FF-8DF0-4B1A-B39E-EBDD24FF6C61}"/>
    <cellStyle name="การคำนวณ 4" xfId="616" xr:uid="{67669C22-866F-41DE-9A5B-8C7B1CEEBFE1}"/>
    <cellStyle name="การคำนวณ 4 2" xfId="1057" xr:uid="{536197E9-637E-4B41-A246-7E3CE8EF0813}"/>
    <cellStyle name="การคำนวณ 5" xfId="988" xr:uid="{7FED2E16-063E-4DF8-AE5C-F4E2AF8B6801}"/>
    <cellStyle name="ข้อความเตือน" xfId="424" xr:uid="{A0624166-5D7C-42A6-95DC-01A159FAABC7}"/>
    <cellStyle name="ข้อความอธิบาย" xfId="425" xr:uid="{E674DE69-973E-481D-9574-7D5A61FE7AB9}"/>
    <cellStyle name="ชื่อเรื่อง" xfId="426" xr:uid="{16D9792E-CFEC-4C96-87B1-D5502D04D38C}"/>
    <cellStyle name="ดี" xfId="427" xr:uid="{BDA5DFFB-54E2-4FD2-ABB8-2683CBEF689E}"/>
    <cellStyle name="ปกติ 2" xfId="428" xr:uid="{D7060455-8ADB-480A-803F-666B4B4E99CD}"/>
    <cellStyle name="ปกติ 3" xfId="429" xr:uid="{5330AFF4-B582-4427-A99D-0965F4B9799C}"/>
    <cellStyle name="ปกติ 4" xfId="430" xr:uid="{C9C50E41-2FD5-43D8-8B4E-CE7A9183C859}"/>
    <cellStyle name="ปกติ 5" xfId="431" xr:uid="{32F80487-460A-4837-A956-F0BE65690E1E}"/>
    <cellStyle name="ปกติ 6" xfId="432" xr:uid="{D453A95F-63EE-4316-A67D-0B3D0636B116}"/>
    <cellStyle name="ปกติ 7" xfId="433" xr:uid="{59C63D61-BDE9-4936-A092-A5E459622F7B}"/>
    <cellStyle name="ปกติ 8" xfId="434" xr:uid="{AAE0C6A1-E4B8-4842-962D-04604903A339}"/>
    <cellStyle name="ปกติ 8 2" xfId="435" xr:uid="{827C6C87-F825-4F7D-B0D7-4730303E5477}"/>
    <cellStyle name="ปกติ_2004 PLAN REV1" xfId="436" xr:uid="{574EF9D1-4E48-4CBA-87CF-E56F7ADAC4F4}"/>
    <cellStyle name="ป้อนค่า" xfId="437" xr:uid="{DCA8FEF6-3BB0-4B33-996E-42A342609CD8}"/>
    <cellStyle name="ป้อนค่า 2" xfId="516" xr:uid="{5CA8AB65-9419-4687-946D-0AA4D15D1CD1}"/>
    <cellStyle name="ป้อนค่า 2 2" xfId="919" xr:uid="{5CDA8A4E-699B-4C39-BFA3-04D9DCF4C597}"/>
    <cellStyle name="ป้อนค่า 2 2 2" xfId="1123" xr:uid="{BFFE6F8F-2847-4F7A-8535-96B3177216B0}"/>
    <cellStyle name="ป้อนค่า 2 2 3" xfId="688" xr:uid="{2A47E9EE-43ED-40F6-9A20-FA3F9CF2C087}"/>
    <cellStyle name="ป้อนค่า 2 3" xfId="1019" xr:uid="{2894AEED-9FB1-47B9-A127-E098534D0C57}"/>
    <cellStyle name="ป้อนค่า 2 3 2" xfId="1163" xr:uid="{B0F9CDE2-F04C-4878-8555-B52E110E7296}"/>
    <cellStyle name="ป้อนค่า 2 4" xfId="689" xr:uid="{BCF2A1B6-BB30-4BC3-874D-A6FB5BE7142E}"/>
    <cellStyle name="ป้อนค่า 3" xfId="532" xr:uid="{DB6D9DFF-45AD-4802-A4C1-79175ED3F9A4}"/>
    <cellStyle name="ป้อนค่า 3 2" xfId="1032" xr:uid="{37D06F0A-451F-4601-9119-F623D73A11BA}"/>
    <cellStyle name="ป้อนค่า 3 2 2" xfId="1175" xr:uid="{61000C80-A7BF-44C5-BD0F-C00EA5C87A0D}"/>
    <cellStyle name="ป้อนค่า 3 3" xfId="654" xr:uid="{B01A0124-231D-4FFF-8CE1-518A07210C02}"/>
    <cellStyle name="ป้อนค่า 4" xfId="612" xr:uid="{3DCEE77C-5540-4A43-AAAB-BA2E4D791127}"/>
    <cellStyle name="ป้อนค่า 4 2" xfId="1132" xr:uid="{00CB574F-9D8D-416A-8671-B94732CB56CC}"/>
    <cellStyle name="ป้อนค่า 5" xfId="681" xr:uid="{064CCE0A-A96B-4554-8DCD-2EEC4E4701E4}"/>
    <cellStyle name="ปานกลาง" xfId="438" xr:uid="{ADC1210C-5680-4EB0-98FE-D489F754D942}"/>
    <cellStyle name="ผลรวม" xfId="439" xr:uid="{669946EF-1EBC-4C7F-8D76-3F45A958A515}"/>
    <cellStyle name="ผลรวม 2" xfId="515" xr:uid="{17812159-31A6-4E6F-AEFD-503990BCE709}"/>
    <cellStyle name="ผลรวม 2 2" xfId="918" xr:uid="{D1241E46-BF07-4C01-9366-61559BBF4B93}"/>
    <cellStyle name="ผลรวม 2 2 2" xfId="1122" xr:uid="{AD64BC5C-FA15-4E2C-A7C2-841C22EBC516}"/>
    <cellStyle name="ผลรวม 2 2 3" xfId="982" xr:uid="{83C435A5-D57D-4CA8-874B-9F2869FC019E}"/>
    <cellStyle name="ผลรวม 2 3" xfId="1018" xr:uid="{772DF7E8-C308-40A2-B2B1-E42A1627C22C}"/>
    <cellStyle name="ผลรวม 2 3 2" xfId="1162" xr:uid="{A07A14C4-E360-4436-8DBC-09C220FDAD63}"/>
    <cellStyle name="ผลรวม 2 4" xfId="620" xr:uid="{863DA0CD-0A81-43FB-882F-D2D56BD1B702}"/>
    <cellStyle name="ผลรวม 3" xfId="505" xr:uid="{856ED364-8C4B-4986-A5DF-B871BD2B2FD7}"/>
    <cellStyle name="ผลรวม 3 2" xfId="1009" xr:uid="{A36D5261-EAAA-49CF-B60A-C368D89D7EA7}"/>
    <cellStyle name="ผลรวม 3 2 2" xfId="1153" xr:uid="{D82D76D4-A67B-41EA-9DAA-F5390006DDCD}"/>
    <cellStyle name="ผลรวม 3 3" xfId="651" xr:uid="{BC1CB759-2218-4996-ADC4-796932887D44}"/>
    <cellStyle name="ผลรวม 4" xfId="691" xr:uid="{7F837E1C-1BF3-4B31-9D9A-43F1D1322727}"/>
    <cellStyle name="ผลรวม 4 2" xfId="1139" xr:uid="{3F27CAC2-E5B6-4F4A-9669-2F5749416FBD}"/>
    <cellStyle name="ผลรวม 5" xfId="650" xr:uid="{DBE8206B-7BA3-4F79-8F51-85C77866ECC6}"/>
    <cellStyle name="ส่วนที่ถูกเน้น1" xfId="440" xr:uid="{965F8EB1-3C95-4CC8-8AAA-1E5FF061147E}"/>
    <cellStyle name="ส่วนที่ถูกเน้น2" xfId="441" xr:uid="{D471B699-A4C6-4404-8DB7-D43194DF7EED}"/>
    <cellStyle name="ส่วนที่ถูกเน้น3" xfId="442" xr:uid="{A39D613F-3E9D-4B74-BB02-C94B34E60D57}"/>
    <cellStyle name="ส่วนที่ถูกเน้น4" xfId="443" xr:uid="{0C3CB626-1854-488A-BFE7-F50783827191}"/>
    <cellStyle name="ส่วนที่ถูกเน้น5" xfId="444" xr:uid="{B3B54EF9-2577-4C0A-9FD0-3B06EC7D5459}"/>
    <cellStyle name="ส่วนที่ถูกเน้น6" xfId="445" xr:uid="{3D8B5864-063A-4EBC-8A14-96A5F18C6545}"/>
    <cellStyle name="หมายเหตุ" xfId="446" xr:uid="{AAD6BF28-2B0C-4718-A018-90536A2F3368}"/>
    <cellStyle name="หมายเหตุ 2" xfId="512" xr:uid="{897C5416-C89C-4C12-9675-ABB1C31455AA}"/>
    <cellStyle name="หมายเหตุ 2 2" xfId="915" xr:uid="{B768B042-411D-41B2-A4EA-74BE4F558A13}"/>
    <cellStyle name="หมายเหตุ 2 2 2" xfId="1119" xr:uid="{DD7B2C4F-4259-4656-B91C-728B6B96A5C7}"/>
    <cellStyle name="หมายเหตุ 2 2 3" xfId="598" xr:uid="{BA695118-56A0-4927-AACD-3C8A753AC4BC}"/>
    <cellStyle name="หมายเหตุ 2 3" xfId="1015" xr:uid="{2704B6EE-F753-4F5A-806A-6DDDD06E0DA8}"/>
    <cellStyle name="หมายเหตุ 2 3 2" xfId="1159" xr:uid="{29D058F0-EAAE-4FA5-A733-1190EE27B1B6}"/>
    <cellStyle name="หมายเหตุ 2 4" xfId="697" xr:uid="{DE22A48E-8F67-444C-BA7D-4516E8F56930}"/>
    <cellStyle name="หมายเหตุ 3" xfId="529" xr:uid="{DC384779-4397-44D8-A168-34BFF8A67F71}"/>
    <cellStyle name="หมายเหตุ 3 2" xfId="1030" xr:uid="{CDB723FC-68B1-4B77-82EC-6AA1182683E8}"/>
    <cellStyle name="หมายเหตุ 3 2 2" xfId="1173" xr:uid="{276CED7E-F4EB-4009-89AC-6AED8BB965CE}"/>
    <cellStyle name="หมายเหตุ 3 3" xfId="684" xr:uid="{7AD889FA-11BF-4C6F-919C-9EE8B56B695A}"/>
    <cellStyle name="หมายเหตุ 4" xfId="610" xr:uid="{ECCC7CA6-60C5-4B89-BDDC-728CA261565B}"/>
    <cellStyle name="หมายเหตุ 4 2" xfId="995" xr:uid="{E3CBE67E-03E6-4CA9-8CF1-9AB2556E84BC}"/>
    <cellStyle name="หมายเหตุ 5" xfId="1081" xr:uid="{3C09E90B-A3DF-45F9-8CEB-61A4EFAE70EC}"/>
    <cellStyle name="หัวเรื่อง 1" xfId="447" xr:uid="{3BEAA5DB-1F57-48ED-998F-6475B242F6C5}"/>
    <cellStyle name="หัวเรื่อง 2" xfId="448" xr:uid="{D6A99614-FFD6-4FF5-9F4A-438CC44D7D3F}"/>
    <cellStyle name="หัวเรื่อง 3" xfId="449" xr:uid="{FAA5CDDB-4F8B-4BA8-AD82-4116F7C8AE7C}"/>
    <cellStyle name="หัวเรื่อง 4" xfId="450" xr:uid="{587A7395-B9DF-4DB0-8AB7-22CE9FC7819D}"/>
    <cellStyle name="一般_liz-ss" xfId="451" xr:uid="{BBF65416-5340-426C-87E6-D2C28C625455}"/>
    <cellStyle name="入力" xfId="452" xr:uid="{BC07F8C9-DB16-479F-8784-4612787800CC}"/>
    <cellStyle name="入力 2" xfId="453" xr:uid="{DD2F1F06-A4BE-4091-93C5-69CC02493B24}"/>
    <cellStyle name="入力 2 2" xfId="513" xr:uid="{9C7CADB3-C966-4710-B7DB-DE4842C57D4A}"/>
    <cellStyle name="入力 2 2 2" xfId="916" xr:uid="{0AF0B1CC-F805-4C6D-813F-9C49F855CD60}"/>
    <cellStyle name="入力 2 2 2 2" xfId="1120" xr:uid="{D5F4C5DD-0065-49F8-BBAE-D55A8A31FF1B}"/>
    <cellStyle name="入力 2 2 2 3" xfId="992" xr:uid="{8586A556-19A2-45FD-A3C2-96552C9F51F6}"/>
    <cellStyle name="入力 2 2 3" xfId="1016" xr:uid="{3358E64D-A58D-481F-85D8-08CC8164486B}"/>
    <cellStyle name="入力 2 2 3 2" xfId="1160" xr:uid="{362244F8-92C4-4824-9C96-85B4EA770A71}"/>
    <cellStyle name="入力 2 2 4" xfId="924" xr:uid="{768D8A72-A0E6-4843-9D7B-D938A1E5F5DF}"/>
    <cellStyle name="入力 2 3" xfId="531" xr:uid="{84A59344-B49F-4A68-B402-BDF947ACBE68}"/>
    <cellStyle name="入力 2 3 2" xfId="1031" xr:uid="{24D0D90A-A876-4C5F-9A24-EEBB9853A152}"/>
    <cellStyle name="入力 2 3 2 2" xfId="1174" xr:uid="{A556346A-D798-4A91-99AE-A90FA48FF098}"/>
    <cellStyle name="入力 2 3 3" xfId="1047" xr:uid="{A551CC37-44B1-46FC-8A93-BA0155DAF361}"/>
    <cellStyle name="入力 2 4" xfId="608" xr:uid="{FD951937-3AC6-45DF-9AB0-8A42C4BA703A}"/>
    <cellStyle name="入力 2 4 2" xfId="638" xr:uid="{DE5FF9E4-854F-40C3-9960-52966D921958}"/>
    <cellStyle name="入力 2 5" xfId="604" xr:uid="{B30F05BC-4CC9-488D-AD99-6C5272E19EEB}"/>
    <cellStyle name="入力 3" xfId="514" xr:uid="{4E420E7F-DB60-407B-B3E0-24D08B294837}"/>
    <cellStyle name="入力 3 2" xfId="917" xr:uid="{8E93E192-288B-4066-9F34-1BE06BFC74EB}"/>
    <cellStyle name="入力 3 2 2" xfId="1121" xr:uid="{105ABC30-A760-4C02-A434-197526058706}"/>
    <cellStyle name="入力 3 2 3" xfId="615" xr:uid="{6BC959EF-E603-449A-B263-35109F8B4786}"/>
    <cellStyle name="入力 3 3" xfId="1017" xr:uid="{7A491ECE-6358-4D7A-A7AA-D8711AD0CFFF}"/>
    <cellStyle name="入力 3 3 2" xfId="1161" xr:uid="{D0C09DB8-732B-4E72-B8E6-CC68AF6A9616}"/>
    <cellStyle name="入力 3 4" xfId="695" xr:uid="{A9D46985-20FC-4897-AE56-9411D343D773}"/>
    <cellStyle name="入力 4" xfId="534" xr:uid="{1AA255CD-F6B0-4947-BC9F-7841D44DB344}"/>
    <cellStyle name="入力 4 2" xfId="1034" xr:uid="{9F10A021-9253-462B-A2CA-2B2A574CB2B0}"/>
    <cellStyle name="入力 4 2 2" xfId="1177" xr:uid="{57A74F0F-2627-4006-9BAE-98DB12707978}"/>
    <cellStyle name="入力 4 3" xfId="659" xr:uid="{8A5CCD50-39EF-4E2C-916E-4D648134BAC2}"/>
    <cellStyle name="入力 5" xfId="609" xr:uid="{1917ADC5-6A45-4204-B3D1-3DEC8E5BBC0C}"/>
    <cellStyle name="入力 5 2" xfId="1050" xr:uid="{025CA4A5-40A5-463A-8F92-CA7294039733}"/>
    <cellStyle name="入力 6" xfId="618" xr:uid="{9B2FEED5-89D8-4A8D-B1AB-26153047E364}"/>
    <cellStyle name="出力" xfId="454" xr:uid="{0307E90B-02E7-441E-A802-1ACB8EDF9EB7}"/>
    <cellStyle name="出力 2" xfId="455" xr:uid="{DCA076B5-A392-44C9-A786-573613F7139D}"/>
    <cellStyle name="出力 2 2" xfId="499" xr:uid="{2866CEFF-6D59-4A6A-9821-BC0C961303E8}"/>
    <cellStyle name="出力 2 2 2" xfId="910" xr:uid="{60D44FF9-B07C-4596-9C4A-42BB4CD2BEEE}"/>
    <cellStyle name="出力 2 2 2 2" xfId="1114" xr:uid="{2FAF0835-0574-4E63-AA57-40944A63EB68}"/>
    <cellStyle name="出力 2 2 2 3" xfId="649" xr:uid="{9F6288F6-6387-4EBC-BF61-3A18CD459F31}"/>
    <cellStyle name="出力 2 2 3" xfId="1004" xr:uid="{AFFA23F3-0B78-4ECB-B6CC-36FDF966B2DA}"/>
    <cellStyle name="出力 2 2 3 2" xfId="1148" xr:uid="{FA66FCC5-1F84-41E7-824B-A019E9EEC8D7}"/>
    <cellStyle name="出力 2 2 4" xfId="1136" xr:uid="{26DFC64A-7BF9-4277-BEAD-63A7EAB6C5D0}"/>
    <cellStyle name="出力 2 3" xfId="522" xr:uid="{ACC1D931-C00B-470C-9547-BC4C9F12CD85}"/>
    <cellStyle name="出力 2 3 2" xfId="1024" xr:uid="{20D323C1-4307-497A-89D9-E047689E5EC9}"/>
    <cellStyle name="出力 2 3 2 2" xfId="1168" xr:uid="{7DD88BF4-4618-4771-965F-FA6AE606B12A}"/>
    <cellStyle name="出力 2 3 3" xfId="682" xr:uid="{D3ED6FF8-FC88-4C2D-9840-A9088A51D2A1}"/>
    <cellStyle name="出力 2 4" xfId="606" xr:uid="{6C4655E4-44C4-48AB-937F-96F24D1D7B3D}"/>
    <cellStyle name="出力 2 4 2" xfId="622" xr:uid="{78082328-46CD-41B3-B410-C930ADE00EE4}"/>
    <cellStyle name="出力 2 5" xfId="680" xr:uid="{751AA5B6-B154-4823-A164-14B84F220C80}"/>
    <cellStyle name="出力 3" xfId="540" xr:uid="{3D952AEE-95C4-4521-92E0-622043F8BAAE}"/>
    <cellStyle name="出力 3 2" xfId="931" xr:uid="{96113C9A-7361-4E65-97AE-2F092F793A3C}"/>
    <cellStyle name="出力 3 2 2" xfId="1131" xr:uid="{6AC5375D-7AB5-403F-A3D9-CD47067C480A}"/>
    <cellStyle name="出力 3 2 3" xfId="663" xr:uid="{EC9B0B54-7560-4D60-ADD1-C56C3BD9A5CE}"/>
    <cellStyle name="出力 3 3" xfId="1039" xr:uid="{2B57B179-301A-4C67-8F96-B4BD489A6BEA}"/>
    <cellStyle name="出力 3 3 2" xfId="1181" xr:uid="{436758A3-8939-47B3-9CEB-AF9AEB9B568B}"/>
    <cellStyle name="出力 3 4" xfId="670" xr:uid="{48408EE3-009F-4664-8815-1AB509681571}"/>
    <cellStyle name="出力 4" xfId="521" xr:uid="{ADA06647-D2BA-4E03-ADD3-78D48AE98B9C}"/>
    <cellStyle name="出力 4 2" xfId="1023" xr:uid="{2C0BE7B9-E9E3-4422-8BFC-845DA179DFD8}"/>
    <cellStyle name="出力 4 2 2" xfId="1167" xr:uid="{05BBB3A9-F5DE-4FE9-86A1-39760D1F8AE9}"/>
    <cellStyle name="出力 4 3" xfId="633" xr:uid="{FF2049D1-F52B-4CCE-86F2-FAFE77CCC293}"/>
    <cellStyle name="出力 5" xfId="607" xr:uid="{CB338DA5-8031-481B-8A54-CFDC5C0F6654}"/>
    <cellStyle name="出力 5 2" xfId="647" xr:uid="{2ED1E2FF-FB61-4B74-9883-31209C63A00C}"/>
    <cellStyle name="出力 6" xfId="1060" xr:uid="{4B255C85-A7F6-4319-8A61-38F80ED535B3}"/>
    <cellStyle name="千分位[0]_liz-ss" xfId="456" xr:uid="{950E5B93-A60F-43F3-9890-63DE182D8E9E}"/>
    <cellStyle name="千分位_liz-ss" xfId="457" xr:uid="{CA1FD4D1-38B6-4255-985F-7B6F5D0B6FC2}"/>
    <cellStyle name="悪い" xfId="458" xr:uid="{14D34570-C7A8-4FE2-A257-14D80B63CE77}"/>
    <cellStyle name="未定義" xfId="459" xr:uid="{BD3B50BC-FC0A-42BD-97A9-E9F717BB1C61}"/>
    <cellStyle name="桁区切り [0.00]_PERSONAL" xfId="460" xr:uid="{2D99A3E4-F490-47A4-A763-6DDBEB14D6AA}"/>
    <cellStyle name="桁区切り_PERSONAL" xfId="461" xr:uid="{112656D2-7436-429F-BBDB-3FC3BFA69A10}"/>
    <cellStyle name="標準_Corona" xfId="462" xr:uid="{17E750A8-7BA5-4A86-810A-4FDB5BE82397}"/>
    <cellStyle name="良い" xfId="463" xr:uid="{89248DE0-1E22-4E2F-94BF-B8AD73DB4518}"/>
    <cellStyle name="見出し 1" xfId="464" xr:uid="{8743811E-47AC-405F-8A4E-A2012F2BD002}"/>
    <cellStyle name="見出し 2" xfId="465" xr:uid="{262381A8-7E11-4BBC-933E-BF08B0436BBC}"/>
    <cellStyle name="見出し 3" xfId="466" xr:uid="{4BC1ED5C-AC18-421E-A1F3-BF069BC9DB9C}"/>
    <cellStyle name="見出し 4" xfId="467" xr:uid="{696C10A3-BEFD-40BF-8AEE-DBBF49762448}"/>
    <cellStyle name="計算" xfId="468" xr:uid="{84155F15-7BD5-41C1-B549-4626365ECA22}"/>
    <cellStyle name="計算 2" xfId="469" xr:uid="{178818C3-4055-4B23-B0AD-FAEB005EEF13}"/>
    <cellStyle name="計算 2 2" xfId="511" xr:uid="{269F3A3E-CDE4-4C25-AE1D-B72120122022}"/>
    <cellStyle name="計算 2 2 2" xfId="914" xr:uid="{E670DB89-683F-447E-871F-98A2EB747286}"/>
    <cellStyle name="計算 2 2 2 2" xfId="1118" xr:uid="{821D3922-1D6C-46A8-9BED-8FDC6BFFD4AB}"/>
    <cellStyle name="計算 2 2 2 3" xfId="1068" xr:uid="{927D883D-FD77-4F5F-9D0F-0BA2449EF44E}"/>
    <cellStyle name="計算 2 2 3" xfId="1014" xr:uid="{EDCB1F7A-A11C-40F1-B0FF-E4CE99D06C8E}"/>
    <cellStyle name="計算 2 2 3 2" xfId="1158" xr:uid="{72DBE7B9-8491-478E-B102-EC38A8514195}"/>
    <cellStyle name="計算 2 2 4" xfId="1135" xr:uid="{5C752FF9-93E1-4FDD-B02A-B3654E51F293}"/>
    <cellStyle name="計算 2 3" xfId="541" xr:uid="{18F873EC-AA60-41ED-88F1-6F0063926245}"/>
    <cellStyle name="計算 2 3 2" xfId="1040" xr:uid="{05A57B83-99D9-4D2D-8685-59A7A610C97C}"/>
    <cellStyle name="計算 2 3 2 2" xfId="1182" xr:uid="{3211A393-E923-4207-AE21-6040D09C2AA7}"/>
    <cellStyle name="計算 2 3 3" xfId="611" xr:uid="{24CE2EB7-E228-4D78-BFD9-D2634914B6F4}"/>
    <cellStyle name="計算 2 4" xfId="692" xr:uid="{76363D58-9A68-4EAC-9EF2-2B14B92DC4EA}"/>
    <cellStyle name="計算 2 4 2" xfId="597" xr:uid="{2E7330FA-2EEC-4539-87A1-49889FDC6D70}"/>
    <cellStyle name="計算 2 5" xfId="694" xr:uid="{FDBCBF40-3328-46A0-A4A5-EF14BFFAAB30}"/>
    <cellStyle name="計算 3" xfId="33" xr:uid="{C1C99B0E-4309-4A16-933A-47E2846FAF57}"/>
    <cellStyle name="計算 3 2" xfId="747" xr:uid="{7473A413-086D-4AAB-8AAD-0AED6A857215}"/>
    <cellStyle name="計算 3 2 2" xfId="1108" xr:uid="{AD46CDE5-BAE9-4713-8712-F00D4D16683F}"/>
    <cellStyle name="計算 3 2 3" xfId="626" xr:uid="{E58D7305-88E2-4DF7-856D-5967211DB7AD}"/>
    <cellStyle name="計算 3 3" xfId="978" xr:uid="{F54682E6-F3AD-4FB0-B193-06DC7DEF073B}"/>
    <cellStyle name="計算 3 3 2" xfId="1145" xr:uid="{A2AFB4F4-8F38-47FB-8BC6-51DA8662CC85}"/>
    <cellStyle name="計算 3 4" xfId="603" xr:uid="{8D57A1C3-0392-4EF0-9E9B-418A0599D00C}"/>
    <cellStyle name="計算 4" xfId="500" xr:uid="{A70C7633-910D-49A9-B080-FF2FDA4BCCDD}"/>
    <cellStyle name="計算 4 2" xfId="1005" xr:uid="{BA8AD6F7-D13D-4B36-ABCF-688B1F33D2C9}"/>
    <cellStyle name="計算 4 2 2" xfId="1149" xr:uid="{9D105BEA-D6EF-4683-A4BF-9A5B3DF6438C}"/>
    <cellStyle name="計算 4 3" xfId="646" xr:uid="{2E2C0996-FA53-4C1D-8A39-9C76704A736A}"/>
    <cellStyle name="計算 5" xfId="602" xr:uid="{5A9C5720-5414-43EA-B892-956AA59C2B9B}"/>
    <cellStyle name="計算 5 2" xfId="1069" xr:uid="{81CAF826-A399-4688-9550-FD521A57429D}"/>
    <cellStyle name="計算 6" xfId="656" xr:uid="{35CF8029-BB06-4265-AED3-515DB5597261}"/>
    <cellStyle name="説明文" xfId="470" xr:uid="{9F8EF5EC-3AAA-4F06-A53A-8C64D513DB9A}"/>
    <cellStyle name="警告文" xfId="471" xr:uid="{066997B2-454B-4951-A392-9EA33612E0C9}"/>
    <cellStyle name="貨幣 [0]_liz-ss" xfId="472" xr:uid="{1E22B891-4B66-49A1-BF3D-6DF60E6A054B}"/>
    <cellStyle name="貨幣_liz-ss" xfId="473" xr:uid="{BF07B9FE-D9EB-4B46-B7C5-5FD1C7735F3D}"/>
    <cellStyle name="通貨 [0.00]_PERSONAL" xfId="474" xr:uid="{48F4127C-526D-4F05-99B1-C84EB7C65A9F}"/>
    <cellStyle name="集計" xfId="475" xr:uid="{78A77F82-E584-41E9-9D33-13E8ADBD9879}"/>
    <cellStyle name="集計 2" xfId="476" xr:uid="{E4D746CD-1B47-448E-8AFF-D09D5FDE4219}"/>
    <cellStyle name="集計 2 2" xfId="496" xr:uid="{6F29884B-67B5-4982-B158-624317AC34EF}"/>
    <cellStyle name="集計 2 2 2" xfId="908" xr:uid="{AD84BD6E-6F37-4678-9E06-792CAA2B1566}"/>
    <cellStyle name="集計 2 2 2 2" xfId="1112" xr:uid="{AC4B73D1-DCC7-4782-8E92-C64E3A7A4C46}"/>
    <cellStyle name="集計 2 2 2 3" xfId="1066" xr:uid="{1C868138-9469-41C4-9606-EF1976C0E9AF}"/>
    <cellStyle name="集計 2 2 3" xfId="1002" xr:uid="{1C3D25AC-A87C-4ED2-BDAC-6D4BDAFC23C3}"/>
    <cellStyle name="集計 2 2 3 2" xfId="1146" xr:uid="{0AD65C50-D5CF-4BEA-84F3-F1A52463AA27}"/>
    <cellStyle name="集計 2 2 4" xfId="639" xr:uid="{26733BEC-4AB8-402D-819E-FDF4D6B4B180}"/>
    <cellStyle name="集計 2 3" xfId="501" xr:uid="{D22D96B1-81CA-47CB-8BE0-2B551E259A68}"/>
    <cellStyle name="集計 2 3 2" xfId="1006" xr:uid="{B1CD81B4-F1F1-4420-8CA0-4E569B43431B}"/>
    <cellStyle name="集計 2 3 2 2" xfId="1150" xr:uid="{32C95A0E-732F-4782-885C-7318837E5C82}"/>
    <cellStyle name="集計 2 3 3" xfId="678" xr:uid="{14BFA0E2-7C59-49CF-8609-013421610A9B}"/>
    <cellStyle name="集計 2 4" xfId="599" xr:uid="{7A6A6F36-26F7-4EBA-89D1-64D03D1C9CC7}"/>
    <cellStyle name="集計 2 4 2" xfId="1105" xr:uid="{059A6AFC-1EFE-40C0-BBFC-51086BE05494}"/>
    <cellStyle name="集計 2 5" xfId="592" xr:uid="{87F30372-2A15-4E8E-9D64-78FE2368D016}"/>
    <cellStyle name="集計 3" xfId="509" xr:uid="{F00D161D-017B-4A54-A2BA-B15DDCA89E6D}"/>
    <cellStyle name="集計 3 2" xfId="913" xr:uid="{3AF9A6F9-4168-4A5F-8AA3-86C9E1A20490}"/>
    <cellStyle name="集計 3 2 2" xfId="1117" xr:uid="{F1CEF9AA-0355-46A9-9AF8-10CE880C9EA0}"/>
    <cellStyle name="集計 3 2 3" xfId="617" xr:uid="{13F10375-540C-490D-9C82-919118E321B5}"/>
    <cellStyle name="集計 3 3" xfId="1013" xr:uid="{0FC9DC06-B688-422B-A57C-DA4680A8E890}"/>
    <cellStyle name="集計 3 3 2" xfId="1157" xr:uid="{C64CEA0F-AE36-4176-AE54-C71CCC2F135F}"/>
    <cellStyle name="集計 3 4" xfId="1056" xr:uid="{EDE270BF-F42C-4956-8444-C78C35083504}"/>
    <cellStyle name="集計 4" xfId="520" xr:uid="{5CA47C78-A5A7-4D39-9822-6EA54A54FE19}"/>
    <cellStyle name="集計 4 2" xfId="1022" xr:uid="{A2C811EA-046E-4C69-8710-FED4F3D55FEA}"/>
    <cellStyle name="集計 4 2 2" xfId="1166" xr:uid="{876F13F8-96F1-4297-A580-2722798C62CD}"/>
    <cellStyle name="集計 4 3" xfId="586" xr:uid="{947F2039-9A9F-4863-AC19-EEAD74D07403}"/>
    <cellStyle name="集計 5" xfId="600" xr:uid="{B58FA1DE-D2EE-40F4-A528-A5DCDB9702C5}"/>
    <cellStyle name="集計 5 2" xfId="587" xr:uid="{E39D19F2-60A3-4F79-A9E1-A3B57C96ED9D}"/>
    <cellStyle name="集計 6" xfId="1072" xr:uid="{67CF93E2-E99D-4C60-90C4-6B9EB21E1EDE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7BB92-039F-4D7F-B9C1-5912E5D61A38}">
  <dimension ref="A1:L150"/>
  <sheetViews>
    <sheetView topLeftCell="A129" zoomScaleNormal="100" zoomScaleSheetLayoutView="85" workbookViewId="0">
      <selection activeCell="O139" sqref="O139"/>
    </sheetView>
  </sheetViews>
  <sheetFormatPr defaultColWidth="9.140625" defaultRowHeight="16.5" customHeight="1"/>
  <cols>
    <col min="1" max="1" width="1.42578125" style="19" customWidth="1"/>
    <col min="2" max="2" width="1.42578125" style="3" customWidth="1"/>
    <col min="3" max="3" width="34.140625" style="3" customWidth="1"/>
    <col min="4" max="4" width="5" style="2" customWidth="1"/>
    <col min="5" max="5" width="0.7109375" style="3" customWidth="1"/>
    <col min="6" max="6" width="10.7109375" style="158" customWidth="1"/>
    <col min="7" max="7" width="0.7109375" style="3" customWidth="1"/>
    <col min="8" max="8" width="11.7109375" style="158" customWidth="1"/>
    <col min="9" max="9" width="0.7109375" style="3" customWidth="1"/>
    <col min="10" max="10" width="10.7109375" style="158" customWidth="1"/>
    <col min="11" max="11" width="0.7109375" style="3" customWidth="1"/>
    <col min="12" max="12" width="11.7109375" style="158" customWidth="1"/>
    <col min="13" max="16384" width="9.140625" style="3"/>
  </cols>
  <sheetData>
    <row r="1" spans="1:12" ht="15.95" customHeight="1">
      <c r="A1" s="101" t="s">
        <v>0</v>
      </c>
      <c r="B1" s="1"/>
      <c r="C1" s="1"/>
      <c r="E1" s="1"/>
      <c r="F1" s="92"/>
      <c r="G1" s="1"/>
      <c r="H1" s="92"/>
      <c r="I1" s="1"/>
      <c r="J1" s="92"/>
      <c r="K1" s="1"/>
      <c r="L1" s="92"/>
    </row>
    <row r="2" spans="1:12" ht="15.95" customHeight="1">
      <c r="A2" s="101" t="s">
        <v>1</v>
      </c>
      <c r="B2" s="1"/>
      <c r="C2" s="1"/>
      <c r="E2" s="1"/>
      <c r="F2" s="92"/>
      <c r="G2" s="1"/>
      <c r="H2" s="92"/>
      <c r="I2" s="1"/>
      <c r="J2" s="92"/>
      <c r="K2" s="1"/>
      <c r="L2" s="92"/>
    </row>
    <row r="3" spans="1:12" ht="15.95" customHeight="1">
      <c r="A3" s="130" t="s">
        <v>204</v>
      </c>
      <c r="B3" s="4"/>
      <c r="C3" s="4"/>
      <c r="D3" s="5"/>
      <c r="E3" s="4"/>
      <c r="F3" s="93"/>
      <c r="G3" s="4"/>
      <c r="H3" s="93"/>
      <c r="I3" s="4"/>
      <c r="J3" s="93"/>
      <c r="K3" s="4"/>
      <c r="L3" s="93"/>
    </row>
    <row r="4" spans="1:12" ht="15.95" customHeight="1">
      <c r="A4" s="101"/>
      <c r="B4" s="1"/>
      <c r="C4" s="1"/>
      <c r="E4" s="1"/>
      <c r="F4" s="92"/>
      <c r="G4" s="1"/>
      <c r="H4" s="92"/>
      <c r="I4" s="1"/>
      <c r="J4" s="92"/>
      <c r="K4" s="1"/>
      <c r="L4" s="92"/>
    </row>
    <row r="5" spans="1:12" ht="15.95" customHeight="1">
      <c r="A5" s="101"/>
      <c r="B5" s="1"/>
      <c r="C5" s="1"/>
      <c r="E5" s="1"/>
      <c r="F5" s="92"/>
      <c r="G5" s="1"/>
      <c r="H5" s="92"/>
      <c r="I5" s="1"/>
      <c r="J5" s="92"/>
      <c r="K5" s="1"/>
      <c r="L5" s="92"/>
    </row>
    <row r="6" spans="1:12" s="8" customFormat="1" ht="15.95" customHeight="1">
      <c r="A6" s="6"/>
      <c r="B6" s="7"/>
      <c r="C6" s="7"/>
      <c r="D6" s="129"/>
      <c r="E6" s="7"/>
      <c r="F6" s="181" t="s">
        <v>2</v>
      </c>
      <c r="G6" s="181"/>
      <c r="H6" s="181"/>
      <c r="I6" s="7"/>
      <c r="J6" s="181" t="s">
        <v>3</v>
      </c>
      <c r="K6" s="181"/>
      <c r="L6" s="181"/>
    </row>
    <row r="7" spans="1:12" s="8" customFormat="1" ht="15.95" customHeight="1">
      <c r="A7" s="6"/>
      <c r="B7" s="7"/>
      <c r="C7" s="7"/>
      <c r="D7" s="129"/>
      <c r="E7" s="7"/>
      <c r="F7" s="182" t="s">
        <v>4</v>
      </c>
      <c r="G7" s="182"/>
      <c r="H7" s="182"/>
      <c r="I7" s="94"/>
      <c r="J7" s="182" t="s">
        <v>4</v>
      </c>
      <c r="K7" s="182"/>
      <c r="L7" s="182"/>
    </row>
    <row r="8" spans="1:12" s="8" customFormat="1" ht="15.95" customHeight="1">
      <c r="A8" s="6"/>
      <c r="B8" s="7"/>
      <c r="C8" s="7"/>
      <c r="D8" s="129"/>
      <c r="E8" s="7"/>
      <c r="F8" s="124" t="s">
        <v>5</v>
      </c>
      <c r="G8" s="123"/>
      <c r="H8" s="124" t="s">
        <v>6</v>
      </c>
      <c r="I8" s="94"/>
      <c r="J8" s="124" t="s">
        <v>5</v>
      </c>
      <c r="K8" s="123"/>
      <c r="L8" s="124" t="s">
        <v>6</v>
      </c>
    </row>
    <row r="9" spans="1:12" s="8" customFormat="1" ht="15.95" customHeight="1">
      <c r="A9" s="6"/>
      <c r="B9" s="7"/>
      <c r="C9" s="7"/>
      <c r="D9" s="129"/>
      <c r="E9" s="7"/>
      <c r="F9" s="122" t="s">
        <v>188</v>
      </c>
      <c r="G9" s="123"/>
      <c r="H9" s="124" t="s">
        <v>7</v>
      </c>
      <c r="I9" s="94"/>
      <c r="J9" s="122" t="s">
        <v>188</v>
      </c>
      <c r="K9" s="123"/>
      <c r="L9" s="124" t="s">
        <v>7</v>
      </c>
    </row>
    <row r="10" spans="1:12" s="12" customFormat="1" ht="15.95" customHeight="1">
      <c r="A10" s="101"/>
      <c r="B10" s="9"/>
      <c r="C10" s="9"/>
      <c r="D10" s="10"/>
      <c r="E10" s="9"/>
      <c r="F10" s="95" t="s">
        <v>199</v>
      </c>
      <c r="G10" s="11"/>
      <c r="H10" s="95" t="s">
        <v>163</v>
      </c>
      <c r="I10" s="11"/>
      <c r="J10" s="95" t="s">
        <v>199</v>
      </c>
      <c r="K10" s="11"/>
      <c r="L10" s="95" t="s">
        <v>163</v>
      </c>
    </row>
    <row r="11" spans="1:12" s="12" customFormat="1" ht="15.95" customHeight="1">
      <c r="A11" s="101"/>
      <c r="B11" s="11"/>
      <c r="C11" s="11"/>
      <c r="D11" s="13" t="s">
        <v>8</v>
      </c>
      <c r="E11" s="11"/>
      <c r="F11" s="96" t="s">
        <v>9</v>
      </c>
      <c r="G11" s="11"/>
      <c r="H11" s="96" t="s">
        <v>9</v>
      </c>
      <c r="I11" s="11"/>
      <c r="J11" s="96" t="s">
        <v>9</v>
      </c>
      <c r="K11" s="11"/>
      <c r="L11" s="96" t="s">
        <v>9</v>
      </c>
    </row>
    <row r="12" spans="1:12" s="12" customFormat="1" ht="6" customHeight="1">
      <c r="A12" s="101"/>
      <c r="B12" s="11"/>
      <c r="C12" s="11"/>
      <c r="D12" s="14"/>
      <c r="E12" s="11"/>
      <c r="F12" s="15"/>
      <c r="G12" s="11"/>
      <c r="H12" s="89"/>
      <c r="I12" s="11"/>
      <c r="J12" s="15"/>
      <c r="K12" s="11"/>
      <c r="L12" s="89"/>
    </row>
    <row r="13" spans="1:12" ht="16.149999999999999" customHeight="1">
      <c r="A13" s="16" t="s">
        <v>10</v>
      </c>
      <c r="B13" s="17"/>
      <c r="F13" s="18"/>
      <c r="G13" s="157"/>
      <c r="I13" s="157"/>
      <c r="J13" s="18"/>
      <c r="K13" s="157"/>
    </row>
    <row r="14" spans="1:12" ht="6" customHeight="1">
      <c r="A14" s="16"/>
      <c r="B14" s="17"/>
      <c r="F14" s="18"/>
      <c r="G14" s="157"/>
      <c r="I14" s="157"/>
      <c r="J14" s="18"/>
      <c r="K14" s="157"/>
    </row>
    <row r="15" spans="1:12" ht="16.149999999999999" customHeight="1">
      <c r="A15" s="16" t="s">
        <v>11</v>
      </c>
      <c r="F15" s="18"/>
      <c r="G15" s="157"/>
      <c r="I15" s="157"/>
      <c r="J15" s="18"/>
      <c r="K15" s="157"/>
    </row>
    <row r="16" spans="1:12" ht="6" customHeight="1">
      <c r="A16" s="16"/>
      <c r="F16" s="18"/>
      <c r="G16" s="157"/>
      <c r="I16" s="157"/>
      <c r="J16" s="18"/>
      <c r="K16" s="157"/>
    </row>
    <row r="17" spans="1:12" ht="16.149999999999999" customHeight="1">
      <c r="A17" s="19" t="s">
        <v>12</v>
      </c>
      <c r="D17" s="20"/>
      <c r="E17" s="21"/>
      <c r="F17" s="125">
        <v>955802</v>
      </c>
      <c r="G17" s="159"/>
      <c r="H17" s="160">
        <v>897272</v>
      </c>
      <c r="I17" s="159"/>
      <c r="J17" s="125">
        <v>910364</v>
      </c>
      <c r="K17" s="159"/>
      <c r="L17" s="160">
        <v>845988</v>
      </c>
    </row>
    <row r="18" spans="1:12" ht="16.149999999999999" customHeight="1">
      <c r="A18" s="19" t="s">
        <v>127</v>
      </c>
      <c r="D18" s="20"/>
      <c r="E18" s="21"/>
      <c r="F18" s="22"/>
      <c r="G18" s="159"/>
      <c r="H18" s="160"/>
      <c r="I18" s="159"/>
      <c r="J18" s="22"/>
      <c r="K18" s="159"/>
      <c r="L18" s="160"/>
    </row>
    <row r="19" spans="1:12" ht="16.149999999999999" customHeight="1">
      <c r="B19" s="3" t="s">
        <v>128</v>
      </c>
      <c r="D19" s="20"/>
      <c r="E19" s="21"/>
      <c r="F19" s="22"/>
      <c r="G19" s="159"/>
      <c r="H19" s="160"/>
      <c r="I19" s="159"/>
      <c r="J19" s="22"/>
      <c r="K19" s="159"/>
      <c r="L19" s="160"/>
    </row>
    <row r="20" spans="1:12" ht="16.149999999999999" customHeight="1">
      <c r="B20" s="3" t="s">
        <v>153</v>
      </c>
      <c r="D20" s="20"/>
      <c r="E20" s="21"/>
      <c r="F20" s="22"/>
      <c r="G20" s="159"/>
      <c r="H20" s="160"/>
      <c r="I20" s="159"/>
      <c r="J20" s="22"/>
      <c r="K20" s="159"/>
      <c r="L20" s="160"/>
    </row>
    <row r="21" spans="1:12" ht="16.149999999999999" customHeight="1">
      <c r="B21" s="90" t="s">
        <v>155</v>
      </c>
      <c r="D21" s="20" t="s">
        <v>200</v>
      </c>
      <c r="E21" s="21"/>
      <c r="F21" s="125">
        <v>566265</v>
      </c>
      <c r="G21" s="159"/>
      <c r="H21" s="160">
        <v>443801</v>
      </c>
      <c r="I21" s="159"/>
      <c r="J21" s="125">
        <v>566265</v>
      </c>
      <c r="K21" s="159"/>
      <c r="L21" s="160">
        <v>443801</v>
      </c>
    </row>
    <row r="22" spans="1:12" ht="16.149999999999999" customHeight="1">
      <c r="A22" s="19" t="s">
        <v>13</v>
      </c>
      <c r="D22" s="23">
        <v>7</v>
      </c>
      <c r="E22" s="21"/>
      <c r="F22" s="125">
        <v>908519</v>
      </c>
      <c r="G22" s="159"/>
      <c r="H22" s="160">
        <v>1047492</v>
      </c>
      <c r="I22" s="159"/>
      <c r="J22" s="125">
        <v>911112</v>
      </c>
      <c r="K22" s="159"/>
      <c r="L22" s="160">
        <v>1050879</v>
      </c>
    </row>
    <row r="23" spans="1:12" ht="16.149999999999999" customHeight="1">
      <c r="A23" s="19" t="s">
        <v>138</v>
      </c>
      <c r="D23" s="20">
        <v>6</v>
      </c>
      <c r="E23" s="21"/>
      <c r="F23" s="125">
        <v>337</v>
      </c>
      <c r="G23" s="159"/>
      <c r="H23" s="160">
        <v>1127</v>
      </c>
      <c r="I23" s="159"/>
      <c r="J23" s="125">
        <v>337</v>
      </c>
      <c r="K23" s="159"/>
      <c r="L23" s="160">
        <v>1127</v>
      </c>
    </row>
    <row r="24" spans="1:12" ht="16.149999999999999" customHeight="1">
      <c r="A24" s="19" t="s">
        <v>14</v>
      </c>
      <c r="D24" s="23"/>
      <c r="E24" s="21"/>
      <c r="F24" s="125">
        <v>676246</v>
      </c>
      <c r="G24" s="159"/>
      <c r="H24" s="160">
        <v>838257</v>
      </c>
      <c r="I24" s="159"/>
      <c r="J24" s="125">
        <v>673975</v>
      </c>
      <c r="K24" s="159"/>
      <c r="L24" s="160">
        <v>835619</v>
      </c>
    </row>
    <row r="25" spans="1:12" ht="16.149999999999999" customHeight="1">
      <c r="A25" s="19" t="s">
        <v>15</v>
      </c>
      <c r="D25" s="20"/>
      <c r="E25" s="21"/>
      <c r="F25" s="126">
        <v>6020</v>
      </c>
      <c r="G25" s="159"/>
      <c r="H25" s="161">
        <v>6677</v>
      </c>
      <c r="I25" s="159"/>
      <c r="J25" s="126">
        <v>5413</v>
      </c>
      <c r="K25" s="159"/>
      <c r="L25" s="161">
        <v>6003</v>
      </c>
    </row>
    <row r="26" spans="1:12" ht="6" customHeight="1">
      <c r="D26" s="20"/>
      <c r="E26" s="21"/>
      <c r="F26" s="24"/>
      <c r="G26" s="118"/>
      <c r="H26" s="162"/>
      <c r="I26" s="118"/>
      <c r="J26" s="24"/>
      <c r="K26" s="118"/>
      <c r="L26" s="162"/>
    </row>
    <row r="27" spans="1:12" ht="16.149999999999999" customHeight="1">
      <c r="A27" s="16" t="s">
        <v>16</v>
      </c>
      <c r="D27" s="20"/>
      <c r="E27" s="21"/>
      <c r="F27" s="25">
        <f>SUM(F17:F25)</f>
        <v>3113189</v>
      </c>
      <c r="G27" s="118"/>
      <c r="H27" s="163">
        <f>SUM(H17:H25)</f>
        <v>3234626</v>
      </c>
      <c r="I27" s="118"/>
      <c r="J27" s="25">
        <f>SUM(J17:J25)</f>
        <v>3067466</v>
      </c>
      <c r="K27" s="118"/>
      <c r="L27" s="163">
        <f>SUM(L17:L25)</f>
        <v>3183417</v>
      </c>
    </row>
    <row r="28" spans="1:12" ht="9" customHeight="1">
      <c r="A28" s="16"/>
      <c r="D28" s="20"/>
      <c r="E28" s="21"/>
      <c r="F28" s="24"/>
      <c r="G28" s="118"/>
      <c r="H28" s="162"/>
      <c r="I28" s="118"/>
      <c r="J28" s="24"/>
      <c r="K28" s="118"/>
      <c r="L28" s="162"/>
    </row>
    <row r="29" spans="1:12" ht="16.149999999999999" customHeight="1">
      <c r="A29" s="16" t="s">
        <v>17</v>
      </c>
      <c r="D29" s="20"/>
      <c r="E29" s="26"/>
      <c r="F29" s="27"/>
      <c r="G29" s="118"/>
      <c r="H29" s="164"/>
      <c r="I29" s="118"/>
      <c r="J29" s="27"/>
      <c r="K29" s="118"/>
      <c r="L29" s="164"/>
    </row>
    <row r="30" spans="1:12" ht="6" customHeight="1">
      <c r="A30" s="16"/>
      <c r="D30" s="20"/>
      <c r="E30" s="26"/>
      <c r="F30" s="27"/>
      <c r="G30" s="118"/>
      <c r="H30" s="164"/>
      <c r="I30" s="118"/>
      <c r="J30" s="27"/>
      <c r="K30" s="118"/>
      <c r="L30" s="164"/>
    </row>
    <row r="31" spans="1:12" ht="16.149999999999999" customHeight="1">
      <c r="A31" s="19" t="s">
        <v>127</v>
      </c>
      <c r="D31" s="20"/>
      <c r="E31" s="21"/>
      <c r="F31" s="22"/>
      <c r="G31" s="159"/>
      <c r="H31" s="160"/>
      <c r="I31" s="159"/>
      <c r="J31" s="22"/>
      <c r="K31" s="159"/>
      <c r="L31" s="160"/>
    </row>
    <row r="32" spans="1:12" ht="16.149999999999999" customHeight="1">
      <c r="B32" s="3" t="s">
        <v>128</v>
      </c>
      <c r="D32" s="20"/>
      <c r="E32" s="21"/>
      <c r="F32" s="22"/>
      <c r="G32" s="159"/>
      <c r="H32" s="160"/>
      <c r="I32" s="159"/>
      <c r="J32" s="22"/>
      <c r="K32" s="159"/>
      <c r="L32" s="160"/>
    </row>
    <row r="33" spans="1:12" ht="16.149999999999999" customHeight="1">
      <c r="B33" s="3" t="s">
        <v>154</v>
      </c>
      <c r="D33" s="20"/>
      <c r="E33" s="21"/>
      <c r="F33" s="22"/>
      <c r="G33" s="159"/>
      <c r="H33" s="160"/>
      <c r="I33" s="159"/>
      <c r="J33" s="22"/>
      <c r="K33" s="159"/>
      <c r="L33" s="160"/>
    </row>
    <row r="34" spans="1:12" ht="16.149999999999999" customHeight="1">
      <c r="B34" s="90" t="s">
        <v>155</v>
      </c>
      <c r="D34" s="20" t="s">
        <v>200</v>
      </c>
      <c r="E34" s="21"/>
      <c r="F34" s="127">
        <v>24313</v>
      </c>
      <c r="G34" s="159"/>
      <c r="H34" s="160">
        <v>141804</v>
      </c>
      <c r="I34" s="159"/>
      <c r="J34" s="127">
        <v>24313</v>
      </c>
      <c r="K34" s="159"/>
      <c r="L34" s="160">
        <v>141804</v>
      </c>
    </row>
    <row r="35" spans="1:12" ht="16.149999999999999" customHeight="1">
      <c r="A35" s="19" t="s">
        <v>162</v>
      </c>
      <c r="D35" s="20"/>
      <c r="E35" s="21"/>
      <c r="F35" s="22"/>
      <c r="G35" s="159"/>
      <c r="H35" s="160"/>
      <c r="I35" s="159"/>
      <c r="J35" s="22"/>
      <c r="K35" s="159"/>
      <c r="L35" s="160"/>
    </row>
    <row r="36" spans="1:12" ht="16.149999999999999" customHeight="1">
      <c r="B36" s="3" t="s">
        <v>128</v>
      </c>
      <c r="D36" s="20"/>
      <c r="E36" s="21"/>
      <c r="F36" s="22"/>
      <c r="G36" s="159"/>
      <c r="H36" s="160"/>
      <c r="I36" s="159"/>
      <c r="J36" s="22"/>
      <c r="K36" s="159"/>
      <c r="L36" s="160"/>
    </row>
    <row r="37" spans="1:12" ht="16.149999999999999" customHeight="1">
      <c r="B37" s="3" t="s">
        <v>154</v>
      </c>
      <c r="D37" s="20"/>
      <c r="E37" s="21"/>
      <c r="F37" s="22"/>
      <c r="G37" s="159"/>
      <c r="H37" s="160"/>
      <c r="I37" s="159"/>
      <c r="J37" s="22"/>
      <c r="K37" s="159"/>
      <c r="L37" s="160"/>
    </row>
    <row r="38" spans="1:12" ht="16.350000000000001" customHeight="1">
      <c r="B38" s="90" t="s">
        <v>156</v>
      </c>
      <c r="D38" s="20" t="s">
        <v>200</v>
      </c>
      <c r="E38" s="21"/>
      <c r="F38" s="127">
        <v>102482</v>
      </c>
      <c r="G38" s="159"/>
      <c r="H38" s="160">
        <v>93302</v>
      </c>
      <c r="I38" s="159"/>
      <c r="J38" s="127">
        <v>102482</v>
      </c>
      <c r="K38" s="159"/>
      <c r="L38" s="160">
        <v>93302</v>
      </c>
    </row>
    <row r="39" spans="1:12" ht="16.149999999999999" customHeight="1">
      <c r="A39" s="19" t="s">
        <v>18</v>
      </c>
      <c r="D39" s="20"/>
      <c r="E39" s="26"/>
      <c r="F39" s="125">
        <v>0</v>
      </c>
      <c r="G39" s="118"/>
      <c r="H39" s="119">
        <v>0</v>
      </c>
      <c r="I39" s="118"/>
      <c r="J39" s="125">
        <v>20049</v>
      </c>
      <c r="K39" s="118"/>
      <c r="L39" s="119">
        <v>20049</v>
      </c>
    </row>
    <row r="40" spans="1:12" ht="16.149999999999999" customHeight="1">
      <c r="A40" s="19" t="s">
        <v>19</v>
      </c>
      <c r="D40" s="20"/>
      <c r="E40" s="26"/>
      <c r="F40" s="125">
        <v>9021</v>
      </c>
      <c r="G40" s="118"/>
      <c r="H40" s="119">
        <v>9021</v>
      </c>
      <c r="I40" s="118"/>
      <c r="J40" s="125">
        <v>9625</v>
      </c>
      <c r="K40" s="118"/>
      <c r="L40" s="119">
        <v>9646</v>
      </c>
    </row>
    <row r="41" spans="1:12" ht="16.149999999999999" customHeight="1">
      <c r="A41" s="19" t="s">
        <v>20</v>
      </c>
      <c r="D41" s="20">
        <v>9</v>
      </c>
      <c r="E41" s="26"/>
      <c r="F41" s="125">
        <v>1552060</v>
      </c>
      <c r="G41" s="118"/>
      <c r="H41" s="119">
        <v>1634419</v>
      </c>
      <c r="I41" s="118"/>
      <c r="J41" s="125">
        <v>1503834</v>
      </c>
      <c r="K41" s="118"/>
      <c r="L41" s="119">
        <v>1580399</v>
      </c>
    </row>
    <row r="42" spans="1:12" ht="16.149999999999999" customHeight="1">
      <c r="A42" s="19" t="s">
        <v>129</v>
      </c>
      <c r="D42" s="20"/>
      <c r="E42" s="26"/>
      <c r="F42" s="125">
        <v>630</v>
      </c>
      <c r="G42" s="118"/>
      <c r="H42" s="119">
        <v>764</v>
      </c>
      <c r="I42" s="118"/>
      <c r="J42" s="125">
        <v>630</v>
      </c>
      <c r="K42" s="118"/>
      <c r="L42" s="119">
        <v>764</v>
      </c>
    </row>
    <row r="43" spans="1:12" ht="16.149999999999999" customHeight="1">
      <c r="A43" s="19" t="s">
        <v>21</v>
      </c>
      <c r="D43" s="20">
        <v>10</v>
      </c>
      <c r="E43" s="26"/>
      <c r="F43" s="125">
        <v>37892</v>
      </c>
      <c r="G43" s="118"/>
      <c r="H43" s="119">
        <v>49086</v>
      </c>
      <c r="I43" s="118"/>
      <c r="J43" s="125">
        <v>31599</v>
      </c>
      <c r="K43" s="118"/>
      <c r="L43" s="119">
        <v>42593</v>
      </c>
    </row>
    <row r="44" spans="1:12" ht="16.149999999999999" customHeight="1">
      <c r="A44" s="19" t="s">
        <v>201</v>
      </c>
      <c r="D44" s="20"/>
      <c r="E44" s="26"/>
      <c r="F44" s="125">
        <v>55196</v>
      </c>
      <c r="G44" s="118"/>
      <c r="H44" s="119">
        <v>51977</v>
      </c>
      <c r="I44" s="118"/>
      <c r="J44" s="125">
        <v>50919</v>
      </c>
      <c r="K44" s="118"/>
      <c r="L44" s="119">
        <v>47851</v>
      </c>
    </row>
    <row r="45" spans="1:12" ht="16.149999999999999" customHeight="1">
      <c r="A45" s="19" t="s">
        <v>22</v>
      </c>
      <c r="D45" s="20"/>
      <c r="E45" s="26"/>
      <c r="F45" s="126">
        <v>61035</v>
      </c>
      <c r="G45" s="118"/>
      <c r="H45" s="165">
        <v>57351</v>
      </c>
      <c r="I45" s="118"/>
      <c r="J45" s="126">
        <v>60975</v>
      </c>
      <c r="K45" s="118"/>
      <c r="L45" s="165">
        <v>57291</v>
      </c>
    </row>
    <row r="46" spans="1:12" ht="6" customHeight="1">
      <c r="D46" s="20"/>
      <c r="E46" s="26"/>
      <c r="F46" s="24"/>
      <c r="G46" s="118"/>
      <c r="H46" s="162"/>
      <c r="I46" s="118"/>
      <c r="J46" s="24"/>
      <c r="K46" s="118"/>
      <c r="L46" s="162"/>
    </row>
    <row r="47" spans="1:12" ht="16.149999999999999" customHeight="1">
      <c r="A47" s="16" t="s">
        <v>23</v>
      </c>
      <c r="D47" s="20"/>
      <c r="E47" s="26"/>
      <c r="F47" s="25">
        <f>SUM(F31:F45)</f>
        <v>1842629</v>
      </c>
      <c r="G47" s="118"/>
      <c r="H47" s="163">
        <f>SUM(H31:H45)</f>
        <v>2037724</v>
      </c>
      <c r="I47" s="118"/>
      <c r="J47" s="25">
        <f>SUM(J31:J45)</f>
        <v>1804426</v>
      </c>
      <c r="K47" s="118"/>
      <c r="L47" s="163">
        <f>SUM(L31:L45)</f>
        <v>1993699</v>
      </c>
    </row>
    <row r="48" spans="1:12" ht="6" customHeight="1">
      <c r="A48" s="16"/>
      <c r="D48" s="20"/>
      <c r="E48" s="26"/>
      <c r="F48" s="24"/>
      <c r="G48" s="118"/>
      <c r="H48" s="162"/>
      <c r="I48" s="118"/>
      <c r="J48" s="24"/>
      <c r="K48" s="118"/>
      <c r="L48" s="162"/>
    </row>
    <row r="49" spans="1:12" ht="16.149999999999999" customHeight="1" thickBot="1">
      <c r="A49" s="16" t="s">
        <v>24</v>
      </c>
      <c r="D49" s="20"/>
      <c r="E49" s="21"/>
      <c r="F49" s="30">
        <f>F27+F47</f>
        <v>4955818</v>
      </c>
      <c r="G49" s="118"/>
      <c r="H49" s="166">
        <f>H27+H47</f>
        <v>5272350</v>
      </c>
      <c r="I49" s="118"/>
      <c r="J49" s="30">
        <f>J27+J47</f>
        <v>4871892</v>
      </c>
      <c r="K49" s="118"/>
      <c r="L49" s="166">
        <f>L27+L47</f>
        <v>5177116</v>
      </c>
    </row>
    <row r="50" spans="1:12" ht="16.149999999999999" customHeight="1" thickTop="1">
      <c r="A50" s="16"/>
      <c r="D50" s="20"/>
      <c r="E50" s="21"/>
      <c r="F50" s="162"/>
      <c r="G50" s="118"/>
      <c r="H50" s="162"/>
      <c r="I50" s="118"/>
      <c r="J50" s="162"/>
      <c r="K50" s="118"/>
      <c r="L50" s="162"/>
    </row>
    <row r="51" spans="1:12" ht="14.25" customHeight="1">
      <c r="A51" s="101"/>
      <c r="D51" s="129"/>
      <c r="E51" s="8"/>
      <c r="F51" s="97"/>
      <c r="G51" s="98"/>
      <c r="H51" s="97"/>
      <c r="I51" s="98"/>
      <c r="J51" s="97"/>
      <c r="K51" s="98"/>
      <c r="L51" s="97"/>
    </row>
    <row r="52" spans="1:12" ht="15.95" customHeight="1">
      <c r="A52" s="183" t="s">
        <v>25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</row>
    <row r="53" spans="1:12" ht="17.25" customHeight="1">
      <c r="A53" s="101"/>
      <c r="D53" s="129"/>
      <c r="E53" s="8"/>
      <c r="F53" s="97"/>
      <c r="G53" s="98"/>
      <c r="H53" s="97"/>
      <c r="I53" s="98"/>
      <c r="J53" s="97"/>
      <c r="K53" s="98"/>
      <c r="L53" s="97"/>
    </row>
    <row r="54" spans="1:12" ht="21.95" customHeight="1">
      <c r="A54" s="180" t="s">
        <v>26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</row>
    <row r="55" spans="1:12" ht="16.5" customHeight="1">
      <c r="A55" s="101" t="s">
        <v>0</v>
      </c>
      <c r="B55" s="1"/>
      <c r="C55" s="1"/>
      <c r="E55" s="1"/>
      <c r="F55" s="92"/>
      <c r="G55" s="1"/>
      <c r="H55" s="92"/>
      <c r="I55" s="1"/>
      <c r="J55" s="92"/>
      <c r="K55" s="1"/>
      <c r="L55" s="92"/>
    </row>
    <row r="56" spans="1:12" ht="16.5" customHeight="1">
      <c r="A56" s="101" t="s">
        <v>27</v>
      </c>
      <c r="B56" s="1"/>
      <c r="C56" s="1"/>
      <c r="E56" s="1"/>
      <c r="F56" s="92"/>
      <c r="G56" s="1"/>
      <c r="H56" s="92"/>
      <c r="I56" s="1"/>
      <c r="J56" s="92"/>
      <c r="K56" s="1"/>
      <c r="L56" s="92"/>
    </row>
    <row r="57" spans="1:12" ht="16.5" customHeight="1">
      <c r="A57" s="130" t="s">
        <v>204</v>
      </c>
      <c r="B57" s="4"/>
      <c r="C57" s="4"/>
      <c r="D57" s="5"/>
      <c r="E57" s="4"/>
      <c r="F57" s="93"/>
      <c r="G57" s="4"/>
      <c r="H57" s="93"/>
      <c r="I57" s="4"/>
      <c r="J57" s="93"/>
      <c r="K57" s="4"/>
      <c r="L57" s="93"/>
    </row>
    <row r="58" spans="1:12" ht="16.5" customHeight="1">
      <c r="A58" s="101"/>
      <c r="B58" s="1"/>
      <c r="C58" s="1"/>
      <c r="E58" s="1"/>
      <c r="F58" s="92"/>
      <c r="G58" s="1"/>
      <c r="H58" s="92"/>
      <c r="I58" s="1"/>
      <c r="J58" s="92"/>
      <c r="K58" s="1"/>
      <c r="L58" s="92"/>
    </row>
    <row r="59" spans="1:12" ht="16.5" customHeight="1">
      <c r="A59" s="101"/>
      <c r="B59" s="1"/>
      <c r="C59" s="1"/>
      <c r="E59" s="1"/>
      <c r="F59" s="92"/>
      <c r="G59" s="1"/>
      <c r="H59" s="92"/>
      <c r="I59" s="1"/>
      <c r="J59" s="92"/>
      <c r="K59" s="1"/>
      <c r="L59" s="92"/>
    </row>
    <row r="60" spans="1:12" s="8" customFormat="1" ht="16.5" customHeight="1">
      <c r="A60" s="6"/>
      <c r="B60" s="7"/>
      <c r="C60" s="7"/>
      <c r="D60" s="129"/>
      <c r="E60" s="7"/>
      <c r="F60" s="99"/>
      <c r="G60" s="123" t="s">
        <v>2</v>
      </c>
      <c r="H60" s="99"/>
      <c r="I60" s="7"/>
      <c r="J60" s="99"/>
      <c r="K60" s="123" t="s">
        <v>3</v>
      </c>
      <c r="L60" s="99"/>
    </row>
    <row r="61" spans="1:12" s="8" customFormat="1" ht="16.5" customHeight="1">
      <c r="A61" s="6"/>
      <c r="B61" s="7"/>
      <c r="C61" s="7"/>
      <c r="D61" s="129"/>
      <c r="E61" s="7"/>
      <c r="F61" s="100"/>
      <c r="G61" s="167" t="s">
        <v>4</v>
      </c>
      <c r="H61" s="100"/>
      <c r="I61" s="94"/>
      <c r="J61" s="168"/>
      <c r="K61" s="167" t="s">
        <v>4</v>
      </c>
      <c r="L61" s="168"/>
    </row>
    <row r="62" spans="1:12" s="8" customFormat="1" ht="16.5" customHeight="1">
      <c r="A62" s="6"/>
      <c r="B62" s="7"/>
      <c r="C62" s="7"/>
      <c r="D62" s="129"/>
      <c r="E62" s="7"/>
      <c r="F62" s="124" t="s">
        <v>5</v>
      </c>
      <c r="G62" s="123"/>
      <c r="H62" s="124" t="s">
        <v>6</v>
      </c>
      <c r="I62" s="94"/>
      <c r="J62" s="124" t="s">
        <v>5</v>
      </c>
      <c r="K62" s="123"/>
      <c r="L62" s="124" t="s">
        <v>6</v>
      </c>
    </row>
    <row r="63" spans="1:12" s="8" customFormat="1" ht="16.5" customHeight="1">
      <c r="A63" s="6"/>
      <c r="B63" s="7"/>
      <c r="C63" s="7"/>
      <c r="D63" s="129"/>
      <c r="E63" s="7"/>
      <c r="F63" s="122" t="s">
        <v>188</v>
      </c>
      <c r="G63" s="123"/>
      <c r="H63" s="124" t="s">
        <v>7</v>
      </c>
      <c r="I63" s="94"/>
      <c r="J63" s="122" t="s">
        <v>188</v>
      </c>
      <c r="K63" s="123"/>
      <c r="L63" s="124" t="s">
        <v>7</v>
      </c>
    </row>
    <row r="64" spans="1:12" s="8" customFormat="1" ht="16.5" customHeight="1">
      <c r="A64" s="6"/>
      <c r="B64" s="32"/>
      <c r="C64" s="32"/>
      <c r="D64" s="10"/>
      <c r="E64" s="9"/>
      <c r="F64" s="95" t="s">
        <v>199</v>
      </c>
      <c r="G64" s="11"/>
      <c r="H64" s="95" t="s">
        <v>163</v>
      </c>
      <c r="I64" s="11"/>
      <c r="J64" s="95" t="s">
        <v>199</v>
      </c>
      <c r="K64" s="11"/>
      <c r="L64" s="95" t="s">
        <v>163</v>
      </c>
    </row>
    <row r="65" spans="1:12" s="8" customFormat="1" ht="16.5" customHeight="1">
      <c r="A65" s="6"/>
      <c r="B65" s="32"/>
      <c r="C65" s="32"/>
      <c r="D65" s="13" t="s">
        <v>8</v>
      </c>
      <c r="E65" s="11"/>
      <c r="F65" s="96" t="s">
        <v>9</v>
      </c>
      <c r="G65" s="11"/>
      <c r="H65" s="96" t="s">
        <v>9</v>
      </c>
      <c r="I65" s="11"/>
      <c r="J65" s="96" t="s">
        <v>9</v>
      </c>
      <c r="K65" s="11"/>
      <c r="L65" s="96" t="s">
        <v>9</v>
      </c>
    </row>
    <row r="66" spans="1:12" s="8" customFormat="1" ht="16.5" customHeight="1">
      <c r="A66" s="6"/>
      <c r="B66" s="32"/>
      <c r="C66" s="32"/>
      <c r="D66" s="14"/>
      <c r="E66" s="11"/>
      <c r="F66" s="15"/>
      <c r="G66" s="11"/>
      <c r="H66" s="89"/>
      <c r="I66" s="11"/>
      <c r="J66" s="15"/>
      <c r="K66" s="11"/>
      <c r="L66" s="89"/>
    </row>
    <row r="67" spans="1:12" ht="16.5" customHeight="1">
      <c r="A67" s="16" t="s">
        <v>28</v>
      </c>
      <c r="B67" s="17"/>
      <c r="F67" s="18"/>
      <c r="G67" s="157"/>
      <c r="I67" s="157"/>
      <c r="J67" s="18"/>
      <c r="K67" s="157"/>
    </row>
    <row r="68" spans="1:12" ht="16.5" customHeight="1">
      <c r="A68" s="16"/>
      <c r="B68" s="17"/>
      <c r="F68" s="18"/>
      <c r="G68" s="157"/>
      <c r="I68" s="157"/>
      <c r="J68" s="18"/>
      <c r="K68" s="157"/>
    </row>
    <row r="69" spans="1:12" ht="16.5" customHeight="1">
      <c r="A69" s="16" t="s">
        <v>29</v>
      </c>
      <c r="F69" s="18"/>
      <c r="J69" s="18"/>
    </row>
    <row r="70" spans="1:12" ht="16.5" customHeight="1">
      <c r="D70" s="20"/>
      <c r="E70" s="21"/>
      <c r="F70" s="29"/>
      <c r="G70" s="169"/>
      <c r="H70" s="119"/>
      <c r="I70" s="170"/>
      <c r="J70" s="24"/>
      <c r="K70" s="170"/>
      <c r="L70" s="162"/>
    </row>
    <row r="71" spans="1:12" ht="16.5" customHeight="1">
      <c r="A71" s="19" t="s">
        <v>30</v>
      </c>
      <c r="D71" s="20">
        <v>11</v>
      </c>
      <c r="E71" s="21"/>
      <c r="F71" s="128">
        <v>757086</v>
      </c>
      <c r="G71" s="159"/>
      <c r="H71" s="171">
        <v>1147029</v>
      </c>
      <c r="I71" s="159"/>
      <c r="J71" s="128">
        <v>764392</v>
      </c>
      <c r="K71" s="172"/>
      <c r="L71" s="171">
        <v>1147131</v>
      </c>
    </row>
    <row r="72" spans="1:12" ht="16.5" customHeight="1">
      <c r="A72" s="19" t="s">
        <v>130</v>
      </c>
      <c r="D72" s="20">
        <v>6</v>
      </c>
      <c r="E72" s="21"/>
      <c r="F72" s="128">
        <v>2142</v>
      </c>
      <c r="G72" s="159"/>
      <c r="H72" s="171">
        <v>2607</v>
      </c>
      <c r="I72" s="159"/>
      <c r="J72" s="128">
        <v>2142</v>
      </c>
      <c r="K72" s="172"/>
      <c r="L72" s="171">
        <v>2607</v>
      </c>
    </row>
    <row r="73" spans="1:12" ht="16.5" customHeight="1">
      <c r="A73" s="19" t="s">
        <v>31</v>
      </c>
      <c r="D73" s="23"/>
      <c r="E73" s="21"/>
      <c r="F73" s="125">
        <v>3248</v>
      </c>
      <c r="G73" s="159"/>
      <c r="H73" s="171">
        <v>1924</v>
      </c>
      <c r="I73" s="159"/>
      <c r="J73" s="125">
        <v>1659</v>
      </c>
      <c r="K73" s="172"/>
      <c r="L73" s="171">
        <v>670</v>
      </c>
    </row>
    <row r="74" spans="1:12" ht="16.5" customHeight="1">
      <c r="A74" s="19" t="s">
        <v>131</v>
      </c>
      <c r="D74" s="20"/>
      <c r="E74" s="21"/>
      <c r="F74" s="125">
        <v>213</v>
      </c>
      <c r="G74" s="159"/>
      <c r="H74" s="171">
        <v>217</v>
      </c>
      <c r="I74" s="159"/>
      <c r="J74" s="125">
        <v>213</v>
      </c>
      <c r="K74" s="172"/>
      <c r="L74" s="171">
        <v>217</v>
      </c>
    </row>
    <row r="75" spans="1:12" ht="16.5" customHeight="1">
      <c r="A75" s="19" t="s">
        <v>32</v>
      </c>
      <c r="D75" s="20"/>
      <c r="E75" s="21"/>
      <c r="F75" s="126">
        <v>660</v>
      </c>
      <c r="G75" s="159"/>
      <c r="H75" s="173">
        <v>1444</v>
      </c>
      <c r="I75" s="159"/>
      <c r="J75" s="126">
        <v>0</v>
      </c>
      <c r="K75" s="172"/>
      <c r="L75" s="173">
        <v>0</v>
      </c>
    </row>
    <row r="76" spans="1:12" ht="16.5" customHeight="1">
      <c r="D76" s="20"/>
      <c r="E76" s="21"/>
      <c r="F76" s="24"/>
      <c r="G76" s="118"/>
      <c r="H76" s="162"/>
      <c r="I76" s="118"/>
      <c r="J76" s="24"/>
      <c r="K76" s="118"/>
      <c r="L76" s="162"/>
    </row>
    <row r="77" spans="1:12" ht="16.5" customHeight="1">
      <c r="A77" s="16" t="s">
        <v>33</v>
      </c>
      <c r="D77" s="20"/>
      <c r="E77" s="21"/>
      <c r="F77" s="25">
        <f>SUM(F71:F76)</f>
        <v>763349</v>
      </c>
      <c r="G77" s="118"/>
      <c r="H77" s="163">
        <f>SUM(H71:H76)</f>
        <v>1153221</v>
      </c>
      <c r="I77" s="118"/>
      <c r="J77" s="25">
        <f>SUM(J71:J76)</f>
        <v>768406</v>
      </c>
      <c r="K77" s="118"/>
      <c r="L77" s="163">
        <f>SUM(L71:L76)</f>
        <v>1150625</v>
      </c>
    </row>
    <row r="78" spans="1:12" ht="16.5" customHeight="1">
      <c r="A78" s="16"/>
      <c r="D78" s="20"/>
      <c r="E78" s="21"/>
      <c r="F78" s="24"/>
      <c r="G78" s="118"/>
      <c r="H78" s="162"/>
      <c r="I78" s="118"/>
      <c r="J78" s="24"/>
      <c r="K78" s="118"/>
      <c r="L78" s="162"/>
    </row>
    <row r="79" spans="1:12" ht="16.5" customHeight="1">
      <c r="A79" s="16" t="s">
        <v>34</v>
      </c>
      <c r="D79" s="20"/>
      <c r="E79" s="21"/>
      <c r="F79" s="24"/>
      <c r="G79" s="118"/>
      <c r="H79" s="162"/>
      <c r="I79" s="118"/>
      <c r="J79" s="24"/>
      <c r="K79" s="118"/>
      <c r="L79" s="162"/>
    </row>
    <row r="80" spans="1:12" ht="16.5" customHeight="1">
      <c r="A80" s="16"/>
      <c r="D80" s="20"/>
      <c r="E80" s="21"/>
      <c r="F80" s="24"/>
      <c r="G80" s="118"/>
      <c r="H80" s="162"/>
      <c r="I80" s="118"/>
      <c r="J80" s="24"/>
      <c r="K80" s="118"/>
      <c r="L80" s="162"/>
    </row>
    <row r="81" spans="1:12" ht="16.5" customHeight="1">
      <c r="A81" s="28" t="s">
        <v>132</v>
      </c>
      <c r="D81" s="20"/>
      <c r="E81" s="21"/>
      <c r="F81" s="125">
        <v>391</v>
      </c>
      <c r="G81" s="118"/>
      <c r="H81" s="162">
        <v>577</v>
      </c>
      <c r="I81" s="118"/>
      <c r="J81" s="125">
        <v>391</v>
      </c>
      <c r="K81" s="118"/>
      <c r="L81" s="162">
        <v>577</v>
      </c>
    </row>
    <row r="82" spans="1:12" ht="16.5" customHeight="1">
      <c r="A82" s="28" t="s">
        <v>202</v>
      </c>
      <c r="D82" s="20"/>
      <c r="E82" s="21"/>
      <c r="F82" s="125">
        <v>412</v>
      </c>
      <c r="G82" s="159"/>
      <c r="H82" s="160">
        <v>703</v>
      </c>
      <c r="I82" s="159"/>
      <c r="J82" s="125">
        <v>0</v>
      </c>
      <c r="K82" s="159"/>
      <c r="L82" s="160">
        <v>0</v>
      </c>
    </row>
    <row r="83" spans="1:12" ht="16.5" customHeight="1">
      <c r="A83" s="28" t="s">
        <v>35</v>
      </c>
      <c r="D83" s="20">
        <v>12</v>
      </c>
      <c r="E83" s="21"/>
      <c r="F83" s="125">
        <v>298745</v>
      </c>
      <c r="G83" s="159"/>
      <c r="H83" s="160">
        <v>285819</v>
      </c>
      <c r="I83" s="159"/>
      <c r="J83" s="125">
        <v>271608</v>
      </c>
      <c r="K83" s="159"/>
      <c r="L83" s="160">
        <v>259684</v>
      </c>
    </row>
    <row r="84" spans="1:12" ht="16.5" customHeight="1">
      <c r="A84" s="28" t="s">
        <v>203</v>
      </c>
      <c r="D84" s="20"/>
      <c r="E84" s="21"/>
      <c r="F84" s="126">
        <v>956</v>
      </c>
      <c r="G84" s="159"/>
      <c r="H84" s="161">
        <v>0</v>
      </c>
      <c r="I84" s="159"/>
      <c r="J84" s="126">
        <v>956</v>
      </c>
      <c r="K84" s="159"/>
      <c r="L84" s="161">
        <v>0</v>
      </c>
    </row>
    <row r="85" spans="1:12" ht="16.5" customHeight="1">
      <c r="A85" s="28"/>
      <c r="D85" s="20"/>
      <c r="E85" s="21"/>
      <c r="F85" s="24"/>
      <c r="G85" s="118"/>
      <c r="H85" s="162"/>
      <c r="I85" s="118"/>
      <c r="J85" s="24"/>
      <c r="K85" s="118"/>
      <c r="L85" s="162"/>
    </row>
    <row r="86" spans="1:12" ht="16.5" customHeight="1">
      <c r="A86" s="16" t="s">
        <v>36</v>
      </c>
      <c r="D86" s="20"/>
      <c r="E86" s="21"/>
      <c r="F86" s="25">
        <f>SUM(F81:F85)</f>
        <v>300504</v>
      </c>
      <c r="G86" s="118"/>
      <c r="H86" s="163">
        <f>SUM(H81:H85)</f>
        <v>287099</v>
      </c>
      <c r="I86" s="118"/>
      <c r="J86" s="25">
        <f>SUM(J81:J85)</f>
        <v>272955</v>
      </c>
      <c r="K86" s="118"/>
      <c r="L86" s="163">
        <f>SUM(L81:L85)</f>
        <v>260261</v>
      </c>
    </row>
    <row r="87" spans="1:12" ht="16.5" customHeight="1">
      <c r="A87" s="16"/>
      <c r="D87" s="20"/>
      <c r="E87" s="21"/>
      <c r="F87" s="24"/>
      <c r="G87" s="118"/>
      <c r="H87" s="162"/>
      <c r="I87" s="118"/>
      <c r="J87" s="24"/>
      <c r="K87" s="118"/>
      <c r="L87" s="162"/>
    </row>
    <row r="88" spans="1:12" ht="16.5" customHeight="1">
      <c r="A88" s="16" t="s">
        <v>37</v>
      </c>
      <c r="D88" s="20"/>
      <c r="E88" s="21"/>
      <c r="F88" s="25">
        <f>F77+F86</f>
        <v>1063853</v>
      </c>
      <c r="G88" s="118"/>
      <c r="H88" s="163">
        <f>H77+H86</f>
        <v>1440320</v>
      </c>
      <c r="I88" s="118"/>
      <c r="J88" s="25">
        <f>J77+J86</f>
        <v>1041361</v>
      </c>
      <c r="K88" s="118"/>
      <c r="L88" s="163">
        <f>L77+L86</f>
        <v>1410886</v>
      </c>
    </row>
    <row r="89" spans="1:12" ht="16.5" customHeight="1">
      <c r="A89" s="101"/>
      <c r="D89" s="129"/>
      <c r="E89" s="8"/>
      <c r="F89" s="97"/>
      <c r="G89" s="98"/>
      <c r="H89" s="97"/>
      <c r="I89" s="98"/>
      <c r="J89" s="97"/>
      <c r="K89" s="98"/>
      <c r="L89" s="97"/>
    </row>
    <row r="90" spans="1:12" ht="16.5" customHeight="1">
      <c r="A90" s="101"/>
      <c r="D90" s="129"/>
      <c r="E90" s="8"/>
      <c r="F90" s="97"/>
      <c r="G90" s="98"/>
      <c r="H90" s="97"/>
      <c r="I90" s="98"/>
      <c r="J90" s="97"/>
      <c r="K90" s="98"/>
      <c r="L90" s="97"/>
    </row>
    <row r="91" spans="1:12" ht="16.5" customHeight="1">
      <c r="A91" s="101"/>
      <c r="D91" s="129"/>
      <c r="E91" s="8"/>
      <c r="F91" s="97"/>
      <c r="G91" s="98"/>
      <c r="H91" s="97"/>
      <c r="I91" s="98"/>
      <c r="J91" s="97"/>
      <c r="K91" s="98"/>
      <c r="L91" s="97"/>
    </row>
    <row r="92" spans="1:12" ht="16.5" customHeight="1">
      <c r="A92" s="101"/>
      <c r="D92" s="129"/>
      <c r="E92" s="8"/>
      <c r="F92" s="97"/>
      <c r="G92" s="98"/>
      <c r="H92" s="97"/>
      <c r="I92" s="98"/>
      <c r="J92" s="97"/>
      <c r="K92" s="98"/>
      <c r="L92" s="97"/>
    </row>
    <row r="93" spans="1:12" ht="16.5" customHeight="1">
      <c r="A93" s="101"/>
      <c r="D93" s="129"/>
      <c r="E93" s="8"/>
      <c r="F93" s="97"/>
      <c r="G93" s="98"/>
      <c r="H93" s="97"/>
      <c r="I93" s="98"/>
      <c r="J93" s="97"/>
      <c r="K93" s="98"/>
      <c r="L93" s="97"/>
    </row>
    <row r="94" spans="1:12" ht="16.5" customHeight="1">
      <c r="A94" s="101"/>
      <c r="D94" s="129"/>
      <c r="E94" s="8"/>
      <c r="F94" s="97"/>
      <c r="G94" s="98"/>
      <c r="H94" s="97"/>
      <c r="I94" s="98"/>
      <c r="J94" s="97"/>
      <c r="K94" s="98"/>
      <c r="L94" s="97"/>
    </row>
    <row r="95" spans="1:12" ht="16.5" customHeight="1">
      <c r="A95" s="101"/>
      <c r="D95" s="129"/>
      <c r="E95" s="8"/>
      <c r="F95" s="97"/>
      <c r="G95" s="98"/>
      <c r="H95" s="97"/>
      <c r="I95" s="98"/>
      <c r="J95" s="97"/>
      <c r="K95" s="98"/>
      <c r="L95" s="97"/>
    </row>
    <row r="96" spans="1:12" ht="16.5" customHeight="1">
      <c r="A96" s="101"/>
      <c r="D96" s="129"/>
      <c r="E96" s="8"/>
      <c r="F96" s="97"/>
      <c r="G96" s="98"/>
      <c r="H96" s="97"/>
      <c r="I96" s="98"/>
      <c r="J96" s="97"/>
      <c r="K96" s="98"/>
      <c r="L96" s="97"/>
    </row>
    <row r="97" spans="1:12" ht="16.5" customHeight="1">
      <c r="A97" s="101"/>
      <c r="D97" s="129"/>
      <c r="E97" s="8"/>
      <c r="F97" s="97"/>
      <c r="G97" s="98"/>
      <c r="H97" s="97"/>
      <c r="I97" s="98"/>
      <c r="J97" s="97"/>
      <c r="K97" s="98"/>
      <c r="L97" s="97"/>
    </row>
    <row r="98" spans="1:12" ht="16.5" customHeight="1">
      <c r="A98" s="101"/>
      <c r="D98" s="129"/>
      <c r="E98" s="8"/>
      <c r="F98" s="97"/>
      <c r="G98" s="98"/>
      <c r="H98" s="97"/>
      <c r="I98" s="98"/>
      <c r="J98" s="97"/>
      <c r="K98" s="98"/>
      <c r="L98" s="97"/>
    </row>
    <row r="99" spans="1:12" ht="16.5" customHeight="1">
      <c r="A99" s="101"/>
      <c r="D99" s="129"/>
      <c r="E99" s="8"/>
      <c r="F99" s="97"/>
      <c r="G99" s="98"/>
      <c r="H99" s="97"/>
      <c r="I99" s="98"/>
      <c r="J99" s="97"/>
      <c r="K99" s="98"/>
      <c r="L99" s="97"/>
    </row>
    <row r="100" spans="1:12" ht="16.5" customHeight="1">
      <c r="A100" s="101"/>
      <c r="D100" s="129"/>
      <c r="E100" s="8"/>
      <c r="F100" s="97"/>
      <c r="G100" s="98"/>
      <c r="H100" s="97"/>
      <c r="I100" s="98"/>
      <c r="J100" s="97"/>
      <c r="K100" s="98"/>
      <c r="L100" s="97"/>
    </row>
    <row r="101" spans="1:12" ht="14.25" customHeight="1">
      <c r="A101" s="101"/>
      <c r="D101" s="129"/>
      <c r="E101" s="8"/>
      <c r="F101" s="97"/>
      <c r="G101" s="98"/>
      <c r="H101" s="97"/>
      <c r="I101" s="98"/>
      <c r="J101" s="97"/>
      <c r="K101" s="98"/>
      <c r="L101" s="97"/>
    </row>
    <row r="102" spans="1:12" ht="21.95" customHeight="1">
      <c r="A102" s="179" t="s">
        <v>26</v>
      </c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</row>
    <row r="103" spans="1:12" ht="16.5" customHeight="1">
      <c r="A103" s="101" t="s">
        <v>0</v>
      </c>
      <c r="B103" s="1"/>
      <c r="C103" s="1"/>
      <c r="E103" s="1"/>
      <c r="F103" s="92"/>
      <c r="G103" s="1"/>
      <c r="H103" s="92"/>
      <c r="I103" s="1"/>
      <c r="J103" s="92"/>
      <c r="K103" s="1"/>
      <c r="L103" s="92"/>
    </row>
    <row r="104" spans="1:12" ht="16.5" customHeight="1">
      <c r="A104" s="31" t="s">
        <v>27</v>
      </c>
      <c r="B104" s="1"/>
      <c r="C104" s="1"/>
      <c r="E104" s="1"/>
      <c r="F104" s="92"/>
      <c r="G104" s="1"/>
      <c r="H104" s="92"/>
      <c r="I104" s="1"/>
      <c r="J104" s="92"/>
      <c r="K104" s="1"/>
      <c r="L104" s="92"/>
    </row>
    <row r="105" spans="1:12" ht="16.5" customHeight="1">
      <c r="A105" s="130" t="str">
        <f>+A3</f>
        <v>As at 30 June 2023</v>
      </c>
      <c r="B105" s="4"/>
      <c r="C105" s="4"/>
      <c r="D105" s="5"/>
      <c r="E105" s="4"/>
      <c r="F105" s="93"/>
      <c r="G105" s="4"/>
      <c r="H105" s="93"/>
      <c r="I105" s="4"/>
      <c r="J105" s="93"/>
      <c r="K105" s="4"/>
      <c r="L105" s="93"/>
    </row>
    <row r="106" spans="1:12" ht="16.5" customHeight="1">
      <c r="A106" s="101"/>
      <c r="B106" s="1"/>
      <c r="C106" s="1"/>
      <c r="E106" s="1"/>
      <c r="F106" s="92"/>
      <c r="G106" s="1"/>
      <c r="H106" s="92"/>
      <c r="I106" s="1"/>
      <c r="J106" s="92"/>
      <c r="K106" s="1"/>
      <c r="L106" s="92"/>
    </row>
    <row r="107" spans="1:12" ht="16.5" customHeight="1">
      <c r="A107" s="101"/>
      <c r="B107" s="1"/>
      <c r="C107" s="1"/>
      <c r="E107" s="1"/>
      <c r="F107" s="92"/>
      <c r="G107" s="1"/>
      <c r="H107" s="92"/>
      <c r="I107" s="1"/>
      <c r="J107" s="92"/>
      <c r="K107" s="1"/>
      <c r="L107" s="92"/>
    </row>
    <row r="108" spans="1:12" s="8" customFormat="1" ht="16.5" customHeight="1">
      <c r="A108" s="6"/>
      <c r="B108" s="7"/>
      <c r="C108" s="7"/>
      <c r="D108" s="129"/>
      <c r="E108" s="7"/>
      <c r="F108" s="99"/>
      <c r="G108" s="123" t="s">
        <v>2</v>
      </c>
      <c r="H108" s="99"/>
      <c r="I108" s="7"/>
      <c r="J108" s="99"/>
      <c r="K108" s="123" t="s">
        <v>3</v>
      </c>
      <c r="L108" s="99"/>
    </row>
    <row r="109" spans="1:12" s="8" customFormat="1" ht="16.5" customHeight="1">
      <c r="A109" s="6"/>
      <c r="B109" s="7"/>
      <c r="C109" s="7"/>
      <c r="D109" s="129"/>
      <c r="E109" s="7"/>
      <c r="F109" s="100"/>
      <c r="G109" s="167" t="s">
        <v>4</v>
      </c>
      <c r="H109" s="100"/>
      <c r="I109" s="94"/>
      <c r="J109" s="168"/>
      <c r="K109" s="167" t="s">
        <v>4</v>
      </c>
      <c r="L109" s="168"/>
    </row>
    <row r="110" spans="1:12" s="8" customFormat="1" ht="16.5" customHeight="1">
      <c r="A110" s="6"/>
      <c r="B110" s="7"/>
      <c r="C110" s="7"/>
      <c r="D110" s="129"/>
      <c r="E110" s="7"/>
      <c r="F110" s="124" t="s">
        <v>5</v>
      </c>
      <c r="G110" s="123"/>
      <c r="H110" s="124" t="s">
        <v>6</v>
      </c>
      <c r="I110" s="94"/>
      <c r="J110" s="124" t="s">
        <v>5</v>
      </c>
      <c r="K110" s="123"/>
      <c r="L110" s="124" t="s">
        <v>6</v>
      </c>
    </row>
    <row r="111" spans="1:12" s="8" customFormat="1" ht="16.5" customHeight="1">
      <c r="A111" s="6"/>
      <c r="B111" s="7"/>
      <c r="C111" s="7"/>
      <c r="D111" s="129"/>
      <c r="E111" s="7"/>
      <c r="F111" s="122" t="s">
        <v>188</v>
      </c>
      <c r="G111" s="123"/>
      <c r="H111" s="124" t="s">
        <v>7</v>
      </c>
      <c r="I111" s="94"/>
      <c r="J111" s="122" t="s">
        <v>188</v>
      </c>
      <c r="K111" s="123"/>
      <c r="L111" s="124" t="s">
        <v>7</v>
      </c>
    </row>
    <row r="112" spans="1:12" s="8" customFormat="1" ht="16.5" customHeight="1">
      <c r="A112" s="6"/>
      <c r="B112" s="32"/>
      <c r="C112" s="32"/>
      <c r="D112" s="10"/>
      <c r="E112" s="9"/>
      <c r="F112" s="95" t="s">
        <v>199</v>
      </c>
      <c r="G112" s="11"/>
      <c r="H112" s="95" t="s">
        <v>163</v>
      </c>
      <c r="I112" s="11"/>
      <c r="J112" s="95" t="s">
        <v>199</v>
      </c>
      <c r="K112" s="11"/>
      <c r="L112" s="95" t="s">
        <v>163</v>
      </c>
    </row>
    <row r="113" spans="1:12" s="8" customFormat="1" ht="16.5" customHeight="1">
      <c r="A113" s="6"/>
      <c r="B113" s="32"/>
      <c r="C113" s="32"/>
      <c r="D113" s="13" t="s">
        <v>38</v>
      </c>
      <c r="E113" s="11"/>
      <c r="F113" s="96" t="s">
        <v>9</v>
      </c>
      <c r="G113" s="11"/>
      <c r="H113" s="96" t="s">
        <v>9</v>
      </c>
      <c r="I113" s="11"/>
      <c r="J113" s="96" t="s">
        <v>9</v>
      </c>
      <c r="K113" s="11"/>
      <c r="L113" s="96" t="s">
        <v>9</v>
      </c>
    </row>
    <row r="114" spans="1:12" s="8" customFormat="1" ht="16.5" customHeight="1">
      <c r="A114" s="6"/>
      <c r="B114" s="32"/>
      <c r="C114" s="32"/>
      <c r="D114" s="14"/>
      <c r="E114" s="11"/>
      <c r="F114" s="15"/>
      <c r="G114" s="11"/>
      <c r="H114" s="89"/>
      <c r="I114" s="11"/>
      <c r="J114" s="15"/>
      <c r="K114" s="11"/>
      <c r="L114" s="89"/>
    </row>
    <row r="115" spans="1:12" ht="16.5" customHeight="1">
      <c r="A115" s="16" t="s">
        <v>39</v>
      </c>
      <c r="B115" s="17"/>
      <c r="F115" s="18"/>
      <c r="G115" s="157"/>
      <c r="I115" s="157"/>
      <c r="J115" s="18"/>
      <c r="K115" s="157"/>
    </row>
    <row r="116" spans="1:12" ht="16.5" customHeight="1">
      <c r="A116" s="16"/>
      <c r="D116" s="20"/>
      <c r="E116" s="21"/>
      <c r="F116" s="24"/>
      <c r="G116" s="118"/>
      <c r="H116" s="162"/>
      <c r="I116" s="118"/>
      <c r="J116" s="24"/>
      <c r="K116" s="118"/>
      <c r="L116" s="162"/>
    </row>
    <row r="117" spans="1:12" ht="16.5" customHeight="1">
      <c r="A117" s="16" t="s">
        <v>40</v>
      </c>
      <c r="F117" s="18"/>
      <c r="J117" s="18"/>
    </row>
    <row r="118" spans="1:12" ht="16.5" customHeight="1">
      <c r="A118" s="16"/>
      <c r="F118" s="18"/>
      <c r="J118" s="18"/>
    </row>
    <row r="119" spans="1:12" ht="16.5" customHeight="1">
      <c r="A119" s="19" t="s">
        <v>41</v>
      </c>
      <c r="D119" s="20"/>
      <c r="E119" s="21"/>
      <c r="F119" s="18"/>
      <c r="G119" s="118"/>
      <c r="I119" s="118"/>
      <c r="J119" s="24"/>
      <c r="K119" s="118"/>
      <c r="L119" s="162"/>
    </row>
    <row r="120" spans="1:12" ht="16.5" customHeight="1">
      <c r="B120" s="19" t="s">
        <v>42</v>
      </c>
      <c r="D120" s="20"/>
      <c r="E120" s="21"/>
      <c r="F120" s="18"/>
      <c r="G120" s="118"/>
      <c r="I120" s="118"/>
      <c r="J120" s="24"/>
      <c r="K120" s="118"/>
      <c r="L120" s="162"/>
    </row>
    <row r="121" spans="1:12" ht="16.5" customHeight="1">
      <c r="B121" s="19" t="s">
        <v>232</v>
      </c>
      <c r="E121" s="21"/>
      <c r="F121" s="33"/>
      <c r="H121" s="3"/>
      <c r="J121" s="33"/>
      <c r="L121" s="3"/>
    </row>
    <row r="122" spans="1:12" ht="16.5" customHeight="1">
      <c r="B122" s="19" t="s">
        <v>43</v>
      </c>
      <c r="D122" s="20"/>
      <c r="E122" s="21"/>
      <c r="F122" s="18"/>
      <c r="G122" s="118"/>
      <c r="I122" s="118"/>
      <c r="J122" s="24"/>
      <c r="K122" s="118"/>
      <c r="L122" s="162"/>
    </row>
    <row r="123" spans="1:12" ht="16.5" customHeight="1">
      <c r="B123" s="3" t="s">
        <v>216</v>
      </c>
      <c r="C123" s="3" t="s">
        <v>230</v>
      </c>
      <c r="E123" s="21"/>
      <c r="F123" s="24"/>
      <c r="G123" s="118"/>
      <c r="H123" s="162"/>
      <c r="I123" s="118"/>
      <c r="J123" s="24"/>
      <c r="K123" s="118"/>
      <c r="L123" s="162"/>
    </row>
    <row r="124" spans="1:12" ht="16.5" customHeight="1" thickBot="1">
      <c r="B124" s="19"/>
      <c r="C124" s="3" t="s">
        <v>231</v>
      </c>
      <c r="E124" s="21"/>
      <c r="F124" s="30">
        <v>192208</v>
      </c>
      <c r="G124" s="118"/>
      <c r="H124" s="166">
        <v>200000</v>
      </c>
      <c r="I124" s="118"/>
      <c r="J124" s="30">
        <v>192208</v>
      </c>
      <c r="K124" s="118"/>
      <c r="L124" s="166">
        <v>200000</v>
      </c>
    </row>
    <row r="125" spans="1:12" ht="16.5" customHeight="1" thickTop="1">
      <c r="D125" s="20"/>
      <c r="E125" s="21"/>
      <c r="F125" s="24"/>
      <c r="G125" s="118"/>
      <c r="H125" s="162"/>
      <c r="I125" s="118"/>
      <c r="J125" s="24"/>
      <c r="K125" s="118"/>
      <c r="L125" s="162"/>
    </row>
    <row r="126" spans="1:12" ht="16.5" customHeight="1">
      <c r="B126" s="19" t="s">
        <v>44</v>
      </c>
      <c r="D126" s="3"/>
      <c r="E126" s="21"/>
      <c r="F126" s="24"/>
      <c r="G126" s="118"/>
      <c r="H126" s="162"/>
      <c r="I126" s="118"/>
      <c r="J126" s="24"/>
      <c r="K126" s="118"/>
      <c r="L126" s="162"/>
    </row>
    <row r="127" spans="1:12" ht="16.5" customHeight="1">
      <c r="B127" s="19" t="s">
        <v>232</v>
      </c>
      <c r="D127" s="3"/>
      <c r="E127" s="21"/>
      <c r="F127" s="33"/>
      <c r="H127" s="3"/>
      <c r="J127" s="33"/>
      <c r="L127" s="3"/>
    </row>
    <row r="128" spans="1:12" ht="16.5" customHeight="1">
      <c r="B128" s="19" t="s">
        <v>45</v>
      </c>
      <c r="D128" s="3"/>
      <c r="E128" s="21"/>
      <c r="F128" s="29"/>
      <c r="G128" s="118"/>
      <c r="H128" s="119"/>
      <c r="I128" s="118"/>
      <c r="J128" s="29"/>
      <c r="K128" s="120"/>
      <c r="L128" s="119"/>
    </row>
    <row r="129" spans="1:12" ht="16.5" customHeight="1">
      <c r="C129" s="3" t="s">
        <v>230</v>
      </c>
      <c r="D129" s="3"/>
      <c r="E129" s="21"/>
      <c r="F129" s="29"/>
      <c r="G129" s="118"/>
      <c r="H129" s="119"/>
      <c r="I129" s="118"/>
      <c r="J129" s="29"/>
      <c r="K129" s="120"/>
      <c r="L129" s="119"/>
    </row>
    <row r="130" spans="1:12" ht="16.5" customHeight="1">
      <c r="B130" s="19"/>
      <c r="C130" s="3" t="s">
        <v>231</v>
      </c>
      <c r="D130" s="3"/>
      <c r="E130" s="21"/>
      <c r="F130" s="29">
        <v>192208</v>
      </c>
      <c r="G130" s="118"/>
      <c r="H130" s="119">
        <v>200000</v>
      </c>
      <c r="I130" s="118"/>
      <c r="J130" s="29">
        <v>192208</v>
      </c>
      <c r="K130" s="120"/>
      <c r="L130" s="119">
        <v>200000</v>
      </c>
    </row>
    <row r="131" spans="1:12" ht="16.5" customHeight="1">
      <c r="A131" s="19" t="s">
        <v>46</v>
      </c>
      <c r="F131" s="127">
        <v>298000</v>
      </c>
      <c r="G131" s="118"/>
      <c r="H131" s="119">
        <v>298000</v>
      </c>
      <c r="I131" s="118"/>
      <c r="J131" s="127">
        <v>298000</v>
      </c>
      <c r="K131" s="120"/>
      <c r="L131" s="119">
        <v>298000</v>
      </c>
    </row>
    <row r="132" spans="1:12" ht="16.5" customHeight="1">
      <c r="A132" s="19" t="s">
        <v>47</v>
      </c>
      <c r="D132" s="20"/>
      <c r="E132" s="21"/>
      <c r="F132" s="18"/>
      <c r="J132" s="18"/>
    </row>
    <row r="133" spans="1:12" ht="16.5" customHeight="1">
      <c r="A133" s="19" t="s">
        <v>48</v>
      </c>
      <c r="E133" s="21"/>
      <c r="F133" s="127">
        <v>20000</v>
      </c>
      <c r="G133" s="118"/>
      <c r="H133" s="171">
        <v>20000</v>
      </c>
      <c r="I133" s="118"/>
      <c r="J133" s="127">
        <v>20000</v>
      </c>
      <c r="K133" s="118"/>
      <c r="L133" s="171">
        <v>20000</v>
      </c>
    </row>
    <row r="134" spans="1:12" ht="16.5" customHeight="1">
      <c r="A134" s="19" t="s">
        <v>171</v>
      </c>
      <c r="D134" s="2">
        <v>13</v>
      </c>
      <c r="F134" s="127">
        <v>0</v>
      </c>
      <c r="G134" s="118"/>
      <c r="H134" s="119">
        <v>114012</v>
      </c>
      <c r="I134" s="118"/>
      <c r="J134" s="127">
        <v>0</v>
      </c>
      <c r="K134" s="118"/>
      <c r="L134" s="119">
        <v>114012</v>
      </c>
    </row>
    <row r="135" spans="1:12" ht="16.5" customHeight="1">
      <c r="A135" s="19" t="s">
        <v>49</v>
      </c>
      <c r="E135" s="21"/>
      <c r="F135" s="127">
        <v>3325594</v>
      </c>
      <c r="G135" s="118"/>
      <c r="H135" s="162">
        <v>3267375</v>
      </c>
      <c r="I135" s="118"/>
      <c r="J135" s="127">
        <v>3262898</v>
      </c>
      <c r="K135" s="118"/>
      <c r="L135" s="162">
        <v>3200313</v>
      </c>
    </row>
    <row r="136" spans="1:12" ht="16.5" customHeight="1">
      <c r="A136" s="19" t="s">
        <v>50</v>
      </c>
      <c r="D136" s="2">
        <v>13</v>
      </c>
      <c r="F136" s="127">
        <v>0</v>
      </c>
      <c r="G136" s="118"/>
      <c r="H136" s="119">
        <v>-114012</v>
      </c>
      <c r="I136" s="118"/>
      <c r="J136" s="127">
        <v>0</v>
      </c>
      <c r="K136" s="120"/>
      <c r="L136" s="119">
        <v>-114012</v>
      </c>
    </row>
    <row r="137" spans="1:12" ht="16.5" customHeight="1">
      <c r="A137" s="19" t="s">
        <v>51</v>
      </c>
      <c r="E137" s="21"/>
      <c r="F137" s="126">
        <v>56158</v>
      </c>
      <c r="G137" s="118"/>
      <c r="H137" s="163">
        <v>46650</v>
      </c>
      <c r="I137" s="118"/>
      <c r="J137" s="126">
        <v>57425</v>
      </c>
      <c r="K137" s="118"/>
      <c r="L137" s="163">
        <v>47917</v>
      </c>
    </row>
    <row r="138" spans="1:12" ht="16.5" customHeight="1">
      <c r="A138" s="28"/>
      <c r="D138" s="20"/>
      <c r="E138" s="21"/>
      <c r="F138" s="18"/>
      <c r="J138" s="18"/>
    </row>
    <row r="139" spans="1:12" ht="16.5" customHeight="1">
      <c r="A139" s="16" t="s">
        <v>52</v>
      </c>
      <c r="D139" s="20"/>
      <c r="E139" s="21"/>
      <c r="F139" s="18"/>
      <c r="J139" s="18"/>
    </row>
    <row r="140" spans="1:12" ht="16.5" customHeight="1">
      <c r="A140" s="8" t="s">
        <v>53</v>
      </c>
      <c r="B140" s="17"/>
      <c r="D140" s="20"/>
      <c r="F140" s="18">
        <f>SUM(F128:F139)</f>
        <v>3891960</v>
      </c>
      <c r="G140" s="118"/>
      <c r="H140" s="158">
        <f>SUM(H128:H139)</f>
        <v>3832025</v>
      </c>
      <c r="I140" s="118"/>
      <c r="J140" s="24">
        <f>SUM(J128:J139)</f>
        <v>3830531</v>
      </c>
      <c r="K140" s="118"/>
      <c r="L140" s="158">
        <f>SUM(L128:L139)</f>
        <v>3766230</v>
      </c>
    </row>
    <row r="141" spans="1:12" ht="16.5" customHeight="1">
      <c r="A141" s="8" t="s">
        <v>54</v>
      </c>
      <c r="D141" s="20"/>
      <c r="F141" s="126">
        <v>5</v>
      </c>
      <c r="H141" s="174">
        <v>5</v>
      </c>
      <c r="J141" s="126">
        <v>0</v>
      </c>
      <c r="L141" s="174">
        <v>0</v>
      </c>
    </row>
    <row r="142" spans="1:12" ht="16.5" customHeight="1">
      <c r="A142" s="28"/>
      <c r="D142" s="20"/>
      <c r="E142" s="21"/>
      <c r="F142" s="34"/>
      <c r="G142" s="118"/>
      <c r="H142" s="35"/>
      <c r="I142" s="175"/>
      <c r="J142" s="34"/>
      <c r="K142" s="175"/>
      <c r="L142" s="35"/>
    </row>
    <row r="143" spans="1:12" ht="16.5" customHeight="1">
      <c r="A143" s="16" t="s">
        <v>55</v>
      </c>
      <c r="D143" s="20"/>
      <c r="E143" s="20"/>
      <c r="F143" s="36">
        <f>SUM(F140:F142)</f>
        <v>3891965</v>
      </c>
      <c r="G143" s="118"/>
      <c r="H143" s="37">
        <f>SUM(H140:H142)</f>
        <v>3832030</v>
      </c>
      <c r="I143" s="38"/>
      <c r="J143" s="36">
        <f>SUM(J140:J142)</f>
        <v>3830531</v>
      </c>
      <c r="K143" s="38"/>
      <c r="L143" s="37">
        <f>SUM(L140:L142)</f>
        <v>3766230</v>
      </c>
    </row>
    <row r="144" spans="1:12" ht="16.5" customHeight="1">
      <c r="A144" s="16"/>
      <c r="D144" s="20"/>
      <c r="E144" s="20"/>
      <c r="F144" s="39"/>
      <c r="G144" s="118"/>
      <c r="H144" s="40"/>
      <c r="I144" s="38"/>
      <c r="J144" s="39"/>
      <c r="K144" s="38"/>
      <c r="L144" s="40"/>
    </row>
    <row r="145" spans="1:12" ht="16.5" customHeight="1" thickBot="1">
      <c r="A145" s="16" t="s">
        <v>56</v>
      </c>
      <c r="D145" s="20"/>
      <c r="E145" s="20"/>
      <c r="F145" s="41">
        <f>F88+F143</f>
        <v>4955818</v>
      </c>
      <c r="G145" s="118"/>
      <c r="H145" s="42">
        <f>H88+H143</f>
        <v>5272350</v>
      </c>
      <c r="I145" s="43"/>
      <c r="J145" s="41">
        <f>J88+J143</f>
        <v>4871892</v>
      </c>
      <c r="K145" s="43"/>
      <c r="L145" s="42">
        <f>L88+L143</f>
        <v>5177116</v>
      </c>
    </row>
    <row r="146" spans="1:12" ht="16.5" customHeight="1" thickTop="1">
      <c r="A146" s="101"/>
      <c r="D146" s="129"/>
      <c r="E146" s="129"/>
      <c r="F146" s="44"/>
      <c r="G146" s="98"/>
      <c r="H146" s="44"/>
      <c r="I146" s="45"/>
      <c r="J146" s="44"/>
      <c r="K146" s="45"/>
      <c r="L146" s="44"/>
    </row>
    <row r="147" spans="1:12" ht="16.5" customHeight="1">
      <c r="A147" s="101"/>
      <c r="D147" s="129"/>
      <c r="E147" s="129"/>
      <c r="F147" s="44"/>
      <c r="G147" s="98"/>
      <c r="H147" s="44"/>
      <c r="I147" s="45"/>
      <c r="J147" s="44"/>
      <c r="K147" s="45"/>
      <c r="L147" s="44"/>
    </row>
    <row r="148" spans="1:12" ht="16.5" customHeight="1">
      <c r="A148" s="101"/>
      <c r="D148" s="129"/>
      <c r="E148" s="8"/>
      <c r="F148" s="97"/>
      <c r="G148" s="98"/>
      <c r="H148" s="97"/>
      <c r="I148" s="98"/>
      <c r="J148" s="97"/>
      <c r="K148" s="98"/>
      <c r="L148" s="97"/>
    </row>
    <row r="149" spans="1:12" ht="14.25" customHeight="1">
      <c r="A149" s="101"/>
      <c r="D149" s="129"/>
      <c r="E149" s="8"/>
      <c r="F149" s="97"/>
      <c r="G149" s="98"/>
      <c r="H149" s="97"/>
      <c r="I149" s="98"/>
      <c r="J149" s="97"/>
      <c r="K149" s="98"/>
      <c r="L149" s="97"/>
    </row>
    <row r="150" spans="1:12" ht="21.95" customHeight="1">
      <c r="A150" s="180" t="s">
        <v>26</v>
      </c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L150" s="180"/>
    </row>
  </sheetData>
  <mergeCells count="8">
    <mergeCell ref="A102:L102"/>
    <mergeCell ref="A150:L150"/>
    <mergeCell ref="F6:H6"/>
    <mergeCell ref="J6:L6"/>
    <mergeCell ref="F7:H7"/>
    <mergeCell ref="J7:L7"/>
    <mergeCell ref="A52:L52"/>
    <mergeCell ref="A54:L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DF80E-D0E9-4D59-8EF4-AD32900D9476}">
  <dimension ref="A1:L104"/>
  <sheetViews>
    <sheetView topLeftCell="A77" zoomScaleNormal="100" zoomScaleSheetLayoutView="85" workbookViewId="0">
      <selection activeCell="O92" sqref="O92"/>
    </sheetView>
  </sheetViews>
  <sheetFormatPr defaultRowHeight="16.5" customHeight="1"/>
  <cols>
    <col min="1" max="2" width="1.42578125" style="8" customWidth="1"/>
    <col min="3" max="3" width="35.5703125" style="8" customWidth="1"/>
    <col min="4" max="4" width="4.85546875" style="8" customWidth="1"/>
    <col min="5" max="5" width="0.85546875" style="8" customWidth="1"/>
    <col min="6" max="6" width="10.7109375" style="97" customWidth="1"/>
    <col min="7" max="7" width="0.85546875" style="8" customWidth="1"/>
    <col min="8" max="8" width="10.7109375" style="97" customWidth="1"/>
    <col min="9" max="9" width="0.85546875" style="8" customWidth="1"/>
    <col min="10" max="10" width="10.7109375" style="97" customWidth="1"/>
    <col min="11" max="11" width="0.85546875" style="8" customWidth="1"/>
    <col min="12" max="12" width="10.7109375" style="97" customWidth="1"/>
    <col min="13" max="16384" width="9.140625" style="8"/>
  </cols>
  <sheetData>
    <row r="1" spans="1:12" s="3" customFormat="1" ht="16.5" customHeight="1">
      <c r="A1" s="12" t="s">
        <v>0</v>
      </c>
      <c r="B1" s="1"/>
      <c r="C1" s="1"/>
      <c r="D1" s="2"/>
      <c r="E1" s="1"/>
      <c r="F1" s="92"/>
      <c r="G1" s="1"/>
      <c r="H1" s="92"/>
      <c r="I1" s="1"/>
      <c r="J1" s="92"/>
      <c r="K1" s="1"/>
      <c r="L1" s="92"/>
    </row>
    <row r="2" spans="1:12" s="3" customFormat="1" ht="16.5" customHeight="1">
      <c r="A2" s="101" t="s">
        <v>57</v>
      </c>
      <c r="B2" s="1"/>
      <c r="C2" s="1"/>
      <c r="D2" s="2"/>
      <c r="E2" s="1"/>
      <c r="F2" s="92"/>
      <c r="G2" s="1"/>
      <c r="H2" s="92"/>
      <c r="I2" s="1"/>
      <c r="J2" s="92"/>
      <c r="K2" s="1"/>
      <c r="L2" s="92"/>
    </row>
    <row r="3" spans="1:12" ht="16.5" customHeight="1">
      <c r="A3" s="184" t="s">
        <v>205</v>
      </c>
      <c r="B3" s="184"/>
      <c r="C3" s="184"/>
      <c r="D3" s="184"/>
      <c r="E3" s="184"/>
      <c r="F3" s="184"/>
      <c r="G3" s="184"/>
      <c r="H3" s="184"/>
      <c r="I3" s="4"/>
      <c r="J3" s="93"/>
      <c r="K3" s="4"/>
      <c r="L3" s="93"/>
    </row>
    <row r="4" spans="1:12" ht="16.5" customHeight="1">
      <c r="A4" s="101"/>
      <c r="B4" s="101"/>
      <c r="C4" s="101"/>
      <c r="D4" s="101"/>
      <c r="E4" s="101"/>
      <c r="F4" s="101"/>
      <c r="G4" s="101"/>
      <c r="H4" s="101"/>
      <c r="I4" s="1"/>
      <c r="J4" s="92"/>
      <c r="K4" s="1"/>
      <c r="L4" s="92"/>
    </row>
    <row r="5" spans="1:12" ht="16.5" customHeight="1">
      <c r="B5" s="7"/>
      <c r="C5" s="7"/>
      <c r="D5" s="178"/>
      <c r="E5" s="7"/>
      <c r="F5" s="99"/>
      <c r="G5" s="7"/>
      <c r="H5" s="99"/>
      <c r="I5" s="7"/>
      <c r="J5" s="99"/>
      <c r="K5" s="7"/>
      <c r="L5" s="99"/>
    </row>
    <row r="6" spans="1:12" ht="16.5" customHeight="1">
      <c r="B6" s="7"/>
      <c r="C6" s="7"/>
      <c r="D6" s="178"/>
      <c r="E6" s="7"/>
      <c r="F6" s="181" t="s">
        <v>2</v>
      </c>
      <c r="G6" s="181"/>
      <c r="H6" s="181"/>
      <c r="I6" s="7"/>
      <c r="J6" s="181" t="s">
        <v>3</v>
      </c>
      <c r="K6" s="181"/>
      <c r="L6" s="181"/>
    </row>
    <row r="7" spans="1:12" ht="16.5" customHeight="1">
      <c r="B7" s="7"/>
      <c r="C7" s="7"/>
      <c r="D7" s="10"/>
      <c r="E7" s="9"/>
      <c r="F7" s="182" t="s">
        <v>4</v>
      </c>
      <c r="G7" s="182"/>
      <c r="H7" s="182"/>
      <c r="I7" s="94"/>
      <c r="J7" s="182" t="s">
        <v>4</v>
      </c>
      <c r="K7" s="182"/>
      <c r="L7" s="182"/>
    </row>
    <row r="8" spans="1:12" ht="16.5" customHeight="1">
      <c r="A8" s="46"/>
      <c r="B8" s="32"/>
      <c r="C8" s="32"/>
      <c r="D8" s="154"/>
      <c r="E8" s="11"/>
      <c r="F8" s="95" t="s">
        <v>199</v>
      </c>
      <c r="G8" s="102"/>
      <c r="H8" s="95" t="s">
        <v>163</v>
      </c>
      <c r="I8" s="102"/>
      <c r="J8" s="95" t="s">
        <v>163</v>
      </c>
      <c r="K8" s="102"/>
      <c r="L8" s="95" t="s">
        <v>163</v>
      </c>
    </row>
    <row r="9" spans="1:12" ht="16.5" customHeight="1">
      <c r="A9" s="46"/>
      <c r="B9" s="32"/>
      <c r="C9" s="32"/>
      <c r="D9" s="13" t="s">
        <v>38</v>
      </c>
      <c r="E9" s="11"/>
      <c r="F9" s="96" t="s">
        <v>9</v>
      </c>
      <c r="G9" s="102"/>
      <c r="H9" s="96" t="s">
        <v>9</v>
      </c>
      <c r="I9" s="102"/>
      <c r="J9" s="96" t="s">
        <v>9</v>
      </c>
      <c r="K9" s="102"/>
      <c r="L9" s="96" t="s">
        <v>9</v>
      </c>
    </row>
    <row r="10" spans="1:12" ht="16.5" customHeight="1">
      <c r="A10" s="46"/>
      <c r="B10" s="32"/>
      <c r="C10" s="32"/>
      <c r="D10" s="14"/>
      <c r="E10" s="11"/>
      <c r="F10" s="15"/>
      <c r="G10" s="102"/>
      <c r="H10" s="89"/>
      <c r="I10" s="102"/>
      <c r="J10" s="15"/>
      <c r="K10" s="102"/>
      <c r="L10" s="89"/>
    </row>
    <row r="11" spans="1:12" ht="16.5" customHeight="1">
      <c r="A11" s="12" t="s">
        <v>58</v>
      </c>
      <c r="D11" s="178"/>
      <c r="F11" s="47"/>
      <c r="G11" s="46"/>
      <c r="I11" s="46"/>
      <c r="J11" s="47"/>
      <c r="K11" s="46"/>
    </row>
    <row r="12" spans="1:12" ht="16.5" customHeight="1">
      <c r="A12" s="12"/>
      <c r="B12" s="3"/>
      <c r="D12" s="178"/>
      <c r="F12" s="47"/>
      <c r="G12" s="98"/>
      <c r="I12" s="98"/>
      <c r="J12" s="47"/>
      <c r="K12" s="98"/>
    </row>
    <row r="13" spans="1:12" ht="16.5" customHeight="1">
      <c r="A13" s="3" t="s">
        <v>59</v>
      </c>
      <c r="D13" s="155"/>
      <c r="F13" s="47">
        <v>1257653</v>
      </c>
      <c r="G13" s="98"/>
      <c r="H13" s="97">
        <v>1387128</v>
      </c>
      <c r="I13" s="98"/>
      <c r="J13" s="47">
        <v>1257048</v>
      </c>
      <c r="K13" s="98"/>
      <c r="L13" s="97">
        <v>1386773</v>
      </c>
    </row>
    <row r="14" spans="1:12" ht="16.5" customHeight="1">
      <c r="A14" s="3" t="s">
        <v>60</v>
      </c>
      <c r="D14" s="155"/>
      <c r="F14" s="47">
        <v>12303</v>
      </c>
      <c r="G14" s="98"/>
      <c r="H14" s="97">
        <v>10449</v>
      </c>
      <c r="I14" s="98"/>
      <c r="J14" s="47">
        <v>13041</v>
      </c>
      <c r="K14" s="98"/>
      <c r="L14" s="97">
        <v>11174</v>
      </c>
    </row>
    <row r="15" spans="1:12" ht="16.5" customHeight="1">
      <c r="D15" s="155"/>
      <c r="F15" s="48"/>
      <c r="G15" s="98"/>
      <c r="H15" s="103"/>
      <c r="I15" s="98"/>
      <c r="J15" s="48"/>
      <c r="K15" s="98"/>
      <c r="L15" s="103"/>
    </row>
    <row r="16" spans="1:12" ht="16.5" customHeight="1">
      <c r="A16" s="8" t="s">
        <v>61</v>
      </c>
      <c r="D16" s="155"/>
      <c r="F16" s="47">
        <f>SUM(F13:F15)</f>
        <v>1269956</v>
      </c>
      <c r="G16" s="98"/>
      <c r="H16" s="97">
        <f>SUM(H13:H15)</f>
        <v>1397577</v>
      </c>
      <c r="I16" s="98"/>
      <c r="J16" s="47">
        <f>SUM(J13:J15)</f>
        <v>1270089</v>
      </c>
      <c r="K16" s="98"/>
      <c r="L16" s="97">
        <f>SUM(L13:L15)</f>
        <v>1397947</v>
      </c>
    </row>
    <row r="17" spans="1:12" ht="16.5" customHeight="1">
      <c r="A17" s="12"/>
      <c r="B17" s="3"/>
      <c r="D17" s="178"/>
      <c r="F17" s="48"/>
      <c r="G17" s="98"/>
      <c r="H17" s="103"/>
      <c r="I17" s="98"/>
      <c r="J17" s="48"/>
      <c r="K17" s="98"/>
      <c r="L17" s="103"/>
    </row>
    <row r="18" spans="1:12" ht="16.5" customHeight="1">
      <c r="A18" s="12" t="s">
        <v>62</v>
      </c>
      <c r="B18" s="3"/>
      <c r="D18" s="178"/>
      <c r="F18" s="47"/>
      <c r="G18" s="98"/>
      <c r="I18" s="98"/>
      <c r="J18" s="47"/>
      <c r="K18" s="98"/>
    </row>
    <row r="19" spans="1:12" ht="16.5" customHeight="1">
      <c r="A19" s="12"/>
      <c r="B19" s="3"/>
      <c r="D19" s="178"/>
      <c r="F19" s="47"/>
      <c r="G19" s="98"/>
      <c r="I19" s="98"/>
      <c r="J19" s="47"/>
      <c r="K19" s="98"/>
    </row>
    <row r="20" spans="1:12" ht="16.5" customHeight="1">
      <c r="A20" s="12" t="s">
        <v>63</v>
      </c>
      <c r="B20" s="3"/>
      <c r="D20" s="178"/>
      <c r="F20" s="47">
        <v>1145213</v>
      </c>
      <c r="G20" s="98"/>
      <c r="H20" s="97">
        <v>1316131</v>
      </c>
      <c r="I20" s="98"/>
      <c r="J20" s="47">
        <v>1153628</v>
      </c>
      <c r="K20" s="98"/>
      <c r="L20" s="97">
        <v>1321678</v>
      </c>
    </row>
    <row r="21" spans="1:12" ht="16.5" customHeight="1">
      <c r="A21" s="3" t="s">
        <v>64</v>
      </c>
      <c r="B21" s="3"/>
      <c r="D21" s="155"/>
      <c r="F21" s="47">
        <v>23329</v>
      </c>
      <c r="G21" s="98"/>
      <c r="H21" s="97">
        <v>21107</v>
      </c>
      <c r="I21" s="98"/>
      <c r="J21" s="47">
        <v>23329</v>
      </c>
      <c r="K21" s="98"/>
      <c r="L21" s="97">
        <v>21107</v>
      </c>
    </row>
    <row r="22" spans="1:12" ht="16.5" customHeight="1">
      <c r="A22" s="3" t="s">
        <v>65</v>
      </c>
      <c r="B22" s="3"/>
      <c r="D22" s="155"/>
      <c r="F22" s="47">
        <v>66113</v>
      </c>
      <c r="G22" s="98"/>
      <c r="H22" s="97">
        <v>68175</v>
      </c>
      <c r="I22" s="98"/>
      <c r="J22" s="47">
        <v>64855</v>
      </c>
      <c r="K22" s="98"/>
      <c r="L22" s="97">
        <v>66970</v>
      </c>
    </row>
    <row r="23" spans="1:12" ht="16.5" customHeight="1">
      <c r="A23" s="3" t="s">
        <v>66</v>
      </c>
      <c r="B23" s="3"/>
      <c r="D23" s="155"/>
      <c r="F23" s="48">
        <v>4167</v>
      </c>
      <c r="G23" s="98"/>
      <c r="H23" s="103">
        <v>4883</v>
      </c>
      <c r="I23" s="98"/>
      <c r="J23" s="48">
        <v>4167</v>
      </c>
      <c r="K23" s="98"/>
      <c r="L23" s="103">
        <v>4881</v>
      </c>
    </row>
    <row r="24" spans="1:12" ht="16.5" customHeight="1">
      <c r="A24" s="3"/>
      <c r="B24" s="3"/>
      <c r="D24" s="155"/>
      <c r="F24" s="47"/>
      <c r="G24" s="98"/>
      <c r="I24" s="98"/>
      <c r="J24" s="47"/>
      <c r="K24" s="98"/>
    </row>
    <row r="25" spans="1:12" ht="16.5" customHeight="1">
      <c r="A25" s="12" t="s">
        <v>67</v>
      </c>
      <c r="D25" s="178"/>
      <c r="F25" s="48">
        <f>SUM(F20:F24)</f>
        <v>1238822</v>
      </c>
      <c r="G25" s="98"/>
      <c r="H25" s="103">
        <f>SUM(H20:H24)</f>
        <v>1410296</v>
      </c>
      <c r="I25" s="98"/>
      <c r="J25" s="48">
        <f>SUM(J20:J24)</f>
        <v>1245979</v>
      </c>
      <c r="K25" s="98"/>
      <c r="L25" s="103">
        <f>SUM(L20:L24)</f>
        <v>1414636</v>
      </c>
    </row>
    <row r="26" spans="1:12" ht="16.5" customHeight="1">
      <c r="A26" s="12"/>
      <c r="D26" s="178"/>
      <c r="F26" s="47"/>
      <c r="G26" s="46"/>
      <c r="I26" s="46"/>
      <c r="J26" s="47"/>
      <c r="K26" s="46"/>
    </row>
    <row r="27" spans="1:12" ht="16.5" customHeight="1">
      <c r="A27" s="12" t="s">
        <v>217</v>
      </c>
      <c r="B27" s="12"/>
      <c r="D27" s="178"/>
      <c r="F27" s="47"/>
      <c r="J27" s="47"/>
    </row>
    <row r="28" spans="1:12" ht="16.5" customHeight="1">
      <c r="A28" s="12"/>
      <c r="B28" s="12" t="s">
        <v>218</v>
      </c>
      <c r="D28" s="178"/>
      <c r="F28" s="47">
        <f>F16-F25</f>
        <v>31134</v>
      </c>
      <c r="H28" s="97">
        <f>H16-H25</f>
        <v>-12719</v>
      </c>
      <c r="J28" s="47">
        <f>J16-J25</f>
        <v>24110</v>
      </c>
      <c r="L28" s="97">
        <f>L16-L25</f>
        <v>-16689</v>
      </c>
    </row>
    <row r="29" spans="1:12" ht="16.5" customHeight="1">
      <c r="A29" s="8" t="s">
        <v>140</v>
      </c>
      <c r="B29" s="12"/>
      <c r="D29" s="178"/>
      <c r="F29" s="48">
        <v>-9</v>
      </c>
      <c r="H29" s="103">
        <v>-12</v>
      </c>
      <c r="J29" s="48">
        <v>-9</v>
      </c>
      <c r="L29" s="103">
        <v>-12</v>
      </c>
    </row>
    <row r="30" spans="1:12" ht="16.5" customHeight="1">
      <c r="D30" s="178"/>
      <c r="F30" s="47"/>
      <c r="G30" s="104"/>
      <c r="I30" s="104"/>
      <c r="J30" s="47"/>
      <c r="K30" s="104"/>
    </row>
    <row r="31" spans="1:12" ht="16.5" customHeight="1">
      <c r="A31" s="12" t="s">
        <v>195</v>
      </c>
      <c r="B31" s="12"/>
      <c r="D31" s="178"/>
      <c r="F31" s="47">
        <f>SUM(F28:F30)</f>
        <v>31125</v>
      </c>
      <c r="G31" s="104"/>
      <c r="H31" s="97">
        <f>SUM(H28:H30)</f>
        <v>-12731</v>
      </c>
      <c r="I31" s="104"/>
      <c r="J31" s="47">
        <f>SUM(J28:J30)</f>
        <v>24101</v>
      </c>
      <c r="K31" s="104"/>
      <c r="L31" s="97">
        <f>SUM(L28:L30)</f>
        <v>-16701</v>
      </c>
    </row>
    <row r="32" spans="1:12" ht="16.5" customHeight="1">
      <c r="A32" s="8" t="s">
        <v>68</v>
      </c>
      <c r="D32" s="178">
        <v>15</v>
      </c>
      <c r="F32" s="48">
        <v>-1392</v>
      </c>
      <c r="G32" s="104"/>
      <c r="H32" s="103">
        <v>-673</v>
      </c>
      <c r="I32" s="104"/>
      <c r="J32" s="48">
        <v>-125</v>
      </c>
      <c r="K32" s="105"/>
      <c r="L32" s="106">
        <v>83</v>
      </c>
    </row>
    <row r="33" spans="1:12" ht="16.5" customHeight="1">
      <c r="D33" s="178"/>
      <c r="F33" s="47"/>
      <c r="G33" s="104"/>
      <c r="I33" s="104"/>
      <c r="J33" s="47"/>
      <c r="K33" s="104"/>
    </row>
    <row r="34" spans="1:12" ht="16.5" customHeight="1">
      <c r="A34" s="12" t="s">
        <v>192</v>
      </c>
      <c r="D34" s="178"/>
      <c r="E34" s="178"/>
      <c r="F34" s="47">
        <f>SUM(F31:F33)</f>
        <v>29733</v>
      </c>
      <c r="G34" s="104"/>
      <c r="H34" s="97">
        <f>SUM(H31:H33)</f>
        <v>-13404</v>
      </c>
      <c r="I34" s="104"/>
      <c r="J34" s="47">
        <f>SUM(J31:J33)</f>
        <v>23976</v>
      </c>
      <c r="K34" s="104"/>
      <c r="L34" s="97">
        <f>SUM(L31:L33)</f>
        <v>-16618</v>
      </c>
    </row>
    <row r="35" spans="1:12" ht="16.5" customHeight="1">
      <c r="A35" s="12"/>
      <c r="D35" s="178"/>
      <c r="E35" s="178"/>
      <c r="G35" s="98"/>
      <c r="I35" s="98"/>
      <c r="K35" s="98"/>
    </row>
    <row r="36" spans="1:12" ht="16.5" customHeight="1">
      <c r="A36" s="12"/>
      <c r="D36" s="178"/>
      <c r="E36" s="178"/>
      <c r="G36" s="98"/>
      <c r="I36" s="98"/>
      <c r="K36" s="104"/>
    </row>
    <row r="37" spans="1:12" ht="16.5" customHeight="1">
      <c r="A37" s="12"/>
      <c r="D37" s="178"/>
      <c r="E37" s="178"/>
      <c r="G37" s="98"/>
      <c r="I37" s="98"/>
      <c r="K37" s="104"/>
    </row>
    <row r="38" spans="1:12" ht="16.5" customHeight="1">
      <c r="A38" s="12"/>
      <c r="D38" s="178"/>
      <c r="E38" s="178"/>
      <c r="G38" s="98"/>
      <c r="I38" s="98"/>
      <c r="K38" s="104"/>
    </row>
    <row r="39" spans="1:12" ht="16.5" customHeight="1">
      <c r="A39" s="12"/>
      <c r="D39" s="178"/>
      <c r="E39" s="178"/>
      <c r="G39" s="98"/>
      <c r="I39" s="98"/>
      <c r="K39" s="104"/>
    </row>
    <row r="40" spans="1:12" ht="16.5" customHeight="1">
      <c r="A40" s="12"/>
      <c r="D40" s="178"/>
      <c r="E40" s="178"/>
      <c r="G40" s="98"/>
      <c r="I40" s="98"/>
      <c r="K40" s="104"/>
    </row>
    <row r="41" spans="1:12" ht="16.5" customHeight="1">
      <c r="A41" s="12"/>
      <c r="D41" s="178"/>
      <c r="E41" s="178"/>
      <c r="G41" s="98"/>
      <c r="I41" s="98"/>
      <c r="K41" s="104"/>
    </row>
    <row r="42" spans="1:12" ht="16.5" customHeight="1">
      <c r="A42" s="12"/>
      <c r="D42" s="178"/>
      <c r="E42" s="178"/>
      <c r="G42" s="98"/>
      <c r="I42" s="98"/>
      <c r="K42" s="104"/>
    </row>
    <row r="43" spans="1:12" ht="16.5" customHeight="1">
      <c r="A43" s="12"/>
      <c r="D43" s="178"/>
      <c r="E43" s="178"/>
      <c r="G43" s="98"/>
      <c r="I43" s="98"/>
      <c r="K43" s="104"/>
    </row>
    <row r="44" spans="1:12" ht="16.5" customHeight="1">
      <c r="A44" s="12"/>
      <c r="D44" s="178"/>
      <c r="E44" s="178"/>
      <c r="G44" s="98"/>
      <c r="I44" s="98"/>
      <c r="K44" s="104"/>
    </row>
    <row r="45" spans="1:12" ht="16.5" customHeight="1">
      <c r="A45" s="12"/>
      <c r="D45" s="178"/>
      <c r="E45" s="178"/>
      <c r="G45" s="98"/>
      <c r="I45" s="98"/>
      <c r="K45" s="104"/>
    </row>
    <row r="46" spans="1:12" ht="15.75" customHeight="1">
      <c r="A46" s="12"/>
      <c r="D46" s="178"/>
      <c r="E46" s="178"/>
      <c r="G46" s="98"/>
      <c r="I46" s="98"/>
      <c r="K46" s="104"/>
    </row>
    <row r="47" spans="1:12" ht="15" customHeight="1">
      <c r="A47" s="12"/>
      <c r="D47" s="178"/>
      <c r="E47" s="178"/>
      <c r="G47" s="98"/>
      <c r="I47" s="98"/>
      <c r="K47" s="104"/>
    </row>
    <row r="48" spans="1:12" ht="21.95" customHeight="1">
      <c r="A48" s="180" t="s">
        <v>26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</row>
    <row r="49" spans="1:12" ht="16.5" customHeight="1">
      <c r="A49" s="12" t="s">
        <v>0</v>
      </c>
      <c r="B49" s="1"/>
      <c r="C49" s="1"/>
      <c r="D49" s="2"/>
      <c r="E49" s="1"/>
      <c r="F49" s="92"/>
      <c r="G49" s="1"/>
      <c r="H49" s="92"/>
      <c r="I49" s="1"/>
      <c r="J49" s="92"/>
      <c r="K49" s="1"/>
      <c r="L49" s="92"/>
    </row>
    <row r="50" spans="1:12" ht="16.5" customHeight="1">
      <c r="A50" s="101" t="s">
        <v>219</v>
      </c>
      <c r="B50" s="1"/>
      <c r="C50" s="1"/>
      <c r="D50" s="2"/>
      <c r="E50" s="1"/>
      <c r="F50" s="92"/>
      <c r="G50" s="1"/>
      <c r="H50" s="92"/>
      <c r="I50" s="1"/>
      <c r="J50" s="92"/>
      <c r="K50" s="1"/>
      <c r="L50" s="92"/>
    </row>
    <row r="51" spans="1:12" ht="16.5" customHeight="1">
      <c r="A51" s="184" t="s">
        <v>205</v>
      </c>
      <c r="B51" s="184"/>
      <c r="C51" s="184"/>
      <c r="D51" s="184"/>
      <c r="E51" s="184"/>
      <c r="F51" s="184"/>
      <c r="G51" s="184"/>
      <c r="H51" s="184"/>
      <c r="I51" s="4"/>
      <c r="J51" s="93"/>
      <c r="K51" s="4"/>
      <c r="L51" s="93"/>
    </row>
    <row r="52" spans="1:12" ht="16.5" customHeight="1">
      <c r="A52" s="101"/>
      <c r="B52" s="101"/>
      <c r="C52" s="101"/>
      <c r="D52" s="101"/>
      <c r="E52" s="101"/>
      <c r="F52" s="101"/>
      <c r="G52" s="101"/>
      <c r="H52" s="101"/>
      <c r="I52" s="1"/>
      <c r="J52" s="92"/>
      <c r="K52" s="1"/>
      <c r="L52" s="92"/>
    </row>
    <row r="53" spans="1:12" ht="16.5" customHeight="1">
      <c r="B53" s="7"/>
      <c r="C53" s="7"/>
      <c r="D53" s="178"/>
      <c r="E53" s="7"/>
      <c r="F53" s="99"/>
      <c r="G53" s="7"/>
      <c r="H53" s="99"/>
      <c r="I53" s="7"/>
      <c r="J53" s="99"/>
      <c r="K53" s="7"/>
      <c r="L53" s="99"/>
    </row>
    <row r="54" spans="1:12" ht="16.5" customHeight="1">
      <c r="B54" s="7"/>
      <c r="C54" s="7"/>
      <c r="D54" s="178"/>
      <c r="E54" s="7"/>
      <c r="F54" s="181" t="s">
        <v>2</v>
      </c>
      <c r="G54" s="181"/>
      <c r="H54" s="181"/>
      <c r="I54" s="7"/>
      <c r="J54" s="181" t="s">
        <v>3</v>
      </c>
      <c r="K54" s="181"/>
      <c r="L54" s="181"/>
    </row>
    <row r="55" spans="1:12" ht="16.5" customHeight="1">
      <c r="B55" s="7"/>
      <c r="C55" s="7"/>
      <c r="D55" s="10"/>
      <c r="E55" s="9"/>
      <c r="F55" s="182" t="s">
        <v>4</v>
      </c>
      <c r="G55" s="182"/>
      <c r="H55" s="182"/>
      <c r="I55" s="94"/>
      <c r="J55" s="182" t="s">
        <v>4</v>
      </c>
      <c r="K55" s="182"/>
      <c r="L55" s="182"/>
    </row>
    <row r="56" spans="1:12" ht="16.5" customHeight="1">
      <c r="A56" s="46"/>
      <c r="B56" s="32"/>
      <c r="C56" s="32"/>
      <c r="D56" s="154"/>
      <c r="E56" s="11"/>
      <c r="F56" s="95" t="s">
        <v>199</v>
      </c>
      <c r="G56" s="102"/>
      <c r="H56" s="95" t="s">
        <v>163</v>
      </c>
      <c r="I56" s="102"/>
      <c r="J56" s="95" t="s">
        <v>199</v>
      </c>
      <c r="K56" s="102"/>
      <c r="L56" s="95" t="s">
        <v>163</v>
      </c>
    </row>
    <row r="57" spans="1:12" ht="16.5" customHeight="1">
      <c r="A57" s="46"/>
      <c r="B57" s="32"/>
      <c r="C57" s="32"/>
      <c r="D57" s="14"/>
      <c r="E57" s="11"/>
      <c r="F57" s="96" t="s">
        <v>9</v>
      </c>
      <c r="G57" s="102"/>
      <c r="H57" s="96" t="s">
        <v>9</v>
      </c>
      <c r="I57" s="102"/>
      <c r="J57" s="96" t="s">
        <v>9</v>
      </c>
      <c r="K57" s="102"/>
      <c r="L57" s="96" t="s">
        <v>9</v>
      </c>
    </row>
    <row r="58" spans="1:12" ht="6" customHeight="1">
      <c r="A58" s="46"/>
      <c r="B58" s="32"/>
      <c r="C58" s="32"/>
      <c r="D58" s="14"/>
      <c r="E58" s="11"/>
      <c r="F58" s="15"/>
      <c r="G58" s="102"/>
      <c r="H58" s="89"/>
      <c r="I58" s="102"/>
      <c r="J58" s="15"/>
      <c r="K58" s="102"/>
      <c r="L58" s="89"/>
    </row>
    <row r="59" spans="1:12" ht="16.5" customHeight="1">
      <c r="A59" s="12" t="s">
        <v>220</v>
      </c>
      <c r="D59" s="178"/>
      <c r="E59" s="178"/>
      <c r="F59" s="50"/>
      <c r="H59" s="8"/>
      <c r="J59" s="50"/>
      <c r="K59" s="98"/>
    </row>
    <row r="60" spans="1:12" ht="6" customHeight="1">
      <c r="A60" s="12"/>
      <c r="D60" s="178"/>
      <c r="E60" s="178"/>
      <c r="F60" s="50"/>
      <c r="H60" s="8"/>
      <c r="J60" s="50"/>
      <c r="K60" s="98"/>
    </row>
    <row r="61" spans="1:12" ht="16.5" customHeight="1">
      <c r="A61" s="8" t="s">
        <v>176</v>
      </c>
      <c r="F61" s="47"/>
      <c r="G61" s="104"/>
      <c r="I61" s="104"/>
      <c r="J61" s="47"/>
      <c r="K61" s="104"/>
    </row>
    <row r="62" spans="1:12" ht="16.5" customHeight="1">
      <c r="B62" s="8" t="s">
        <v>174</v>
      </c>
      <c r="F62" s="47"/>
      <c r="G62" s="104"/>
      <c r="I62" s="104"/>
      <c r="J62" s="47"/>
      <c r="K62" s="104"/>
    </row>
    <row r="63" spans="1:12" ht="16.5" customHeight="1">
      <c r="B63" s="8" t="s">
        <v>213</v>
      </c>
      <c r="D63" s="178"/>
      <c r="E63" s="178"/>
      <c r="F63" s="47"/>
      <c r="G63" s="104"/>
      <c r="I63" s="104"/>
      <c r="J63" s="47"/>
      <c r="K63" s="104"/>
    </row>
    <row r="64" spans="1:12" ht="16.5" customHeight="1">
      <c r="C64" s="8" t="s">
        <v>172</v>
      </c>
      <c r="D64" s="178"/>
      <c r="E64" s="178"/>
      <c r="F64" s="47"/>
      <c r="G64" s="104"/>
      <c r="I64" s="104"/>
      <c r="J64" s="47"/>
      <c r="K64" s="104"/>
    </row>
    <row r="65" spans="1:12" ht="16.5" customHeight="1">
      <c r="C65" s="8" t="s">
        <v>210</v>
      </c>
      <c r="D65" s="178"/>
      <c r="E65" s="178"/>
      <c r="F65" s="48">
        <v>3164</v>
      </c>
      <c r="G65" s="104"/>
      <c r="H65" s="103">
        <v>4533</v>
      </c>
      <c r="I65" s="104"/>
      <c r="J65" s="48">
        <v>3164</v>
      </c>
      <c r="K65" s="104"/>
      <c r="L65" s="103">
        <v>4533</v>
      </c>
    </row>
    <row r="66" spans="1:12" ht="8.4499999999999993" customHeight="1">
      <c r="D66" s="178"/>
      <c r="E66" s="178"/>
      <c r="F66" s="47"/>
      <c r="G66" s="104"/>
      <c r="I66" s="104"/>
      <c r="J66" s="47"/>
      <c r="K66" s="104"/>
    </row>
    <row r="67" spans="1:12" ht="16.5" customHeight="1">
      <c r="A67" s="8" t="s">
        <v>70</v>
      </c>
      <c r="F67" s="47"/>
      <c r="G67" s="104"/>
      <c r="I67" s="104"/>
      <c r="J67" s="47"/>
      <c r="K67" s="104"/>
    </row>
    <row r="68" spans="1:12" ht="16.5" customHeight="1">
      <c r="B68" s="8" t="s">
        <v>71</v>
      </c>
      <c r="F68" s="48">
        <f>SUM(F63:F67)</f>
        <v>3164</v>
      </c>
      <c r="G68" s="98"/>
      <c r="H68" s="103">
        <f>SUM(H63:H67)</f>
        <v>4533</v>
      </c>
      <c r="I68" s="98"/>
      <c r="J68" s="48">
        <f>SUM(J63:J67)</f>
        <v>3164</v>
      </c>
      <c r="K68" s="98"/>
      <c r="L68" s="103">
        <f>SUM(L63:L67)</f>
        <v>4533</v>
      </c>
    </row>
    <row r="69" spans="1:12" ht="6" customHeight="1">
      <c r="F69" s="47"/>
      <c r="G69" s="98"/>
      <c r="I69" s="98"/>
      <c r="J69" s="47"/>
      <c r="K69" s="98"/>
    </row>
    <row r="70" spans="1:12" ht="16.5" customHeight="1">
      <c r="A70" s="8" t="s">
        <v>175</v>
      </c>
      <c r="F70" s="50"/>
      <c r="H70" s="8"/>
      <c r="J70" s="50"/>
      <c r="K70" s="98"/>
    </row>
    <row r="71" spans="1:12" ht="16.5" customHeight="1">
      <c r="B71" s="8" t="s">
        <v>174</v>
      </c>
      <c r="F71" s="50"/>
      <c r="H71" s="8"/>
      <c r="J71" s="50"/>
      <c r="K71" s="98"/>
    </row>
    <row r="72" spans="1:12" ht="16.5" customHeight="1">
      <c r="B72" s="8" t="s">
        <v>221</v>
      </c>
      <c r="D72" s="178"/>
      <c r="E72" s="178"/>
      <c r="F72" s="47"/>
      <c r="J72" s="47"/>
      <c r="K72" s="107"/>
      <c r="L72" s="108"/>
    </row>
    <row r="73" spans="1:12" ht="16.5" customHeight="1">
      <c r="C73" s="8" t="s">
        <v>173</v>
      </c>
      <c r="D73" s="178"/>
      <c r="E73" s="178"/>
      <c r="F73" s="47"/>
      <c r="J73" s="47"/>
      <c r="K73" s="107"/>
      <c r="L73" s="108"/>
    </row>
    <row r="74" spans="1:12" ht="16.5" customHeight="1">
      <c r="C74" s="8" t="s">
        <v>210</v>
      </c>
      <c r="D74" s="178"/>
      <c r="E74" s="178"/>
      <c r="F74" s="48">
        <v>1306</v>
      </c>
      <c r="H74" s="103">
        <f>+L74</f>
        <v>-2823</v>
      </c>
      <c r="J74" s="48">
        <v>1306</v>
      </c>
      <c r="K74" s="107"/>
      <c r="L74" s="106">
        <v>-2823</v>
      </c>
    </row>
    <row r="75" spans="1:12" ht="7.9" customHeight="1">
      <c r="D75" s="178"/>
      <c r="E75" s="178"/>
      <c r="F75" s="47"/>
      <c r="J75" s="47"/>
      <c r="K75" s="107"/>
      <c r="L75" s="108"/>
    </row>
    <row r="76" spans="1:12" ht="16.5" customHeight="1">
      <c r="A76" s="8" t="s">
        <v>178</v>
      </c>
      <c r="F76" s="47"/>
      <c r="J76" s="47"/>
    </row>
    <row r="77" spans="1:12" ht="16.5" customHeight="1">
      <c r="B77" s="8" t="s">
        <v>177</v>
      </c>
      <c r="F77" s="48">
        <f>SUM(F74:F76)</f>
        <v>1306</v>
      </c>
      <c r="H77" s="103">
        <f>SUM(H74:H76)</f>
        <v>-2823</v>
      </c>
      <c r="J77" s="48">
        <f>SUM(J74:J76)</f>
        <v>1306</v>
      </c>
      <c r="L77" s="103">
        <f>SUM(L74:L76)</f>
        <v>-2823</v>
      </c>
    </row>
    <row r="78" spans="1:12" ht="5.0999999999999996" customHeight="1">
      <c r="F78" s="47"/>
      <c r="J78" s="47"/>
    </row>
    <row r="79" spans="1:12" ht="16.5" customHeight="1">
      <c r="A79" s="12" t="s">
        <v>193</v>
      </c>
      <c r="F79" s="47"/>
      <c r="J79" s="47"/>
    </row>
    <row r="80" spans="1:12" ht="16.5" customHeight="1">
      <c r="A80" s="12"/>
      <c r="B80" s="12" t="s">
        <v>145</v>
      </c>
      <c r="F80" s="48">
        <f>F68+F77</f>
        <v>4470</v>
      </c>
      <c r="H80" s="103">
        <f>H68+H77</f>
        <v>1710</v>
      </c>
      <c r="J80" s="48">
        <f>J68+J77</f>
        <v>4470</v>
      </c>
      <c r="L80" s="103">
        <f>L68+L77</f>
        <v>1710</v>
      </c>
    </row>
    <row r="81" spans="1:12" ht="5.0999999999999996" customHeight="1">
      <c r="B81" s="12"/>
      <c r="F81" s="47"/>
      <c r="J81" s="47"/>
    </row>
    <row r="82" spans="1:12" ht="16.5" customHeight="1">
      <c r="A82" s="12" t="s">
        <v>179</v>
      </c>
      <c r="F82" s="50"/>
      <c r="H82" s="8"/>
      <c r="J82" s="50"/>
    </row>
    <row r="83" spans="1:12" ht="16.5" customHeight="1" thickBot="1">
      <c r="B83" s="12" t="s">
        <v>72</v>
      </c>
      <c r="F83" s="51">
        <f>F34+F80</f>
        <v>34203</v>
      </c>
      <c r="G83" s="108"/>
      <c r="H83" s="109">
        <f>H34+H80</f>
        <v>-11694</v>
      </c>
      <c r="I83" s="108"/>
      <c r="J83" s="51">
        <f>J34+J80</f>
        <v>28446</v>
      </c>
      <c r="K83" s="108"/>
      <c r="L83" s="109">
        <f>L34+L80</f>
        <v>-14908</v>
      </c>
    </row>
    <row r="84" spans="1:12" ht="15.95" customHeight="1" thickTop="1">
      <c r="A84" s="12"/>
      <c r="F84" s="52"/>
      <c r="H84" s="110"/>
      <c r="J84" s="52"/>
    </row>
    <row r="85" spans="1:12" ht="16.5" customHeight="1">
      <c r="A85" s="12" t="s">
        <v>222</v>
      </c>
      <c r="F85" s="52"/>
      <c r="H85" s="110"/>
      <c r="J85" s="52"/>
    </row>
    <row r="86" spans="1:12" ht="16.5" customHeight="1">
      <c r="A86" s="8" t="s">
        <v>53</v>
      </c>
      <c r="F86" s="53">
        <f>F34</f>
        <v>29733</v>
      </c>
      <c r="G86" s="107"/>
      <c r="H86" s="108">
        <f>H34</f>
        <v>-13404</v>
      </c>
      <c r="I86" s="107"/>
      <c r="J86" s="53">
        <f>J34</f>
        <v>23976</v>
      </c>
      <c r="K86" s="107"/>
      <c r="L86" s="108">
        <f>L34</f>
        <v>-16618</v>
      </c>
    </row>
    <row r="87" spans="1:12" ht="16.5" customHeight="1">
      <c r="A87" s="8" t="s">
        <v>54</v>
      </c>
      <c r="F87" s="49">
        <v>0</v>
      </c>
      <c r="G87" s="107"/>
      <c r="H87" s="106">
        <v>0</v>
      </c>
      <c r="I87" s="107"/>
      <c r="J87" s="49">
        <v>0</v>
      </c>
      <c r="K87" s="107"/>
      <c r="L87" s="106">
        <v>0</v>
      </c>
    </row>
    <row r="88" spans="1:12" ht="6" customHeight="1">
      <c r="F88" s="47"/>
      <c r="J88" s="47"/>
    </row>
    <row r="89" spans="1:12" ht="16.5" customHeight="1" thickBot="1">
      <c r="A89" s="12"/>
      <c r="F89" s="51">
        <f>SUM(F86:F88)</f>
        <v>29733</v>
      </c>
      <c r="G89" s="108"/>
      <c r="H89" s="109">
        <f>SUM(H86:H88)</f>
        <v>-13404</v>
      </c>
      <c r="I89" s="108"/>
      <c r="J89" s="51">
        <f>SUM(J86:J88)</f>
        <v>23976</v>
      </c>
      <c r="K89" s="108"/>
      <c r="L89" s="109">
        <f>SUM(L86:L88)</f>
        <v>-16618</v>
      </c>
    </row>
    <row r="90" spans="1:12" ht="9.9499999999999993" customHeight="1" thickTop="1">
      <c r="A90" s="12"/>
      <c r="C90" s="12"/>
      <c r="F90" s="50"/>
      <c r="H90" s="8"/>
      <c r="J90" s="50"/>
    </row>
    <row r="91" spans="1:12" ht="16.5" customHeight="1">
      <c r="A91" s="12" t="s">
        <v>180</v>
      </c>
      <c r="C91" s="12"/>
      <c r="F91" s="50"/>
      <c r="H91" s="8"/>
      <c r="J91" s="50"/>
    </row>
    <row r="92" spans="1:12" ht="16.5" customHeight="1">
      <c r="B92" s="12" t="s">
        <v>74</v>
      </c>
      <c r="D92" s="178"/>
      <c r="E92" s="178"/>
      <c r="F92" s="47"/>
      <c r="G92" s="98"/>
      <c r="I92" s="98"/>
      <c r="J92" s="47"/>
      <c r="K92" s="98"/>
    </row>
    <row r="93" spans="1:12" ht="16.5" customHeight="1">
      <c r="A93" s="8" t="s">
        <v>53</v>
      </c>
      <c r="D93" s="178"/>
      <c r="E93" s="178"/>
      <c r="F93" s="53">
        <f>F83</f>
        <v>34203</v>
      </c>
      <c r="G93" s="107"/>
      <c r="H93" s="108">
        <f>H83</f>
        <v>-11694</v>
      </c>
      <c r="I93" s="107"/>
      <c r="J93" s="53">
        <f>J83</f>
        <v>28446</v>
      </c>
      <c r="K93" s="107"/>
      <c r="L93" s="108">
        <f>L83</f>
        <v>-14908</v>
      </c>
    </row>
    <row r="94" spans="1:12" ht="16.5" customHeight="1">
      <c r="A94" s="8" t="s">
        <v>54</v>
      </c>
      <c r="D94" s="178"/>
      <c r="E94" s="178"/>
      <c r="F94" s="49">
        <v>0</v>
      </c>
      <c r="G94" s="107"/>
      <c r="H94" s="106">
        <v>0</v>
      </c>
      <c r="I94" s="107"/>
      <c r="J94" s="49">
        <v>0</v>
      </c>
      <c r="K94" s="107"/>
      <c r="L94" s="106">
        <v>0</v>
      </c>
    </row>
    <row r="95" spans="1:12" ht="6" customHeight="1">
      <c r="D95" s="178"/>
      <c r="E95" s="178"/>
      <c r="F95" s="47"/>
      <c r="G95" s="98"/>
      <c r="I95" s="98"/>
      <c r="J95" s="47"/>
      <c r="K95" s="98"/>
    </row>
    <row r="96" spans="1:12" ht="16.5" customHeight="1" thickBot="1">
      <c r="A96" s="12"/>
      <c r="D96" s="178"/>
      <c r="E96" s="178"/>
      <c r="F96" s="51">
        <f>SUM(F93:F95)</f>
        <v>34203</v>
      </c>
      <c r="G96" s="108"/>
      <c r="H96" s="109">
        <f>SUM(H93:H95)</f>
        <v>-11694</v>
      </c>
      <c r="I96" s="108"/>
      <c r="J96" s="51">
        <f>SUM(J93:J95)</f>
        <v>28446</v>
      </c>
      <c r="K96" s="108"/>
      <c r="L96" s="109">
        <f>SUM(L93:L95)</f>
        <v>-14908</v>
      </c>
    </row>
    <row r="97" spans="1:12" ht="9.9499999999999993" customHeight="1" thickTop="1">
      <c r="A97" s="12"/>
      <c r="D97" s="178"/>
      <c r="E97" s="178"/>
      <c r="F97" s="47"/>
      <c r="G97" s="98"/>
      <c r="I97" s="98"/>
      <c r="J97" s="47"/>
      <c r="K97" s="98"/>
    </row>
    <row r="98" spans="1:12" ht="9.9499999999999993" customHeight="1">
      <c r="A98" s="12"/>
      <c r="D98" s="178"/>
      <c r="E98" s="178"/>
      <c r="F98" s="47"/>
      <c r="G98" s="98"/>
      <c r="I98" s="98"/>
      <c r="J98" s="47"/>
      <c r="K98" s="98"/>
    </row>
    <row r="99" spans="1:12" ht="16.5" customHeight="1">
      <c r="A99" s="12" t="s">
        <v>211</v>
      </c>
      <c r="B99" s="3"/>
      <c r="C99" s="3"/>
      <c r="D99" s="156"/>
      <c r="F99" s="47"/>
      <c r="G99" s="46"/>
      <c r="I99" s="46"/>
      <c r="J99" s="47"/>
      <c r="K99" s="46"/>
    </row>
    <row r="100" spans="1:12" ht="6" customHeight="1">
      <c r="D100" s="178"/>
      <c r="E100" s="178"/>
      <c r="F100" s="47"/>
      <c r="G100" s="98"/>
      <c r="I100" s="98"/>
      <c r="J100" s="47"/>
      <c r="K100" s="98"/>
    </row>
    <row r="101" spans="1:12" ht="16.5" customHeight="1">
      <c r="A101" s="3" t="s">
        <v>212</v>
      </c>
      <c r="C101" s="3"/>
      <c r="D101" s="178"/>
      <c r="F101" s="54">
        <f>ROUND(F89/192208,2)</f>
        <v>0.15</v>
      </c>
      <c r="G101" s="91"/>
      <c r="H101" s="91">
        <f>ROUND(H89/192208,2)</f>
        <v>-7.0000000000000007E-2</v>
      </c>
      <c r="I101" s="91"/>
      <c r="J101" s="54">
        <f>ROUND(J89/192208,2)</f>
        <v>0.12</v>
      </c>
      <c r="K101" s="91"/>
      <c r="L101" s="91">
        <f>ROUND(L89/192208,2)</f>
        <v>-0.09</v>
      </c>
    </row>
    <row r="102" spans="1:12" ht="16.5" customHeight="1">
      <c r="A102" s="3"/>
      <c r="C102" s="3"/>
      <c r="D102" s="178"/>
      <c r="F102" s="91"/>
      <c r="G102" s="91"/>
      <c r="H102" s="91"/>
      <c r="I102" s="91"/>
      <c r="J102" s="91"/>
      <c r="K102" s="91"/>
      <c r="L102" s="91"/>
    </row>
    <row r="103" spans="1:12" ht="6" customHeight="1">
      <c r="A103" s="3"/>
      <c r="C103" s="3"/>
      <c r="D103" s="178"/>
      <c r="F103" s="91"/>
      <c r="G103" s="91"/>
      <c r="H103" s="91"/>
      <c r="I103" s="91"/>
      <c r="J103" s="91"/>
      <c r="K103" s="91"/>
      <c r="L103" s="91"/>
    </row>
    <row r="104" spans="1:12" s="3" customFormat="1" ht="21.95" customHeight="1">
      <c r="A104" s="180" t="s">
        <v>26</v>
      </c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</row>
  </sheetData>
  <mergeCells count="12">
    <mergeCell ref="F55:H55"/>
    <mergeCell ref="J55:L55"/>
    <mergeCell ref="A104:L104"/>
    <mergeCell ref="A3:H3"/>
    <mergeCell ref="F6:H6"/>
    <mergeCell ref="J6:L6"/>
    <mergeCell ref="F7:H7"/>
    <mergeCell ref="J7:L7"/>
    <mergeCell ref="A48:L48"/>
    <mergeCell ref="A51:H51"/>
    <mergeCell ref="F54:H54"/>
    <mergeCell ref="J54:L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9DF4-F166-4E49-89C5-EDBA1A4B1014}">
  <dimension ref="A1:L103"/>
  <sheetViews>
    <sheetView topLeftCell="A73" zoomScale="85" zoomScaleNormal="85" zoomScaleSheetLayoutView="85" workbookViewId="0">
      <selection activeCell="P81" sqref="P81"/>
    </sheetView>
  </sheetViews>
  <sheetFormatPr defaultRowHeight="16.5" customHeight="1"/>
  <cols>
    <col min="1" max="2" width="1.42578125" style="8" customWidth="1"/>
    <col min="3" max="3" width="35.5703125" style="8" customWidth="1"/>
    <col min="4" max="4" width="4.85546875" style="8" customWidth="1"/>
    <col min="5" max="5" width="0.85546875" style="8" customWidth="1"/>
    <col min="6" max="6" width="10.7109375" style="97" customWidth="1"/>
    <col min="7" max="7" width="0.85546875" style="8" customWidth="1"/>
    <col min="8" max="8" width="10.7109375" style="97" customWidth="1"/>
    <col min="9" max="9" width="0.85546875" style="8" customWidth="1"/>
    <col min="10" max="10" width="10.7109375" style="97" customWidth="1"/>
    <col min="11" max="11" width="0.85546875" style="8" customWidth="1"/>
    <col min="12" max="12" width="10.7109375" style="97" customWidth="1"/>
    <col min="13" max="230" width="9.140625" style="8"/>
    <col min="231" max="232" width="1.42578125" style="8" customWidth="1"/>
    <col min="233" max="233" width="31.85546875" style="8" customWidth="1"/>
    <col min="234" max="234" width="6.28515625" style="8" customWidth="1"/>
    <col min="235" max="235" width="0.85546875" style="8" customWidth="1"/>
    <col min="236" max="236" width="11.28515625" style="8" customWidth="1"/>
    <col min="237" max="237" width="0.85546875" style="8" customWidth="1"/>
    <col min="238" max="238" width="11.28515625" style="8" customWidth="1"/>
    <col min="239" max="239" width="0.85546875" style="8" customWidth="1"/>
    <col min="240" max="240" width="11.28515625" style="8" customWidth="1"/>
    <col min="241" max="241" width="0.85546875" style="8" customWidth="1"/>
    <col min="242" max="242" width="11.28515625" style="8" customWidth="1"/>
    <col min="243" max="486" width="9.140625" style="8"/>
    <col min="487" max="488" width="1.42578125" style="8" customWidth="1"/>
    <col min="489" max="489" width="31.85546875" style="8" customWidth="1"/>
    <col min="490" max="490" width="6.28515625" style="8" customWidth="1"/>
    <col min="491" max="491" width="0.85546875" style="8" customWidth="1"/>
    <col min="492" max="492" width="11.28515625" style="8" customWidth="1"/>
    <col min="493" max="493" width="0.85546875" style="8" customWidth="1"/>
    <col min="494" max="494" width="11.28515625" style="8" customWidth="1"/>
    <col min="495" max="495" width="0.85546875" style="8" customWidth="1"/>
    <col min="496" max="496" width="11.28515625" style="8" customWidth="1"/>
    <col min="497" max="497" width="0.85546875" style="8" customWidth="1"/>
    <col min="498" max="498" width="11.28515625" style="8" customWidth="1"/>
    <col min="499" max="742" width="9.140625" style="8"/>
    <col min="743" max="744" width="1.42578125" style="8" customWidth="1"/>
    <col min="745" max="745" width="31.85546875" style="8" customWidth="1"/>
    <col min="746" max="746" width="6.28515625" style="8" customWidth="1"/>
    <col min="747" max="747" width="0.85546875" style="8" customWidth="1"/>
    <col min="748" max="748" width="11.28515625" style="8" customWidth="1"/>
    <col min="749" max="749" width="0.85546875" style="8" customWidth="1"/>
    <col min="750" max="750" width="11.28515625" style="8" customWidth="1"/>
    <col min="751" max="751" width="0.85546875" style="8" customWidth="1"/>
    <col min="752" max="752" width="11.28515625" style="8" customWidth="1"/>
    <col min="753" max="753" width="0.85546875" style="8" customWidth="1"/>
    <col min="754" max="754" width="11.28515625" style="8" customWidth="1"/>
    <col min="755" max="998" width="9.140625" style="8"/>
    <col min="999" max="1000" width="1.42578125" style="8" customWidth="1"/>
    <col min="1001" max="1001" width="31.85546875" style="8" customWidth="1"/>
    <col min="1002" max="1002" width="6.28515625" style="8" customWidth="1"/>
    <col min="1003" max="1003" width="0.85546875" style="8" customWidth="1"/>
    <col min="1004" max="1004" width="11.28515625" style="8" customWidth="1"/>
    <col min="1005" max="1005" width="0.85546875" style="8" customWidth="1"/>
    <col min="1006" max="1006" width="11.28515625" style="8" customWidth="1"/>
    <col min="1007" max="1007" width="0.85546875" style="8" customWidth="1"/>
    <col min="1008" max="1008" width="11.28515625" style="8" customWidth="1"/>
    <col min="1009" max="1009" width="0.85546875" style="8" customWidth="1"/>
    <col min="1010" max="1010" width="11.28515625" style="8" customWidth="1"/>
    <col min="1011" max="1254" width="9.140625" style="8"/>
    <col min="1255" max="1256" width="1.42578125" style="8" customWidth="1"/>
    <col min="1257" max="1257" width="31.85546875" style="8" customWidth="1"/>
    <col min="1258" max="1258" width="6.28515625" style="8" customWidth="1"/>
    <col min="1259" max="1259" width="0.85546875" style="8" customWidth="1"/>
    <col min="1260" max="1260" width="11.28515625" style="8" customWidth="1"/>
    <col min="1261" max="1261" width="0.85546875" style="8" customWidth="1"/>
    <col min="1262" max="1262" width="11.28515625" style="8" customWidth="1"/>
    <col min="1263" max="1263" width="0.85546875" style="8" customWidth="1"/>
    <col min="1264" max="1264" width="11.28515625" style="8" customWidth="1"/>
    <col min="1265" max="1265" width="0.85546875" style="8" customWidth="1"/>
    <col min="1266" max="1266" width="11.28515625" style="8" customWidth="1"/>
    <col min="1267" max="1510" width="9.140625" style="8"/>
    <col min="1511" max="1512" width="1.42578125" style="8" customWidth="1"/>
    <col min="1513" max="1513" width="31.85546875" style="8" customWidth="1"/>
    <col min="1514" max="1514" width="6.28515625" style="8" customWidth="1"/>
    <col min="1515" max="1515" width="0.85546875" style="8" customWidth="1"/>
    <col min="1516" max="1516" width="11.28515625" style="8" customWidth="1"/>
    <col min="1517" max="1517" width="0.85546875" style="8" customWidth="1"/>
    <col min="1518" max="1518" width="11.28515625" style="8" customWidth="1"/>
    <col min="1519" max="1519" width="0.85546875" style="8" customWidth="1"/>
    <col min="1520" max="1520" width="11.28515625" style="8" customWidth="1"/>
    <col min="1521" max="1521" width="0.85546875" style="8" customWidth="1"/>
    <col min="1522" max="1522" width="11.28515625" style="8" customWidth="1"/>
    <col min="1523" max="1766" width="9.140625" style="8"/>
    <col min="1767" max="1768" width="1.42578125" style="8" customWidth="1"/>
    <col min="1769" max="1769" width="31.85546875" style="8" customWidth="1"/>
    <col min="1770" max="1770" width="6.28515625" style="8" customWidth="1"/>
    <col min="1771" max="1771" width="0.85546875" style="8" customWidth="1"/>
    <col min="1772" max="1772" width="11.28515625" style="8" customWidth="1"/>
    <col min="1773" max="1773" width="0.85546875" style="8" customWidth="1"/>
    <col min="1774" max="1774" width="11.28515625" style="8" customWidth="1"/>
    <col min="1775" max="1775" width="0.85546875" style="8" customWidth="1"/>
    <col min="1776" max="1776" width="11.28515625" style="8" customWidth="1"/>
    <col min="1777" max="1777" width="0.85546875" style="8" customWidth="1"/>
    <col min="1778" max="1778" width="11.28515625" style="8" customWidth="1"/>
    <col min="1779" max="2022" width="9.140625" style="8"/>
    <col min="2023" max="2024" width="1.42578125" style="8" customWidth="1"/>
    <col min="2025" max="2025" width="31.85546875" style="8" customWidth="1"/>
    <col min="2026" max="2026" width="6.28515625" style="8" customWidth="1"/>
    <col min="2027" max="2027" width="0.85546875" style="8" customWidth="1"/>
    <col min="2028" max="2028" width="11.28515625" style="8" customWidth="1"/>
    <col min="2029" max="2029" width="0.85546875" style="8" customWidth="1"/>
    <col min="2030" max="2030" width="11.28515625" style="8" customWidth="1"/>
    <col min="2031" max="2031" width="0.85546875" style="8" customWidth="1"/>
    <col min="2032" max="2032" width="11.28515625" style="8" customWidth="1"/>
    <col min="2033" max="2033" width="0.85546875" style="8" customWidth="1"/>
    <col min="2034" max="2034" width="11.28515625" style="8" customWidth="1"/>
    <col min="2035" max="2278" width="9.140625" style="8"/>
    <col min="2279" max="2280" width="1.42578125" style="8" customWidth="1"/>
    <col min="2281" max="2281" width="31.85546875" style="8" customWidth="1"/>
    <col min="2282" max="2282" width="6.28515625" style="8" customWidth="1"/>
    <col min="2283" max="2283" width="0.85546875" style="8" customWidth="1"/>
    <col min="2284" max="2284" width="11.28515625" style="8" customWidth="1"/>
    <col min="2285" max="2285" width="0.85546875" style="8" customWidth="1"/>
    <col min="2286" max="2286" width="11.28515625" style="8" customWidth="1"/>
    <col min="2287" max="2287" width="0.85546875" style="8" customWidth="1"/>
    <col min="2288" max="2288" width="11.28515625" style="8" customWidth="1"/>
    <col min="2289" max="2289" width="0.85546875" style="8" customWidth="1"/>
    <col min="2290" max="2290" width="11.28515625" style="8" customWidth="1"/>
    <col min="2291" max="2534" width="9.140625" style="8"/>
    <col min="2535" max="2536" width="1.42578125" style="8" customWidth="1"/>
    <col min="2537" max="2537" width="31.85546875" style="8" customWidth="1"/>
    <col min="2538" max="2538" width="6.28515625" style="8" customWidth="1"/>
    <col min="2539" max="2539" width="0.85546875" style="8" customWidth="1"/>
    <col min="2540" max="2540" width="11.28515625" style="8" customWidth="1"/>
    <col min="2541" max="2541" width="0.85546875" style="8" customWidth="1"/>
    <col min="2542" max="2542" width="11.28515625" style="8" customWidth="1"/>
    <col min="2543" max="2543" width="0.85546875" style="8" customWidth="1"/>
    <col min="2544" max="2544" width="11.28515625" style="8" customWidth="1"/>
    <col min="2545" max="2545" width="0.85546875" style="8" customWidth="1"/>
    <col min="2546" max="2546" width="11.28515625" style="8" customWidth="1"/>
    <col min="2547" max="2790" width="9.140625" style="8"/>
    <col min="2791" max="2792" width="1.42578125" style="8" customWidth="1"/>
    <col min="2793" max="2793" width="31.85546875" style="8" customWidth="1"/>
    <col min="2794" max="2794" width="6.28515625" style="8" customWidth="1"/>
    <col min="2795" max="2795" width="0.85546875" style="8" customWidth="1"/>
    <col min="2796" max="2796" width="11.28515625" style="8" customWidth="1"/>
    <col min="2797" max="2797" width="0.85546875" style="8" customWidth="1"/>
    <col min="2798" max="2798" width="11.28515625" style="8" customWidth="1"/>
    <col min="2799" max="2799" width="0.85546875" style="8" customWidth="1"/>
    <col min="2800" max="2800" width="11.28515625" style="8" customWidth="1"/>
    <col min="2801" max="2801" width="0.85546875" style="8" customWidth="1"/>
    <col min="2802" max="2802" width="11.28515625" style="8" customWidth="1"/>
    <col min="2803" max="3046" width="9.140625" style="8"/>
    <col min="3047" max="3048" width="1.42578125" style="8" customWidth="1"/>
    <col min="3049" max="3049" width="31.85546875" style="8" customWidth="1"/>
    <col min="3050" max="3050" width="6.28515625" style="8" customWidth="1"/>
    <col min="3051" max="3051" width="0.85546875" style="8" customWidth="1"/>
    <col min="3052" max="3052" width="11.28515625" style="8" customWidth="1"/>
    <col min="3053" max="3053" width="0.85546875" style="8" customWidth="1"/>
    <col min="3054" max="3054" width="11.28515625" style="8" customWidth="1"/>
    <col min="3055" max="3055" width="0.85546875" style="8" customWidth="1"/>
    <col min="3056" max="3056" width="11.28515625" style="8" customWidth="1"/>
    <col min="3057" max="3057" width="0.85546875" style="8" customWidth="1"/>
    <col min="3058" max="3058" width="11.28515625" style="8" customWidth="1"/>
    <col min="3059" max="3302" width="9.140625" style="8"/>
    <col min="3303" max="3304" width="1.42578125" style="8" customWidth="1"/>
    <col min="3305" max="3305" width="31.85546875" style="8" customWidth="1"/>
    <col min="3306" max="3306" width="6.28515625" style="8" customWidth="1"/>
    <col min="3307" max="3307" width="0.85546875" style="8" customWidth="1"/>
    <col min="3308" max="3308" width="11.28515625" style="8" customWidth="1"/>
    <col min="3309" max="3309" width="0.85546875" style="8" customWidth="1"/>
    <col min="3310" max="3310" width="11.28515625" style="8" customWidth="1"/>
    <col min="3311" max="3311" width="0.85546875" style="8" customWidth="1"/>
    <col min="3312" max="3312" width="11.28515625" style="8" customWidth="1"/>
    <col min="3313" max="3313" width="0.85546875" style="8" customWidth="1"/>
    <col min="3314" max="3314" width="11.28515625" style="8" customWidth="1"/>
    <col min="3315" max="3558" width="9.140625" style="8"/>
    <col min="3559" max="3560" width="1.42578125" style="8" customWidth="1"/>
    <col min="3561" max="3561" width="31.85546875" style="8" customWidth="1"/>
    <col min="3562" max="3562" width="6.28515625" style="8" customWidth="1"/>
    <col min="3563" max="3563" width="0.85546875" style="8" customWidth="1"/>
    <col min="3564" max="3564" width="11.28515625" style="8" customWidth="1"/>
    <col min="3565" max="3565" width="0.85546875" style="8" customWidth="1"/>
    <col min="3566" max="3566" width="11.28515625" style="8" customWidth="1"/>
    <col min="3567" max="3567" width="0.85546875" style="8" customWidth="1"/>
    <col min="3568" max="3568" width="11.28515625" style="8" customWidth="1"/>
    <col min="3569" max="3569" width="0.85546875" style="8" customWidth="1"/>
    <col min="3570" max="3570" width="11.28515625" style="8" customWidth="1"/>
    <col min="3571" max="3814" width="9.140625" style="8"/>
    <col min="3815" max="3816" width="1.42578125" style="8" customWidth="1"/>
    <col min="3817" max="3817" width="31.85546875" style="8" customWidth="1"/>
    <col min="3818" max="3818" width="6.28515625" style="8" customWidth="1"/>
    <col min="3819" max="3819" width="0.85546875" style="8" customWidth="1"/>
    <col min="3820" max="3820" width="11.28515625" style="8" customWidth="1"/>
    <col min="3821" max="3821" width="0.85546875" style="8" customWidth="1"/>
    <col min="3822" max="3822" width="11.28515625" style="8" customWidth="1"/>
    <col min="3823" max="3823" width="0.85546875" style="8" customWidth="1"/>
    <col min="3824" max="3824" width="11.28515625" style="8" customWidth="1"/>
    <col min="3825" max="3825" width="0.85546875" style="8" customWidth="1"/>
    <col min="3826" max="3826" width="11.28515625" style="8" customWidth="1"/>
    <col min="3827" max="4070" width="9.140625" style="8"/>
    <col min="4071" max="4072" width="1.42578125" style="8" customWidth="1"/>
    <col min="4073" max="4073" width="31.85546875" style="8" customWidth="1"/>
    <col min="4074" max="4074" width="6.28515625" style="8" customWidth="1"/>
    <col min="4075" max="4075" width="0.85546875" style="8" customWidth="1"/>
    <col min="4076" max="4076" width="11.28515625" style="8" customWidth="1"/>
    <col min="4077" max="4077" width="0.85546875" style="8" customWidth="1"/>
    <col min="4078" max="4078" width="11.28515625" style="8" customWidth="1"/>
    <col min="4079" max="4079" width="0.85546875" style="8" customWidth="1"/>
    <col min="4080" max="4080" width="11.28515625" style="8" customWidth="1"/>
    <col min="4081" max="4081" width="0.85546875" style="8" customWidth="1"/>
    <col min="4082" max="4082" width="11.28515625" style="8" customWidth="1"/>
    <col min="4083" max="4326" width="9.140625" style="8"/>
    <col min="4327" max="4328" width="1.42578125" style="8" customWidth="1"/>
    <col min="4329" max="4329" width="31.85546875" style="8" customWidth="1"/>
    <col min="4330" max="4330" width="6.28515625" style="8" customWidth="1"/>
    <col min="4331" max="4331" width="0.85546875" style="8" customWidth="1"/>
    <col min="4332" max="4332" width="11.28515625" style="8" customWidth="1"/>
    <col min="4333" max="4333" width="0.85546875" style="8" customWidth="1"/>
    <col min="4334" max="4334" width="11.28515625" style="8" customWidth="1"/>
    <col min="4335" max="4335" width="0.85546875" style="8" customWidth="1"/>
    <col min="4336" max="4336" width="11.28515625" style="8" customWidth="1"/>
    <col min="4337" max="4337" width="0.85546875" style="8" customWidth="1"/>
    <col min="4338" max="4338" width="11.28515625" style="8" customWidth="1"/>
    <col min="4339" max="4582" width="9.140625" style="8"/>
    <col min="4583" max="4584" width="1.42578125" style="8" customWidth="1"/>
    <col min="4585" max="4585" width="31.85546875" style="8" customWidth="1"/>
    <col min="4586" max="4586" width="6.28515625" style="8" customWidth="1"/>
    <col min="4587" max="4587" width="0.85546875" style="8" customWidth="1"/>
    <col min="4588" max="4588" width="11.28515625" style="8" customWidth="1"/>
    <col min="4589" max="4589" width="0.85546875" style="8" customWidth="1"/>
    <col min="4590" max="4590" width="11.28515625" style="8" customWidth="1"/>
    <col min="4591" max="4591" width="0.85546875" style="8" customWidth="1"/>
    <col min="4592" max="4592" width="11.28515625" style="8" customWidth="1"/>
    <col min="4593" max="4593" width="0.85546875" style="8" customWidth="1"/>
    <col min="4594" max="4594" width="11.28515625" style="8" customWidth="1"/>
    <col min="4595" max="4838" width="9.140625" style="8"/>
    <col min="4839" max="4840" width="1.42578125" style="8" customWidth="1"/>
    <col min="4841" max="4841" width="31.85546875" style="8" customWidth="1"/>
    <col min="4842" max="4842" width="6.28515625" style="8" customWidth="1"/>
    <col min="4843" max="4843" width="0.85546875" style="8" customWidth="1"/>
    <col min="4844" max="4844" width="11.28515625" style="8" customWidth="1"/>
    <col min="4845" max="4845" width="0.85546875" style="8" customWidth="1"/>
    <col min="4846" max="4846" width="11.28515625" style="8" customWidth="1"/>
    <col min="4847" max="4847" width="0.85546875" style="8" customWidth="1"/>
    <col min="4848" max="4848" width="11.28515625" style="8" customWidth="1"/>
    <col min="4849" max="4849" width="0.85546875" style="8" customWidth="1"/>
    <col min="4850" max="4850" width="11.28515625" style="8" customWidth="1"/>
    <col min="4851" max="5094" width="9.140625" style="8"/>
    <col min="5095" max="5096" width="1.42578125" style="8" customWidth="1"/>
    <col min="5097" max="5097" width="31.85546875" style="8" customWidth="1"/>
    <col min="5098" max="5098" width="6.28515625" style="8" customWidth="1"/>
    <col min="5099" max="5099" width="0.85546875" style="8" customWidth="1"/>
    <col min="5100" max="5100" width="11.28515625" style="8" customWidth="1"/>
    <col min="5101" max="5101" width="0.85546875" style="8" customWidth="1"/>
    <col min="5102" max="5102" width="11.28515625" style="8" customWidth="1"/>
    <col min="5103" max="5103" width="0.85546875" style="8" customWidth="1"/>
    <col min="5104" max="5104" width="11.28515625" style="8" customWidth="1"/>
    <col min="5105" max="5105" width="0.85546875" style="8" customWidth="1"/>
    <col min="5106" max="5106" width="11.28515625" style="8" customWidth="1"/>
    <col min="5107" max="5350" width="9.140625" style="8"/>
    <col min="5351" max="5352" width="1.42578125" style="8" customWidth="1"/>
    <col min="5353" max="5353" width="31.85546875" style="8" customWidth="1"/>
    <col min="5354" max="5354" width="6.28515625" style="8" customWidth="1"/>
    <col min="5355" max="5355" width="0.85546875" style="8" customWidth="1"/>
    <col min="5356" max="5356" width="11.28515625" style="8" customWidth="1"/>
    <col min="5357" max="5357" width="0.85546875" style="8" customWidth="1"/>
    <col min="5358" max="5358" width="11.28515625" style="8" customWidth="1"/>
    <col min="5359" max="5359" width="0.85546875" style="8" customWidth="1"/>
    <col min="5360" max="5360" width="11.28515625" style="8" customWidth="1"/>
    <col min="5361" max="5361" width="0.85546875" style="8" customWidth="1"/>
    <col min="5362" max="5362" width="11.28515625" style="8" customWidth="1"/>
    <col min="5363" max="5606" width="9.140625" style="8"/>
    <col min="5607" max="5608" width="1.42578125" style="8" customWidth="1"/>
    <col min="5609" max="5609" width="31.85546875" style="8" customWidth="1"/>
    <col min="5610" max="5610" width="6.28515625" style="8" customWidth="1"/>
    <col min="5611" max="5611" width="0.85546875" style="8" customWidth="1"/>
    <col min="5612" max="5612" width="11.28515625" style="8" customWidth="1"/>
    <col min="5613" max="5613" width="0.85546875" style="8" customWidth="1"/>
    <col min="5614" max="5614" width="11.28515625" style="8" customWidth="1"/>
    <col min="5615" max="5615" width="0.85546875" style="8" customWidth="1"/>
    <col min="5616" max="5616" width="11.28515625" style="8" customWidth="1"/>
    <col min="5617" max="5617" width="0.85546875" style="8" customWidth="1"/>
    <col min="5618" max="5618" width="11.28515625" style="8" customWidth="1"/>
    <col min="5619" max="5862" width="9.140625" style="8"/>
    <col min="5863" max="5864" width="1.42578125" style="8" customWidth="1"/>
    <col min="5865" max="5865" width="31.85546875" style="8" customWidth="1"/>
    <col min="5866" max="5866" width="6.28515625" style="8" customWidth="1"/>
    <col min="5867" max="5867" width="0.85546875" style="8" customWidth="1"/>
    <col min="5868" max="5868" width="11.28515625" style="8" customWidth="1"/>
    <col min="5869" max="5869" width="0.85546875" style="8" customWidth="1"/>
    <col min="5870" max="5870" width="11.28515625" style="8" customWidth="1"/>
    <col min="5871" max="5871" width="0.85546875" style="8" customWidth="1"/>
    <col min="5872" max="5872" width="11.28515625" style="8" customWidth="1"/>
    <col min="5873" max="5873" width="0.85546875" style="8" customWidth="1"/>
    <col min="5874" max="5874" width="11.28515625" style="8" customWidth="1"/>
    <col min="5875" max="6118" width="9.140625" style="8"/>
    <col min="6119" max="6120" width="1.42578125" style="8" customWidth="1"/>
    <col min="6121" max="6121" width="31.85546875" style="8" customWidth="1"/>
    <col min="6122" max="6122" width="6.28515625" style="8" customWidth="1"/>
    <col min="6123" max="6123" width="0.85546875" style="8" customWidth="1"/>
    <col min="6124" max="6124" width="11.28515625" style="8" customWidth="1"/>
    <col min="6125" max="6125" width="0.85546875" style="8" customWidth="1"/>
    <col min="6126" max="6126" width="11.28515625" style="8" customWidth="1"/>
    <col min="6127" max="6127" width="0.85546875" style="8" customWidth="1"/>
    <col min="6128" max="6128" width="11.28515625" style="8" customWidth="1"/>
    <col min="6129" max="6129" width="0.85546875" style="8" customWidth="1"/>
    <col min="6130" max="6130" width="11.28515625" style="8" customWidth="1"/>
    <col min="6131" max="6374" width="9.140625" style="8"/>
    <col min="6375" max="6376" width="1.42578125" style="8" customWidth="1"/>
    <col min="6377" max="6377" width="31.85546875" style="8" customWidth="1"/>
    <col min="6378" max="6378" width="6.28515625" style="8" customWidth="1"/>
    <col min="6379" max="6379" width="0.85546875" style="8" customWidth="1"/>
    <col min="6380" max="6380" width="11.28515625" style="8" customWidth="1"/>
    <col min="6381" max="6381" width="0.85546875" style="8" customWidth="1"/>
    <col min="6382" max="6382" width="11.28515625" style="8" customWidth="1"/>
    <col min="6383" max="6383" width="0.85546875" style="8" customWidth="1"/>
    <col min="6384" max="6384" width="11.28515625" style="8" customWidth="1"/>
    <col min="6385" max="6385" width="0.85546875" style="8" customWidth="1"/>
    <col min="6386" max="6386" width="11.28515625" style="8" customWidth="1"/>
    <col min="6387" max="6630" width="9.140625" style="8"/>
    <col min="6631" max="6632" width="1.42578125" style="8" customWidth="1"/>
    <col min="6633" max="6633" width="31.85546875" style="8" customWidth="1"/>
    <col min="6634" max="6634" width="6.28515625" style="8" customWidth="1"/>
    <col min="6635" max="6635" width="0.85546875" style="8" customWidth="1"/>
    <col min="6636" max="6636" width="11.28515625" style="8" customWidth="1"/>
    <col min="6637" max="6637" width="0.85546875" style="8" customWidth="1"/>
    <col min="6638" max="6638" width="11.28515625" style="8" customWidth="1"/>
    <col min="6639" max="6639" width="0.85546875" style="8" customWidth="1"/>
    <col min="6640" max="6640" width="11.28515625" style="8" customWidth="1"/>
    <col min="6641" max="6641" width="0.85546875" style="8" customWidth="1"/>
    <col min="6642" max="6642" width="11.28515625" style="8" customWidth="1"/>
    <col min="6643" max="6886" width="9.140625" style="8"/>
    <col min="6887" max="6888" width="1.42578125" style="8" customWidth="1"/>
    <col min="6889" max="6889" width="31.85546875" style="8" customWidth="1"/>
    <col min="6890" max="6890" width="6.28515625" style="8" customWidth="1"/>
    <col min="6891" max="6891" width="0.85546875" style="8" customWidth="1"/>
    <col min="6892" max="6892" width="11.28515625" style="8" customWidth="1"/>
    <col min="6893" max="6893" width="0.85546875" style="8" customWidth="1"/>
    <col min="6894" max="6894" width="11.28515625" style="8" customWidth="1"/>
    <col min="6895" max="6895" width="0.85546875" style="8" customWidth="1"/>
    <col min="6896" max="6896" width="11.28515625" style="8" customWidth="1"/>
    <col min="6897" max="6897" width="0.85546875" style="8" customWidth="1"/>
    <col min="6898" max="6898" width="11.28515625" style="8" customWidth="1"/>
    <col min="6899" max="7142" width="9.140625" style="8"/>
    <col min="7143" max="7144" width="1.42578125" style="8" customWidth="1"/>
    <col min="7145" max="7145" width="31.85546875" style="8" customWidth="1"/>
    <col min="7146" max="7146" width="6.28515625" style="8" customWidth="1"/>
    <col min="7147" max="7147" width="0.85546875" style="8" customWidth="1"/>
    <col min="7148" max="7148" width="11.28515625" style="8" customWidth="1"/>
    <col min="7149" max="7149" width="0.85546875" style="8" customWidth="1"/>
    <col min="7150" max="7150" width="11.28515625" style="8" customWidth="1"/>
    <col min="7151" max="7151" width="0.85546875" style="8" customWidth="1"/>
    <col min="7152" max="7152" width="11.28515625" style="8" customWidth="1"/>
    <col min="7153" max="7153" width="0.85546875" style="8" customWidth="1"/>
    <col min="7154" max="7154" width="11.28515625" style="8" customWidth="1"/>
    <col min="7155" max="7398" width="9.140625" style="8"/>
    <col min="7399" max="7400" width="1.42578125" style="8" customWidth="1"/>
    <col min="7401" max="7401" width="31.85546875" style="8" customWidth="1"/>
    <col min="7402" max="7402" width="6.28515625" style="8" customWidth="1"/>
    <col min="7403" max="7403" width="0.85546875" style="8" customWidth="1"/>
    <col min="7404" max="7404" width="11.28515625" style="8" customWidth="1"/>
    <col min="7405" max="7405" width="0.85546875" style="8" customWidth="1"/>
    <col min="7406" max="7406" width="11.28515625" style="8" customWidth="1"/>
    <col min="7407" max="7407" width="0.85546875" style="8" customWidth="1"/>
    <col min="7408" max="7408" width="11.28515625" style="8" customWidth="1"/>
    <col min="7409" max="7409" width="0.85546875" style="8" customWidth="1"/>
    <col min="7410" max="7410" width="11.28515625" style="8" customWidth="1"/>
    <col min="7411" max="7654" width="9.140625" style="8"/>
    <col min="7655" max="7656" width="1.42578125" style="8" customWidth="1"/>
    <col min="7657" max="7657" width="31.85546875" style="8" customWidth="1"/>
    <col min="7658" max="7658" width="6.28515625" style="8" customWidth="1"/>
    <col min="7659" max="7659" width="0.85546875" style="8" customWidth="1"/>
    <col min="7660" max="7660" width="11.28515625" style="8" customWidth="1"/>
    <col min="7661" max="7661" width="0.85546875" style="8" customWidth="1"/>
    <col min="7662" max="7662" width="11.28515625" style="8" customWidth="1"/>
    <col min="7663" max="7663" width="0.85546875" style="8" customWidth="1"/>
    <col min="7664" max="7664" width="11.28515625" style="8" customWidth="1"/>
    <col min="7665" max="7665" width="0.85546875" style="8" customWidth="1"/>
    <col min="7666" max="7666" width="11.28515625" style="8" customWidth="1"/>
    <col min="7667" max="7910" width="9.140625" style="8"/>
    <col min="7911" max="7912" width="1.42578125" style="8" customWidth="1"/>
    <col min="7913" max="7913" width="31.85546875" style="8" customWidth="1"/>
    <col min="7914" max="7914" width="6.28515625" style="8" customWidth="1"/>
    <col min="7915" max="7915" width="0.85546875" style="8" customWidth="1"/>
    <col min="7916" max="7916" width="11.28515625" style="8" customWidth="1"/>
    <col min="7917" max="7917" width="0.85546875" style="8" customWidth="1"/>
    <col min="7918" max="7918" width="11.28515625" style="8" customWidth="1"/>
    <col min="7919" max="7919" width="0.85546875" style="8" customWidth="1"/>
    <col min="7920" max="7920" width="11.28515625" style="8" customWidth="1"/>
    <col min="7921" max="7921" width="0.85546875" style="8" customWidth="1"/>
    <col min="7922" max="7922" width="11.28515625" style="8" customWidth="1"/>
    <col min="7923" max="8166" width="9.140625" style="8"/>
    <col min="8167" max="8168" width="1.42578125" style="8" customWidth="1"/>
    <col min="8169" max="8169" width="31.85546875" style="8" customWidth="1"/>
    <col min="8170" max="8170" width="6.28515625" style="8" customWidth="1"/>
    <col min="8171" max="8171" width="0.85546875" style="8" customWidth="1"/>
    <col min="8172" max="8172" width="11.28515625" style="8" customWidth="1"/>
    <col min="8173" max="8173" width="0.85546875" style="8" customWidth="1"/>
    <col min="8174" max="8174" width="11.28515625" style="8" customWidth="1"/>
    <col min="8175" max="8175" width="0.85546875" style="8" customWidth="1"/>
    <col min="8176" max="8176" width="11.28515625" style="8" customWidth="1"/>
    <col min="8177" max="8177" width="0.85546875" style="8" customWidth="1"/>
    <col min="8178" max="8178" width="11.28515625" style="8" customWidth="1"/>
    <col min="8179" max="8422" width="9.140625" style="8"/>
    <col min="8423" max="8424" width="1.42578125" style="8" customWidth="1"/>
    <col min="8425" max="8425" width="31.85546875" style="8" customWidth="1"/>
    <col min="8426" max="8426" width="6.28515625" style="8" customWidth="1"/>
    <col min="8427" max="8427" width="0.85546875" style="8" customWidth="1"/>
    <col min="8428" max="8428" width="11.28515625" style="8" customWidth="1"/>
    <col min="8429" max="8429" width="0.85546875" style="8" customWidth="1"/>
    <col min="8430" max="8430" width="11.28515625" style="8" customWidth="1"/>
    <col min="8431" max="8431" width="0.85546875" style="8" customWidth="1"/>
    <col min="8432" max="8432" width="11.28515625" style="8" customWidth="1"/>
    <col min="8433" max="8433" width="0.85546875" style="8" customWidth="1"/>
    <col min="8434" max="8434" width="11.28515625" style="8" customWidth="1"/>
    <col min="8435" max="8678" width="9.140625" style="8"/>
    <col min="8679" max="8680" width="1.42578125" style="8" customWidth="1"/>
    <col min="8681" max="8681" width="31.85546875" style="8" customWidth="1"/>
    <col min="8682" max="8682" width="6.28515625" style="8" customWidth="1"/>
    <col min="8683" max="8683" width="0.85546875" style="8" customWidth="1"/>
    <col min="8684" max="8684" width="11.28515625" style="8" customWidth="1"/>
    <col min="8685" max="8685" width="0.85546875" style="8" customWidth="1"/>
    <col min="8686" max="8686" width="11.28515625" style="8" customWidth="1"/>
    <col min="8687" max="8687" width="0.85546875" style="8" customWidth="1"/>
    <col min="8688" max="8688" width="11.28515625" style="8" customWidth="1"/>
    <col min="8689" max="8689" width="0.85546875" style="8" customWidth="1"/>
    <col min="8690" max="8690" width="11.28515625" style="8" customWidth="1"/>
    <col min="8691" max="8934" width="9.140625" style="8"/>
    <col min="8935" max="8936" width="1.42578125" style="8" customWidth="1"/>
    <col min="8937" max="8937" width="31.85546875" style="8" customWidth="1"/>
    <col min="8938" max="8938" width="6.28515625" style="8" customWidth="1"/>
    <col min="8939" max="8939" width="0.85546875" style="8" customWidth="1"/>
    <col min="8940" max="8940" width="11.28515625" style="8" customWidth="1"/>
    <col min="8941" max="8941" width="0.85546875" style="8" customWidth="1"/>
    <col min="8942" max="8942" width="11.28515625" style="8" customWidth="1"/>
    <col min="8943" max="8943" width="0.85546875" style="8" customWidth="1"/>
    <col min="8944" max="8944" width="11.28515625" style="8" customWidth="1"/>
    <col min="8945" max="8945" width="0.85546875" style="8" customWidth="1"/>
    <col min="8946" max="8946" width="11.28515625" style="8" customWidth="1"/>
    <col min="8947" max="9190" width="9.140625" style="8"/>
    <col min="9191" max="9192" width="1.42578125" style="8" customWidth="1"/>
    <col min="9193" max="9193" width="31.85546875" style="8" customWidth="1"/>
    <col min="9194" max="9194" width="6.28515625" style="8" customWidth="1"/>
    <col min="9195" max="9195" width="0.85546875" style="8" customWidth="1"/>
    <col min="9196" max="9196" width="11.28515625" style="8" customWidth="1"/>
    <col min="9197" max="9197" width="0.85546875" style="8" customWidth="1"/>
    <col min="9198" max="9198" width="11.28515625" style="8" customWidth="1"/>
    <col min="9199" max="9199" width="0.85546875" style="8" customWidth="1"/>
    <col min="9200" max="9200" width="11.28515625" style="8" customWidth="1"/>
    <col min="9201" max="9201" width="0.85546875" style="8" customWidth="1"/>
    <col min="9202" max="9202" width="11.28515625" style="8" customWidth="1"/>
    <col min="9203" max="9446" width="9.140625" style="8"/>
    <col min="9447" max="9448" width="1.42578125" style="8" customWidth="1"/>
    <col min="9449" max="9449" width="31.85546875" style="8" customWidth="1"/>
    <col min="9450" max="9450" width="6.28515625" style="8" customWidth="1"/>
    <col min="9451" max="9451" width="0.85546875" style="8" customWidth="1"/>
    <col min="9452" max="9452" width="11.28515625" style="8" customWidth="1"/>
    <col min="9453" max="9453" width="0.85546875" style="8" customWidth="1"/>
    <col min="9454" max="9454" width="11.28515625" style="8" customWidth="1"/>
    <col min="9455" max="9455" width="0.85546875" style="8" customWidth="1"/>
    <col min="9456" max="9456" width="11.28515625" style="8" customWidth="1"/>
    <col min="9457" max="9457" width="0.85546875" style="8" customWidth="1"/>
    <col min="9458" max="9458" width="11.28515625" style="8" customWidth="1"/>
    <col min="9459" max="9702" width="9.140625" style="8"/>
    <col min="9703" max="9704" width="1.42578125" style="8" customWidth="1"/>
    <col min="9705" max="9705" width="31.85546875" style="8" customWidth="1"/>
    <col min="9706" max="9706" width="6.28515625" style="8" customWidth="1"/>
    <col min="9707" max="9707" width="0.85546875" style="8" customWidth="1"/>
    <col min="9708" max="9708" width="11.28515625" style="8" customWidth="1"/>
    <col min="9709" max="9709" width="0.85546875" style="8" customWidth="1"/>
    <col min="9710" max="9710" width="11.28515625" style="8" customWidth="1"/>
    <col min="9711" max="9711" width="0.85546875" style="8" customWidth="1"/>
    <col min="9712" max="9712" width="11.28515625" style="8" customWidth="1"/>
    <col min="9713" max="9713" width="0.85546875" style="8" customWidth="1"/>
    <col min="9714" max="9714" width="11.28515625" style="8" customWidth="1"/>
    <col min="9715" max="9958" width="9.140625" style="8"/>
    <col min="9959" max="9960" width="1.42578125" style="8" customWidth="1"/>
    <col min="9961" max="9961" width="31.85546875" style="8" customWidth="1"/>
    <col min="9962" max="9962" width="6.28515625" style="8" customWidth="1"/>
    <col min="9963" max="9963" width="0.85546875" style="8" customWidth="1"/>
    <col min="9964" max="9964" width="11.28515625" style="8" customWidth="1"/>
    <col min="9965" max="9965" width="0.85546875" style="8" customWidth="1"/>
    <col min="9966" max="9966" width="11.28515625" style="8" customWidth="1"/>
    <col min="9967" max="9967" width="0.85546875" style="8" customWidth="1"/>
    <col min="9968" max="9968" width="11.28515625" style="8" customWidth="1"/>
    <col min="9969" max="9969" width="0.85546875" style="8" customWidth="1"/>
    <col min="9970" max="9970" width="11.28515625" style="8" customWidth="1"/>
    <col min="9971" max="10214" width="9.140625" style="8"/>
    <col min="10215" max="10216" width="1.42578125" style="8" customWidth="1"/>
    <col min="10217" max="10217" width="31.85546875" style="8" customWidth="1"/>
    <col min="10218" max="10218" width="6.28515625" style="8" customWidth="1"/>
    <col min="10219" max="10219" width="0.85546875" style="8" customWidth="1"/>
    <col min="10220" max="10220" width="11.28515625" style="8" customWidth="1"/>
    <col min="10221" max="10221" width="0.85546875" style="8" customWidth="1"/>
    <col min="10222" max="10222" width="11.28515625" style="8" customWidth="1"/>
    <col min="10223" max="10223" width="0.85546875" style="8" customWidth="1"/>
    <col min="10224" max="10224" width="11.28515625" style="8" customWidth="1"/>
    <col min="10225" max="10225" width="0.85546875" style="8" customWidth="1"/>
    <col min="10226" max="10226" width="11.28515625" style="8" customWidth="1"/>
    <col min="10227" max="10470" width="9.140625" style="8"/>
    <col min="10471" max="10472" width="1.42578125" style="8" customWidth="1"/>
    <col min="10473" max="10473" width="31.85546875" style="8" customWidth="1"/>
    <col min="10474" max="10474" width="6.28515625" style="8" customWidth="1"/>
    <col min="10475" max="10475" width="0.85546875" style="8" customWidth="1"/>
    <col min="10476" max="10476" width="11.28515625" style="8" customWidth="1"/>
    <col min="10477" max="10477" width="0.85546875" style="8" customWidth="1"/>
    <col min="10478" max="10478" width="11.28515625" style="8" customWidth="1"/>
    <col min="10479" max="10479" width="0.85546875" style="8" customWidth="1"/>
    <col min="10480" max="10480" width="11.28515625" style="8" customWidth="1"/>
    <col min="10481" max="10481" width="0.85546875" style="8" customWidth="1"/>
    <col min="10482" max="10482" width="11.28515625" style="8" customWidth="1"/>
    <col min="10483" max="10726" width="9.140625" style="8"/>
    <col min="10727" max="10728" width="1.42578125" style="8" customWidth="1"/>
    <col min="10729" max="10729" width="31.85546875" style="8" customWidth="1"/>
    <col min="10730" max="10730" width="6.28515625" style="8" customWidth="1"/>
    <col min="10731" max="10731" width="0.85546875" style="8" customWidth="1"/>
    <col min="10732" max="10732" width="11.28515625" style="8" customWidth="1"/>
    <col min="10733" max="10733" width="0.85546875" style="8" customWidth="1"/>
    <col min="10734" max="10734" width="11.28515625" style="8" customWidth="1"/>
    <col min="10735" max="10735" width="0.85546875" style="8" customWidth="1"/>
    <col min="10736" max="10736" width="11.28515625" style="8" customWidth="1"/>
    <col min="10737" max="10737" width="0.85546875" style="8" customWidth="1"/>
    <col min="10738" max="10738" width="11.28515625" style="8" customWidth="1"/>
    <col min="10739" max="10982" width="9.140625" style="8"/>
    <col min="10983" max="10984" width="1.42578125" style="8" customWidth="1"/>
    <col min="10985" max="10985" width="31.85546875" style="8" customWidth="1"/>
    <col min="10986" max="10986" width="6.28515625" style="8" customWidth="1"/>
    <col min="10987" max="10987" width="0.85546875" style="8" customWidth="1"/>
    <col min="10988" max="10988" width="11.28515625" style="8" customWidth="1"/>
    <col min="10989" max="10989" width="0.85546875" style="8" customWidth="1"/>
    <col min="10990" max="10990" width="11.28515625" style="8" customWidth="1"/>
    <col min="10991" max="10991" width="0.85546875" style="8" customWidth="1"/>
    <col min="10992" max="10992" width="11.28515625" style="8" customWidth="1"/>
    <col min="10993" max="10993" width="0.85546875" style="8" customWidth="1"/>
    <col min="10994" max="10994" width="11.28515625" style="8" customWidth="1"/>
    <col min="10995" max="11238" width="9.140625" style="8"/>
    <col min="11239" max="11240" width="1.42578125" style="8" customWidth="1"/>
    <col min="11241" max="11241" width="31.85546875" style="8" customWidth="1"/>
    <col min="11242" max="11242" width="6.28515625" style="8" customWidth="1"/>
    <col min="11243" max="11243" width="0.85546875" style="8" customWidth="1"/>
    <col min="11244" max="11244" width="11.28515625" style="8" customWidth="1"/>
    <col min="11245" max="11245" width="0.85546875" style="8" customWidth="1"/>
    <col min="11246" max="11246" width="11.28515625" style="8" customWidth="1"/>
    <col min="11247" max="11247" width="0.85546875" style="8" customWidth="1"/>
    <col min="11248" max="11248" width="11.28515625" style="8" customWidth="1"/>
    <col min="11249" max="11249" width="0.85546875" style="8" customWidth="1"/>
    <col min="11250" max="11250" width="11.28515625" style="8" customWidth="1"/>
    <col min="11251" max="11494" width="9.140625" style="8"/>
    <col min="11495" max="11496" width="1.42578125" style="8" customWidth="1"/>
    <col min="11497" max="11497" width="31.85546875" style="8" customWidth="1"/>
    <col min="11498" max="11498" width="6.28515625" style="8" customWidth="1"/>
    <col min="11499" max="11499" width="0.85546875" style="8" customWidth="1"/>
    <col min="11500" max="11500" width="11.28515625" style="8" customWidth="1"/>
    <col min="11501" max="11501" width="0.85546875" style="8" customWidth="1"/>
    <col min="11502" max="11502" width="11.28515625" style="8" customWidth="1"/>
    <col min="11503" max="11503" width="0.85546875" style="8" customWidth="1"/>
    <col min="11504" max="11504" width="11.28515625" style="8" customWidth="1"/>
    <col min="11505" max="11505" width="0.85546875" style="8" customWidth="1"/>
    <col min="11506" max="11506" width="11.28515625" style="8" customWidth="1"/>
    <col min="11507" max="11750" width="9.140625" style="8"/>
    <col min="11751" max="11752" width="1.42578125" style="8" customWidth="1"/>
    <col min="11753" max="11753" width="31.85546875" style="8" customWidth="1"/>
    <col min="11754" max="11754" width="6.28515625" style="8" customWidth="1"/>
    <col min="11755" max="11755" width="0.85546875" style="8" customWidth="1"/>
    <col min="11756" max="11756" width="11.28515625" style="8" customWidth="1"/>
    <col min="11757" max="11757" width="0.85546875" style="8" customWidth="1"/>
    <col min="11758" max="11758" width="11.28515625" style="8" customWidth="1"/>
    <col min="11759" max="11759" width="0.85546875" style="8" customWidth="1"/>
    <col min="11760" max="11760" width="11.28515625" style="8" customWidth="1"/>
    <col min="11761" max="11761" width="0.85546875" style="8" customWidth="1"/>
    <col min="11762" max="11762" width="11.28515625" style="8" customWidth="1"/>
    <col min="11763" max="12006" width="9.140625" style="8"/>
    <col min="12007" max="12008" width="1.42578125" style="8" customWidth="1"/>
    <col min="12009" max="12009" width="31.85546875" style="8" customWidth="1"/>
    <col min="12010" max="12010" width="6.28515625" style="8" customWidth="1"/>
    <col min="12011" max="12011" width="0.85546875" style="8" customWidth="1"/>
    <col min="12012" max="12012" width="11.28515625" style="8" customWidth="1"/>
    <col min="12013" max="12013" width="0.85546875" style="8" customWidth="1"/>
    <col min="12014" max="12014" width="11.28515625" style="8" customWidth="1"/>
    <col min="12015" max="12015" width="0.85546875" style="8" customWidth="1"/>
    <col min="12016" max="12016" width="11.28515625" style="8" customWidth="1"/>
    <col min="12017" max="12017" width="0.85546875" style="8" customWidth="1"/>
    <col min="12018" max="12018" width="11.28515625" style="8" customWidth="1"/>
    <col min="12019" max="12262" width="9.140625" style="8"/>
    <col min="12263" max="12264" width="1.42578125" style="8" customWidth="1"/>
    <col min="12265" max="12265" width="31.85546875" style="8" customWidth="1"/>
    <col min="12266" max="12266" width="6.28515625" style="8" customWidth="1"/>
    <col min="12267" max="12267" width="0.85546875" style="8" customWidth="1"/>
    <col min="12268" max="12268" width="11.28515625" style="8" customWidth="1"/>
    <col min="12269" max="12269" width="0.85546875" style="8" customWidth="1"/>
    <col min="12270" max="12270" width="11.28515625" style="8" customWidth="1"/>
    <col min="12271" max="12271" width="0.85546875" style="8" customWidth="1"/>
    <col min="12272" max="12272" width="11.28515625" style="8" customWidth="1"/>
    <col min="12273" max="12273" width="0.85546875" style="8" customWidth="1"/>
    <col min="12274" max="12274" width="11.28515625" style="8" customWidth="1"/>
    <col min="12275" max="12518" width="9.140625" style="8"/>
    <col min="12519" max="12520" width="1.42578125" style="8" customWidth="1"/>
    <col min="12521" max="12521" width="31.85546875" style="8" customWidth="1"/>
    <col min="12522" max="12522" width="6.28515625" style="8" customWidth="1"/>
    <col min="12523" max="12523" width="0.85546875" style="8" customWidth="1"/>
    <col min="12524" max="12524" width="11.28515625" style="8" customWidth="1"/>
    <col min="12525" max="12525" width="0.85546875" style="8" customWidth="1"/>
    <col min="12526" max="12526" width="11.28515625" style="8" customWidth="1"/>
    <col min="12527" max="12527" width="0.85546875" style="8" customWidth="1"/>
    <col min="12528" max="12528" width="11.28515625" style="8" customWidth="1"/>
    <col min="12529" max="12529" width="0.85546875" style="8" customWidth="1"/>
    <col min="12530" max="12530" width="11.28515625" style="8" customWidth="1"/>
    <col min="12531" max="12774" width="9.140625" style="8"/>
    <col min="12775" max="12776" width="1.42578125" style="8" customWidth="1"/>
    <col min="12777" max="12777" width="31.85546875" style="8" customWidth="1"/>
    <col min="12778" max="12778" width="6.28515625" style="8" customWidth="1"/>
    <col min="12779" max="12779" width="0.85546875" style="8" customWidth="1"/>
    <col min="12780" max="12780" width="11.28515625" style="8" customWidth="1"/>
    <col min="12781" max="12781" width="0.85546875" style="8" customWidth="1"/>
    <col min="12782" max="12782" width="11.28515625" style="8" customWidth="1"/>
    <col min="12783" max="12783" width="0.85546875" style="8" customWidth="1"/>
    <col min="12784" max="12784" width="11.28515625" style="8" customWidth="1"/>
    <col min="12785" max="12785" width="0.85546875" style="8" customWidth="1"/>
    <col min="12786" max="12786" width="11.28515625" style="8" customWidth="1"/>
    <col min="12787" max="13030" width="9.140625" style="8"/>
    <col min="13031" max="13032" width="1.42578125" style="8" customWidth="1"/>
    <col min="13033" max="13033" width="31.85546875" style="8" customWidth="1"/>
    <col min="13034" max="13034" width="6.28515625" style="8" customWidth="1"/>
    <col min="13035" max="13035" width="0.85546875" style="8" customWidth="1"/>
    <col min="13036" max="13036" width="11.28515625" style="8" customWidth="1"/>
    <col min="13037" max="13037" width="0.85546875" style="8" customWidth="1"/>
    <col min="13038" max="13038" width="11.28515625" style="8" customWidth="1"/>
    <col min="13039" max="13039" width="0.85546875" style="8" customWidth="1"/>
    <col min="13040" max="13040" width="11.28515625" style="8" customWidth="1"/>
    <col min="13041" max="13041" width="0.85546875" style="8" customWidth="1"/>
    <col min="13042" max="13042" width="11.28515625" style="8" customWidth="1"/>
    <col min="13043" max="13286" width="9.140625" style="8"/>
    <col min="13287" max="13288" width="1.42578125" style="8" customWidth="1"/>
    <col min="13289" max="13289" width="31.85546875" style="8" customWidth="1"/>
    <col min="13290" max="13290" width="6.28515625" style="8" customWidth="1"/>
    <col min="13291" max="13291" width="0.85546875" style="8" customWidth="1"/>
    <col min="13292" max="13292" width="11.28515625" style="8" customWidth="1"/>
    <col min="13293" max="13293" width="0.85546875" style="8" customWidth="1"/>
    <col min="13294" max="13294" width="11.28515625" style="8" customWidth="1"/>
    <col min="13295" max="13295" width="0.85546875" style="8" customWidth="1"/>
    <col min="13296" max="13296" width="11.28515625" style="8" customWidth="1"/>
    <col min="13297" max="13297" width="0.85546875" style="8" customWidth="1"/>
    <col min="13298" max="13298" width="11.28515625" style="8" customWidth="1"/>
    <col min="13299" max="13542" width="9.140625" style="8"/>
    <col min="13543" max="13544" width="1.42578125" style="8" customWidth="1"/>
    <col min="13545" max="13545" width="31.85546875" style="8" customWidth="1"/>
    <col min="13546" max="13546" width="6.28515625" style="8" customWidth="1"/>
    <col min="13547" max="13547" width="0.85546875" style="8" customWidth="1"/>
    <col min="13548" max="13548" width="11.28515625" style="8" customWidth="1"/>
    <col min="13549" max="13549" width="0.85546875" style="8" customWidth="1"/>
    <col min="13550" max="13550" width="11.28515625" style="8" customWidth="1"/>
    <col min="13551" max="13551" width="0.85546875" style="8" customWidth="1"/>
    <col min="13552" max="13552" width="11.28515625" style="8" customWidth="1"/>
    <col min="13553" max="13553" width="0.85546875" style="8" customWidth="1"/>
    <col min="13554" max="13554" width="11.28515625" style="8" customWidth="1"/>
    <col min="13555" max="13798" width="9.140625" style="8"/>
    <col min="13799" max="13800" width="1.42578125" style="8" customWidth="1"/>
    <col min="13801" max="13801" width="31.85546875" style="8" customWidth="1"/>
    <col min="13802" max="13802" width="6.28515625" style="8" customWidth="1"/>
    <col min="13803" max="13803" width="0.85546875" style="8" customWidth="1"/>
    <col min="13804" max="13804" width="11.28515625" style="8" customWidth="1"/>
    <col min="13805" max="13805" width="0.85546875" style="8" customWidth="1"/>
    <col min="13806" max="13806" width="11.28515625" style="8" customWidth="1"/>
    <col min="13807" max="13807" width="0.85546875" style="8" customWidth="1"/>
    <col min="13808" max="13808" width="11.28515625" style="8" customWidth="1"/>
    <col min="13809" max="13809" width="0.85546875" style="8" customWidth="1"/>
    <col min="13810" max="13810" width="11.28515625" style="8" customWidth="1"/>
    <col min="13811" max="14054" width="9.140625" style="8"/>
    <col min="14055" max="14056" width="1.42578125" style="8" customWidth="1"/>
    <col min="14057" max="14057" width="31.85546875" style="8" customWidth="1"/>
    <col min="14058" max="14058" width="6.28515625" style="8" customWidth="1"/>
    <col min="14059" max="14059" width="0.85546875" style="8" customWidth="1"/>
    <col min="14060" max="14060" width="11.28515625" style="8" customWidth="1"/>
    <col min="14061" max="14061" width="0.85546875" style="8" customWidth="1"/>
    <col min="14062" max="14062" width="11.28515625" style="8" customWidth="1"/>
    <col min="14063" max="14063" width="0.85546875" style="8" customWidth="1"/>
    <col min="14064" max="14064" width="11.28515625" style="8" customWidth="1"/>
    <col min="14065" max="14065" width="0.85546875" style="8" customWidth="1"/>
    <col min="14066" max="14066" width="11.28515625" style="8" customWidth="1"/>
    <col min="14067" max="14310" width="9.140625" style="8"/>
    <col min="14311" max="14312" width="1.42578125" style="8" customWidth="1"/>
    <col min="14313" max="14313" width="31.85546875" style="8" customWidth="1"/>
    <col min="14314" max="14314" width="6.28515625" style="8" customWidth="1"/>
    <col min="14315" max="14315" width="0.85546875" style="8" customWidth="1"/>
    <col min="14316" max="14316" width="11.28515625" style="8" customWidth="1"/>
    <col min="14317" max="14317" width="0.85546875" style="8" customWidth="1"/>
    <col min="14318" max="14318" width="11.28515625" style="8" customWidth="1"/>
    <col min="14319" max="14319" width="0.85546875" style="8" customWidth="1"/>
    <col min="14320" max="14320" width="11.28515625" style="8" customWidth="1"/>
    <col min="14321" max="14321" width="0.85546875" style="8" customWidth="1"/>
    <col min="14322" max="14322" width="11.28515625" style="8" customWidth="1"/>
    <col min="14323" max="14566" width="9.140625" style="8"/>
    <col min="14567" max="14568" width="1.42578125" style="8" customWidth="1"/>
    <col min="14569" max="14569" width="31.85546875" style="8" customWidth="1"/>
    <col min="14570" max="14570" width="6.28515625" style="8" customWidth="1"/>
    <col min="14571" max="14571" width="0.85546875" style="8" customWidth="1"/>
    <col min="14572" max="14572" width="11.28515625" style="8" customWidth="1"/>
    <col min="14573" max="14573" width="0.85546875" style="8" customWidth="1"/>
    <col min="14574" max="14574" width="11.28515625" style="8" customWidth="1"/>
    <col min="14575" max="14575" width="0.85546875" style="8" customWidth="1"/>
    <col min="14576" max="14576" width="11.28515625" style="8" customWidth="1"/>
    <col min="14577" max="14577" width="0.85546875" style="8" customWidth="1"/>
    <col min="14578" max="14578" width="11.28515625" style="8" customWidth="1"/>
    <col min="14579" max="14822" width="9.140625" style="8"/>
    <col min="14823" max="14824" width="1.42578125" style="8" customWidth="1"/>
    <col min="14825" max="14825" width="31.85546875" style="8" customWidth="1"/>
    <col min="14826" max="14826" width="6.28515625" style="8" customWidth="1"/>
    <col min="14827" max="14827" width="0.85546875" style="8" customWidth="1"/>
    <col min="14828" max="14828" width="11.28515625" style="8" customWidth="1"/>
    <col min="14829" max="14829" width="0.85546875" style="8" customWidth="1"/>
    <col min="14830" max="14830" width="11.28515625" style="8" customWidth="1"/>
    <col min="14831" max="14831" width="0.85546875" style="8" customWidth="1"/>
    <col min="14832" max="14832" width="11.28515625" style="8" customWidth="1"/>
    <col min="14833" max="14833" width="0.85546875" style="8" customWidth="1"/>
    <col min="14834" max="14834" width="11.28515625" style="8" customWidth="1"/>
    <col min="14835" max="15078" width="9.140625" style="8"/>
    <col min="15079" max="15080" width="1.42578125" style="8" customWidth="1"/>
    <col min="15081" max="15081" width="31.85546875" style="8" customWidth="1"/>
    <col min="15082" max="15082" width="6.28515625" style="8" customWidth="1"/>
    <col min="15083" max="15083" width="0.85546875" style="8" customWidth="1"/>
    <col min="15084" max="15084" width="11.28515625" style="8" customWidth="1"/>
    <col min="15085" max="15085" width="0.85546875" style="8" customWidth="1"/>
    <col min="15086" max="15086" width="11.28515625" style="8" customWidth="1"/>
    <col min="15087" max="15087" width="0.85546875" style="8" customWidth="1"/>
    <col min="15088" max="15088" width="11.28515625" style="8" customWidth="1"/>
    <col min="15089" max="15089" width="0.85546875" style="8" customWidth="1"/>
    <col min="15090" max="15090" width="11.28515625" style="8" customWidth="1"/>
    <col min="15091" max="15334" width="9.140625" style="8"/>
    <col min="15335" max="15336" width="1.42578125" style="8" customWidth="1"/>
    <col min="15337" max="15337" width="31.85546875" style="8" customWidth="1"/>
    <col min="15338" max="15338" width="6.28515625" style="8" customWidth="1"/>
    <col min="15339" max="15339" width="0.85546875" style="8" customWidth="1"/>
    <col min="15340" max="15340" width="11.28515625" style="8" customWidth="1"/>
    <col min="15341" max="15341" width="0.85546875" style="8" customWidth="1"/>
    <col min="15342" max="15342" width="11.28515625" style="8" customWidth="1"/>
    <col min="15343" max="15343" width="0.85546875" style="8" customWidth="1"/>
    <col min="15344" max="15344" width="11.28515625" style="8" customWidth="1"/>
    <col min="15345" max="15345" width="0.85546875" style="8" customWidth="1"/>
    <col min="15346" max="15346" width="11.28515625" style="8" customWidth="1"/>
    <col min="15347" max="15590" width="9.140625" style="8"/>
    <col min="15591" max="15592" width="1.42578125" style="8" customWidth="1"/>
    <col min="15593" max="15593" width="31.85546875" style="8" customWidth="1"/>
    <col min="15594" max="15594" width="6.28515625" style="8" customWidth="1"/>
    <col min="15595" max="15595" width="0.85546875" style="8" customWidth="1"/>
    <col min="15596" max="15596" width="11.28515625" style="8" customWidth="1"/>
    <col min="15597" max="15597" width="0.85546875" style="8" customWidth="1"/>
    <col min="15598" max="15598" width="11.28515625" style="8" customWidth="1"/>
    <col min="15599" max="15599" width="0.85546875" style="8" customWidth="1"/>
    <col min="15600" max="15600" width="11.28515625" style="8" customWidth="1"/>
    <col min="15601" max="15601" width="0.85546875" style="8" customWidth="1"/>
    <col min="15602" max="15602" width="11.28515625" style="8" customWidth="1"/>
    <col min="15603" max="15846" width="9.140625" style="8"/>
    <col min="15847" max="15848" width="1.42578125" style="8" customWidth="1"/>
    <col min="15849" max="15849" width="31.85546875" style="8" customWidth="1"/>
    <col min="15850" max="15850" width="6.28515625" style="8" customWidth="1"/>
    <col min="15851" max="15851" width="0.85546875" style="8" customWidth="1"/>
    <col min="15852" max="15852" width="11.28515625" style="8" customWidth="1"/>
    <col min="15853" max="15853" width="0.85546875" style="8" customWidth="1"/>
    <col min="15854" max="15854" width="11.28515625" style="8" customWidth="1"/>
    <col min="15855" max="15855" width="0.85546875" style="8" customWidth="1"/>
    <col min="15856" max="15856" width="11.28515625" style="8" customWidth="1"/>
    <col min="15857" max="15857" width="0.85546875" style="8" customWidth="1"/>
    <col min="15858" max="15858" width="11.28515625" style="8" customWidth="1"/>
    <col min="15859" max="16102" width="9.140625" style="8"/>
    <col min="16103" max="16104" width="1.42578125" style="8" customWidth="1"/>
    <col min="16105" max="16105" width="31.85546875" style="8" customWidth="1"/>
    <col min="16106" max="16106" width="6.28515625" style="8" customWidth="1"/>
    <col min="16107" max="16107" width="0.85546875" style="8" customWidth="1"/>
    <col min="16108" max="16108" width="11.28515625" style="8" customWidth="1"/>
    <col min="16109" max="16109" width="0.85546875" style="8" customWidth="1"/>
    <col min="16110" max="16110" width="11.28515625" style="8" customWidth="1"/>
    <col min="16111" max="16111" width="0.85546875" style="8" customWidth="1"/>
    <col min="16112" max="16112" width="11.28515625" style="8" customWidth="1"/>
    <col min="16113" max="16113" width="0.85546875" style="8" customWidth="1"/>
    <col min="16114" max="16114" width="11.28515625" style="8" customWidth="1"/>
    <col min="16115" max="16384" width="9.140625" style="8"/>
  </cols>
  <sheetData>
    <row r="1" spans="1:12" s="3" customFormat="1" ht="16.5" customHeight="1">
      <c r="A1" s="12" t="s">
        <v>0</v>
      </c>
      <c r="B1" s="1"/>
      <c r="C1" s="1"/>
      <c r="D1" s="2"/>
      <c r="E1" s="1"/>
      <c r="F1" s="92"/>
      <c r="G1" s="1"/>
      <c r="H1" s="92"/>
      <c r="I1" s="1"/>
      <c r="J1" s="92"/>
      <c r="K1" s="1"/>
      <c r="L1" s="92"/>
    </row>
    <row r="2" spans="1:12" s="3" customFormat="1" ht="16.5" customHeight="1">
      <c r="A2" s="101" t="s">
        <v>219</v>
      </c>
      <c r="B2" s="1"/>
      <c r="C2" s="1"/>
      <c r="D2" s="2"/>
      <c r="E2" s="1"/>
      <c r="F2" s="92"/>
      <c r="G2" s="1"/>
      <c r="H2" s="92"/>
      <c r="I2" s="1"/>
      <c r="J2" s="92"/>
      <c r="K2" s="1"/>
      <c r="L2" s="92"/>
    </row>
    <row r="3" spans="1:12" ht="16.5" customHeight="1">
      <c r="A3" s="184" t="s">
        <v>206</v>
      </c>
      <c r="B3" s="184"/>
      <c r="C3" s="184"/>
      <c r="D3" s="184"/>
      <c r="E3" s="184"/>
      <c r="F3" s="184"/>
      <c r="G3" s="184"/>
      <c r="H3" s="184"/>
      <c r="I3" s="4"/>
      <c r="J3" s="93"/>
      <c r="K3" s="4"/>
      <c r="L3" s="93"/>
    </row>
    <row r="4" spans="1:12" ht="16.5" customHeight="1">
      <c r="A4" s="101"/>
      <c r="B4" s="101"/>
      <c r="C4" s="101"/>
      <c r="D4" s="101"/>
      <c r="E4" s="101"/>
      <c r="F4" s="101"/>
      <c r="G4" s="101"/>
      <c r="H4" s="101"/>
      <c r="I4" s="1"/>
      <c r="J4" s="92"/>
      <c r="K4" s="1"/>
      <c r="L4" s="92"/>
    </row>
    <row r="5" spans="1:12" ht="16.5" customHeight="1">
      <c r="B5" s="7"/>
      <c r="C5" s="7"/>
      <c r="D5" s="176"/>
      <c r="E5" s="7"/>
      <c r="F5" s="99"/>
      <c r="G5" s="7"/>
      <c r="H5" s="99"/>
      <c r="I5" s="7"/>
      <c r="J5" s="99"/>
      <c r="K5" s="7"/>
      <c r="L5" s="99"/>
    </row>
    <row r="6" spans="1:12" ht="16.5" customHeight="1">
      <c r="B6" s="7"/>
      <c r="C6" s="7"/>
      <c r="D6" s="176"/>
      <c r="E6" s="7"/>
      <c r="F6" s="181" t="s">
        <v>2</v>
      </c>
      <c r="G6" s="181"/>
      <c r="H6" s="181"/>
      <c r="I6" s="7"/>
      <c r="J6" s="181" t="s">
        <v>3</v>
      </c>
      <c r="K6" s="181"/>
      <c r="L6" s="181"/>
    </row>
    <row r="7" spans="1:12" ht="16.5" customHeight="1">
      <c r="B7" s="7"/>
      <c r="C7" s="7"/>
      <c r="D7" s="10"/>
      <c r="E7" s="9"/>
      <c r="F7" s="182" t="s">
        <v>4</v>
      </c>
      <c r="G7" s="182"/>
      <c r="H7" s="182"/>
      <c r="I7" s="94"/>
      <c r="J7" s="182" t="s">
        <v>4</v>
      </c>
      <c r="K7" s="182"/>
      <c r="L7" s="182"/>
    </row>
    <row r="8" spans="1:12" ht="16.5" customHeight="1">
      <c r="A8" s="46"/>
      <c r="B8" s="32"/>
      <c r="C8" s="32"/>
      <c r="D8" s="154"/>
      <c r="E8" s="11"/>
      <c r="F8" s="95" t="s">
        <v>199</v>
      </c>
      <c r="G8" s="102"/>
      <c r="H8" s="95" t="s">
        <v>163</v>
      </c>
      <c r="I8" s="102"/>
      <c r="J8" s="95" t="s">
        <v>199</v>
      </c>
      <c r="K8" s="102"/>
      <c r="L8" s="95" t="s">
        <v>163</v>
      </c>
    </row>
    <row r="9" spans="1:12" ht="16.5" customHeight="1">
      <c r="A9" s="46"/>
      <c r="B9" s="32"/>
      <c r="C9" s="32"/>
      <c r="D9" s="13" t="s">
        <v>8</v>
      </c>
      <c r="E9" s="11"/>
      <c r="F9" s="96" t="s">
        <v>9</v>
      </c>
      <c r="G9" s="102"/>
      <c r="H9" s="96" t="s">
        <v>9</v>
      </c>
      <c r="I9" s="102"/>
      <c r="J9" s="96" t="s">
        <v>9</v>
      </c>
      <c r="K9" s="102"/>
      <c r="L9" s="96" t="s">
        <v>9</v>
      </c>
    </row>
    <row r="10" spans="1:12" ht="16.5" customHeight="1">
      <c r="A10" s="46"/>
      <c r="B10" s="32"/>
      <c r="C10" s="32"/>
      <c r="D10" s="14"/>
      <c r="E10" s="11"/>
      <c r="F10" s="15"/>
      <c r="G10" s="102"/>
      <c r="H10" s="89"/>
      <c r="I10" s="102"/>
      <c r="J10" s="15"/>
      <c r="K10" s="102"/>
      <c r="L10" s="89"/>
    </row>
    <row r="11" spans="1:12" ht="16.5" customHeight="1">
      <c r="A11" s="12" t="s">
        <v>58</v>
      </c>
      <c r="D11" s="176"/>
      <c r="F11" s="47"/>
      <c r="G11" s="46"/>
      <c r="I11" s="46"/>
      <c r="J11" s="47"/>
      <c r="K11" s="46"/>
    </row>
    <row r="12" spans="1:12" ht="16.5" customHeight="1">
      <c r="A12" s="12"/>
      <c r="B12" s="3"/>
      <c r="D12" s="176"/>
      <c r="F12" s="47"/>
      <c r="G12" s="98"/>
      <c r="I12" s="98"/>
      <c r="J12" s="47"/>
      <c r="K12" s="98"/>
    </row>
    <row r="13" spans="1:12" ht="16.5" customHeight="1">
      <c r="A13" s="3" t="s">
        <v>59</v>
      </c>
      <c r="D13" s="155"/>
      <c r="F13" s="47">
        <v>4162418</v>
      </c>
      <c r="G13" s="98"/>
      <c r="H13" s="97">
        <v>4358374</v>
      </c>
      <c r="I13" s="98"/>
      <c r="J13" s="47">
        <v>4161195</v>
      </c>
      <c r="K13" s="98"/>
      <c r="L13" s="97">
        <v>4357311</v>
      </c>
    </row>
    <row r="14" spans="1:12" ht="16.5" customHeight="1">
      <c r="A14" s="3" t="s">
        <v>148</v>
      </c>
      <c r="D14" s="155">
        <v>14</v>
      </c>
      <c r="F14" s="47">
        <v>0</v>
      </c>
      <c r="G14" s="98"/>
      <c r="H14" s="97">
        <v>13176</v>
      </c>
      <c r="I14" s="98"/>
      <c r="J14" s="47">
        <v>24000</v>
      </c>
      <c r="K14" s="98"/>
      <c r="L14" s="97">
        <v>32176</v>
      </c>
    </row>
    <row r="15" spans="1:12" ht="16.5" customHeight="1">
      <c r="A15" s="8" t="s">
        <v>60</v>
      </c>
      <c r="D15" s="155"/>
      <c r="F15" s="48">
        <v>42022</v>
      </c>
      <c r="G15" s="98"/>
      <c r="H15" s="103">
        <v>38231</v>
      </c>
      <c r="I15" s="98"/>
      <c r="J15" s="48">
        <v>44276</v>
      </c>
      <c r="K15" s="98"/>
      <c r="L15" s="103">
        <v>38568</v>
      </c>
    </row>
    <row r="16" spans="1:12" ht="16.5" customHeight="1">
      <c r="D16" s="155"/>
      <c r="F16" s="47"/>
      <c r="G16" s="98"/>
      <c r="I16" s="98"/>
      <c r="J16" s="47"/>
      <c r="K16" s="98"/>
    </row>
    <row r="17" spans="1:12" ht="16.5" customHeight="1">
      <c r="A17" s="12" t="s">
        <v>61</v>
      </c>
      <c r="B17" s="3"/>
      <c r="D17" s="176"/>
      <c r="F17" s="48">
        <f>SUM(F13:F16)</f>
        <v>4204440</v>
      </c>
      <c r="G17" s="98"/>
      <c r="H17" s="103">
        <f>SUM(H13:H16)</f>
        <v>4409781</v>
      </c>
      <c r="I17" s="98"/>
      <c r="J17" s="48">
        <f>SUM(J13:J16)</f>
        <v>4229471</v>
      </c>
      <c r="K17" s="98"/>
      <c r="L17" s="103">
        <f>SUM(L13:L16)</f>
        <v>4428055</v>
      </c>
    </row>
    <row r="18" spans="1:12" ht="16.5" customHeight="1">
      <c r="A18" s="12"/>
      <c r="B18" s="3"/>
      <c r="D18" s="176"/>
      <c r="F18" s="47"/>
      <c r="G18" s="98"/>
      <c r="I18" s="98"/>
      <c r="J18" s="47"/>
      <c r="K18" s="98"/>
    </row>
    <row r="19" spans="1:12" ht="16.5" customHeight="1">
      <c r="A19" s="12" t="s">
        <v>62</v>
      </c>
      <c r="B19" s="3"/>
      <c r="D19" s="176"/>
      <c r="F19" s="47"/>
      <c r="G19" s="98"/>
      <c r="I19" s="98"/>
      <c r="J19" s="47"/>
      <c r="K19" s="98"/>
    </row>
    <row r="20" spans="1:12" ht="16.5" customHeight="1">
      <c r="A20" s="12"/>
      <c r="B20" s="3"/>
      <c r="D20" s="176"/>
      <c r="F20" s="47"/>
      <c r="G20" s="98"/>
      <c r="I20" s="98"/>
      <c r="J20" s="47"/>
      <c r="K20" s="98"/>
    </row>
    <row r="21" spans="1:12" ht="16.5" customHeight="1">
      <c r="A21" s="3" t="s">
        <v>63</v>
      </c>
      <c r="B21" s="3"/>
      <c r="D21" s="155"/>
      <c r="F21" s="47">
        <v>3803986</v>
      </c>
      <c r="G21" s="98"/>
      <c r="H21" s="97">
        <v>4022042</v>
      </c>
      <c r="I21" s="98"/>
      <c r="J21" s="47">
        <v>3832775</v>
      </c>
      <c r="K21" s="98"/>
      <c r="L21" s="97">
        <v>4041052</v>
      </c>
    </row>
    <row r="22" spans="1:12" ht="16.5" customHeight="1">
      <c r="A22" s="3" t="s">
        <v>64</v>
      </c>
      <c r="B22" s="3"/>
      <c r="D22" s="155"/>
      <c r="F22" s="47">
        <v>79929</v>
      </c>
      <c r="G22" s="98"/>
      <c r="H22" s="97">
        <v>77201</v>
      </c>
      <c r="I22" s="98"/>
      <c r="J22" s="47">
        <v>79929</v>
      </c>
      <c r="K22" s="98"/>
      <c r="L22" s="97">
        <v>77201</v>
      </c>
    </row>
    <row r="23" spans="1:12" ht="16.5" customHeight="1">
      <c r="A23" s="3" t="s">
        <v>65</v>
      </c>
      <c r="B23" s="3"/>
      <c r="D23" s="155"/>
      <c r="F23" s="47">
        <v>190068</v>
      </c>
      <c r="G23" s="98"/>
      <c r="H23" s="97">
        <v>205430</v>
      </c>
      <c r="I23" s="98"/>
      <c r="J23" s="47">
        <v>186061</v>
      </c>
      <c r="K23" s="98"/>
      <c r="L23" s="97">
        <v>201807</v>
      </c>
    </row>
    <row r="24" spans="1:12" ht="16.5" customHeight="1">
      <c r="A24" s="3" t="s">
        <v>66</v>
      </c>
      <c r="B24" s="3"/>
      <c r="D24" s="155"/>
      <c r="F24" s="48">
        <v>17112</v>
      </c>
      <c r="G24" s="98"/>
      <c r="H24" s="103">
        <v>15700</v>
      </c>
      <c r="I24" s="98"/>
      <c r="J24" s="48">
        <v>17100</v>
      </c>
      <c r="K24" s="98"/>
      <c r="L24" s="103">
        <v>15685</v>
      </c>
    </row>
    <row r="25" spans="1:12" ht="16.5" customHeight="1">
      <c r="A25" s="3"/>
      <c r="B25" s="3"/>
      <c r="D25" s="155"/>
      <c r="F25" s="47"/>
      <c r="G25" s="98"/>
      <c r="I25" s="98"/>
      <c r="J25" s="47"/>
      <c r="K25" s="98"/>
    </row>
    <row r="26" spans="1:12" ht="16.5" customHeight="1">
      <c r="A26" s="12" t="s">
        <v>67</v>
      </c>
      <c r="D26" s="176"/>
      <c r="F26" s="48">
        <f>SUM(F21:F25)</f>
        <v>4091095</v>
      </c>
      <c r="G26" s="98"/>
      <c r="H26" s="103">
        <f>SUM(H21:H25)</f>
        <v>4320373</v>
      </c>
      <c r="I26" s="98"/>
      <c r="J26" s="48">
        <f>SUM(J21:J25)</f>
        <v>4115865</v>
      </c>
      <c r="K26" s="98"/>
      <c r="L26" s="103">
        <f>SUM(L21:L25)</f>
        <v>4335745</v>
      </c>
    </row>
    <row r="27" spans="1:12" ht="16.5" customHeight="1">
      <c r="A27" s="12"/>
      <c r="D27" s="176"/>
      <c r="F27" s="47"/>
      <c r="G27" s="46"/>
      <c r="I27" s="46"/>
      <c r="J27" s="47"/>
      <c r="K27" s="46"/>
    </row>
    <row r="28" spans="1:12" ht="16.5" customHeight="1">
      <c r="A28" s="12" t="s">
        <v>217</v>
      </c>
      <c r="B28" s="12"/>
      <c r="D28" s="176"/>
      <c r="F28" s="47"/>
      <c r="J28" s="47"/>
    </row>
    <row r="29" spans="1:12" ht="16.5" customHeight="1">
      <c r="A29" s="12"/>
      <c r="B29" s="12" t="s">
        <v>218</v>
      </c>
      <c r="D29" s="176"/>
      <c r="F29" s="47">
        <f>F17-F26</f>
        <v>113345</v>
      </c>
      <c r="H29" s="97">
        <f>H17-H26</f>
        <v>89408</v>
      </c>
      <c r="J29" s="47">
        <f>J17-J26</f>
        <v>113606</v>
      </c>
      <c r="L29" s="97">
        <f>L17-L26</f>
        <v>92310</v>
      </c>
    </row>
    <row r="30" spans="1:12" ht="16.5" customHeight="1">
      <c r="A30" s="8" t="s">
        <v>152</v>
      </c>
      <c r="B30" s="12"/>
      <c r="D30" s="176"/>
      <c r="F30" s="48">
        <v>-30</v>
      </c>
      <c r="H30" s="103">
        <v>-38</v>
      </c>
      <c r="J30" s="48">
        <v>-30</v>
      </c>
      <c r="L30" s="103">
        <v>-38</v>
      </c>
    </row>
    <row r="31" spans="1:12" ht="16.5" customHeight="1">
      <c r="D31" s="176"/>
      <c r="F31" s="47"/>
      <c r="G31" s="104"/>
      <c r="I31" s="104"/>
      <c r="J31" s="47"/>
      <c r="K31" s="104"/>
    </row>
    <row r="32" spans="1:12" ht="16.5" customHeight="1">
      <c r="A32" s="12" t="s">
        <v>157</v>
      </c>
      <c r="B32" s="12"/>
      <c r="D32" s="176"/>
      <c r="F32" s="47">
        <f>SUM(F29:F31)</f>
        <v>113315</v>
      </c>
      <c r="G32" s="104"/>
      <c r="H32" s="97">
        <f>SUM(H29:H31)</f>
        <v>89370</v>
      </c>
      <c r="I32" s="104"/>
      <c r="J32" s="47">
        <f>SUM(J29:J31)</f>
        <v>113576</v>
      </c>
      <c r="K32" s="104"/>
      <c r="L32" s="97">
        <f>SUM(L29:L31)</f>
        <v>92272</v>
      </c>
    </row>
    <row r="33" spans="1:12" ht="16.5" customHeight="1">
      <c r="A33" s="8" t="s">
        <v>68</v>
      </c>
      <c r="D33" s="176">
        <v>15</v>
      </c>
      <c r="F33" s="48">
        <v>-6956</v>
      </c>
      <c r="G33" s="104"/>
      <c r="H33" s="103">
        <v>-11483</v>
      </c>
      <c r="I33" s="104"/>
      <c r="J33" s="48">
        <v>-2851</v>
      </c>
      <c r="K33" s="105"/>
      <c r="L33" s="106">
        <v>-8249</v>
      </c>
    </row>
    <row r="34" spans="1:12" ht="16.5" customHeight="1">
      <c r="D34" s="176"/>
      <c r="F34" s="47"/>
      <c r="G34" s="104"/>
      <c r="I34" s="104"/>
      <c r="J34" s="47"/>
      <c r="K34" s="104"/>
    </row>
    <row r="35" spans="1:12" ht="16.5" customHeight="1">
      <c r="A35" s="12" t="s">
        <v>69</v>
      </c>
      <c r="D35" s="176"/>
      <c r="E35" s="176"/>
      <c r="F35" s="47">
        <f>SUM(F32:F34)</f>
        <v>106359</v>
      </c>
      <c r="G35" s="104"/>
      <c r="H35" s="97">
        <f>SUM(H32:H34)</f>
        <v>77887</v>
      </c>
      <c r="I35" s="104"/>
      <c r="J35" s="47">
        <f>SUM(J32:J34)</f>
        <v>110725</v>
      </c>
      <c r="K35" s="104"/>
      <c r="L35" s="97">
        <f>SUM(L32:L34)</f>
        <v>84023</v>
      </c>
    </row>
    <row r="36" spans="1:12" ht="16.5" customHeight="1">
      <c r="A36" s="12"/>
      <c r="D36" s="176"/>
      <c r="E36" s="176"/>
      <c r="G36" s="98"/>
      <c r="I36" s="98"/>
      <c r="K36" s="98"/>
    </row>
    <row r="37" spans="1:12" ht="16.5" customHeight="1">
      <c r="A37" s="12"/>
      <c r="D37" s="176"/>
      <c r="E37" s="176"/>
      <c r="G37" s="98"/>
      <c r="I37" s="98"/>
      <c r="K37" s="104"/>
    </row>
    <row r="38" spans="1:12" ht="16.5" customHeight="1">
      <c r="A38" s="12"/>
      <c r="D38" s="176"/>
      <c r="E38" s="176"/>
      <c r="G38" s="98"/>
      <c r="I38" s="98"/>
      <c r="K38" s="104"/>
    </row>
    <row r="39" spans="1:12" ht="16.5" customHeight="1">
      <c r="A39" s="12"/>
      <c r="D39" s="176"/>
      <c r="E39" s="176"/>
      <c r="G39" s="98"/>
      <c r="I39" s="98"/>
      <c r="K39" s="104"/>
    </row>
    <row r="40" spans="1:12" ht="16.5" customHeight="1">
      <c r="A40" s="12"/>
      <c r="D40" s="176"/>
      <c r="E40" s="176"/>
      <c r="G40" s="98"/>
      <c r="I40" s="98"/>
      <c r="K40" s="104"/>
    </row>
    <row r="41" spans="1:12" ht="16.5" customHeight="1">
      <c r="A41" s="12"/>
      <c r="D41" s="176"/>
      <c r="E41" s="176"/>
      <c r="G41" s="98"/>
      <c r="I41" s="98"/>
      <c r="K41" s="104"/>
    </row>
    <row r="42" spans="1:12" ht="16.5" customHeight="1">
      <c r="A42" s="12"/>
      <c r="D42" s="176"/>
      <c r="E42" s="176"/>
      <c r="G42" s="98"/>
      <c r="I42" s="98"/>
      <c r="K42" s="104"/>
    </row>
    <row r="43" spans="1:12" ht="16.5" customHeight="1">
      <c r="A43" s="12"/>
      <c r="D43" s="176"/>
      <c r="E43" s="176"/>
      <c r="G43" s="98"/>
      <c r="I43" s="98"/>
      <c r="K43" s="104"/>
    </row>
    <row r="44" spans="1:12" ht="16.5" customHeight="1">
      <c r="A44" s="12"/>
      <c r="D44" s="176"/>
      <c r="E44" s="176"/>
      <c r="G44" s="98"/>
      <c r="I44" s="98"/>
      <c r="K44" s="104"/>
    </row>
    <row r="45" spans="1:12" ht="16.5" customHeight="1">
      <c r="A45" s="12"/>
      <c r="D45" s="176"/>
      <c r="E45" s="176"/>
      <c r="G45" s="98"/>
      <c r="I45" s="98"/>
      <c r="K45" s="104"/>
    </row>
    <row r="46" spans="1:12" ht="15.75" customHeight="1">
      <c r="A46" s="12"/>
      <c r="D46" s="176"/>
      <c r="E46" s="176"/>
      <c r="G46" s="98"/>
      <c r="I46" s="98"/>
      <c r="K46" s="104"/>
    </row>
    <row r="47" spans="1:12" ht="14.25" customHeight="1">
      <c r="A47" s="12"/>
      <c r="D47" s="176"/>
      <c r="E47" s="176"/>
      <c r="G47" s="98"/>
      <c r="I47" s="98"/>
      <c r="K47" s="104"/>
    </row>
    <row r="48" spans="1:12" ht="21.95" customHeight="1">
      <c r="A48" s="180" t="s">
        <v>26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</row>
    <row r="49" spans="1:12" ht="16.5" customHeight="1">
      <c r="A49" s="12" t="s">
        <v>0</v>
      </c>
      <c r="B49" s="1"/>
      <c r="C49" s="1"/>
      <c r="D49" s="2"/>
      <c r="E49" s="1"/>
      <c r="F49" s="92"/>
      <c r="G49" s="1"/>
      <c r="H49" s="92"/>
      <c r="I49" s="1"/>
      <c r="J49" s="92"/>
      <c r="K49" s="1"/>
      <c r="L49" s="92"/>
    </row>
    <row r="50" spans="1:12" ht="16.5" customHeight="1">
      <c r="A50" s="101" t="s">
        <v>219</v>
      </c>
      <c r="B50" s="1"/>
      <c r="C50" s="1"/>
      <c r="D50" s="2"/>
      <c r="E50" s="1"/>
      <c r="F50" s="92"/>
      <c r="G50" s="1"/>
      <c r="H50" s="92"/>
      <c r="I50" s="1"/>
      <c r="J50" s="92"/>
      <c r="K50" s="1"/>
      <c r="L50" s="92"/>
    </row>
    <row r="51" spans="1:12" ht="16.5" customHeight="1">
      <c r="A51" s="184" t="s">
        <v>206</v>
      </c>
      <c r="B51" s="184"/>
      <c r="C51" s="184"/>
      <c r="D51" s="184"/>
      <c r="E51" s="184"/>
      <c r="F51" s="184"/>
      <c r="G51" s="184"/>
      <c r="H51" s="184"/>
      <c r="I51" s="4"/>
      <c r="J51" s="93"/>
      <c r="K51" s="4"/>
      <c r="L51" s="93"/>
    </row>
    <row r="52" spans="1:12" ht="16.5" customHeight="1">
      <c r="A52" s="101"/>
      <c r="B52" s="101"/>
      <c r="C52" s="101"/>
      <c r="D52" s="101"/>
      <c r="E52" s="101"/>
      <c r="F52" s="101"/>
      <c r="G52" s="101"/>
      <c r="H52" s="101"/>
      <c r="I52" s="1"/>
      <c r="J52" s="92"/>
      <c r="K52" s="1"/>
      <c r="L52" s="92"/>
    </row>
    <row r="53" spans="1:12" ht="16.5" customHeight="1">
      <c r="B53" s="7"/>
      <c r="C53" s="7"/>
      <c r="D53" s="176"/>
      <c r="E53" s="7"/>
      <c r="F53" s="99"/>
      <c r="G53" s="7"/>
      <c r="H53" s="99"/>
      <c r="I53" s="7"/>
      <c r="J53" s="99"/>
      <c r="K53" s="7"/>
      <c r="L53" s="99"/>
    </row>
    <row r="54" spans="1:12" ht="16.5" customHeight="1">
      <c r="B54" s="7"/>
      <c r="C54" s="7"/>
      <c r="D54" s="176"/>
      <c r="E54" s="7"/>
      <c r="F54" s="181" t="s">
        <v>2</v>
      </c>
      <c r="G54" s="181"/>
      <c r="H54" s="181"/>
      <c r="I54" s="7"/>
      <c r="J54" s="181" t="s">
        <v>3</v>
      </c>
      <c r="K54" s="181"/>
      <c r="L54" s="181"/>
    </row>
    <row r="55" spans="1:12" ht="16.5" customHeight="1">
      <c r="B55" s="7"/>
      <c r="C55" s="7"/>
      <c r="D55" s="10"/>
      <c r="E55" s="9"/>
      <c r="F55" s="182" t="s">
        <v>4</v>
      </c>
      <c r="G55" s="182"/>
      <c r="H55" s="182"/>
      <c r="I55" s="94"/>
      <c r="J55" s="182" t="s">
        <v>4</v>
      </c>
      <c r="K55" s="182"/>
      <c r="L55" s="182"/>
    </row>
    <row r="56" spans="1:12" ht="16.5" customHeight="1">
      <c r="A56" s="46"/>
      <c r="B56" s="32"/>
      <c r="C56" s="32"/>
      <c r="D56" s="154"/>
      <c r="E56" s="11"/>
      <c r="F56" s="95" t="s">
        <v>199</v>
      </c>
      <c r="G56" s="102"/>
      <c r="H56" s="95" t="s">
        <v>163</v>
      </c>
      <c r="I56" s="102"/>
      <c r="J56" s="95" t="s">
        <v>199</v>
      </c>
      <c r="K56" s="102"/>
      <c r="L56" s="95" t="s">
        <v>163</v>
      </c>
    </row>
    <row r="57" spans="1:12" ht="16.5" customHeight="1">
      <c r="A57" s="46"/>
      <c r="B57" s="32"/>
      <c r="C57" s="32"/>
      <c r="D57" s="14"/>
      <c r="E57" s="11"/>
      <c r="F57" s="96" t="s">
        <v>9</v>
      </c>
      <c r="G57" s="102"/>
      <c r="H57" s="96" t="s">
        <v>9</v>
      </c>
      <c r="I57" s="102"/>
      <c r="J57" s="96" t="s">
        <v>9</v>
      </c>
      <c r="K57" s="102"/>
      <c r="L57" s="96" t="s">
        <v>9</v>
      </c>
    </row>
    <row r="58" spans="1:12" ht="6" customHeight="1">
      <c r="A58" s="46"/>
      <c r="B58" s="32"/>
      <c r="C58" s="32"/>
      <c r="D58" s="14"/>
      <c r="E58" s="11"/>
      <c r="F58" s="15"/>
      <c r="G58" s="102"/>
      <c r="H58" s="89"/>
      <c r="I58" s="102"/>
      <c r="J58" s="15"/>
      <c r="K58" s="102"/>
      <c r="L58" s="89"/>
    </row>
    <row r="59" spans="1:12" ht="16.5" customHeight="1">
      <c r="A59" s="12" t="s">
        <v>220</v>
      </c>
      <c r="D59" s="176"/>
      <c r="E59" s="176"/>
      <c r="F59" s="50"/>
      <c r="H59" s="8"/>
      <c r="J59" s="50"/>
      <c r="K59" s="98"/>
    </row>
    <row r="60" spans="1:12" ht="6" customHeight="1">
      <c r="A60" s="12"/>
      <c r="D60" s="176"/>
      <c r="E60" s="176"/>
      <c r="F60" s="50"/>
      <c r="H60" s="8"/>
      <c r="J60" s="50"/>
      <c r="K60" s="98"/>
    </row>
    <row r="61" spans="1:12" ht="16.5" customHeight="1">
      <c r="A61" s="8" t="s">
        <v>176</v>
      </c>
      <c r="F61" s="47"/>
      <c r="G61" s="104"/>
      <c r="I61" s="104"/>
      <c r="J61" s="47"/>
      <c r="K61" s="104"/>
    </row>
    <row r="62" spans="1:12" ht="16.5" customHeight="1">
      <c r="B62" s="8" t="s">
        <v>174</v>
      </c>
      <c r="F62" s="47"/>
      <c r="G62" s="104"/>
      <c r="I62" s="104"/>
      <c r="J62" s="47"/>
      <c r="K62" s="104"/>
    </row>
    <row r="63" spans="1:12" ht="16.5" customHeight="1">
      <c r="B63" s="8" t="s">
        <v>221</v>
      </c>
      <c r="D63" s="176"/>
      <c r="E63" s="176"/>
      <c r="F63" s="47"/>
      <c r="G63" s="104"/>
      <c r="I63" s="104"/>
      <c r="J63" s="47"/>
      <c r="K63" s="104"/>
    </row>
    <row r="64" spans="1:12" ht="16.5" customHeight="1">
      <c r="C64" s="8" t="s">
        <v>172</v>
      </c>
      <c r="D64" s="176"/>
      <c r="E64" s="176"/>
      <c r="F64" s="47"/>
      <c r="G64" s="104"/>
      <c r="I64" s="104"/>
      <c r="J64" s="47"/>
      <c r="K64" s="104"/>
    </row>
    <row r="65" spans="1:12" ht="16.5" customHeight="1">
      <c r="C65" s="8" t="s">
        <v>210</v>
      </c>
      <c r="D65" s="176"/>
      <c r="E65" s="176"/>
      <c r="F65" s="48">
        <v>7344</v>
      </c>
      <c r="G65" s="104"/>
      <c r="H65" s="103">
        <v>-91770</v>
      </c>
      <c r="I65" s="104"/>
      <c r="J65" s="48">
        <v>7344</v>
      </c>
      <c r="K65" s="104"/>
      <c r="L65" s="103">
        <v>-91770</v>
      </c>
    </row>
    <row r="66" spans="1:12" ht="8.4499999999999993" customHeight="1">
      <c r="D66" s="176"/>
      <c r="E66" s="176"/>
      <c r="F66" s="47"/>
      <c r="G66" s="104"/>
      <c r="I66" s="104"/>
      <c r="J66" s="47"/>
      <c r="K66" s="104"/>
    </row>
    <row r="67" spans="1:12" ht="16.5" customHeight="1">
      <c r="A67" s="8" t="s">
        <v>70</v>
      </c>
      <c r="F67" s="47"/>
      <c r="G67" s="104"/>
      <c r="I67" s="104"/>
      <c r="J67" s="47"/>
      <c r="K67" s="104"/>
    </row>
    <row r="68" spans="1:12" ht="16.5" customHeight="1">
      <c r="B68" s="8" t="s">
        <v>71</v>
      </c>
      <c r="F68" s="48">
        <f>SUM(F63:F67)</f>
        <v>7344</v>
      </c>
      <c r="G68" s="98"/>
      <c r="H68" s="103">
        <f>SUM(H63:H67)</f>
        <v>-91770</v>
      </c>
      <c r="I68" s="98"/>
      <c r="J68" s="48">
        <f>SUM(J63:J67)</f>
        <v>7344</v>
      </c>
      <c r="K68" s="98"/>
      <c r="L68" s="103">
        <f>SUM(L63:L67)</f>
        <v>-91770</v>
      </c>
    </row>
    <row r="69" spans="1:12" ht="6" customHeight="1">
      <c r="F69" s="47"/>
      <c r="G69" s="98"/>
      <c r="I69" s="98"/>
      <c r="J69" s="47"/>
      <c r="K69" s="98"/>
    </row>
    <row r="70" spans="1:12" ht="16.5" customHeight="1">
      <c r="A70" s="8" t="s">
        <v>175</v>
      </c>
      <c r="F70" s="50"/>
      <c r="H70" s="8"/>
      <c r="J70" s="50"/>
      <c r="K70" s="98"/>
    </row>
    <row r="71" spans="1:12" ht="16.5" customHeight="1">
      <c r="B71" s="8" t="s">
        <v>174</v>
      </c>
      <c r="F71" s="50"/>
      <c r="H71" s="8"/>
      <c r="J71" s="50"/>
      <c r="K71" s="98"/>
    </row>
    <row r="72" spans="1:12" ht="16.5" customHeight="1">
      <c r="B72" s="8" t="s">
        <v>221</v>
      </c>
      <c r="D72" s="176"/>
      <c r="E72" s="176"/>
      <c r="F72" s="47"/>
      <c r="J72" s="47"/>
      <c r="K72" s="107"/>
      <c r="L72" s="108"/>
    </row>
    <row r="73" spans="1:12" ht="16.5" customHeight="1">
      <c r="C73" s="8" t="s">
        <v>173</v>
      </c>
      <c r="D73" s="176"/>
      <c r="E73" s="176"/>
      <c r="F73" s="47"/>
      <c r="J73" s="47"/>
      <c r="K73" s="107"/>
      <c r="L73" s="108"/>
    </row>
    <row r="74" spans="1:12" ht="16.5" customHeight="1">
      <c r="C74" s="8" t="s">
        <v>210</v>
      </c>
      <c r="D74" s="176"/>
      <c r="E74" s="176"/>
      <c r="F74" s="48">
        <v>2164</v>
      </c>
      <c r="H74" s="103">
        <v>-2930</v>
      </c>
      <c r="J74" s="48">
        <v>2164</v>
      </c>
      <c r="K74" s="107"/>
      <c r="L74" s="106">
        <v>-2930</v>
      </c>
    </row>
    <row r="75" spans="1:12" ht="7.9" customHeight="1">
      <c r="D75" s="176"/>
      <c r="E75" s="176"/>
      <c r="F75" s="47"/>
      <c r="J75" s="47"/>
      <c r="K75" s="107"/>
      <c r="L75" s="108"/>
    </row>
    <row r="76" spans="1:12" ht="16.5" customHeight="1">
      <c r="A76" s="8" t="s">
        <v>178</v>
      </c>
      <c r="F76" s="47"/>
      <c r="J76" s="47"/>
    </row>
    <row r="77" spans="1:12" ht="16.5" customHeight="1">
      <c r="B77" s="8" t="s">
        <v>177</v>
      </c>
      <c r="F77" s="48">
        <f>SUM(F74:F76)</f>
        <v>2164</v>
      </c>
      <c r="H77" s="103">
        <f>SUM(H74:H76)</f>
        <v>-2930</v>
      </c>
      <c r="J77" s="48">
        <f>SUM(J74:J76)</f>
        <v>2164</v>
      </c>
      <c r="L77" s="103">
        <f>SUM(L74:L76)</f>
        <v>-2930</v>
      </c>
    </row>
    <row r="78" spans="1:12" ht="5.0999999999999996" customHeight="1">
      <c r="F78" s="47"/>
      <c r="J78" s="47"/>
    </row>
    <row r="79" spans="1:12" ht="16.5" customHeight="1">
      <c r="A79" s="12" t="s">
        <v>158</v>
      </c>
      <c r="F79" s="47"/>
      <c r="J79" s="47"/>
    </row>
    <row r="80" spans="1:12" ht="16.5" customHeight="1">
      <c r="A80" s="12"/>
      <c r="B80" s="12" t="s">
        <v>145</v>
      </c>
      <c r="F80" s="48">
        <f>SUM(F68,F77)</f>
        <v>9508</v>
      </c>
      <c r="H80" s="103">
        <f>SUM(H68,H77)</f>
        <v>-94700</v>
      </c>
      <c r="J80" s="48">
        <f>SUM(J68,J77)</f>
        <v>9508</v>
      </c>
      <c r="L80" s="103">
        <f>SUM(L68,L77)</f>
        <v>-94700</v>
      </c>
    </row>
    <row r="81" spans="1:12" ht="5.0999999999999996" customHeight="1">
      <c r="B81" s="12"/>
      <c r="F81" s="47"/>
      <c r="J81" s="47"/>
    </row>
    <row r="82" spans="1:12" ht="16.5" customHeight="1">
      <c r="A82" s="12" t="s">
        <v>179</v>
      </c>
      <c r="F82" s="50"/>
      <c r="H82" s="8"/>
      <c r="J82" s="50"/>
    </row>
    <row r="83" spans="1:12" ht="16.5" customHeight="1" thickBot="1">
      <c r="B83" s="12" t="s">
        <v>72</v>
      </c>
      <c r="F83" s="51">
        <f>SUM(F35,F80)</f>
        <v>115867</v>
      </c>
      <c r="G83" s="108"/>
      <c r="H83" s="109">
        <f>SUM(H35,H80)</f>
        <v>-16813</v>
      </c>
      <c r="I83" s="108"/>
      <c r="J83" s="51">
        <f>SUM(J35,J80)</f>
        <v>120233</v>
      </c>
      <c r="K83" s="108"/>
      <c r="L83" s="109">
        <f>SUM(L35,L80)</f>
        <v>-10677</v>
      </c>
    </row>
    <row r="84" spans="1:12" ht="15.95" customHeight="1" thickTop="1">
      <c r="A84" s="12"/>
      <c r="F84" s="52"/>
      <c r="H84" s="110"/>
      <c r="J84" s="52"/>
    </row>
    <row r="85" spans="1:12" ht="16.5" customHeight="1">
      <c r="A85" s="12" t="s">
        <v>73</v>
      </c>
      <c r="F85" s="52"/>
      <c r="H85" s="110"/>
      <c r="J85" s="52"/>
    </row>
    <row r="86" spans="1:12" ht="16.5" customHeight="1">
      <c r="A86" s="8" t="s">
        <v>53</v>
      </c>
      <c r="F86" s="53">
        <v>106359</v>
      </c>
      <c r="G86" s="107"/>
      <c r="H86" s="108">
        <v>77887</v>
      </c>
      <c r="I86" s="107"/>
      <c r="J86" s="53">
        <v>110725</v>
      </c>
      <c r="K86" s="107"/>
      <c r="L86" s="108">
        <v>84023</v>
      </c>
    </row>
    <row r="87" spans="1:12" ht="16.5" customHeight="1">
      <c r="A87" s="8" t="s">
        <v>54</v>
      </c>
      <c r="F87" s="49">
        <v>0</v>
      </c>
      <c r="G87" s="107"/>
      <c r="H87" s="106">
        <v>0</v>
      </c>
      <c r="I87" s="107"/>
      <c r="J87" s="49">
        <v>0</v>
      </c>
      <c r="K87" s="107"/>
      <c r="L87" s="106">
        <v>0</v>
      </c>
    </row>
    <row r="88" spans="1:12" ht="6" customHeight="1">
      <c r="F88" s="47"/>
      <c r="J88" s="47"/>
    </row>
    <row r="89" spans="1:12" ht="16.5" customHeight="1" thickBot="1">
      <c r="A89" s="12"/>
      <c r="F89" s="51">
        <f>SUM(F86:F88)</f>
        <v>106359</v>
      </c>
      <c r="G89" s="108"/>
      <c r="H89" s="109">
        <f>SUM(H86:H88)</f>
        <v>77887</v>
      </c>
      <c r="I89" s="108"/>
      <c r="J89" s="51">
        <f>SUM(J86:J88)</f>
        <v>110725</v>
      </c>
      <c r="K89" s="108"/>
      <c r="L89" s="109">
        <f>SUM(L86:L88)</f>
        <v>84023</v>
      </c>
    </row>
    <row r="90" spans="1:12" ht="9.9499999999999993" customHeight="1" thickTop="1">
      <c r="A90" s="12"/>
      <c r="C90" s="12"/>
      <c r="F90" s="50"/>
      <c r="H90" s="8"/>
      <c r="J90" s="50"/>
    </row>
    <row r="91" spans="1:12" ht="16.5" customHeight="1">
      <c r="A91" s="12" t="s">
        <v>180</v>
      </c>
      <c r="C91" s="12"/>
      <c r="F91" s="50"/>
      <c r="H91" s="8"/>
      <c r="J91" s="50"/>
    </row>
    <row r="92" spans="1:12" ht="16.5" customHeight="1">
      <c r="B92" s="12" t="s">
        <v>74</v>
      </c>
      <c r="D92" s="176"/>
      <c r="E92" s="176"/>
      <c r="F92" s="47"/>
      <c r="G92" s="98"/>
      <c r="I92" s="98"/>
      <c r="J92" s="47"/>
      <c r="K92" s="98"/>
    </row>
    <row r="93" spans="1:12" ht="16.5" customHeight="1">
      <c r="A93" s="8" t="s">
        <v>53</v>
      </c>
      <c r="D93" s="176"/>
      <c r="E93" s="176"/>
      <c r="F93" s="53">
        <v>115867</v>
      </c>
      <c r="G93" s="107"/>
      <c r="H93" s="108">
        <v>-16813</v>
      </c>
      <c r="I93" s="107"/>
      <c r="J93" s="53">
        <v>120233</v>
      </c>
      <c r="K93" s="107"/>
      <c r="L93" s="108">
        <v>-10677</v>
      </c>
    </row>
    <row r="94" spans="1:12" ht="16.5" customHeight="1">
      <c r="A94" s="8" t="s">
        <v>54</v>
      </c>
      <c r="D94" s="176"/>
      <c r="E94" s="176"/>
      <c r="F94" s="49">
        <v>0</v>
      </c>
      <c r="G94" s="107"/>
      <c r="H94" s="106">
        <v>0</v>
      </c>
      <c r="I94" s="107"/>
      <c r="J94" s="49">
        <v>0</v>
      </c>
      <c r="K94" s="107"/>
      <c r="L94" s="106">
        <v>0</v>
      </c>
    </row>
    <row r="95" spans="1:12" ht="6" customHeight="1">
      <c r="D95" s="176"/>
      <c r="E95" s="176"/>
      <c r="F95" s="47"/>
      <c r="G95" s="98"/>
      <c r="I95" s="98"/>
      <c r="J95" s="47"/>
      <c r="K95" s="98"/>
    </row>
    <row r="96" spans="1:12" ht="16.5" customHeight="1" thickBot="1">
      <c r="A96" s="12"/>
      <c r="D96" s="176"/>
      <c r="E96" s="176"/>
      <c r="F96" s="51">
        <f>SUM(F93:F95)</f>
        <v>115867</v>
      </c>
      <c r="G96" s="108"/>
      <c r="H96" s="109">
        <f>SUM(H93:H95)</f>
        <v>-16813</v>
      </c>
      <c r="I96" s="108"/>
      <c r="J96" s="51">
        <f>SUM(J93:J95)</f>
        <v>120233</v>
      </c>
      <c r="K96" s="108"/>
      <c r="L96" s="109">
        <f>SUM(L93:L95)</f>
        <v>-10677</v>
      </c>
    </row>
    <row r="97" spans="1:12" ht="9.9499999999999993" customHeight="1" thickTop="1">
      <c r="A97" s="12"/>
      <c r="D97" s="176"/>
      <c r="E97" s="176"/>
      <c r="F97" s="47"/>
      <c r="G97" s="98"/>
      <c r="I97" s="98"/>
      <c r="J97" s="47"/>
      <c r="K97" s="98"/>
    </row>
    <row r="98" spans="1:12" ht="9.9499999999999993" customHeight="1">
      <c r="A98" s="12"/>
      <c r="D98" s="176"/>
      <c r="E98" s="176"/>
      <c r="F98" s="47"/>
      <c r="G98" s="98"/>
      <c r="I98" s="98"/>
      <c r="J98" s="47"/>
      <c r="K98" s="98"/>
    </row>
    <row r="99" spans="1:12" ht="16.5" customHeight="1">
      <c r="A99" s="12" t="s">
        <v>75</v>
      </c>
      <c r="B99" s="3"/>
      <c r="C99" s="3"/>
      <c r="D99" s="156"/>
      <c r="F99" s="47"/>
      <c r="G99" s="46"/>
      <c r="I99" s="46"/>
      <c r="J99" s="47"/>
      <c r="K99" s="46"/>
    </row>
    <row r="100" spans="1:12" ht="6" customHeight="1">
      <c r="D100" s="176"/>
      <c r="E100" s="176"/>
      <c r="F100" s="47"/>
      <c r="G100" s="98"/>
      <c r="I100" s="98"/>
      <c r="J100" s="47"/>
      <c r="K100" s="98"/>
    </row>
    <row r="101" spans="1:12" ht="16.5" customHeight="1">
      <c r="A101" s="3" t="s">
        <v>76</v>
      </c>
      <c r="C101" s="3"/>
      <c r="D101" s="176"/>
      <c r="F101" s="54">
        <f>ROUND(F89/192208,2)</f>
        <v>0.55000000000000004</v>
      </c>
      <c r="G101" s="91"/>
      <c r="H101" s="91">
        <f>ROUND(H89/192208,2)</f>
        <v>0.41</v>
      </c>
      <c r="I101" s="91"/>
      <c r="J101" s="54">
        <f>ROUND(J89/192208,2)</f>
        <v>0.57999999999999996</v>
      </c>
      <c r="K101" s="91"/>
      <c r="L101" s="91">
        <f>ROUND(L89/192208,2)</f>
        <v>0.44</v>
      </c>
    </row>
    <row r="102" spans="1:12" ht="21" customHeight="1">
      <c r="A102" s="3"/>
      <c r="C102" s="3"/>
      <c r="D102" s="176"/>
      <c r="F102" s="91"/>
      <c r="G102" s="91"/>
      <c r="H102" s="91"/>
      <c r="I102" s="91"/>
      <c r="J102" s="91"/>
      <c r="K102" s="91"/>
      <c r="L102" s="91"/>
    </row>
    <row r="103" spans="1:12" s="3" customFormat="1" ht="21.95" customHeight="1">
      <c r="A103" s="180" t="s">
        <v>26</v>
      </c>
      <c r="B103" s="180"/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</row>
  </sheetData>
  <mergeCells count="12">
    <mergeCell ref="F55:H55"/>
    <mergeCell ref="J55:L55"/>
    <mergeCell ref="A103:L103"/>
    <mergeCell ref="A3:H3"/>
    <mergeCell ref="F6:H6"/>
    <mergeCell ref="J6:L6"/>
    <mergeCell ref="F7:H7"/>
    <mergeCell ref="J7:L7"/>
    <mergeCell ref="A48:L48"/>
    <mergeCell ref="A51:H51"/>
    <mergeCell ref="F54:H54"/>
    <mergeCell ref="J54:L54"/>
  </mergeCells>
  <pageMargins left="0.8" right="0.5" top="0.5" bottom="0.6" header="0.49" footer="0.43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AB68"/>
  <sheetViews>
    <sheetView topLeftCell="A29" zoomScale="85" zoomScaleNormal="85" zoomScaleSheetLayoutView="85" workbookViewId="0">
      <selection activeCell="A55" sqref="A55"/>
    </sheetView>
  </sheetViews>
  <sheetFormatPr defaultColWidth="12.7109375" defaultRowHeight="15.95" customHeight="1"/>
  <cols>
    <col min="1" max="1" width="26.28515625" style="68" customWidth="1"/>
    <col min="2" max="2" width="5.5703125" style="68" customWidth="1"/>
    <col min="3" max="3" width="0.85546875" style="68" customWidth="1"/>
    <col min="4" max="4" width="11" style="66" customWidth="1"/>
    <col min="5" max="5" width="0.85546875" style="67" customWidth="1"/>
    <col min="6" max="6" width="8" style="66" customWidth="1"/>
    <col min="7" max="7" width="0.85546875" style="67" customWidth="1"/>
    <col min="8" max="8" width="9.5703125" style="66" customWidth="1"/>
    <col min="9" max="9" width="0.85546875" style="67" customWidth="1"/>
    <col min="10" max="10" width="12.85546875" style="66" customWidth="1"/>
    <col min="11" max="11" width="0.85546875" style="66" customWidth="1"/>
    <col min="12" max="12" width="14.28515625" style="66" customWidth="1"/>
    <col min="13" max="13" width="0.85546875" style="67" customWidth="1"/>
    <col min="14" max="14" width="13.42578125" style="66" customWidth="1"/>
    <col min="15" max="15" width="0.85546875" style="67" customWidth="1"/>
    <col min="16" max="16" width="14.42578125" style="67" customWidth="1"/>
    <col min="17" max="17" width="0.85546875" style="67" customWidth="1"/>
    <col min="18" max="18" width="16.7109375" style="67" customWidth="1"/>
    <col min="19" max="19" width="0.85546875" style="67" customWidth="1"/>
    <col min="20" max="20" width="17.42578125" style="66" customWidth="1"/>
    <col min="21" max="21" width="0.85546875" style="67" customWidth="1"/>
    <col min="22" max="22" width="10.7109375" style="66" customWidth="1"/>
    <col min="23" max="23" width="0.85546875" style="67" customWidth="1"/>
    <col min="24" max="24" width="11.28515625" style="66" customWidth="1"/>
    <col min="25" max="25" width="0.85546875" style="68" customWidth="1"/>
    <col min="26" max="26" width="12.7109375" style="68" customWidth="1"/>
    <col min="27" max="27" width="0.85546875" style="68" customWidth="1"/>
    <col min="28" max="28" width="11.7109375" style="68" customWidth="1"/>
    <col min="29" max="207" width="12.7109375" style="68"/>
    <col min="208" max="208" width="23.5703125" style="68" customWidth="1"/>
    <col min="209" max="209" width="5.140625" style="68" customWidth="1"/>
    <col min="210" max="210" width="0.85546875" style="68" customWidth="1"/>
    <col min="211" max="211" width="12.140625" style="68" bestFit="1" customWidth="1"/>
    <col min="212" max="212" width="0.85546875" style="68" customWidth="1"/>
    <col min="213" max="213" width="9.140625" style="68" customWidth="1"/>
    <col min="214" max="214" width="0.85546875" style="68" customWidth="1"/>
    <col min="215" max="215" width="9" style="68" bestFit="1" customWidth="1"/>
    <col min="216" max="216" width="0.85546875" style="68" customWidth="1"/>
    <col min="217" max="217" width="13.5703125" style="68" customWidth="1"/>
    <col min="218" max="218" width="0.85546875" style="68" customWidth="1"/>
    <col min="219" max="219" width="14.5703125" style="68" customWidth="1"/>
    <col min="220" max="220" width="0.85546875" style="68" customWidth="1"/>
    <col min="221" max="221" width="16.7109375" style="68" customWidth="1"/>
    <col min="222" max="222" width="0.85546875" style="68" customWidth="1"/>
    <col min="223" max="223" width="19.28515625" style="68" customWidth="1"/>
    <col min="224" max="224" width="0.85546875" style="68" customWidth="1"/>
    <col min="225" max="225" width="12.140625" style="68" customWidth="1"/>
    <col min="226" max="226" width="0.85546875" style="68" customWidth="1"/>
    <col min="227" max="227" width="12.5703125" style="68" customWidth="1"/>
    <col min="228" max="228" width="0.85546875" style="68" customWidth="1"/>
    <col min="229" max="229" width="14.28515625" style="68" customWidth="1"/>
    <col min="230" max="230" width="0.85546875" style="68" customWidth="1"/>
    <col min="231" max="231" width="12" style="68" customWidth="1"/>
    <col min="232" max="463" width="12.7109375" style="68"/>
    <col min="464" max="464" width="23.5703125" style="68" customWidth="1"/>
    <col min="465" max="465" width="5.140625" style="68" customWidth="1"/>
    <col min="466" max="466" width="0.85546875" style="68" customWidth="1"/>
    <col min="467" max="467" width="12.140625" style="68" bestFit="1" customWidth="1"/>
    <col min="468" max="468" width="0.85546875" style="68" customWidth="1"/>
    <col min="469" max="469" width="9.140625" style="68" customWidth="1"/>
    <col min="470" max="470" width="0.85546875" style="68" customWidth="1"/>
    <col min="471" max="471" width="9" style="68" bestFit="1" customWidth="1"/>
    <col min="472" max="472" width="0.85546875" style="68" customWidth="1"/>
    <col min="473" max="473" width="13.5703125" style="68" customWidth="1"/>
    <col min="474" max="474" width="0.85546875" style="68" customWidth="1"/>
    <col min="475" max="475" width="14.5703125" style="68" customWidth="1"/>
    <col min="476" max="476" width="0.85546875" style="68" customWidth="1"/>
    <col min="477" max="477" width="16.7109375" style="68" customWidth="1"/>
    <col min="478" max="478" width="0.85546875" style="68" customWidth="1"/>
    <col min="479" max="479" width="19.28515625" style="68" customWidth="1"/>
    <col min="480" max="480" width="0.85546875" style="68" customWidth="1"/>
    <col min="481" max="481" width="12.140625" style="68" customWidth="1"/>
    <col min="482" max="482" width="0.85546875" style="68" customWidth="1"/>
    <col min="483" max="483" width="12.5703125" style="68" customWidth="1"/>
    <col min="484" max="484" width="0.85546875" style="68" customWidth="1"/>
    <col min="485" max="485" width="14.28515625" style="68" customWidth="1"/>
    <col min="486" max="486" width="0.85546875" style="68" customWidth="1"/>
    <col min="487" max="487" width="12" style="68" customWidth="1"/>
    <col min="488" max="719" width="12.7109375" style="68"/>
    <col min="720" max="720" width="23.5703125" style="68" customWidth="1"/>
    <col min="721" max="721" width="5.140625" style="68" customWidth="1"/>
    <col min="722" max="722" width="0.85546875" style="68" customWidth="1"/>
    <col min="723" max="723" width="12.140625" style="68" bestFit="1" customWidth="1"/>
    <col min="724" max="724" width="0.85546875" style="68" customWidth="1"/>
    <col min="725" max="725" width="9.140625" style="68" customWidth="1"/>
    <col min="726" max="726" width="0.85546875" style="68" customWidth="1"/>
    <col min="727" max="727" width="9" style="68" bestFit="1" customWidth="1"/>
    <col min="728" max="728" width="0.85546875" style="68" customWidth="1"/>
    <col min="729" max="729" width="13.5703125" style="68" customWidth="1"/>
    <col min="730" max="730" width="0.85546875" style="68" customWidth="1"/>
    <col min="731" max="731" width="14.5703125" style="68" customWidth="1"/>
    <col min="732" max="732" width="0.85546875" style="68" customWidth="1"/>
    <col min="733" max="733" width="16.7109375" style="68" customWidth="1"/>
    <col min="734" max="734" width="0.85546875" style="68" customWidth="1"/>
    <col min="735" max="735" width="19.28515625" style="68" customWidth="1"/>
    <col min="736" max="736" width="0.85546875" style="68" customWidth="1"/>
    <col min="737" max="737" width="12.140625" style="68" customWidth="1"/>
    <col min="738" max="738" width="0.85546875" style="68" customWidth="1"/>
    <col min="739" max="739" width="12.5703125" style="68" customWidth="1"/>
    <col min="740" max="740" width="0.85546875" style="68" customWidth="1"/>
    <col min="741" max="741" width="14.28515625" style="68" customWidth="1"/>
    <col min="742" max="742" width="0.85546875" style="68" customWidth="1"/>
    <col min="743" max="743" width="12" style="68" customWidth="1"/>
    <col min="744" max="975" width="12.7109375" style="68"/>
    <col min="976" max="976" width="23.5703125" style="68" customWidth="1"/>
    <col min="977" max="977" width="5.140625" style="68" customWidth="1"/>
    <col min="978" max="978" width="0.85546875" style="68" customWidth="1"/>
    <col min="979" max="979" width="12.140625" style="68" bestFit="1" customWidth="1"/>
    <col min="980" max="980" width="0.85546875" style="68" customWidth="1"/>
    <col min="981" max="981" width="9.140625" style="68" customWidth="1"/>
    <col min="982" max="982" width="0.85546875" style="68" customWidth="1"/>
    <col min="983" max="983" width="9" style="68" bestFit="1" customWidth="1"/>
    <col min="984" max="984" width="0.85546875" style="68" customWidth="1"/>
    <col min="985" max="985" width="13.5703125" style="68" customWidth="1"/>
    <col min="986" max="986" width="0.85546875" style="68" customWidth="1"/>
    <col min="987" max="987" width="14.5703125" style="68" customWidth="1"/>
    <col min="988" max="988" width="0.85546875" style="68" customWidth="1"/>
    <col min="989" max="989" width="16.7109375" style="68" customWidth="1"/>
    <col min="990" max="990" width="0.85546875" style="68" customWidth="1"/>
    <col min="991" max="991" width="19.28515625" style="68" customWidth="1"/>
    <col min="992" max="992" width="0.85546875" style="68" customWidth="1"/>
    <col min="993" max="993" width="12.140625" style="68" customWidth="1"/>
    <col min="994" max="994" width="0.85546875" style="68" customWidth="1"/>
    <col min="995" max="995" width="12.5703125" style="68" customWidth="1"/>
    <col min="996" max="996" width="0.85546875" style="68" customWidth="1"/>
    <col min="997" max="997" width="14.28515625" style="68" customWidth="1"/>
    <col min="998" max="998" width="0.85546875" style="68" customWidth="1"/>
    <col min="999" max="999" width="12" style="68" customWidth="1"/>
    <col min="1000" max="1231" width="12.7109375" style="68"/>
    <col min="1232" max="1232" width="23.5703125" style="68" customWidth="1"/>
    <col min="1233" max="1233" width="5.140625" style="68" customWidth="1"/>
    <col min="1234" max="1234" width="0.85546875" style="68" customWidth="1"/>
    <col min="1235" max="1235" width="12.140625" style="68" bestFit="1" customWidth="1"/>
    <col min="1236" max="1236" width="0.85546875" style="68" customWidth="1"/>
    <col min="1237" max="1237" width="9.140625" style="68" customWidth="1"/>
    <col min="1238" max="1238" width="0.85546875" style="68" customWidth="1"/>
    <col min="1239" max="1239" width="9" style="68" bestFit="1" customWidth="1"/>
    <col min="1240" max="1240" width="0.85546875" style="68" customWidth="1"/>
    <col min="1241" max="1241" width="13.5703125" style="68" customWidth="1"/>
    <col min="1242" max="1242" width="0.85546875" style="68" customWidth="1"/>
    <col min="1243" max="1243" width="14.5703125" style="68" customWidth="1"/>
    <col min="1244" max="1244" width="0.85546875" style="68" customWidth="1"/>
    <col min="1245" max="1245" width="16.7109375" style="68" customWidth="1"/>
    <col min="1246" max="1246" width="0.85546875" style="68" customWidth="1"/>
    <col min="1247" max="1247" width="19.28515625" style="68" customWidth="1"/>
    <col min="1248" max="1248" width="0.85546875" style="68" customWidth="1"/>
    <col min="1249" max="1249" width="12.140625" style="68" customWidth="1"/>
    <col min="1250" max="1250" width="0.85546875" style="68" customWidth="1"/>
    <col min="1251" max="1251" width="12.5703125" style="68" customWidth="1"/>
    <col min="1252" max="1252" width="0.85546875" style="68" customWidth="1"/>
    <col min="1253" max="1253" width="14.28515625" style="68" customWidth="1"/>
    <col min="1254" max="1254" width="0.85546875" style="68" customWidth="1"/>
    <col min="1255" max="1255" width="12" style="68" customWidth="1"/>
    <col min="1256" max="1487" width="12.7109375" style="68"/>
    <col min="1488" max="1488" width="23.5703125" style="68" customWidth="1"/>
    <col min="1489" max="1489" width="5.140625" style="68" customWidth="1"/>
    <col min="1490" max="1490" width="0.85546875" style="68" customWidth="1"/>
    <col min="1491" max="1491" width="12.140625" style="68" bestFit="1" customWidth="1"/>
    <col min="1492" max="1492" width="0.85546875" style="68" customWidth="1"/>
    <col min="1493" max="1493" width="9.140625" style="68" customWidth="1"/>
    <col min="1494" max="1494" width="0.85546875" style="68" customWidth="1"/>
    <col min="1495" max="1495" width="9" style="68" bestFit="1" customWidth="1"/>
    <col min="1496" max="1496" width="0.85546875" style="68" customWidth="1"/>
    <col min="1497" max="1497" width="13.5703125" style="68" customWidth="1"/>
    <col min="1498" max="1498" width="0.85546875" style="68" customWidth="1"/>
    <col min="1499" max="1499" width="14.5703125" style="68" customWidth="1"/>
    <col min="1500" max="1500" width="0.85546875" style="68" customWidth="1"/>
    <col min="1501" max="1501" width="16.7109375" style="68" customWidth="1"/>
    <col min="1502" max="1502" width="0.85546875" style="68" customWidth="1"/>
    <col min="1503" max="1503" width="19.28515625" style="68" customWidth="1"/>
    <col min="1504" max="1504" width="0.85546875" style="68" customWidth="1"/>
    <col min="1505" max="1505" width="12.140625" style="68" customWidth="1"/>
    <col min="1506" max="1506" width="0.85546875" style="68" customWidth="1"/>
    <col min="1507" max="1507" width="12.5703125" style="68" customWidth="1"/>
    <col min="1508" max="1508" width="0.85546875" style="68" customWidth="1"/>
    <col min="1509" max="1509" width="14.28515625" style="68" customWidth="1"/>
    <col min="1510" max="1510" width="0.85546875" style="68" customWidth="1"/>
    <col min="1511" max="1511" width="12" style="68" customWidth="1"/>
    <col min="1512" max="1743" width="12.7109375" style="68"/>
    <col min="1744" max="1744" width="23.5703125" style="68" customWidth="1"/>
    <col min="1745" max="1745" width="5.140625" style="68" customWidth="1"/>
    <col min="1746" max="1746" width="0.85546875" style="68" customWidth="1"/>
    <col min="1747" max="1747" width="12.140625" style="68" bestFit="1" customWidth="1"/>
    <col min="1748" max="1748" width="0.85546875" style="68" customWidth="1"/>
    <col min="1749" max="1749" width="9.140625" style="68" customWidth="1"/>
    <col min="1750" max="1750" width="0.85546875" style="68" customWidth="1"/>
    <col min="1751" max="1751" width="9" style="68" bestFit="1" customWidth="1"/>
    <col min="1752" max="1752" width="0.85546875" style="68" customWidth="1"/>
    <col min="1753" max="1753" width="13.5703125" style="68" customWidth="1"/>
    <col min="1754" max="1754" width="0.85546875" style="68" customWidth="1"/>
    <col min="1755" max="1755" width="14.5703125" style="68" customWidth="1"/>
    <col min="1756" max="1756" width="0.85546875" style="68" customWidth="1"/>
    <col min="1757" max="1757" width="16.7109375" style="68" customWidth="1"/>
    <col min="1758" max="1758" width="0.85546875" style="68" customWidth="1"/>
    <col min="1759" max="1759" width="19.28515625" style="68" customWidth="1"/>
    <col min="1760" max="1760" width="0.85546875" style="68" customWidth="1"/>
    <col min="1761" max="1761" width="12.140625" style="68" customWidth="1"/>
    <col min="1762" max="1762" width="0.85546875" style="68" customWidth="1"/>
    <col min="1763" max="1763" width="12.5703125" style="68" customWidth="1"/>
    <col min="1764" max="1764" width="0.85546875" style="68" customWidth="1"/>
    <col min="1765" max="1765" width="14.28515625" style="68" customWidth="1"/>
    <col min="1766" max="1766" width="0.85546875" style="68" customWidth="1"/>
    <col min="1767" max="1767" width="12" style="68" customWidth="1"/>
    <col min="1768" max="1999" width="12.7109375" style="68"/>
    <col min="2000" max="2000" width="23.5703125" style="68" customWidth="1"/>
    <col min="2001" max="2001" width="5.140625" style="68" customWidth="1"/>
    <col min="2002" max="2002" width="0.85546875" style="68" customWidth="1"/>
    <col min="2003" max="2003" width="12.140625" style="68" bestFit="1" customWidth="1"/>
    <col min="2004" max="2004" width="0.85546875" style="68" customWidth="1"/>
    <col min="2005" max="2005" width="9.140625" style="68" customWidth="1"/>
    <col min="2006" max="2006" width="0.85546875" style="68" customWidth="1"/>
    <col min="2007" max="2007" width="9" style="68" bestFit="1" customWidth="1"/>
    <col min="2008" max="2008" width="0.85546875" style="68" customWidth="1"/>
    <col min="2009" max="2009" width="13.5703125" style="68" customWidth="1"/>
    <col min="2010" max="2010" width="0.85546875" style="68" customWidth="1"/>
    <col min="2011" max="2011" width="14.5703125" style="68" customWidth="1"/>
    <col min="2012" max="2012" width="0.85546875" style="68" customWidth="1"/>
    <col min="2013" max="2013" width="16.7109375" style="68" customWidth="1"/>
    <col min="2014" max="2014" width="0.85546875" style="68" customWidth="1"/>
    <col min="2015" max="2015" width="19.28515625" style="68" customWidth="1"/>
    <col min="2016" max="2016" width="0.85546875" style="68" customWidth="1"/>
    <col min="2017" max="2017" width="12.140625" style="68" customWidth="1"/>
    <col min="2018" max="2018" width="0.85546875" style="68" customWidth="1"/>
    <col min="2019" max="2019" width="12.5703125" style="68" customWidth="1"/>
    <col min="2020" max="2020" width="0.85546875" style="68" customWidth="1"/>
    <col min="2021" max="2021" width="14.28515625" style="68" customWidth="1"/>
    <col min="2022" max="2022" width="0.85546875" style="68" customWidth="1"/>
    <col min="2023" max="2023" width="12" style="68" customWidth="1"/>
    <col min="2024" max="2255" width="12.7109375" style="68"/>
    <col min="2256" max="2256" width="23.5703125" style="68" customWidth="1"/>
    <col min="2257" max="2257" width="5.140625" style="68" customWidth="1"/>
    <col min="2258" max="2258" width="0.85546875" style="68" customWidth="1"/>
    <col min="2259" max="2259" width="12.140625" style="68" bestFit="1" customWidth="1"/>
    <col min="2260" max="2260" width="0.85546875" style="68" customWidth="1"/>
    <col min="2261" max="2261" width="9.140625" style="68" customWidth="1"/>
    <col min="2262" max="2262" width="0.85546875" style="68" customWidth="1"/>
    <col min="2263" max="2263" width="9" style="68" bestFit="1" customWidth="1"/>
    <col min="2264" max="2264" width="0.85546875" style="68" customWidth="1"/>
    <col min="2265" max="2265" width="13.5703125" style="68" customWidth="1"/>
    <col min="2266" max="2266" width="0.85546875" style="68" customWidth="1"/>
    <col min="2267" max="2267" width="14.5703125" style="68" customWidth="1"/>
    <col min="2268" max="2268" width="0.85546875" style="68" customWidth="1"/>
    <col min="2269" max="2269" width="16.7109375" style="68" customWidth="1"/>
    <col min="2270" max="2270" width="0.85546875" style="68" customWidth="1"/>
    <col min="2271" max="2271" width="19.28515625" style="68" customWidth="1"/>
    <col min="2272" max="2272" width="0.85546875" style="68" customWidth="1"/>
    <col min="2273" max="2273" width="12.140625" style="68" customWidth="1"/>
    <col min="2274" max="2274" width="0.85546875" style="68" customWidth="1"/>
    <col min="2275" max="2275" width="12.5703125" style="68" customWidth="1"/>
    <col min="2276" max="2276" width="0.85546875" style="68" customWidth="1"/>
    <col min="2277" max="2277" width="14.28515625" style="68" customWidth="1"/>
    <col min="2278" max="2278" width="0.85546875" style="68" customWidth="1"/>
    <col min="2279" max="2279" width="12" style="68" customWidth="1"/>
    <col min="2280" max="2511" width="12.7109375" style="68"/>
    <col min="2512" max="2512" width="23.5703125" style="68" customWidth="1"/>
    <col min="2513" max="2513" width="5.140625" style="68" customWidth="1"/>
    <col min="2514" max="2514" width="0.85546875" style="68" customWidth="1"/>
    <col min="2515" max="2515" width="12.140625" style="68" bestFit="1" customWidth="1"/>
    <col min="2516" max="2516" width="0.85546875" style="68" customWidth="1"/>
    <col min="2517" max="2517" width="9.140625" style="68" customWidth="1"/>
    <col min="2518" max="2518" width="0.85546875" style="68" customWidth="1"/>
    <col min="2519" max="2519" width="9" style="68" bestFit="1" customWidth="1"/>
    <col min="2520" max="2520" width="0.85546875" style="68" customWidth="1"/>
    <col min="2521" max="2521" width="13.5703125" style="68" customWidth="1"/>
    <col min="2522" max="2522" width="0.85546875" style="68" customWidth="1"/>
    <col min="2523" max="2523" width="14.5703125" style="68" customWidth="1"/>
    <col min="2524" max="2524" width="0.85546875" style="68" customWidth="1"/>
    <col min="2525" max="2525" width="16.7109375" style="68" customWidth="1"/>
    <col min="2526" max="2526" width="0.85546875" style="68" customWidth="1"/>
    <col min="2527" max="2527" width="19.28515625" style="68" customWidth="1"/>
    <col min="2528" max="2528" width="0.85546875" style="68" customWidth="1"/>
    <col min="2529" max="2529" width="12.140625" style="68" customWidth="1"/>
    <col min="2530" max="2530" width="0.85546875" style="68" customWidth="1"/>
    <col min="2531" max="2531" width="12.5703125" style="68" customWidth="1"/>
    <col min="2532" max="2532" width="0.85546875" style="68" customWidth="1"/>
    <col min="2533" max="2533" width="14.28515625" style="68" customWidth="1"/>
    <col min="2534" max="2534" width="0.85546875" style="68" customWidth="1"/>
    <col min="2535" max="2535" width="12" style="68" customWidth="1"/>
    <col min="2536" max="2767" width="12.7109375" style="68"/>
    <col min="2768" max="2768" width="23.5703125" style="68" customWidth="1"/>
    <col min="2769" max="2769" width="5.140625" style="68" customWidth="1"/>
    <col min="2770" max="2770" width="0.85546875" style="68" customWidth="1"/>
    <col min="2771" max="2771" width="12.140625" style="68" bestFit="1" customWidth="1"/>
    <col min="2772" max="2772" width="0.85546875" style="68" customWidth="1"/>
    <col min="2773" max="2773" width="9.140625" style="68" customWidth="1"/>
    <col min="2774" max="2774" width="0.85546875" style="68" customWidth="1"/>
    <col min="2775" max="2775" width="9" style="68" bestFit="1" customWidth="1"/>
    <col min="2776" max="2776" width="0.85546875" style="68" customWidth="1"/>
    <col min="2777" max="2777" width="13.5703125" style="68" customWidth="1"/>
    <col min="2778" max="2778" width="0.85546875" style="68" customWidth="1"/>
    <col min="2779" max="2779" width="14.5703125" style="68" customWidth="1"/>
    <col min="2780" max="2780" width="0.85546875" style="68" customWidth="1"/>
    <col min="2781" max="2781" width="16.7109375" style="68" customWidth="1"/>
    <col min="2782" max="2782" width="0.85546875" style="68" customWidth="1"/>
    <col min="2783" max="2783" width="19.28515625" style="68" customWidth="1"/>
    <col min="2784" max="2784" width="0.85546875" style="68" customWidth="1"/>
    <col min="2785" max="2785" width="12.140625" style="68" customWidth="1"/>
    <col min="2786" max="2786" width="0.85546875" style="68" customWidth="1"/>
    <col min="2787" max="2787" width="12.5703125" style="68" customWidth="1"/>
    <col min="2788" max="2788" width="0.85546875" style="68" customWidth="1"/>
    <col min="2789" max="2789" width="14.28515625" style="68" customWidth="1"/>
    <col min="2790" max="2790" width="0.85546875" style="68" customWidth="1"/>
    <col min="2791" max="2791" width="12" style="68" customWidth="1"/>
    <col min="2792" max="3023" width="12.7109375" style="68"/>
    <col min="3024" max="3024" width="23.5703125" style="68" customWidth="1"/>
    <col min="3025" max="3025" width="5.140625" style="68" customWidth="1"/>
    <col min="3026" max="3026" width="0.85546875" style="68" customWidth="1"/>
    <col min="3027" max="3027" width="12.140625" style="68" bestFit="1" customWidth="1"/>
    <col min="3028" max="3028" width="0.85546875" style="68" customWidth="1"/>
    <col min="3029" max="3029" width="9.140625" style="68" customWidth="1"/>
    <col min="3030" max="3030" width="0.85546875" style="68" customWidth="1"/>
    <col min="3031" max="3031" width="9" style="68" bestFit="1" customWidth="1"/>
    <col min="3032" max="3032" width="0.85546875" style="68" customWidth="1"/>
    <col min="3033" max="3033" width="13.5703125" style="68" customWidth="1"/>
    <col min="3034" max="3034" width="0.85546875" style="68" customWidth="1"/>
    <col min="3035" max="3035" width="14.5703125" style="68" customWidth="1"/>
    <col min="3036" max="3036" width="0.85546875" style="68" customWidth="1"/>
    <col min="3037" max="3037" width="16.7109375" style="68" customWidth="1"/>
    <col min="3038" max="3038" width="0.85546875" style="68" customWidth="1"/>
    <col min="3039" max="3039" width="19.28515625" style="68" customWidth="1"/>
    <col min="3040" max="3040" width="0.85546875" style="68" customWidth="1"/>
    <col min="3041" max="3041" width="12.140625" style="68" customWidth="1"/>
    <col min="3042" max="3042" width="0.85546875" style="68" customWidth="1"/>
    <col min="3043" max="3043" width="12.5703125" style="68" customWidth="1"/>
    <col min="3044" max="3044" width="0.85546875" style="68" customWidth="1"/>
    <col min="3045" max="3045" width="14.28515625" style="68" customWidth="1"/>
    <col min="3046" max="3046" width="0.85546875" style="68" customWidth="1"/>
    <col min="3047" max="3047" width="12" style="68" customWidth="1"/>
    <col min="3048" max="3279" width="12.7109375" style="68"/>
    <col min="3280" max="3280" width="23.5703125" style="68" customWidth="1"/>
    <col min="3281" max="3281" width="5.140625" style="68" customWidth="1"/>
    <col min="3282" max="3282" width="0.85546875" style="68" customWidth="1"/>
    <col min="3283" max="3283" width="12.140625" style="68" bestFit="1" customWidth="1"/>
    <col min="3284" max="3284" width="0.85546875" style="68" customWidth="1"/>
    <col min="3285" max="3285" width="9.140625" style="68" customWidth="1"/>
    <col min="3286" max="3286" width="0.85546875" style="68" customWidth="1"/>
    <col min="3287" max="3287" width="9" style="68" bestFit="1" customWidth="1"/>
    <col min="3288" max="3288" width="0.85546875" style="68" customWidth="1"/>
    <col min="3289" max="3289" width="13.5703125" style="68" customWidth="1"/>
    <col min="3290" max="3290" width="0.85546875" style="68" customWidth="1"/>
    <col min="3291" max="3291" width="14.5703125" style="68" customWidth="1"/>
    <col min="3292" max="3292" width="0.85546875" style="68" customWidth="1"/>
    <col min="3293" max="3293" width="16.7109375" style="68" customWidth="1"/>
    <col min="3294" max="3294" width="0.85546875" style="68" customWidth="1"/>
    <col min="3295" max="3295" width="19.28515625" style="68" customWidth="1"/>
    <col min="3296" max="3296" width="0.85546875" style="68" customWidth="1"/>
    <col min="3297" max="3297" width="12.140625" style="68" customWidth="1"/>
    <col min="3298" max="3298" width="0.85546875" style="68" customWidth="1"/>
    <col min="3299" max="3299" width="12.5703125" style="68" customWidth="1"/>
    <col min="3300" max="3300" width="0.85546875" style="68" customWidth="1"/>
    <col min="3301" max="3301" width="14.28515625" style="68" customWidth="1"/>
    <col min="3302" max="3302" width="0.85546875" style="68" customWidth="1"/>
    <col min="3303" max="3303" width="12" style="68" customWidth="1"/>
    <col min="3304" max="3535" width="12.7109375" style="68"/>
    <col min="3536" max="3536" width="23.5703125" style="68" customWidth="1"/>
    <col min="3537" max="3537" width="5.140625" style="68" customWidth="1"/>
    <col min="3538" max="3538" width="0.85546875" style="68" customWidth="1"/>
    <col min="3539" max="3539" width="12.140625" style="68" bestFit="1" customWidth="1"/>
    <col min="3540" max="3540" width="0.85546875" style="68" customWidth="1"/>
    <col min="3541" max="3541" width="9.140625" style="68" customWidth="1"/>
    <col min="3542" max="3542" width="0.85546875" style="68" customWidth="1"/>
    <col min="3543" max="3543" width="9" style="68" bestFit="1" customWidth="1"/>
    <col min="3544" max="3544" width="0.85546875" style="68" customWidth="1"/>
    <col min="3545" max="3545" width="13.5703125" style="68" customWidth="1"/>
    <col min="3546" max="3546" width="0.85546875" style="68" customWidth="1"/>
    <col min="3547" max="3547" width="14.5703125" style="68" customWidth="1"/>
    <col min="3548" max="3548" width="0.85546875" style="68" customWidth="1"/>
    <col min="3549" max="3549" width="16.7109375" style="68" customWidth="1"/>
    <col min="3550" max="3550" width="0.85546875" style="68" customWidth="1"/>
    <col min="3551" max="3551" width="19.28515625" style="68" customWidth="1"/>
    <col min="3552" max="3552" width="0.85546875" style="68" customWidth="1"/>
    <col min="3553" max="3553" width="12.140625" style="68" customWidth="1"/>
    <col min="3554" max="3554" width="0.85546875" style="68" customWidth="1"/>
    <col min="3555" max="3555" width="12.5703125" style="68" customWidth="1"/>
    <col min="3556" max="3556" width="0.85546875" style="68" customWidth="1"/>
    <col min="3557" max="3557" width="14.28515625" style="68" customWidth="1"/>
    <col min="3558" max="3558" width="0.85546875" style="68" customWidth="1"/>
    <col min="3559" max="3559" width="12" style="68" customWidth="1"/>
    <col min="3560" max="3791" width="12.7109375" style="68"/>
    <col min="3792" max="3792" width="23.5703125" style="68" customWidth="1"/>
    <col min="3793" max="3793" width="5.140625" style="68" customWidth="1"/>
    <col min="3794" max="3794" width="0.85546875" style="68" customWidth="1"/>
    <col min="3795" max="3795" width="12.140625" style="68" bestFit="1" customWidth="1"/>
    <col min="3796" max="3796" width="0.85546875" style="68" customWidth="1"/>
    <col min="3797" max="3797" width="9.140625" style="68" customWidth="1"/>
    <col min="3798" max="3798" width="0.85546875" style="68" customWidth="1"/>
    <col min="3799" max="3799" width="9" style="68" bestFit="1" customWidth="1"/>
    <col min="3800" max="3800" width="0.85546875" style="68" customWidth="1"/>
    <col min="3801" max="3801" width="13.5703125" style="68" customWidth="1"/>
    <col min="3802" max="3802" width="0.85546875" style="68" customWidth="1"/>
    <col min="3803" max="3803" width="14.5703125" style="68" customWidth="1"/>
    <col min="3804" max="3804" width="0.85546875" style="68" customWidth="1"/>
    <col min="3805" max="3805" width="16.7109375" style="68" customWidth="1"/>
    <col min="3806" max="3806" width="0.85546875" style="68" customWidth="1"/>
    <col min="3807" max="3807" width="19.28515625" style="68" customWidth="1"/>
    <col min="3808" max="3808" width="0.85546875" style="68" customWidth="1"/>
    <col min="3809" max="3809" width="12.140625" style="68" customWidth="1"/>
    <col min="3810" max="3810" width="0.85546875" style="68" customWidth="1"/>
    <col min="3811" max="3811" width="12.5703125" style="68" customWidth="1"/>
    <col min="3812" max="3812" width="0.85546875" style="68" customWidth="1"/>
    <col min="3813" max="3813" width="14.28515625" style="68" customWidth="1"/>
    <col min="3814" max="3814" width="0.85546875" style="68" customWidth="1"/>
    <col min="3815" max="3815" width="12" style="68" customWidth="1"/>
    <col min="3816" max="4047" width="12.7109375" style="68"/>
    <col min="4048" max="4048" width="23.5703125" style="68" customWidth="1"/>
    <col min="4049" max="4049" width="5.140625" style="68" customWidth="1"/>
    <col min="4050" max="4050" width="0.85546875" style="68" customWidth="1"/>
    <col min="4051" max="4051" width="12.140625" style="68" bestFit="1" customWidth="1"/>
    <col min="4052" max="4052" width="0.85546875" style="68" customWidth="1"/>
    <col min="4053" max="4053" width="9.140625" style="68" customWidth="1"/>
    <col min="4054" max="4054" width="0.85546875" style="68" customWidth="1"/>
    <col min="4055" max="4055" width="9" style="68" bestFit="1" customWidth="1"/>
    <col min="4056" max="4056" width="0.85546875" style="68" customWidth="1"/>
    <col min="4057" max="4057" width="13.5703125" style="68" customWidth="1"/>
    <col min="4058" max="4058" width="0.85546875" style="68" customWidth="1"/>
    <col min="4059" max="4059" width="14.5703125" style="68" customWidth="1"/>
    <col min="4060" max="4060" width="0.85546875" style="68" customWidth="1"/>
    <col min="4061" max="4061" width="16.7109375" style="68" customWidth="1"/>
    <col min="4062" max="4062" width="0.85546875" style="68" customWidth="1"/>
    <col min="4063" max="4063" width="19.28515625" style="68" customWidth="1"/>
    <col min="4064" max="4064" width="0.85546875" style="68" customWidth="1"/>
    <col min="4065" max="4065" width="12.140625" style="68" customWidth="1"/>
    <col min="4066" max="4066" width="0.85546875" style="68" customWidth="1"/>
    <col min="4067" max="4067" width="12.5703125" style="68" customWidth="1"/>
    <col min="4068" max="4068" width="0.85546875" style="68" customWidth="1"/>
    <col min="4069" max="4069" width="14.28515625" style="68" customWidth="1"/>
    <col min="4070" max="4070" width="0.85546875" style="68" customWidth="1"/>
    <col min="4071" max="4071" width="12" style="68" customWidth="1"/>
    <col min="4072" max="4303" width="12.7109375" style="68"/>
    <col min="4304" max="4304" width="23.5703125" style="68" customWidth="1"/>
    <col min="4305" max="4305" width="5.140625" style="68" customWidth="1"/>
    <col min="4306" max="4306" width="0.85546875" style="68" customWidth="1"/>
    <col min="4307" max="4307" width="12.140625" style="68" bestFit="1" customWidth="1"/>
    <col min="4308" max="4308" width="0.85546875" style="68" customWidth="1"/>
    <col min="4309" max="4309" width="9.140625" style="68" customWidth="1"/>
    <col min="4310" max="4310" width="0.85546875" style="68" customWidth="1"/>
    <col min="4311" max="4311" width="9" style="68" bestFit="1" customWidth="1"/>
    <col min="4312" max="4312" width="0.85546875" style="68" customWidth="1"/>
    <col min="4313" max="4313" width="13.5703125" style="68" customWidth="1"/>
    <col min="4314" max="4314" width="0.85546875" style="68" customWidth="1"/>
    <col min="4315" max="4315" width="14.5703125" style="68" customWidth="1"/>
    <col min="4316" max="4316" width="0.85546875" style="68" customWidth="1"/>
    <col min="4317" max="4317" width="16.7109375" style="68" customWidth="1"/>
    <col min="4318" max="4318" width="0.85546875" style="68" customWidth="1"/>
    <col min="4319" max="4319" width="19.28515625" style="68" customWidth="1"/>
    <col min="4320" max="4320" width="0.85546875" style="68" customWidth="1"/>
    <col min="4321" max="4321" width="12.140625" style="68" customWidth="1"/>
    <col min="4322" max="4322" width="0.85546875" style="68" customWidth="1"/>
    <col min="4323" max="4323" width="12.5703125" style="68" customWidth="1"/>
    <col min="4324" max="4324" width="0.85546875" style="68" customWidth="1"/>
    <col min="4325" max="4325" width="14.28515625" style="68" customWidth="1"/>
    <col min="4326" max="4326" width="0.85546875" style="68" customWidth="1"/>
    <col min="4327" max="4327" width="12" style="68" customWidth="1"/>
    <col min="4328" max="4559" width="12.7109375" style="68"/>
    <col min="4560" max="4560" width="23.5703125" style="68" customWidth="1"/>
    <col min="4561" max="4561" width="5.140625" style="68" customWidth="1"/>
    <col min="4562" max="4562" width="0.85546875" style="68" customWidth="1"/>
    <col min="4563" max="4563" width="12.140625" style="68" bestFit="1" customWidth="1"/>
    <col min="4564" max="4564" width="0.85546875" style="68" customWidth="1"/>
    <col min="4565" max="4565" width="9.140625" style="68" customWidth="1"/>
    <col min="4566" max="4566" width="0.85546875" style="68" customWidth="1"/>
    <col min="4567" max="4567" width="9" style="68" bestFit="1" customWidth="1"/>
    <col min="4568" max="4568" width="0.85546875" style="68" customWidth="1"/>
    <col min="4569" max="4569" width="13.5703125" style="68" customWidth="1"/>
    <col min="4570" max="4570" width="0.85546875" style="68" customWidth="1"/>
    <col min="4571" max="4571" width="14.5703125" style="68" customWidth="1"/>
    <col min="4572" max="4572" width="0.85546875" style="68" customWidth="1"/>
    <col min="4573" max="4573" width="16.7109375" style="68" customWidth="1"/>
    <col min="4574" max="4574" width="0.85546875" style="68" customWidth="1"/>
    <col min="4575" max="4575" width="19.28515625" style="68" customWidth="1"/>
    <col min="4576" max="4576" width="0.85546875" style="68" customWidth="1"/>
    <col min="4577" max="4577" width="12.140625" style="68" customWidth="1"/>
    <col min="4578" max="4578" width="0.85546875" style="68" customWidth="1"/>
    <col min="4579" max="4579" width="12.5703125" style="68" customWidth="1"/>
    <col min="4580" max="4580" width="0.85546875" style="68" customWidth="1"/>
    <col min="4581" max="4581" width="14.28515625" style="68" customWidth="1"/>
    <col min="4582" max="4582" width="0.85546875" style="68" customWidth="1"/>
    <col min="4583" max="4583" width="12" style="68" customWidth="1"/>
    <col min="4584" max="4815" width="12.7109375" style="68"/>
    <col min="4816" max="4816" width="23.5703125" style="68" customWidth="1"/>
    <col min="4817" max="4817" width="5.140625" style="68" customWidth="1"/>
    <col min="4818" max="4818" width="0.85546875" style="68" customWidth="1"/>
    <col min="4819" max="4819" width="12.140625" style="68" bestFit="1" customWidth="1"/>
    <col min="4820" max="4820" width="0.85546875" style="68" customWidth="1"/>
    <col min="4821" max="4821" width="9.140625" style="68" customWidth="1"/>
    <col min="4822" max="4822" width="0.85546875" style="68" customWidth="1"/>
    <col min="4823" max="4823" width="9" style="68" bestFit="1" customWidth="1"/>
    <col min="4824" max="4824" width="0.85546875" style="68" customWidth="1"/>
    <col min="4825" max="4825" width="13.5703125" style="68" customWidth="1"/>
    <col min="4826" max="4826" width="0.85546875" style="68" customWidth="1"/>
    <col min="4827" max="4827" width="14.5703125" style="68" customWidth="1"/>
    <col min="4828" max="4828" width="0.85546875" style="68" customWidth="1"/>
    <col min="4829" max="4829" width="16.7109375" style="68" customWidth="1"/>
    <col min="4830" max="4830" width="0.85546875" style="68" customWidth="1"/>
    <col min="4831" max="4831" width="19.28515625" style="68" customWidth="1"/>
    <col min="4832" max="4832" width="0.85546875" style="68" customWidth="1"/>
    <col min="4833" max="4833" width="12.140625" style="68" customWidth="1"/>
    <col min="4834" max="4834" width="0.85546875" style="68" customWidth="1"/>
    <col min="4835" max="4835" width="12.5703125" style="68" customWidth="1"/>
    <col min="4836" max="4836" width="0.85546875" style="68" customWidth="1"/>
    <col min="4837" max="4837" width="14.28515625" style="68" customWidth="1"/>
    <col min="4838" max="4838" width="0.85546875" style="68" customWidth="1"/>
    <col min="4839" max="4839" width="12" style="68" customWidth="1"/>
    <col min="4840" max="5071" width="12.7109375" style="68"/>
    <col min="5072" max="5072" width="23.5703125" style="68" customWidth="1"/>
    <col min="5073" max="5073" width="5.140625" style="68" customWidth="1"/>
    <col min="5074" max="5074" width="0.85546875" style="68" customWidth="1"/>
    <col min="5075" max="5075" width="12.140625" style="68" bestFit="1" customWidth="1"/>
    <col min="5076" max="5076" width="0.85546875" style="68" customWidth="1"/>
    <col min="5077" max="5077" width="9.140625" style="68" customWidth="1"/>
    <col min="5078" max="5078" width="0.85546875" style="68" customWidth="1"/>
    <col min="5079" max="5079" width="9" style="68" bestFit="1" customWidth="1"/>
    <col min="5080" max="5080" width="0.85546875" style="68" customWidth="1"/>
    <col min="5081" max="5081" width="13.5703125" style="68" customWidth="1"/>
    <col min="5082" max="5082" width="0.85546875" style="68" customWidth="1"/>
    <col min="5083" max="5083" width="14.5703125" style="68" customWidth="1"/>
    <col min="5084" max="5084" width="0.85546875" style="68" customWidth="1"/>
    <col min="5085" max="5085" width="16.7109375" style="68" customWidth="1"/>
    <col min="5086" max="5086" width="0.85546875" style="68" customWidth="1"/>
    <col min="5087" max="5087" width="19.28515625" style="68" customWidth="1"/>
    <col min="5088" max="5088" width="0.85546875" style="68" customWidth="1"/>
    <col min="5089" max="5089" width="12.140625" style="68" customWidth="1"/>
    <col min="5090" max="5090" width="0.85546875" style="68" customWidth="1"/>
    <col min="5091" max="5091" width="12.5703125" style="68" customWidth="1"/>
    <col min="5092" max="5092" width="0.85546875" style="68" customWidth="1"/>
    <col min="5093" max="5093" width="14.28515625" style="68" customWidth="1"/>
    <col min="5094" max="5094" width="0.85546875" style="68" customWidth="1"/>
    <col min="5095" max="5095" width="12" style="68" customWidth="1"/>
    <col min="5096" max="5327" width="12.7109375" style="68"/>
    <col min="5328" max="5328" width="23.5703125" style="68" customWidth="1"/>
    <col min="5329" max="5329" width="5.140625" style="68" customWidth="1"/>
    <col min="5330" max="5330" width="0.85546875" style="68" customWidth="1"/>
    <col min="5331" max="5331" width="12.140625" style="68" bestFit="1" customWidth="1"/>
    <col min="5332" max="5332" width="0.85546875" style="68" customWidth="1"/>
    <col min="5333" max="5333" width="9.140625" style="68" customWidth="1"/>
    <col min="5334" max="5334" width="0.85546875" style="68" customWidth="1"/>
    <col min="5335" max="5335" width="9" style="68" bestFit="1" customWidth="1"/>
    <col min="5336" max="5336" width="0.85546875" style="68" customWidth="1"/>
    <col min="5337" max="5337" width="13.5703125" style="68" customWidth="1"/>
    <col min="5338" max="5338" width="0.85546875" style="68" customWidth="1"/>
    <col min="5339" max="5339" width="14.5703125" style="68" customWidth="1"/>
    <col min="5340" max="5340" width="0.85546875" style="68" customWidth="1"/>
    <col min="5341" max="5341" width="16.7109375" style="68" customWidth="1"/>
    <col min="5342" max="5342" width="0.85546875" style="68" customWidth="1"/>
    <col min="5343" max="5343" width="19.28515625" style="68" customWidth="1"/>
    <col min="5344" max="5344" width="0.85546875" style="68" customWidth="1"/>
    <col min="5345" max="5345" width="12.140625" style="68" customWidth="1"/>
    <col min="5346" max="5346" width="0.85546875" style="68" customWidth="1"/>
    <col min="5347" max="5347" width="12.5703125" style="68" customWidth="1"/>
    <col min="5348" max="5348" width="0.85546875" style="68" customWidth="1"/>
    <col min="5349" max="5349" width="14.28515625" style="68" customWidth="1"/>
    <col min="5350" max="5350" width="0.85546875" style="68" customWidth="1"/>
    <col min="5351" max="5351" width="12" style="68" customWidth="1"/>
    <col min="5352" max="5583" width="12.7109375" style="68"/>
    <col min="5584" max="5584" width="23.5703125" style="68" customWidth="1"/>
    <col min="5585" max="5585" width="5.140625" style="68" customWidth="1"/>
    <col min="5586" max="5586" width="0.85546875" style="68" customWidth="1"/>
    <col min="5587" max="5587" width="12.140625" style="68" bestFit="1" customWidth="1"/>
    <col min="5588" max="5588" width="0.85546875" style="68" customWidth="1"/>
    <col min="5589" max="5589" width="9.140625" style="68" customWidth="1"/>
    <col min="5590" max="5590" width="0.85546875" style="68" customWidth="1"/>
    <col min="5591" max="5591" width="9" style="68" bestFit="1" customWidth="1"/>
    <col min="5592" max="5592" width="0.85546875" style="68" customWidth="1"/>
    <col min="5593" max="5593" width="13.5703125" style="68" customWidth="1"/>
    <col min="5594" max="5594" width="0.85546875" style="68" customWidth="1"/>
    <col min="5595" max="5595" width="14.5703125" style="68" customWidth="1"/>
    <col min="5596" max="5596" width="0.85546875" style="68" customWidth="1"/>
    <col min="5597" max="5597" width="16.7109375" style="68" customWidth="1"/>
    <col min="5598" max="5598" width="0.85546875" style="68" customWidth="1"/>
    <col min="5599" max="5599" width="19.28515625" style="68" customWidth="1"/>
    <col min="5600" max="5600" width="0.85546875" style="68" customWidth="1"/>
    <col min="5601" max="5601" width="12.140625" style="68" customWidth="1"/>
    <col min="5602" max="5602" width="0.85546875" style="68" customWidth="1"/>
    <col min="5603" max="5603" width="12.5703125" style="68" customWidth="1"/>
    <col min="5604" max="5604" width="0.85546875" style="68" customWidth="1"/>
    <col min="5605" max="5605" width="14.28515625" style="68" customWidth="1"/>
    <col min="5606" max="5606" width="0.85546875" style="68" customWidth="1"/>
    <col min="5607" max="5607" width="12" style="68" customWidth="1"/>
    <col min="5608" max="5839" width="12.7109375" style="68"/>
    <col min="5840" max="5840" width="23.5703125" style="68" customWidth="1"/>
    <col min="5841" max="5841" width="5.140625" style="68" customWidth="1"/>
    <col min="5842" max="5842" width="0.85546875" style="68" customWidth="1"/>
    <col min="5843" max="5843" width="12.140625" style="68" bestFit="1" customWidth="1"/>
    <col min="5844" max="5844" width="0.85546875" style="68" customWidth="1"/>
    <col min="5845" max="5845" width="9.140625" style="68" customWidth="1"/>
    <col min="5846" max="5846" width="0.85546875" style="68" customWidth="1"/>
    <col min="5847" max="5847" width="9" style="68" bestFit="1" customWidth="1"/>
    <col min="5848" max="5848" width="0.85546875" style="68" customWidth="1"/>
    <col min="5849" max="5849" width="13.5703125" style="68" customWidth="1"/>
    <col min="5850" max="5850" width="0.85546875" style="68" customWidth="1"/>
    <col min="5851" max="5851" width="14.5703125" style="68" customWidth="1"/>
    <col min="5852" max="5852" width="0.85546875" style="68" customWidth="1"/>
    <col min="5853" max="5853" width="16.7109375" style="68" customWidth="1"/>
    <col min="5854" max="5854" width="0.85546875" style="68" customWidth="1"/>
    <col min="5855" max="5855" width="19.28515625" style="68" customWidth="1"/>
    <col min="5856" max="5856" width="0.85546875" style="68" customWidth="1"/>
    <col min="5857" max="5857" width="12.140625" style="68" customWidth="1"/>
    <col min="5858" max="5858" width="0.85546875" style="68" customWidth="1"/>
    <col min="5859" max="5859" width="12.5703125" style="68" customWidth="1"/>
    <col min="5860" max="5860" width="0.85546875" style="68" customWidth="1"/>
    <col min="5861" max="5861" width="14.28515625" style="68" customWidth="1"/>
    <col min="5862" max="5862" width="0.85546875" style="68" customWidth="1"/>
    <col min="5863" max="5863" width="12" style="68" customWidth="1"/>
    <col min="5864" max="6095" width="12.7109375" style="68"/>
    <col min="6096" max="6096" width="23.5703125" style="68" customWidth="1"/>
    <col min="6097" max="6097" width="5.140625" style="68" customWidth="1"/>
    <col min="6098" max="6098" width="0.85546875" style="68" customWidth="1"/>
    <col min="6099" max="6099" width="12.140625" style="68" bestFit="1" customWidth="1"/>
    <col min="6100" max="6100" width="0.85546875" style="68" customWidth="1"/>
    <col min="6101" max="6101" width="9.140625" style="68" customWidth="1"/>
    <col min="6102" max="6102" width="0.85546875" style="68" customWidth="1"/>
    <col min="6103" max="6103" width="9" style="68" bestFit="1" customWidth="1"/>
    <col min="6104" max="6104" width="0.85546875" style="68" customWidth="1"/>
    <col min="6105" max="6105" width="13.5703125" style="68" customWidth="1"/>
    <col min="6106" max="6106" width="0.85546875" style="68" customWidth="1"/>
    <col min="6107" max="6107" width="14.5703125" style="68" customWidth="1"/>
    <col min="6108" max="6108" width="0.85546875" style="68" customWidth="1"/>
    <col min="6109" max="6109" width="16.7109375" style="68" customWidth="1"/>
    <col min="6110" max="6110" width="0.85546875" style="68" customWidth="1"/>
    <col min="6111" max="6111" width="19.28515625" style="68" customWidth="1"/>
    <col min="6112" max="6112" width="0.85546875" style="68" customWidth="1"/>
    <col min="6113" max="6113" width="12.140625" style="68" customWidth="1"/>
    <col min="6114" max="6114" width="0.85546875" style="68" customWidth="1"/>
    <col min="6115" max="6115" width="12.5703125" style="68" customWidth="1"/>
    <col min="6116" max="6116" width="0.85546875" style="68" customWidth="1"/>
    <col min="6117" max="6117" width="14.28515625" style="68" customWidth="1"/>
    <col min="6118" max="6118" width="0.85546875" style="68" customWidth="1"/>
    <col min="6119" max="6119" width="12" style="68" customWidth="1"/>
    <col min="6120" max="6351" width="12.7109375" style="68"/>
    <col min="6352" max="6352" width="23.5703125" style="68" customWidth="1"/>
    <col min="6353" max="6353" width="5.140625" style="68" customWidth="1"/>
    <col min="6354" max="6354" width="0.85546875" style="68" customWidth="1"/>
    <col min="6355" max="6355" width="12.140625" style="68" bestFit="1" customWidth="1"/>
    <col min="6356" max="6356" width="0.85546875" style="68" customWidth="1"/>
    <col min="6357" max="6357" width="9.140625" style="68" customWidth="1"/>
    <col min="6358" max="6358" width="0.85546875" style="68" customWidth="1"/>
    <col min="6359" max="6359" width="9" style="68" bestFit="1" customWidth="1"/>
    <col min="6360" max="6360" width="0.85546875" style="68" customWidth="1"/>
    <col min="6361" max="6361" width="13.5703125" style="68" customWidth="1"/>
    <col min="6362" max="6362" width="0.85546875" style="68" customWidth="1"/>
    <col min="6363" max="6363" width="14.5703125" style="68" customWidth="1"/>
    <col min="6364" max="6364" width="0.85546875" style="68" customWidth="1"/>
    <col min="6365" max="6365" width="16.7109375" style="68" customWidth="1"/>
    <col min="6366" max="6366" width="0.85546875" style="68" customWidth="1"/>
    <col min="6367" max="6367" width="19.28515625" style="68" customWidth="1"/>
    <col min="6368" max="6368" width="0.85546875" style="68" customWidth="1"/>
    <col min="6369" max="6369" width="12.140625" style="68" customWidth="1"/>
    <col min="6370" max="6370" width="0.85546875" style="68" customWidth="1"/>
    <col min="6371" max="6371" width="12.5703125" style="68" customWidth="1"/>
    <col min="6372" max="6372" width="0.85546875" style="68" customWidth="1"/>
    <col min="6373" max="6373" width="14.28515625" style="68" customWidth="1"/>
    <col min="6374" max="6374" width="0.85546875" style="68" customWidth="1"/>
    <col min="6375" max="6375" width="12" style="68" customWidth="1"/>
    <col min="6376" max="6607" width="12.7109375" style="68"/>
    <col min="6608" max="6608" width="23.5703125" style="68" customWidth="1"/>
    <col min="6609" max="6609" width="5.140625" style="68" customWidth="1"/>
    <col min="6610" max="6610" width="0.85546875" style="68" customWidth="1"/>
    <col min="6611" max="6611" width="12.140625" style="68" bestFit="1" customWidth="1"/>
    <col min="6612" max="6612" width="0.85546875" style="68" customWidth="1"/>
    <col min="6613" max="6613" width="9.140625" style="68" customWidth="1"/>
    <col min="6614" max="6614" width="0.85546875" style="68" customWidth="1"/>
    <col min="6615" max="6615" width="9" style="68" bestFit="1" customWidth="1"/>
    <col min="6616" max="6616" width="0.85546875" style="68" customWidth="1"/>
    <col min="6617" max="6617" width="13.5703125" style="68" customWidth="1"/>
    <col min="6618" max="6618" width="0.85546875" style="68" customWidth="1"/>
    <col min="6619" max="6619" width="14.5703125" style="68" customWidth="1"/>
    <col min="6620" max="6620" width="0.85546875" style="68" customWidth="1"/>
    <col min="6621" max="6621" width="16.7109375" style="68" customWidth="1"/>
    <col min="6622" max="6622" width="0.85546875" style="68" customWidth="1"/>
    <col min="6623" max="6623" width="19.28515625" style="68" customWidth="1"/>
    <col min="6624" max="6624" width="0.85546875" style="68" customWidth="1"/>
    <col min="6625" max="6625" width="12.140625" style="68" customWidth="1"/>
    <col min="6626" max="6626" width="0.85546875" style="68" customWidth="1"/>
    <col min="6627" max="6627" width="12.5703125" style="68" customWidth="1"/>
    <col min="6628" max="6628" width="0.85546875" style="68" customWidth="1"/>
    <col min="6629" max="6629" width="14.28515625" style="68" customWidth="1"/>
    <col min="6630" max="6630" width="0.85546875" style="68" customWidth="1"/>
    <col min="6631" max="6631" width="12" style="68" customWidth="1"/>
    <col min="6632" max="6863" width="12.7109375" style="68"/>
    <col min="6864" max="6864" width="23.5703125" style="68" customWidth="1"/>
    <col min="6865" max="6865" width="5.140625" style="68" customWidth="1"/>
    <col min="6866" max="6866" width="0.85546875" style="68" customWidth="1"/>
    <col min="6867" max="6867" width="12.140625" style="68" bestFit="1" customWidth="1"/>
    <col min="6868" max="6868" width="0.85546875" style="68" customWidth="1"/>
    <col min="6869" max="6869" width="9.140625" style="68" customWidth="1"/>
    <col min="6870" max="6870" width="0.85546875" style="68" customWidth="1"/>
    <col min="6871" max="6871" width="9" style="68" bestFit="1" customWidth="1"/>
    <col min="6872" max="6872" width="0.85546875" style="68" customWidth="1"/>
    <col min="6873" max="6873" width="13.5703125" style="68" customWidth="1"/>
    <col min="6874" max="6874" width="0.85546875" style="68" customWidth="1"/>
    <col min="6875" max="6875" width="14.5703125" style="68" customWidth="1"/>
    <col min="6876" max="6876" width="0.85546875" style="68" customWidth="1"/>
    <col min="6877" max="6877" width="16.7109375" style="68" customWidth="1"/>
    <col min="6878" max="6878" width="0.85546875" style="68" customWidth="1"/>
    <col min="6879" max="6879" width="19.28515625" style="68" customWidth="1"/>
    <col min="6880" max="6880" width="0.85546875" style="68" customWidth="1"/>
    <col min="6881" max="6881" width="12.140625" style="68" customWidth="1"/>
    <col min="6882" max="6882" width="0.85546875" style="68" customWidth="1"/>
    <col min="6883" max="6883" width="12.5703125" style="68" customWidth="1"/>
    <col min="6884" max="6884" width="0.85546875" style="68" customWidth="1"/>
    <col min="6885" max="6885" width="14.28515625" style="68" customWidth="1"/>
    <col min="6886" max="6886" width="0.85546875" style="68" customWidth="1"/>
    <col min="6887" max="6887" width="12" style="68" customWidth="1"/>
    <col min="6888" max="7119" width="12.7109375" style="68"/>
    <col min="7120" max="7120" width="23.5703125" style="68" customWidth="1"/>
    <col min="7121" max="7121" width="5.140625" style="68" customWidth="1"/>
    <col min="7122" max="7122" width="0.85546875" style="68" customWidth="1"/>
    <col min="7123" max="7123" width="12.140625" style="68" bestFit="1" customWidth="1"/>
    <col min="7124" max="7124" width="0.85546875" style="68" customWidth="1"/>
    <col min="7125" max="7125" width="9.140625" style="68" customWidth="1"/>
    <col min="7126" max="7126" width="0.85546875" style="68" customWidth="1"/>
    <col min="7127" max="7127" width="9" style="68" bestFit="1" customWidth="1"/>
    <col min="7128" max="7128" width="0.85546875" style="68" customWidth="1"/>
    <col min="7129" max="7129" width="13.5703125" style="68" customWidth="1"/>
    <col min="7130" max="7130" width="0.85546875" style="68" customWidth="1"/>
    <col min="7131" max="7131" width="14.5703125" style="68" customWidth="1"/>
    <col min="7132" max="7132" width="0.85546875" style="68" customWidth="1"/>
    <col min="7133" max="7133" width="16.7109375" style="68" customWidth="1"/>
    <col min="7134" max="7134" width="0.85546875" style="68" customWidth="1"/>
    <col min="7135" max="7135" width="19.28515625" style="68" customWidth="1"/>
    <col min="7136" max="7136" width="0.85546875" style="68" customWidth="1"/>
    <col min="7137" max="7137" width="12.140625" style="68" customWidth="1"/>
    <col min="7138" max="7138" width="0.85546875" style="68" customWidth="1"/>
    <col min="7139" max="7139" width="12.5703125" style="68" customWidth="1"/>
    <col min="7140" max="7140" width="0.85546875" style="68" customWidth="1"/>
    <col min="7141" max="7141" width="14.28515625" style="68" customWidth="1"/>
    <col min="7142" max="7142" width="0.85546875" style="68" customWidth="1"/>
    <col min="7143" max="7143" width="12" style="68" customWidth="1"/>
    <col min="7144" max="7375" width="12.7109375" style="68"/>
    <col min="7376" max="7376" width="23.5703125" style="68" customWidth="1"/>
    <col min="7377" max="7377" width="5.140625" style="68" customWidth="1"/>
    <col min="7378" max="7378" width="0.85546875" style="68" customWidth="1"/>
    <col min="7379" max="7379" width="12.140625" style="68" bestFit="1" customWidth="1"/>
    <col min="7380" max="7380" width="0.85546875" style="68" customWidth="1"/>
    <col min="7381" max="7381" width="9.140625" style="68" customWidth="1"/>
    <col min="7382" max="7382" width="0.85546875" style="68" customWidth="1"/>
    <col min="7383" max="7383" width="9" style="68" bestFit="1" customWidth="1"/>
    <col min="7384" max="7384" width="0.85546875" style="68" customWidth="1"/>
    <col min="7385" max="7385" width="13.5703125" style="68" customWidth="1"/>
    <col min="7386" max="7386" width="0.85546875" style="68" customWidth="1"/>
    <col min="7387" max="7387" width="14.5703125" style="68" customWidth="1"/>
    <col min="7388" max="7388" width="0.85546875" style="68" customWidth="1"/>
    <col min="7389" max="7389" width="16.7109375" style="68" customWidth="1"/>
    <col min="7390" max="7390" width="0.85546875" style="68" customWidth="1"/>
    <col min="7391" max="7391" width="19.28515625" style="68" customWidth="1"/>
    <col min="7392" max="7392" width="0.85546875" style="68" customWidth="1"/>
    <col min="7393" max="7393" width="12.140625" style="68" customWidth="1"/>
    <col min="7394" max="7394" width="0.85546875" style="68" customWidth="1"/>
    <col min="7395" max="7395" width="12.5703125" style="68" customWidth="1"/>
    <col min="7396" max="7396" width="0.85546875" style="68" customWidth="1"/>
    <col min="7397" max="7397" width="14.28515625" style="68" customWidth="1"/>
    <col min="7398" max="7398" width="0.85546875" style="68" customWidth="1"/>
    <col min="7399" max="7399" width="12" style="68" customWidth="1"/>
    <col min="7400" max="7631" width="12.7109375" style="68"/>
    <col min="7632" max="7632" width="23.5703125" style="68" customWidth="1"/>
    <col min="7633" max="7633" width="5.140625" style="68" customWidth="1"/>
    <col min="7634" max="7634" width="0.85546875" style="68" customWidth="1"/>
    <col min="7635" max="7635" width="12.140625" style="68" bestFit="1" customWidth="1"/>
    <col min="7636" max="7636" width="0.85546875" style="68" customWidth="1"/>
    <col min="7637" max="7637" width="9.140625" style="68" customWidth="1"/>
    <col min="7638" max="7638" width="0.85546875" style="68" customWidth="1"/>
    <col min="7639" max="7639" width="9" style="68" bestFit="1" customWidth="1"/>
    <col min="7640" max="7640" width="0.85546875" style="68" customWidth="1"/>
    <col min="7641" max="7641" width="13.5703125" style="68" customWidth="1"/>
    <col min="7642" max="7642" width="0.85546875" style="68" customWidth="1"/>
    <col min="7643" max="7643" width="14.5703125" style="68" customWidth="1"/>
    <col min="7644" max="7644" width="0.85546875" style="68" customWidth="1"/>
    <col min="7645" max="7645" width="16.7109375" style="68" customWidth="1"/>
    <col min="7646" max="7646" width="0.85546875" style="68" customWidth="1"/>
    <col min="7647" max="7647" width="19.28515625" style="68" customWidth="1"/>
    <col min="7648" max="7648" width="0.85546875" style="68" customWidth="1"/>
    <col min="7649" max="7649" width="12.140625" style="68" customWidth="1"/>
    <col min="7650" max="7650" width="0.85546875" style="68" customWidth="1"/>
    <col min="7651" max="7651" width="12.5703125" style="68" customWidth="1"/>
    <col min="7652" max="7652" width="0.85546875" style="68" customWidth="1"/>
    <col min="7653" max="7653" width="14.28515625" style="68" customWidth="1"/>
    <col min="7654" max="7654" width="0.85546875" style="68" customWidth="1"/>
    <col min="7655" max="7655" width="12" style="68" customWidth="1"/>
    <col min="7656" max="7887" width="12.7109375" style="68"/>
    <col min="7888" max="7888" width="23.5703125" style="68" customWidth="1"/>
    <col min="7889" max="7889" width="5.140625" style="68" customWidth="1"/>
    <col min="7890" max="7890" width="0.85546875" style="68" customWidth="1"/>
    <col min="7891" max="7891" width="12.140625" style="68" bestFit="1" customWidth="1"/>
    <col min="7892" max="7892" width="0.85546875" style="68" customWidth="1"/>
    <col min="7893" max="7893" width="9.140625" style="68" customWidth="1"/>
    <col min="7894" max="7894" width="0.85546875" style="68" customWidth="1"/>
    <col min="7895" max="7895" width="9" style="68" bestFit="1" customWidth="1"/>
    <col min="7896" max="7896" width="0.85546875" style="68" customWidth="1"/>
    <col min="7897" max="7897" width="13.5703125" style="68" customWidth="1"/>
    <col min="7898" max="7898" width="0.85546875" style="68" customWidth="1"/>
    <col min="7899" max="7899" width="14.5703125" style="68" customWidth="1"/>
    <col min="7900" max="7900" width="0.85546875" style="68" customWidth="1"/>
    <col min="7901" max="7901" width="16.7109375" style="68" customWidth="1"/>
    <col min="7902" max="7902" width="0.85546875" style="68" customWidth="1"/>
    <col min="7903" max="7903" width="19.28515625" style="68" customWidth="1"/>
    <col min="7904" max="7904" width="0.85546875" style="68" customWidth="1"/>
    <col min="7905" max="7905" width="12.140625" style="68" customWidth="1"/>
    <col min="7906" max="7906" width="0.85546875" style="68" customWidth="1"/>
    <col min="7907" max="7907" width="12.5703125" style="68" customWidth="1"/>
    <col min="7908" max="7908" width="0.85546875" style="68" customWidth="1"/>
    <col min="7909" max="7909" width="14.28515625" style="68" customWidth="1"/>
    <col min="7910" max="7910" width="0.85546875" style="68" customWidth="1"/>
    <col min="7911" max="7911" width="12" style="68" customWidth="1"/>
    <col min="7912" max="8143" width="12.7109375" style="68"/>
    <col min="8144" max="8144" width="23.5703125" style="68" customWidth="1"/>
    <col min="8145" max="8145" width="5.140625" style="68" customWidth="1"/>
    <col min="8146" max="8146" width="0.85546875" style="68" customWidth="1"/>
    <col min="8147" max="8147" width="12.140625" style="68" bestFit="1" customWidth="1"/>
    <col min="8148" max="8148" width="0.85546875" style="68" customWidth="1"/>
    <col min="8149" max="8149" width="9.140625" style="68" customWidth="1"/>
    <col min="8150" max="8150" width="0.85546875" style="68" customWidth="1"/>
    <col min="8151" max="8151" width="9" style="68" bestFit="1" customWidth="1"/>
    <col min="8152" max="8152" width="0.85546875" style="68" customWidth="1"/>
    <col min="8153" max="8153" width="13.5703125" style="68" customWidth="1"/>
    <col min="8154" max="8154" width="0.85546875" style="68" customWidth="1"/>
    <col min="8155" max="8155" width="14.5703125" style="68" customWidth="1"/>
    <col min="8156" max="8156" width="0.85546875" style="68" customWidth="1"/>
    <col min="8157" max="8157" width="16.7109375" style="68" customWidth="1"/>
    <col min="8158" max="8158" width="0.85546875" style="68" customWidth="1"/>
    <col min="8159" max="8159" width="19.28515625" style="68" customWidth="1"/>
    <col min="8160" max="8160" width="0.85546875" style="68" customWidth="1"/>
    <col min="8161" max="8161" width="12.140625" style="68" customWidth="1"/>
    <col min="8162" max="8162" width="0.85546875" style="68" customWidth="1"/>
    <col min="8163" max="8163" width="12.5703125" style="68" customWidth="1"/>
    <col min="8164" max="8164" width="0.85546875" style="68" customWidth="1"/>
    <col min="8165" max="8165" width="14.28515625" style="68" customWidth="1"/>
    <col min="8166" max="8166" width="0.85546875" style="68" customWidth="1"/>
    <col min="8167" max="8167" width="12" style="68" customWidth="1"/>
    <col min="8168" max="8399" width="12.7109375" style="68"/>
    <col min="8400" max="8400" width="23.5703125" style="68" customWidth="1"/>
    <col min="8401" max="8401" width="5.140625" style="68" customWidth="1"/>
    <col min="8402" max="8402" width="0.85546875" style="68" customWidth="1"/>
    <col min="8403" max="8403" width="12.140625" style="68" bestFit="1" customWidth="1"/>
    <col min="8404" max="8404" width="0.85546875" style="68" customWidth="1"/>
    <col min="8405" max="8405" width="9.140625" style="68" customWidth="1"/>
    <col min="8406" max="8406" width="0.85546875" style="68" customWidth="1"/>
    <col min="8407" max="8407" width="9" style="68" bestFit="1" customWidth="1"/>
    <col min="8408" max="8408" width="0.85546875" style="68" customWidth="1"/>
    <col min="8409" max="8409" width="13.5703125" style="68" customWidth="1"/>
    <col min="8410" max="8410" width="0.85546875" style="68" customWidth="1"/>
    <col min="8411" max="8411" width="14.5703125" style="68" customWidth="1"/>
    <col min="8412" max="8412" width="0.85546875" style="68" customWidth="1"/>
    <col min="8413" max="8413" width="16.7109375" style="68" customWidth="1"/>
    <col min="8414" max="8414" width="0.85546875" style="68" customWidth="1"/>
    <col min="8415" max="8415" width="19.28515625" style="68" customWidth="1"/>
    <col min="8416" max="8416" width="0.85546875" style="68" customWidth="1"/>
    <col min="8417" max="8417" width="12.140625" style="68" customWidth="1"/>
    <col min="8418" max="8418" width="0.85546875" style="68" customWidth="1"/>
    <col min="8419" max="8419" width="12.5703125" style="68" customWidth="1"/>
    <col min="8420" max="8420" width="0.85546875" style="68" customWidth="1"/>
    <col min="8421" max="8421" width="14.28515625" style="68" customWidth="1"/>
    <col min="8422" max="8422" width="0.85546875" style="68" customWidth="1"/>
    <col min="8423" max="8423" width="12" style="68" customWidth="1"/>
    <col min="8424" max="8655" width="12.7109375" style="68"/>
    <col min="8656" max="8656" width="23.5703125" style="68" customWidth="1"/>
    <col min="8657" max="8657" width="5.140625" style="68" customWidth="1"/>
    <col min="8658" max="8658" width="0.85546875" style="68" customWidth="1"/>
    <col min="8659" max="8659" width="12.140625" style="68" bestFit="1" customWidth="1"/>
    <col min="8660" max="8660" width="0.85546875" style="68" customWidth="1"/>
    <col min="8661" max="8661" width="9.140625" style="68" customWidth="1"/>
    <col min="8662" max="8662" width="0.85546875" style="68" customWidth="1"/>
    <col min="8663" max="8663" width="9" style="68" bestFit="1" customWidth="1"/>
    <col min="8664" max="8664" width="0.85546875" style="68" customWidth="1"/>
    <col min="8665" max="8665" width="13.5703125" style="68" customWidth="1"/>
    <col min="8666" max="8666" width="0.85546875" style="68" customWidth="1"/>
    <col min="8667" max="8667" width="14.5703125" style="68" customWidth="1"/>
    <col min="8668" max="8668" width="0.85546875" style="68" customWidth="1"/>
    <col min="8669" max="8669" width="16.7109375" style="68" customWidth="1"/>
    <col min="8670" max="8670" width="0.85546875" style="68" customWidth="1"/>
    <col min="8671" max="8671" width="19.28515625" style="68" customWidth="1"/>
    <col min="8672" max="8672" width="0.85546875" style="68" customWidth="1"/>
    <col min="8673" max="8673" width="12.140625" style="68" customWidth="1"/>
    <col min="8674" max="8674" width="0.85546875" style="68" customWidth="1"/>
    <col min="8675" max="8675" width="12.5703125" style="68" customWidth="1"/>
    <col min="8676" max="8676" width="0.85546875" style="68" customWidth="1"/>
    <col min="8677" max="8677" width="14.28515625" style="68" customWidth="1"/>
    <col min="8678" max="8678" width="0.85546875" style="68" customWidth="1"/>
    <col min="8679" max="8679" width="12" style="68" customWidth="1"/>
    <col min="8680" max="8911" width="12.7109375" style="68"/>
    <col min="8912" max="8912" width="23.5703125" style="68" customWidth="1"/>
    <col min="8913" max="8913" width="5.140625" style="68" customWidth="1"/>
    <col min="8914" max="8914" width="0.85546875" style="68" customWidth="1"/>
    <col min="8915" max="8915" width="12.140625" style="68" bestFit="1" customWidth="1"/>
    <col min="8916" max="8916" width="0.85546875" style="68" customWidth="1"/>
    <col min="8917" max="8917" width="9.140625" style="68" customWidth="1"/>
    <col min="8918" max="8918" width="0.85546875" style="68" customWidth="1"/>
    <col min="8919" max="8919" width="9" style="68" bestFit="1" customWidth="1"/>
    <col min="8920" max="8920" width="0.85546875" style="68" customWidth="1"/>
    <col min="8921" max="8921" width="13.5703125" style="68" customWidth="1"/>
    <col min="8922" max="8922" width="0.85546875" style="68" customWidth="1"/>
    <col min="8923" max="8923" width="14.5703125" style="68" customWidth="1"/>
    <col min="8924" max="8924" width="0.85546875" style="68" customWidth="1"/>
    <col min="8925" max="8925" width="16.7109375" style="68" customWidth="1"/>
    <col min="8926" max="8926" width="0.85546875" style="68" customWidth="1"/>
    <col min="8927" max="8927" width="19.28515625" style="68" customWidth="1"/>
    <col min="8928" max="8928" width="0.85546875" style="68" customWidth="1"/>
    <col min="8929" max="8929" width="12.140625" style="68" customWidth="1"/>
    <col min="8930" max="8930" width="0.85546875" style="68" customWidth="1"/>
    <col min="8931" max="8931" width="12.5703125" style="68" customWidth="1"/>
    <col min="8932" max="8932" width="0.85546875" style="68" customWidth="1"/>
    <col min="8933" max="8933" width="14.28515625" style="68" customWidth="1"/>
    <col min="8934" max="8934" width="0.85546875" style="68" customWidth="1"/>
    <col min="8935" max="8935" width="12" style="68" customWidth="1"/>
    <col min="8936" max="9167" width="12.7109375" style="68"/>
    <col min="9168" max="9168" width="23.5703125" style="68" customWidth="1"/>
    <col min="9169" max="9169" width="5.140625" style="68" customWidth="1"/>
    <col min="9170" max="9170" width="0.85546875" style="68" customWidth="1"/>
    <col min="9171" max="9171" width="12.140625" style="68" bestFit="1" customWidth="1"/>
    <col min="9172" max="9172" width="0.85546875" style="68" customWidth="1"/>
    <col min="9173" max="9173" width="9.140625" style="68" customWidth="1"/>
    <col min="9174" max="9174" width="0.85546875" style="68" customWidth="1"/>
    <col min="9175" max="9175" width="9" style="68" bestFit="1" customWidth="1"/>
    <col min="9176" max="9176" width="0.85546875" style="68" customWidth="1"/>
    <col min="9177" max="9177" width="13.5703125" style="68" customWidth="1"/>
    <col min="9178" max="9178" width="0.85546875" style="68" customWidth="1"/>
    <col min="9179" max="9179" width="14.5703125" style="68" customWidth="1"/>
    <col min="9180" max="9180" width="0.85546875" style="68" customWidth="1"/>
    <col min="9181" max="9181" width="16.7109375" style="68" customWidth="1"/>
    <col min="9182" max="9182" width="0.85546875" style="68" customWidth="1"/>
    <col min="9183" max="9183" width="19.28515625" style="68" customWidth="1"/>
    <col min="9184" max="9184" width="0.85546875" style="68" customWidth="1"/>
    <col min="9185" max="9185" width="12.140625" style="68" customWidth="1"/>
    <col min="9186" max="9186" width="0.85546875" style="68" customWidth="1"/>
    <col min="9187" max="9187" width="12.5703125" style="68" customWidth="1"/>
    <col min="9188" max="9188" width="0.85546875" style="68" customWidth="1"/>
    <col min="9189" max="9189" width="14.28515625" style="68" customWidth="1"/>
    <col min="9190" max="9190" width="0.85546875" style="68" customWidth="1"/>
    <col min="9191" max="9191" width="12" style="68" customWidth="1"/>
    <col min="9192" max="9423" width="12.7109375" style="68"/>
    <col min="9424" max="9424" width="23.5703125" style="68" customWidth="1"/>
    <col min="9425" max="9425" width="5.140625" style="68" customWidth="1"/>
    <col min="9426" max="9426" width="0.85546875" style="68" customWidth="1"/>
    <col min="9427" max="9427" width="12.140625" style="68" bestFit="1" customWidth="1"/>
    <col min="9428" max="9428" width="0.85546875" style="68" customWidth="1"/>
    <col min="9429" max="9429" width="9.140625" style="68" customWidth="1"/>
    <col min="9430" max="9430" width="0.85546875" style="68" customWidth="1"/>
    <col min="9431" max="9431" width="9" style="68" bestFit="1" customWidth="1"/>
    <col min="9432" max="9432" width="0.85546875" style="68" customWidth="1"/>
    <col min="9433" max="9433" width="13.5703125" style="68" customWidth="1"/>
    <col min="9434" max="9434" width="0.85546875" style="68" customWidth="1"/>
    <col min="9435" max="9435" width="14.5703125" style="68" customWidth="1"/>
    <col min="9436" max="9436" width="0.85546875" style="68" customWidth="1"/>
    <col min="9437" max="9437" width="16.7109375" style="68" customWidth="1"/>
    <col min="9438" max="9438" width="0.85546875" style="68" customWidth="1"/>
    <col min="9439" max="9439" width="19.28515625" style="68" customWidth="1"/>
    <col min="9440" max="9440" width="0.85546875" style="68" customWidth="1"/>
    <col min="9441" max="9441" width="12.140625" style="68" customWidth="1"/>
    <col min="9442" max="9442" width="0.85546875" style="68" customWidth="1"/>
    <col min="9443" max="9443" width="12.5703125" style="68" customWidth="1"/>
    <col min="9444" max="9444" width="0.85546875" style="68" customWidth="1"/>
    <col min="9445" max="9445" width="14.28515625" style="68" customWidth="1"/>
    <col min="9446" max="9446" width="0.85546875" style="68" customWidth="1"/>
    <col min="9447" max="9447" width="12" style="68" customWidth="1"/>
    <col min="9448" max="9679" width="12.7109375" style="68"/>
    <col min="9680" max="9680" width="23.5703125" style="68" customWidth="1"/>
    <col min="9681" max="9681" width="5.140625" style="68" customWidth="1"/>
    <col min="9682" max="9682" width="0.85546875" style="68" customWidth="1"/>
    <col min="9683" max="9683" width="12.140625" style="68" bestFit="1" customWidth="1"/>
    <col min="9684" max="9684" width="0.85546875" style="68" customWidth="1"/>
    <col min="9685" max="9685" width="9.140625" style="68" customWidth="1"/>
    <col min="9686" max="9686" width="0.85546875" style="68" customWidth="1"/>
    <col min="9687" max="9687" width="9" style="68" bestFit="1" customWidth="1"/>
    <col min="9688" max="9688" width="0.85546875" style="68" customWidth="1"/>
    <col min="9689" max="9689" width="13.5703125" style="68" customWidth="1"/>
    <col min="9690" max="9690" width="0.85546875" style="68" customWidth="1"/>
    <col min="9691" max="9691" width="14.5703125" style="68" customWidth="1"/>
    <col min="9692" max="9692" width="0.85546875" style="68" customWidth="1"/>
    <col min="9693" max="9693" width="16.7109375" style="68" customWidth="1"/>
    <col min="9694" max="9694" width="0.85546875" style="68" customWidth="1"/>
    <col min="9695" max="9695" width="19.28515625" style="68" customWidth="1"/>
    <col min="9696" max="9696" width="0.85546875" style="68" customWidth="1"/>
    <col min="9697" max="9697" width="12.140625" style="68" customWidth="1"/>
    <col min="9698" max="9698" width="0.85546875" style="68" customWidth="1"/>
    <col min="9699" max="9699" width="12.5703125" style="68" customWidth="1"/>
    <col min="9700" max="9700" width="0.85546875" style="68" customWidth="1"/>
    <col min="9701" max="9701" width="14.28515625" style="68" customWidth="1"/>
    <col min="9702" max="9702" width="0.85546875" style="68" customWidth="1"/>
    <col min="9703" max="9703" width="12" style="68" customWidth="1"/>
    <col min="9704" max="9935" width="12.7109375" style="68"/>
    <col min="9936" max="9936" width="23.5703125" style="68" customWidth="1"/>
    <col min="9937" max="9937" width="5.140625" style="68" customWidth="1"/>
    <col min="9938" max="9938" width="0.85546875" style="68" customWidth="1"/>
    <col min="9939" max="9939" width="12.140625" style="68" bestFit="1" customWidth="1"/>
    <col min="9940" max="9940" width="0.85546875" style="68" customWidth="1"/>
    <col min="9941" max="9941" width="9.140625" style="68" customWidth="1"/>
    <col min="9942" max="9942" width="0.85546875" style="68" customWidth="1"/>
    <col min="9943" max="9943" width="9" style="68" bestFit="1" customWidth="1"/>
    <col min="9944" max="9944" width="0.85546875" style="68" customWidth="1"/>
    <col min="9945" max="9945" width="13.5703125" style="68" customWidth="1"/>
    <col min="9946" max="9946" width="0.85546875" style="68" customWidth="1"/>
    <col min="9947" max="9947" width="14.5703125" style="68" customWidth="1"/>
    <col min="9948" max="9948" width="0.85546875" style="68" customWidth="1"/>
    <col min="9949" max="9949" width="16.7109375" style="68" customWidth="1"/>
    <col min="9950" max="9950" width="0.85546875" style="68" customWidth="1"/>
    <col min="9951" max="9951" width="19.28515625" style="68" customWidth="1"/>
    <col min="9952" max="9952" width="0.85546875" style="68" customWidth="1"/>
    <col min="9953" max="9953" width="12.140625" style="68" customWidth="1"/>
    <col min="9954" max="9954" width="0.85546875" style="68" customWidth="1"/>
    <col min="9955" max="9955" width="12.5703125" style="68" customWidth="1"/>
    <col min="9956" max="9956" width="0.85546875" style="68" customWidth="1"/>
    <col min="9957" max="9957" width="14.28515625" style="68" customWidth="1"/>
    <col min="9958" max="9958" width="0.85546875" style="68" customWidth="1"/>
    <col min="9959" max="9959" width="12" style="68" customWidth="1"/>
    <col min="9960" max="10191" width="12.7109375" style="68"/>
    <col min="10192" max="10192" width="23.5703125" style="68" customWidth="1"/>
    <col min="10193" max="10193" width="5.140625" style="68" customWidth="1"/>
    <col min="10194" max="10194" width="0.85546875" style="68" customWidth="1"/>
    <col min="10195" max="10195" width="12.140625" style="68" bestFit="1" customWidth="1"/>
    <col min="10196" max="10196" width="0.85546875" style="68" customWidth="1"/>
    <col min="10197" max="10197" width="9.140625" style="68" customWidth="1"/>
    <col min="10198" max="10198" width="0.85546875" style="68" customWidth="1"/>
    <col min="10199" max="10199" width="9" style="68" bestFit="1" customWidth="1"/>
    <col min="10200" max="10200" width="0.85546875" style="68" customWidth="1"/>
    <col min="10201" max="10201" width="13.5703125" style="68" customWidth="1"/>
    <col min="10202" max="10202" width="0.85546875" style="68" customWidth="1"/>
    <col min="10203" max="10203" width="14.5703125" style="68" customWidth="1"/>
    <col min="10204" max="10204" width="0.85546875" style="68" customWidth="1"/>
    <col min="10205" max="10205" width="16.7109375" style="68" customWidth="1"/>
    <col min="10206" max="10206" width="0.85546875" style="68" customWidth="1"/>
    <col min="10207" max="10207" width="19.28515625" style="68" customWidth="1"/>
    <col min="10208" max="10208" width="0.85546875" style="68" customWidth="1"/>
    <col min="10209" max="10209" width="12.140625" style="68" customWidth="1"/>
    <col min="10210" max="10210" width="0.85546875" style="68" customWidth="1"/>
    <col min="10211" max="10211" width="12.5703125" style="68" customWidth="1"/>
    <col min="10212" max="10212" width="0.85546875" style="68" customWidth="1"/>
    <col min="10213" max="10213" width="14.28515625" style="68" customWidth="1"/>
    <col min="10214" max="10214" width="0.85546875" style="68" customWidth="1"/>
    <col min="10215" max="10215" width="12" style="68" customWidth="1"/>
    <col min="10216" max="10447" width="12.7109375" style="68"/>
    <col min="10448" max="10448" width="23.5703125" style="68" customWidth="1"/>
    <col min="10449" max="10449" width="5.140625" style="68" customWidth="1"/>
    <col min="10450" max="10450" width="0.85546875" style="68" customWidth="1"/>
    <col min="10451" max="10451" width="12.140625" style="68" bestFit="1" customWidth="1"/>
    <col min="10452" max="10452" width="0.85546875" style="68" customWidth="1"/>
    <col min="10453" max="10453" width="9.140625" style="68" customWidth="1"/>
    <col min="10454" max="10454" width="0.85546875" style="68" customWidth="1"/>
    <col min="10455" max="10455" width="9" style="68" bestFit="1" customWidth="1"/>
    <col min="10456" max="10456" width="0.85546875" style="68" customWidth="1"/>
    <col min="10457" max="10457" width="13.5703125" style="68" customWidth="1"/>
    <col min="10458" max="10458" width="0.85546875" style="68" customWidth="1"/>
    <col min="10459" max="10459" width="14.5703125" style="68" customWidth="1"/>
    <col min="10460" max="10460" width="0.85546875" style="68" customWidth="1"/>
    <col min="10461" max="10461" width="16.7109375" style="68" customWidth="1"/>
    <col min="10462" max="10462" width="0.85546875" style="68" customWidth="1"/>
    <col min="10463" max="10463" width="19.28515625" style="68" customWidth="1"/>
    <col min="10464" max="10464" width="0.85546875" style="68" customWidth="1"/>
    <col min="10465" max="10465" width="12.140625" style="68" customWidth="1"/>
    <col min="10466" max="10466" width="0.85546875" style="68" customWidth="1"/>
    <col min="10467" max="10467" width="12.5703125" style="68" customWidth="1"/>
    <col min="10468" max="10468" width="0.85546875" style="68" customWidth="1"/>
    <col min="10469" max="10469" width="14.28515625" style="68" customWidth="1"/>
    <col min="10470" max="10470" width="0.85546875" style="68" customWidth="1"/>
    <col min="10471" max="10471" width="12" style="68" customWidth="1"/>
    <col min="10472" max="10703" width="12.7109375" style="68"/>
    <col min="10704" max="10704" width="23.5703125" style="68" customWidth="1"/>
    <col min="10705" max="10705" width="5.140625" style="68" customWidth="1"/>
    <col min="10706" max="10706" width="0.85546875" style="68" customWidth="1"/>
    <col min="10707" max="10707" width="12.140625" style="68" bestFit="1" customWidth="1"/>
    <col min="10708" max="10708" width="0.85546875" style="68" customWidth="1"/>
    <col min="10709" max="10709" width="9.140625" style="68" customWidth="1"/>
    <col min="10710" max="10710" width="0.85546875" style="68" customWidth="1"/>
    <col min="10711" max="10711" width="9" style="68" bestFit="1" customWidth="1"/>
    <col min="10712" max="10712" width="0.85546875" style="68" customWidth="1"/>
    <col min="10713" max="10713" width="13.5703125" style="68" customWidth="1"/>
    <col min="10714" max="10714" width="0.85546875" style="68" customWidth="1"/>
    <col min="10715" max="10715" width="14.5703125" style="68" customWidth="1"/>
    <col min="10716" max="10716" width="0.85546875" style="68" customWidth="1"/>
    <col min="10717" max="10717" width="16.7109375" style="68" customWidth="1"/>
    <col min="10718" max="10718" width="0.85546875" style="68" customWidth="1"/>
    <col min="10719" max="10719" width="19.28515625" style="68" customWidth="1"/>
    <col min="10720" max="10720" width="0.85546875" style="68" customWidth="1"/>
    <col min="10721" max="10721" width="12.140625" style="68" customWidth="1"/>
    <col min="10722" max="10722" width="0.85546875" style="68" customWidth="1"/>
    <col min="10723" max="10723" width="12.5703125" style="68" customWidth="1"/>
    <col min="10724" max="10724" width="0.85546875" style="68" customWidth="1"/>
    <col min="10725" max="10725" width="14.28515625" style="68" customWidth="1"/>
    <col min="10726" max="10726" width="0.85546875" style="68" customWidth="1"/>
    <col min="10727" max="10727" width="12" style="68" customWidth="1"/>
    <col min="10728" max="10959" width="12.7109375" style="68"/>
    <col min="10960" max="10960" width="23.5703125" style="68" customWidth="1"/>
    <col min="10961" max="10961" width="5.140625" style="68" customWidth="1"/>
    <col min="10962" max="10962" width="0.85546875" style="68" customWidth="1"/>
    <col min="10963" max="10963" width="12.140625" style="68" bestFit="1" customWidth="1"/>
    <col min="10964" max="10964" width="0.85546875" style="68" customWidth="1"/>
    <col min="10965" max="10965" width="9.140625" style="68" customWidth="1"/>
    <col min="10966" max="10966" width="0.85546875" style="68" customWidth="1"/>
    <col min="10967" max="10967" width="9" style="68" bestFit="1" customWidth="1"/>
    <col min="10968" max="10968" width="0.85546875" style="68" customWidth="1"/>
    <col min="10969" max="10969" width="13.5703125" style="68" customWidth="1"/>
    <col min="10970" max="10970" width="0.85546875" style="68" customWidth="1"/>
    <col min="10971" max="10971" width="14.5703125" style="68" customWidth="1"/>
    <col min="10972" max="10972" width="0.85546875" style="68" customWidth="1"/>
    <col min="10973" max="10973" width="16.7109375" style="68" customWidth="1"/>
    <col min="10974" max="10974" width="0.85546875" style="68" customWidth="1"/>
    <col min="10975" max="10975" width="19.28515625" style="68" customWidth="1"/>
    <col min="10976" max="10976" width="0.85546875" style="68" customWidth="1"/>
    <col min="10977" max="10977" width="12.140625" style="68" customWidth="1"/>
    <col min="10978" max="10978" width="0.85546875" style="68" customWidth="1"/>
    <col min="10979" max="10979" width="12.5703125" style="68" customWidth="1"/>
    <col min="10980" max="10980" width="0.85546875" style="68" customWidth="1"/>
    <col min="10981" max="10981" width="14.28515625" style="68" customWidth="1"/>
    <col min="10982" max="10982" width="0.85546875" style="68" customWidth="1"/>
    <col min="10983" max="10983" width="12" style="68" customWidth="1"/>
    <col min="10984" max="11215" width="12.7109375" style="68"/>
    <col min="11216" max="11216" width="23.5703125" style="68" customWidth="1"/>
    <col min="11217" max="11217" width="5.140625" style="68" customWidth="1"/>
    <col min="11218" max="11218" width="0.85546875" style="68" customWidth="1"/>
    <col min="11219" max="11219" width="12.140625" style="68" bestFit="1" customWidth="1"/>
    <col min="11220" max="11220" width="0.85546875" style="68" customWidth="1"/>
    <col min="11221" max="11221" width="9.140625" style="68" customWidth="1"/>
    <col min="11222" max="11222" width="0.85546875" style="68" customWidth="1"/>
    <col min="11223" max="11223" width="9" style="68" bestFit="1" customWidth="1"/>
    <col min="11224" max="11224" width="0.85546875" style="68" customWidth="1"/>
    <col min="11225" max="11225" width="13.5703125" style="68" customWidth="1"/>
    <col min="11226" max="11226" width="0.85546875" style="68" customWidth="1"/>
    <col min="11227" max="11227" width="14.5703125" style="68" customWidth="1"/>
    <col min="11228" max="11228" width="0.85546875" style="68" customWidth="1"/>
    <col min="11229" max="11229" width="16.7109375" style="68" customWidth="1"/>
    <col min="11230" max="11230" width="0.85546875" style="68" customWidth="1"/>
    <col min="11231" max="11231" width="19.28515625" style="68" customWidth="1"/>
    <col min="11232" max="11232" width="0.85546875" style="68" customWidth="1"/>
    <col min="11233" max="11233" width="12.140625" style="68" customWidth="1"/>
    <col min="11234" max="11234" width="0.85546875" style="68" customWidth="1"/>
    <col min="11235" max="11235" width="12.5703125" style="68" customWidth="1"/>
    <col min="11236" max="11236" width="0.85546875" style="68" customWidth="1"/>
    <col min="11237" max="11237" width="14.28515625" style="68" customWidth="1"/>
    <col min="11238" max="11238" width="0.85546875" style="68" customWidth="1"/>
    <col min="11239" max="11239" width="12" style="68" customWidth="1"/>
    <col min="11240" max="11471" width="12.7109375" style="68"/>
    <col min="11472" max="11472" width="23.5703125" style="68" customWidth="1"/>
    <col min="11473" max="11473" width="5.140625" style="68" customWidth="1"/>
    <col min="11474" max="11474" width="0.85546875" style="68" customWidth="1"/>
    <col min="11475" max="11475" width="12.140625" style="68" bestFit="1" customWidth="1"/>
    <col min="11476" max="11476" width="0.85546875" style="68" customWidth="1"/>
    <col min="11477" max="11477" width="9.140625" style="68" customWidth="1"/>
    <col min="11478" max="11478" width="0.85546875" style="68" customWidth="1"/>
    <col min="11479" max="11479" width="9" style="68" bestFit="1" customWidth="1"/>
    <col min="11480" max="11480" width="0.85546875" style="68" customWidth="1"/>
    <col min="11481" max="11481" width="13.5703125" style="68" customWidth="1"/>
    <col min="11482" max="11482" width="0.85546875" style="68" customWidth="1"/>
    <col min="11483" max="11483" width="14.5703125" style="68" customWidth="1"/>
    <col min="11484" max="11484" width="0.85546875" style="68" customWidth="1"/>
    <col min="11485" max="11485" width="16.7109375" style="68" customWidth="1"/>
    <col min="11486" max="11486" width="0.85546875" style="68" customWidth="1"/>
    <col min="11487" max="11487" width="19.28515625" style="68" customWidth="1"/>
    <col min="11488" max="11488" width="0.85546875" style="68" customWidth="1"/>
    <col min="11489" max="11489" width="12.140625" style="68" customWidth="1"/>
    <col min="11490" max="11490" width="0.85546875" style="68" customWidth="1"/>
    <col min="11491" max="11491" width="12.5703125" style="68" customWidth="1"/>
    <col min="11492" max="11492" width="0.85546875" style="68" customWidth="1"/>
    <col min="11493" max="11493" width="14.28515625" style="68" customWidth="1"/>
    <col min="11494" max="11494" width="0.85546875" style="68" customWidth="1"/>
    <col min="11495" max="11495" width="12" style="68" customWidth="1"/>
    <col min="11496" max="11727" width="12.7109375" style="68"/>
    <col min="11728" max="11728" width="23.5703125" style="68" customWidth="1"/>
    <col min="11729" max="11729" width="5.140625" style="68" customWidth="1"/>
    <col min="11730" max="11730" width="0.85546875" style="68" customWidth="1"/>
    <col min="11731" max="11731" width="12.140625" style="68" bestFit="1" customWidth="1"/>
    <col min="11732" max="11732" width="0.85546875" style="68" customWidth="1"/>
    <col min="11733" max="11733" width="9.140625" style="68" customWidth="1"/>
    <col min="11734" max="11734" width="0.85546875" style="68" customWidth="1"/>
    <col min="11735" max="11735" width="9" style="68" bestFit="1" customWidth="1"/>
    <col min="11736" max="11736" width="0.85546875" style="68" customWidth="1"/>
    <col min="11737" max="11737" width="13.5703125" style="68" customWidth="1"/>
    <col min="11738" max="11738" width="0.85546875" style="68" customWidth="1"/>
    <col min="11739" max="11739" width="14.5703125" style="68" customWidth="1"/>
    <col min="11740" max="11740" width="0.85546875" style="68" customWidth="1"/>
    <col min="11741" max="11741" width="16.7109375" style="68" customWidth="1"/>
    <col min="11742" max="11742" width="0.85546875" style="68" customWidth="1"/>
    <col min="11743" max="11743" width="19.28515625" style="68" customWidth="1"/>
    <col min="11744" max="11744" width="0.85546875" style="68" customWidth="1"/>
    <col min="11745" max="11745" width="12.140625" style="68" customWidth="1"/>
    <col min="11746" max="11746" width="0.85546875" style="68" customWidth="1"/>
    <col min="11747" max="11747" width="12.5703125" style="68" customWidth="1"/>
    <col min="11748" max="11748" width="0.85546875" style="68" customWidth="1"/>
    <col min="11749" max="11749" width="14.28515625" style="68" customWidth="1"/>
    <col min="11750" max="11750" width="0.85546875" style="68" customWidth="1"/>
    <col min="11751" max="11751" width="12" style="68" customWidth="1"/>
    <col min="11752" max="11983" width="12.7109375" style="68"/>
    <col min="11984" max="11984" width="23.5703125" style="68" customWidth="1"/>
    <col min="11985" max="11985" width="5.140625" style="68" customWidth="1"/>
    <col min="11986" max="11986" width="0.85546875" style="68" customWidth="1"/>
    <col min="11987" max="11987" width="12.140625" style="68" bestFit="1" customWidth="1"/>
    <col min="11988" max="11988" width="0.85546875" style="68" customWidth="1"/>
    <col min="11989" max="11989" width="9.140625" style="68" customWidth="1"/>
    <col min="11990" max="11990" width="0.85546875" style="68" customWidth="1"/>
    <col min="11991" max="11991" width="9" style="68" bestFit="1" customWidth="1"/>
    <col min="11992" max="11992" width="0.85546875" style="68" customWidth="1"/>
    <col min="11993" max="11993" width="13.5703125" style="68" customWidth="1"/>
    <col min="11994" max="11994" width="0.85546875" style="68" customWidth="1"/>
    <col min="11995" max="11995" width="14.5703125" style="68" customWidth="1"/>
    <col min="11996" max="11996" width="0.85546875" style="68" customWidth="1"/>
    <col min="11997" max="11997" width="16.7109375" style="68" customWidth="1"/>
    <col min="11998" max="11998" width="0.85546875" style="68" customWidth="1"/>
    <col min="11999" max="11999" width="19.28515625" style="68" customWidth="1"/>
    <col min="12000" max="12000" width="0.85546875" style="68" customWidth="1"/>
    <col min="12001" max="12001" width="12.140625" style="68" customWidth="1"/>
    <col min="12002" max="12002" width="0.85546875" style="68" customWidth="1"/>
    <col min="12003" max="12003" width="12.5703125" style="68" customWidth="1"/>
    <col min="12004" max="12004" width="0.85546875" style="68" customWidth="1"/>
    <col min="12005" max="12005" width="14.28515625" style="68" customWidth="1"/>
    <col min="12006" max="12006" width="0.85546875" style="68" customWidth="1"/>
    <col min="12007" max="12007" width="12" style="68" customWidth="1"/>
    <col min="12008" max="12239" width="12.7109375" style="68"/>
    <col min="12240" max="12240" width="23.5703125" style="68" customWidth="1"/>
    <col min="12241" max="12241" width="5.140625" style="68" customWidth="1"/>
    <col min="12242" max="12242" width="0.85546875" style="68" customWidth="1"/>
    <col min="12243" max="12243" width="12.140625" style="68" bestFit="1" customWidth="1"/>
    <col min="12244" max="12244" width="0.85546875" style="68" customWidth="1"/>
    <col min="12245" max="12245" width="9.140625" style="68" customWidth="1"/>
    <col min="12246" max="12246" width="0.85546875" style="68" customWidth="1"/>
    <col min="12247" max="12247" width="9" style="68" bestFit="1" customWidth="1"/>
    <col min="12248" max="12248" width="0.85546875" style="68" customWidth="1"/>
    <col min="12249" max="12249" width="13.5703125" style="68" customWidth="1"/>
    <col min="12250" max="12250" width="0.85546875" style="68" customWidth="1"/>
    <col min="12251" max="12251" width="14.5703125" style="68" customWidth="1"/>
    <col min="12252" max="12252" width="0.85546875" style="68" customWidth="1"/>
    <col min="12253" max="12253" width="16.7109375" style="68" customWidth="1"/>
    <col min="12254" max="12254" width="0.85546875" style="68" customWidth="1"/>
    <col min="12255" max="12255" width="19.28515625" style="68" customWidth="1"/>
    <col min="12256" max="12256" width="0.85546875" style="68" customWidth="1"/>
    <col min="12257" max="12257" width="12.140625" style="68" customWidth="1"/>
    <col min="12258" max="12258" width="0.85546875" style="68" customWidth="1"/>
    <col min="12259" max="12259" width="12.5703125" style="68" customWidth="1"/>
    <col min="12260" max="12260" width="0.85546875" style="68" customWidth="1"/>
    <col min="12261" max="12261" width="14.28515625" style="68" customWidth="1"/>
    <col min="12262" max="12262" width="0.85546875" style="68" customWidth="1"/>
    <col min="12263" max="12263" width="12" style="68" customWidth="1"/>
    <col min="12264" max="12495" width="12.7109375" style="68"/>
    <col min="12496" max="12496" width="23.5703125" style="68" customWidth="1"/>
    <col min="12497" max="12497" width="5.140625" style="68" customWidth="1"/>
    <col min="12498" max="12498" width="0.85546875" style="68" customWidth="1"/>
    <col min="12499" max="12499" width="12.140625" style="68" bestFit="1" customWidth="1"/>
    <col min="12500" max="12500" width="0.85546875" style="68" customWidth="1"/>
    <col min="12501" max="12501" width="9.140625" style="68" customWidth="1"/>
    <col min="12502" max="12502" width="0.85546875" style="68" customWidth="1"/>
    <col min="12503" max="12503" width="9" style="68" bestFit="1" customWidth="1"/>
    <col min="12504" max="12504" width="0.85546875" style="68" customWidth="1"/>
    <col min="12505" max="12505" width="13.5703125" style="68" customWidth="1"/>
    <col min="12506" max="12506" width="0.85546875" style="68" customWidth="1"/>
    <col min="12507" max="12507" width="14.5703125" style="68" customWidth="1"/>
    <col min="12508" max="12508" width="0.85546875" style="68" customWidth="1"/>
    <col min="12509" max="12509" width="16.7109375" style="68" customWidth="1"/>
    <col min="12510" max="12510" width="0.85546875" style="68" customWidth="1"/>
    <col min="12511" max="12511" width="19.28515625" style="68" customWidth="1"/>
    <col min="12512" max="12512" width="0.85546875" style="68" customWidth="1"/>
    <col min="12513" max="12513" width="12.140625" style="68" customWidth="1"/>
    <col min="12514" max="12514" width="0.85546875" style="68" customWidth="1"/>
    <col min="12515" max="12515" width="12.5703125" style="68" customWidth="1"/>
    <col min="12516" max="12516" width="0.85546875" style="68" customWidth="1"/>
    <col min="12517" max="12517" width="14.28515625" style="68" customWidth="1"/>
    <col min="12518" max="12518" width="0.85546875" style="68" customWidth="1"/>
    <col min="12519" max="12519" width="12" style="68" customWidth="1"/>
    <col min="12520" max="12751" width="12.7109375" style="68"/>
    <col min="12752" max="12752" width="23.5703125" style="68" customWidth="1"/>
    <col min="12753" max="12753" width="5.140625" style="68" customWidth="1"/>
    <col min="12754" max="12754" width="0.85546875" style="68" customWidth="1"/>
    <col min="12755" max="12755" width="12.140625" style="68" bestFit="1" customWidth="1"/>
    <col min="12756" max="12756" width="0.85546875" style="68" customWidth="1"/>
    <col min="12757" max="12757" width="9.140625" style="68" customWidth="1"/>
    <col min="12758" max="12758" width="0.85546875" style="68" customWidth="1"/>
    <col min="12759" max="12759" width="9" style="68" bestFit="1" customWidth="1"/>
    <col min="12760" max="12760" width="0.85546875" style="68" customWidth="1"/>
    <col min="12761" max="12761" width="13.5703125" style="68" customWidth="1"/>
    <col min="12762" max="12762" width="0.85546875" style="68" customWidth="1"/>
    <col min="12763" max="12763" width="14.5703125" style="68" customWidth="1"/>
    <col min="12764" max="12764" width="0.85546875" style="68" customWidth="1"/>
    <col min="12765" max="12765" width="16.7109375" style="68" customWidth="1"/>
    <col min="12766" max="12766" width="0.85546875" style="68" customWidth="1"/>
    <col min="12767" max="12767" width="19.28515625" style="68" customWidth="1"/>
    <col min="12768" max="12768" width="0.85546875" style="68" customWidth="1"/>
    <col min="12769" max="12769" width="12.140625" style="68" customWidth="1"/>
    <col min="12770" max="12770" width="0.85546875" style="68" customWidth="1"/>
    <col min="12771" max="12771" width="12.5703125" style="68" customWidth="1"/>
    <col min="12772" max="12772" width="0.85546875" style="68" customWidth="1"/>
    <col min="12773" max="12773" width="14.28515625" style="68" customWidth="1"/>
    <col min="12774" max="12774" width="0.85546875" style="68" customWidth="1"/>
    <col min="12775" max="12775" width="12" style="68" customWidth="1"/>
    <col min="12776" max="13007" width="12.7109375" style="68"/>
    <col min="13008" max="13008" width="23.5703125" style="68" customWidth="1"/>
    <col min="13009" max="13009" width="5.140625" style="68" customWidth="1"/>
    <col min="13010" max="13010" width="0.85546875" style="68" customWidth="1"/>
    <col min="13011" max="13011" width="12.140625" style="68" bestFit="1" customWidth="1"/>
    <col min="13012" max="13012" width="0.85546875" style="68" customWidth="1"/>
    <col min="13013" max="13013" width="9.140625" style="68" customWidth="1"/>
    <col min="13014" max="13014" width="0.85546875" style="68" customWidth="1"/>
    <col min="13015" max="13015" width="9" style="68" bestFit="1" customWidth="1"/>
    <col min="13016" max="13016" width="0.85546875" style="68" customWidth="1"/>
    <col min="13017" max="13017" width="13.5703125" style="68" customWidth="1"/>
    <col min="13018" max="13018" width="0.85546875" style="68" customWidth="1"/>
    <col min="13019" max="13019" width="14.5703125" style="68" customWidth="1"/>
    <col min="13020" max="13020" width="0.85546875" style="68" customWidth="1"/>
    <col min="13021" max="13021" width="16.7109375" style="68" customWidth="1"/>
    <col min="13022" max="13022" width="0.85546875" style="68" customWidth="1"/>
    <col min="13023" max="13023" width="19.28515625" style="68" customWidth="1"/>
    <col min="13024" max="13024" width="0.85546875" style="68" customWidth="1"/>
    <col min="13025" max="13025" width="12.140625" style="68" customWidth="1"/>
    <col min="13026" max="13026" width="0.85546875" style="68" customWidth="1"/>
    <col min="13027" max="13027" width="12.5703125" style="68" customWidth="1"/>
    <col min="13028" max="13028" width="0.85546875" style="68" customWidth="1"/>
    <col min="13029" max="13029" width="14.28515625" style="68" customWidth="1"/>
    <col min="13030" max="13030" width="0.85546875" style="68" customWidth="1"/>
    <col min="13031" max="13031" width="12" style="68" customWidth="1"/>
    <col min="13032" max="13263" width="12.7109375" style="68"/>
    <col min="13264" max="13264" width="23.5703125" style="68" customWidth="1"/>
    <col min="13265" max="13265" width="5.140625" style="68" customWidth="1"/>
    <col min="13266" max="13266" width="0.85546875" style="68" customWidth="1"/>
    <col min="13267" max="13267" width="12.140625" style="68" bestFit="1" customWidth="1"/>
    <col min="13268" max="13268" width="0.85546875" style="68" customWidth="1"/>
    <col min="13269" max="13269" width="9.140625" style="68" customWidth="1"/>
    <col min="13270" max="13270" width="0.85546875" style="68" customWidth="1"/>
    <col min="13271" max="13271" width="9" style="68" bestFit="1" customWidth="1"/>
    <col min="13272" max="13272" width="0.85546875" style="68" customWidth="1"/>
    <col min="13273" max="13273" width="13.5703125" style="68" customWidth="1"/>
    <col min="13274" max="13274" width="0.85546875" style="68" customWidth="1"/>
    <col min="13275" max="13275" width="14.5703125" style="68" customWidth="1"/>
    <col min="13276" max="13276" width="0.85546875" style="68" customWidth="1"/>
    <col min="13277" max="13277" width="16.7109375" style="68" customWidth="1"/>
    <col min="13278" max="13278" width="0.85546875" style="68" customWidth="1"/>
    <col min="13279" max="13279" width="19.28515625" style="68" customWidth="1"/>
    <col min="13280" max="13280" width="0.85546875" style="68" customWidth="1"/>
    <col min="13281" max="13281" width="12.140625" style="68" customWidth="1"/>
    <col min="13282" max="13282" width="0.85546875" style="68" customWidth="1"/>
    <col min="13283" max="13283" width="12.5703125" style="68" customWidth="1"/>
    <col min="13284" max="13284" width="0.85546875" style="68" customWidth="1"/>
    <col min="13285" max="13285" width="14.28515625" style="68" customWidth="1"/>
    <col min="13286" max="13286" width="0.85546875" style="68" customWidth="1"/>
    <col min="13287" max="13287" width="12" style="68" customWidth="1"/>
    <col min="13288" max="13519" width="12.7109375" style="68"/>
    <col min="13520" max="13520" width="23.5703125" style="68" customWidth="1"/>
    <col min="13521" max="13521" width="5.140625" style="68" customWidth="1"/>
    <col min="13522" max="13522" width="0.85546875" style="68" customWidth="1"/>
    <col min="13523" max="13523" width="12.140625" style="68" bestFit="1" customWidth="1"/>
    <col min="13524" max="13524" width="0.85546875" style="68" customWidth="1"/>
    <col min="13525" max="13525" width="9.140625" style="68" customWidth="1"/>
    <col min="13526" max="13526" width="0.85546875" style="68" customWidth="1"/>
    <col min="13527" max="13527" width="9" style="68" bestFit="1" customWidth="1"/>
    <col min="13528" max="13528" width="0.85546875" style="68" customWidth="1"/>
    <col min="13529" max="13529" width="13.5703125" style="68" customWidth="1"/>
    <col min="13530" max="13530" width="0.85546875" style="68" customWidth="1"/>
    <col min="13531" max="13531" width="14.5703125" style="68" customWidth="1"/>
    <col min="13532" max="13532" width="0.85546875" style="68" customWidth="1"/>
    <col min="13533" max="13533" width="16.7109375" style="68" customWidth="1"/>
    <col min="13534" max="13534" width="0.85546875" style="68" customWidth="1"/>
    <col min="13535" max="13535" width="19.28515625" style="68" customWidth="1"/>
    <col min="13536" max="13536" width="0.85546875" style="68" customWidth="1"/>
    <col min="13537" max="13537" width="12.140625" style="68" customWidth="1"/>
    <col min="13538" max="13538" width="0.85546875" style="68" customWidth="1"/>
    <col min="13539" max="13539" width="12.5703125" style="68" customWidth="1"/>
    <col min="13540" max="13540" width="0.85546875" style="68" customWidth="1"/>
    <col min="13541" max="13541" width="14.28515625" style="68" customWidth="1"/>
    <col min="13542" max="13542" width="0.85546875" style="68" customWidth="1"/>
    <col min="13543" max="13543" width="12" style="68" customWidth="1"/>
    <col min="13544" max="13775" width="12.7109375" style="68"/>
    <col min="13776" max="13776" width="23.5703125" style="68" customWidth="1"/>
    <col min="13777" max="13777" width="5.140625" style="68" customWidth="1"/>
    <col min="13778" max="13778" width="0.85546875" style="68" customWidth="1"/>
    <col min="13779" max="13779" width="12.140625" style="68" bestFit="1" customWidth="1"/>
    <col min="13780" max="13780" width="0.85546875" style="68" customWidth="1"/>
    <col min="13781" max="13781" width="9.140625" style="68" customWidth="1"/>
    <col min="13782" max="13782" width="0.85546875" style="68" customWidth="1"/>
    <col min="13783" max="13783" width="9" style="68" bestFit="1" customWidth="1"/>
    <col min="13784" max="13784" width="0.85546875" style="68" customWidth="1"/>
    <col min="13785" max="13785" width="13.5703125" style="68" customWidth="1"/>
    <col min="13786" max="13786" width="0.85546875" style="68" customWidth="1"/>
    <col min="13787" max="13787" width="14.5703125" style="68" customWidth="1"/>
    <col min="13788" max="13788" width="0.85546875" style="68" customWidth="1"/>
    <col min="13789" max="13789" width="16.7109375" style="68" customWidth="1"/>
    <col min="13790" max="13790" width="0.85546875" style="68" customWidth="1"/>
    <col min="13791" max="13791" width="19.28515625" style="68" customWidth="1"/>
    <col min="13792" max="13792" width="0.85546875" style="68" customWidth="1"/>
    <col min="13793" max="13793" width="12.140625" style="68" customWidth="1"/>
    <col min="13794" max="13794" width="0.85546875" style="68" customWidth="1"/>
    <col min="13795" max="13795" width="12.5703125" style="68" customWidth="1"/>
    <col min="13796" max="13796" width="0.85546875" style="68" customWidth="1"/>
    <col min="13797" max="13797" width="14.28515625" style="68" customWidth="1"/>
    <col min="13798" max="13798" width="0.85546875" style="68" customWidth="1"/>
    <col min="13799" max="13799" width="12" style="68" customWidth="1"/>
    <col min="13800" max="14031" width="12.7109375" style="68"/>
    <col min="14032" max="14032" width="23.5703125" style="68" customWidth="1"/>
    <col min="14033" max="14033" width="5.140625" style="68" customWidth="1"/>
    <col min="14034" max="14034" width="0.85546875" style="68" customWidth="1"/>
    <col min="14035" max="14035" width="12.140625" style="68" bestFit="1" customWidth="1"/>
    <col min="14036" max="14036" width="0.85546875" style="68" customWidth="1"/>
    <col min="14037" max="14037" width="9.140625" style="68" customWidth="1"/>
    <col min="14038" max="14038" width="0.85546875" style="68" customWidth="1"/>
    <col min="14039" max="14039" width="9" style="68" bestFit="1" customWidth="1"/>
    <col min="14040" max="14040" width="0.85546875" style="68" customWidth="1"/>
    <col min="14041" max="14041" width="13.5703125" style="68" customWidth="1"/>
    <col min="14042" max="14042" width="0.85546875" style="68" customWidth="1"/>
    <col min="14043" max="14043" width="14.5703125" style="68" customWidth="1"/>
    <col min="14044" max="14044" width="0.85546875" style="68" customWidth="1"/>
    <col min="14045" max="14045" width="16.7109375" style="68" customWidth="1"/>
    <col min="14046" max="14046" width="0.85546875" style="68" customWidth="1"/>
    <col min="14047" max="14047" width="19.28515625" style="68" customWidth="1"/>
    <col min="14048" max="14048" width="0.85546875" style="68" customWidth="1"/>
    <col min="14049" max="14049" width="12.140625" style="68" customWidth="1"/>
    <col min="14050" max="14050" width="0.85546875" style="68" customWidth="1"/>
    <col min="14051" max="14051" width="12.5703125" style="68" customWidth="1"/>
    <col min="14052" max="14052" width="0.85546875" style="68" customWidth="1"/>
    <col min="14053" max="14053" width="14.28515625" style="68" customWidth="1"/>
    <col min="14054" max="14054" width="0.85546875" style="68" customWidth="1"/>
    <col min="14055" max="14055" width="12" style="68" customWidth="1"/>
    <col min="14056" max="14287" width="12.7109375" style="68"/>
    <col min="14288" max="14288" width="23.5703125" style="68" customWidth="1"/>
    <col min="14289" max="14289" width="5.140625" style="68" customWidth="1"/>
    <col min="14290" max="14290" width="0.85546875" style="68" customWidth="1"/>
    <col min="14291" max="14291" width="12.140625" style="68" bestFit="1" customWidth="1"/>
    <col min="14292" max="14292" width="0.85546875" style="68" customWidth="1"/>
    <col min="14293" max="14293" width="9.140625" style="68" customWidth="1"/>
    <col min="14294" max="14294" width="0.85546875" style="68" customWidth="1"/>
    <col min="14295" max="14295" width="9" style="68" bestFit="1" customWidth="1"/>
    <col min="14296" max="14296" width="0.85546875" style="68" customWidth="1"/>
    <col min="14297" max="14297" width="13.5703125" style="68" customWidth="1"/>
    <col min="14298" max="14298" width="0.85546875" style="68" customWidth="1"/>
    <col min="14299" max="14299" width="14.5703125" style="68" customWidth="1"/>
    <col min="14300" max="14300" width="0.85546875" style="68" customWidth="1"/>
    <col min="14301" max="14301" width="16.7109375" style="68" customWidth="1"/>
    <col min="14302" max="14302" width="0.85546875" style="68" customWidth="1"/>
    <col min="14303" max="14303" width="19.28515625" style="68" customWidth="1"/>
    <col min="14304" max="14304" width="0.85546875" style="68" customWidth="1"/>
    <col min="14305" max="14305" width="12.140625" style="68" customWidth="1"/>
    <col min="14306" max="14306" width="0.85546875" style="68" customWidth="1"/>
    <col min="14307" max="14307" width="12.5703125" style="68" customWidth="1"/>
    <col min="14308" max="14308" width="0.85546875" style="68" customWidth="1"/>
    <col min="14309" max="14309" width="14.28515625" style="68" customWidth="1"/>
    <col min="14310" max="14310" width="0.85546875" style="68" customWidth="1"/>
    <col min="14311" max="14311" width="12" style="68" customWidth="1"/>
    <col min="14312" max="14543" width="12.7109375" style="68"/>
    <col min="14544" max="14544" width="23.5703125" style="68" customWidth="1"/>
    <col min="14545" max="14545" width="5.140625" style="68" customWidth="1"/>
    <col min="14546" max="14546" width="0.85546875" style="68" customWidth="1"/>
    <col min="14547" max="14547" width="12.140625" style="68" bestFit="1" customWidth="1"/>
    <col min="14548" max="14548" width="0.85546875" style="68" customWidth="1"/>
    <col min="14549" max="14549" width="9.140625" style="68" customWidth="1"/>
    <col min="14550" max="14550" width="0.85546875" style="68" customWidth="1"/>
    <col min="14551" max="14551" width="9" style="68" bestFit="1" customWidth="1"/>
    <col min="14552" max="14552" width="0.85546875" style="68" customWidth="1"/>
    <col min="14553" max="14553" width="13.5703125" style="68" customWidth="1"/>
    <col min="14554" max="14554" width="0.85546875" style="68" customWidth="1"/>
    <col min="14555" max="14555" width="14.5703125" style="68" customWidth="1"/>
    <col min="14556" max="14556" width="0.85546875" style="68" customWidth="1"/>
    <col min="14557" max="14557" width="16.7109375" style="68" customWidth="1"/>
    <col min="14558" max="14558" width="0.85546875" style="68" customWidth="1"/>
    <col min="14559" max="14559" width="19.28515625" style="68" customWidth="1"/>
    <col min="14560" max="14560" width="0.85546875" style="68" customWidth="1"/>
    <col min="14561" max="14561" width="12.140625" style="68" customWidth="1"/>
    <col min="14562" max="14562" width="0.85546875" style="68" customWidth="1"/>
    <col min="14563" max="14563" width="12.5703125" style="68" customWidth="1"/>
    <col min="14564" max="14564" width="0.85546875" style="68" customWidth="1"/>
    <col min="14565" max="14565" width="14.28515625" style="68" customWidth="1"/>
    <col min="14566" max="14566" width="0.85546875" style="68" customWidth="1"/>
    <col min="14567" max="14567" width="12" style="68" customWidth="1"/>
    <col min="14568" max="14799" width="12.7109375" style="68"/>
    <col min="14800" max="14800" width="23.5703125" style="68" customWidth="1"/>
    <col min="14801" max="14801" width="5.140625" style="68" customWidth="1"/>
    <col min="14802" max="14802" width="0.85546875" style="68" customWidth="1"/>
    <col min="14803" max="14803" width="12.140625" style="68" bestFit="1" customWidth="1"/>
    <col min="14804" max="14804" width="0.85546875" style="68" customWidth="1"/>
    <col min="14805" max="14805" width="9.140625" style="68" customWidth="1"/>
    <col min="14806" max="14806" width="0.85546875" style="68" customWidth="1"/>
    <col min="14807" max="14807" width="9" style="68" bestFit="1" customWidth="1"/>
    <col min="14808" max="14808" width="0.85546875" style="68" customWidth="1"/>
    <col min="14809" max="14809" width="13.5703125" style="68" customWidth="1"/>
    <col min="14810" max="14810" width="0.85546875" style="68" customWidth="1"/>
    <col min="14811" max="14811" width="14.5703125" style="68" customWidth="1"/>
    <col min="14812" max="14812" width="0.85546875" style="68" customWidth="1"/>
    <col min="14813" max="14813" width="16.7109375" style="68" customWidth="1"/>
    <col min="14814" max="14814" width="0.85546875" style="68" customWidth="1"/>
    <col min="14815" max="14815" width="19.28515625" style="68" customWidth="1"/>
    <col min="14816" max="14816" width="0.85546875" style="68" customWidth="1"/>
    <col min="14817" max="14817" width="12.140625" style="68" customWidth="1"/>
    <col min="14818" max="14818" width="0.85546875" style="68" customWidth="1"/>
    <col min="14819" max="14819" width="12.5703125" style="68" customWidth="1"/>
    <col min="14820" max="14820" width="0.85546875" style="68" customWidth="1"/>
    <col min="14821" max="14821" width="14.28515625" style="68" customWidth="1"/>
    <col min="14822" max="14822" width="0.85546875" style="68" customWidth="1"/>
    <col min="14823" max="14823" width="12" style="68" customWidth="1"/>
    <col min="14824" max="15055" width="12.7109375" style="68"/>
    <col min="15056" max="15056" width="23.5703125" style="68" customWidth="1"/>
    <col min="15057" max="15057" width="5.140625" style="68" customWidth="1"/>
    <col min="15058" max="15058" width="0.85546875" style="68" customWidth="1"/>
    <col min="15059" max="15059" width="12.140625" style="68" bestFit="1" customWidth="1"/>
    <col min="15060" max="15060" width="0.85546875" style="68" customWidth="1"/>
    <col min="15061" max="15061" width="9.140625" style="68" customWidth="1"/>
    <col min="15062" max="15062" width="0.85546875" style="68" customWidth="1"/>
    <col min="15063" max="15063" width="9" style="68" bestFit="1" customWidth="1"/>
    <col min="15064" max="15064" width="0.85546875" style="68" customWidth="1"/>
    <col min="15065" max="15065" width="13.5703125" style="68" customWidth="1"/>
    <col min="15066" max="15066" width="0.85546875" style="68" customWidth="1"/>
    <col min="15067" max="15067" width="14.5703125" style="68" customWidth="1"/>
    <col min="15068" max="15068" width="0.85546875" style="68" customWidth="1"/>
    <col min="15069" max="15069" width="16.7109375" style="68" customWidth="1"/>
    <col min="15070" max="15070" width="0.85546875" style="68" customWidth="1"/>
    <col min="15071" max="15071" width="19.28515625" style="68" customWidth="1"/>
    <col min="15072" max="15072" width="0.85546875" style="68" customWidth="1"/>
    <col min="15073" max="15073" width="12.140625" style="68" customWidth="1"/>
    <col min="15074" max="15074" width="0.85546875" style="68" customWidth="1"/>
    <col min="15075" max="15075" width="12.5703125" style="68" customWidth="1"/>
    <col min="15076" max="15076" width="0.85546875" style="68" customWidth="1"/>
    <col min="15077" max="15077" width="14.28515625" style="68" customWidth="1"/>
    <col min="15078" max="15078" width="0.85546875" style="68" customWidth="1"/>
    <col min="15079" max="15079" width="12" style="68" customWidth="1"/>
    <col min="15080" max="15311" width="12.7109375" style="68"/>
    <col min="15312" max="15312" width="23.5703125" style="68" customWidth="1"/>
    <col min="15313" max="15313" width="5.140625" style="68" customWidth="1"/>
    <col min="15314" max="15314" width="0.85546875" style="68" customWidth="1"/>
    <col min="15315" max="15315" width="12.140625" style="68" bestFit="1" customWidth="1"/>
    <col min="15316" max="15316" width="0.85546875" style="68" customWidth="1"/>
    <col min="15317" max="15317" width="9.140625" style="68" customWidth="1"/>
    <col min="15318" max="15318" width="0.85546875" style="68" customWidth="1"/>
    <col min="15319" max="15319" width="9" style="68" bestFit="1" customWidth="1"/>
    <col min="15320" max="15320" width="0.85546875" style="68" customWidth="1"/>
    <col min="15321" max="15321" width="13.5703125" style="68" customWidth="1"/>
    <col min="15322" max="15322" width="0.85546875" style="68" customWidth="1"/>
    <col min="15323" max="15323" width="14.5703125" style="68" customWidth="1"/>
    <col min="15324" max="15324" width="0.85546875" style="68" customWidth="1"/>
    <col min="15325" max="15325" width="16.7109375" style="68" customWidth="1"/>
    <col min="15326" max="15326" width="0.85546875" style="68" customWidth="1"/>
    <col min="15327" max="15327" width="19.28515625" style="68" customWidth="1"/>
    <col min="15328" max="15328" width="0.85546875" style="68" customWidth="1"/>
    <col min="15329" max="15329" width="12.140625" style="68" customWidth="1"/>
    <col min="15330" max="15330" width="0.85546875" style="68" customWidth="1"/>
    <col min="15331" max="15331" width="12.5703125" style="68" customWidth="1"/>
    <col min="15332" max="15332" width="0.85546875" style="68" customWidth="1"/>
    <col min="15333" max="15333" width="14.28515625" style="68" customWidth="1"/>
    <col min="15334" max="15334" width="0.85546875" style="68" customWidth="1"/>
    <col min="15335" max="15335" width="12" style="68" customWidth="1"/>
    <col min="15336" max="15567" width="12.7109375" style="68"/>
    <col min="15568" max="15568" width="23.5703125" style="68" customWidth="1"/>
    <col min="15569" max="15569" width="5.140625" style="68" customWidth="1"/>
    <col min="15570" max="15570" width="0.85546875" style="68" customWidth="1"/>
    <col min="15571" max="15571" width="12.140625" style="68" bestFit="1" customWidth="1"/>
    <col min="15572" max="15572" width="0.85546875" style="68" customWidth="1"/>
    <col min="15573" max="15573" width="9.140625" style="68" customWidth="1"/>
    <col min="15574" max="15574" width="0.85546875" style="68" customWidth="1"/>
    <col min="15575" max="15575" width="9" style="68" bestFit="1" customWidth="1"/>
    <col min="15576" max="15576" width="0.85546875" style="68" customWidth="1"/>
    <col min="15577" max="15577" width="13.5703125" style="68" customWidth="1"/>
    <col min="15578" max="15578" width="0.85546875" style="68" customWidth="1"/>
    <col min="15579" max="15579" width="14.5703125" style="68" customWidth="1"/>
    <col min="15580" max="15580" width="0.85546875" style="68" customWidth="1"/>
    <col min="15581" max="15581" width="16.7109375" style="68" customWidth="1"/>
    <col min="15582" max="15582" width="0.85546875" style="68" customWidth="1"/>
    <col min="15583" max="15583" width="19.28515625" style="68" customWidth="1"/>
    <col min="15584" max="15584" width="0.85546875" style="68" customWidth="1"/>
    <col min="15585" max="15585" width="12.140625" style="68" customWidth="1"/>
    <col min="15586" max="15586" width="0.85546875" style="68" customWidth="1"/>
    <col min="15587" max="15587" width="12.5703125" style="68" customWidth="1"/>
    <col min="15588" max="15588" width="0.85546875" style="68" customWidth="1"/>
    <col min="15589" max="15589" width="14.28515625" style="68" customWidth="1"/>
    <col min="15590" max="15590" width="0.85546875" style="68" customWidth="1"/>
    <col min="15591" max="15591" width="12" style="68" customWidth="1"/>
    <col min="15592" max="15823" width="12.7109375" style="68"/>
    <col min="15824" max="15824" width="23.5703125" style="68" customWidth="1"/>
    <col min="15825" max="15825" width="5.140625" style="68" customWidth="1"/>
    <col min="15826" max="15826" width="0.85546875" style="68" customWidth="1"/>
    <col min="15827" max="15827" width="12.140625" style="68" bestFit="1" customWidth="1"/>
    <col min="15828" max="15828" width="0.85546875" style="68" customWidth="1"/>
    <col min="15829" max="15829" width="9.140625" style="68" customWidth="1"/>
    <col min="15830" max="15830" width="0.85546875" style="68" customWidth="1"/>
    <col min="15831" max="15831" width="9" style="68" bestFit="1" customWidth="1"/>
    <col min="15832" max="15832" width="0.85546875" style="68" customWidth="1"/>
    <col min="15833" max="15833" width="13.5703125" style="68" customWidth="1"/>
    <col min="15834" max="15834" width="0.85546875" style="68" customWidth="1"/>
    <col min="15835" max="15835" width="14.5703125" style="68" customWidth="1"/>
    <col min="15836" max="15836" width="0.85546875" style="68" customWidth="1"/>
    <col min="15837" max="15837" width="16.7109375" style="68" customWidth="1"/>
    <col min="15838" max="15838" width="0.85546875" style="68" customWidth="1"/>
    <col min="15839" max="15839" width="19.28515625" style="68" customWidth="1"/>
    <col min="15840" max="15840" width="0.85546875" style="68" customWidth="1"/>
    <col min="15841" max="15841" width="12.140625" style="68" customWidth="1"/>
    <col min="15842" max="15842" width="0.85546875" style="68" customWidth="1"/>
    <col min="15843" max="15843" width="12.5703125" style="68" customWidth="1"/>
    <col min="15844" max="15844" width="0.85546875" style="68" customWidth="1"/>
    <col min="15845" max="15845" width="14.28515625" style="68" customWidth="1"/>
    <col min="15846" max="15846" width="0.85546875" style="68" customWidth="1"/>
    <col min="15847" max="15847" width="12" style="68" customWidth="1"/>
    <col min="15848" max="16079" width="12.7109375" style="68"/>
    <col min="16080" max="16080" width="23.5703125" style="68" customWidth="1"/>
    <col min="16081" max="16081" width="5.140625" style="68" customWidth="1"/>
    <col min="16082" max="16082" width="0.85546875" style="68" customWidth="1"/>
    <col min="16083" max="16083" width="12.140625" style="68" bestFit="1" customWidth="1"/>
    <col min="16084" max="16084" width="0.85546875" style="68" customWidth="1"/>
    <col min="16085" max="16085" width="9.140625" style="68" customWidth="1"/>
    <col min="16086" max="16086" width="0.85546875" style="68" customWidth="1"/>
    <col min="16087" max="16087" width="9" style="68" bestFit="1" customWidth="1"/>
    <col min="16088" max="16088" width="0.85546875" style="68" customWidth="1"/>
    <col min="16089" max="16089" width="13.5703125" style="68" customWidth="1"/>
    <col min="16090" max="16090" width="0.85546875" style="68" customWidth="1"/>
    <col min="16091" max="16091" width="14.5703125" style="68" customWidth="1"/>
    <col min="16092" max="16092" width="0.85546875" style="68" customWidth="1"/>
    <col min="16093" max="16093" width="16.7109375" style="68" customWidth="1"/>
    <col min="16094" max="16094" width="0.85546875" style="68" customWidth="1"/>
    <col min="16095" max="16095" width="19.28515625" style="68" customWidth="1"/>
    <col min="16096" max="16096" width="0.85546875" style="68" customWidth="1"/>
    <col min="16097" max="16097" width="12.140625" style="68" customWidth="1"/>
    <col min="16098" max="16098" width="0.85546875" style="68" customWidth="1"/>
    <col min="16099" max="16099" width="12.5703125" style="68" customWidth="1"/>
    <col min="16100" max="16100" width="0.85546875" style="68" customWidth="1"/>
    <col min="16101" max="16101" width="14.28515625" style="68" customWidth="1"/>
    <col min="16102" max="16102" width="0.85546875" style="68" customWidth="1"/>
    <col min="16103" max="16103" width="12" style="68" customWidth="1"/>
    <col min="16104" max="16384" width="12.7109375" style="68"/>
  </cols>
  <sheetData>
    <row r="1" spans="1:28" s="3" customFormat="1" ht="15.95" customHeight="1">
      <c r="A1" s="12" t="s">
        <v>0</v>
      </c>
      <c r="B1" s="1"/>
      <c r="C1" s="1"/>
      <c r="D1" s="55"/>
      <c r="E1" s="56"/>
      <c r="F1" s="55"/>
      <c r="G1" s="56"/>
      <c r="H1" s="55"/>
      <c r="I1" s="56"/>
      <c r="J1" s="55"/>
      <c r="K1" s="55"/>
      <c r="L1" s="55"/>
      <c r="M1" s="56"/>
      <c r="N1" s="55"/>
      <c r="O1" s="56"/>
      <c r="P1" s="56"/>
      <c r="Q1" s="56"/>
      <c r="R1" s="56"/>
      <c r="S1" s="56"/>
      <c r="T1" s="55"/>
      <c r="U1" s="56"/>
      <c r="V1" s="55"/>
      <c r="W1" s="56"/>
      <c r="X1" s="55"/>
    </row>
    <row r="2" spans="1:28" s="57" customFormat="1" ht="15.95" customHeight="1">
      <c r="A2" s="12" t="s">
        <v>77</v>
      </c>
      <c r="D2" s="58"/>
      <c r="E2" s="59"/>
      <c r="F2" s="58"/>
      <c r="G2" s="59"/>
      <c r="H2" s="58"/>
      <c r="I2" s="59"/>
      <c r="J2" s="58"/>
      <c r="K2" s="58"/>
      <c r="L2" s="58"/>
      <c r="M2" s="59"/>
      <c r="N2" s="58"/>
      <c r="O2" s="59"/>
      <c r="P2" s="59"/>
      <c r="Q2" s="59"/>
      <c r="R2" s="59"/>
      <c r="S2" s="59"/>
      <c r="T2" s="58"/>
      <c r="U2" s="59"/>
      <c r="V2" s="58"/>
      <c r="W2" s="59"/>
      <c r="X2" s="58"/>
    </row>
    <row r="3" spans="1:28" s="57" customFormat="1" ht="15.95" customHeight="1">
      <c r="A3" s="60" t="s">
        <v>206</v>
      </c>
      <c r="B3" s="61"/>
      <c r="C3" s="61"/>
      <c r="D3" s="62"/>
      <c r="E3" s="63"/>
      <c r="F3" s="62"/>
      <c r="G3" s="63"/>
      <c r="H3" s="62"/>
      <c r="I3" s="63"/>
      <c r="J3" s="62"/>
      <c r="K3" s="62"/>
      <c r="L3" s="62"/>
      <c r="M3" s="63"/>
      <c r="N3" s="62"/>
      <c r="O3" s="63"/>
      <c r="P3" s="63"/>
      <c r="Q3" s="63"/>
      <c r="R3" s="63"/>
      <c r="S3" s="63"/>
      <c r="T3" s="62"/>
      <c r="U3" s="63"/>
      <c r="V3" s="62"/>
      <c r="W3" s="63"/>
      <c r="X3" s="62"/>
    </row>
    <row r="4" spans="1:28" s="57" customFormat="1" ht="15.95" customHeight="1">
      <c r="A4" s="12"/>
      <c r="D4" s="58"/>
      <c r="E4" s="59"/>
      <c r="F4" s="58"/>
      <c r="G4" s="59"/>
      <c r="H4" s="58"/>
      <c r="I4" s="59"/>
      <c r="J4" s="58"/>
      <c r="K4" s="58"/>
      <c r="L4" s="58"/>
      <c r="M4" s="59"/>
      <c r="N4" s="58"/>
      <c r="O4" s="59"/>
      <c r="P4" s="59"/>
      <c r="Q4" s="59"/>
      <c r="R4" s="59"/>
      <c r="S4" s="59"/>
      <c r="T4" s="58"/>
      <c r="U4" s="59"/>
      <c r="V4" s="58"/>
      <c r="W4" s="59"/>
      <c r="X4" s="58"/>
      <c r="Y4" s="64"/>
      <c r="Z4" s="64"/>
      <c r="AA4" s="64"/>
      <c r="AB4" s="64"/>
    </row>
    <row r="5" spans="1:28" ht="15.95" customHeight="1">
      <c r="A5" s="65"/>
      <c r="B5" s="65"/>
      <c r="C5" s="65"/>
    </row>
    <row r="6" spans="1:28" ht="15.95" customHeight="1">
      <c r="A6" s="65"/>
      <c r="B6" s="65"/>
      <c r="C6" s="65"/>
      <c r="D6" s="185" t="s">
        <v>78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</row>
    <row r="7" spans="1:28" ht="15.95" customHeight="1">
      <c r="A7" s="65"/>
      <c r="B7" s="65"/>
      <c r="C7" s="65"/>
      <c r="D7" s="186" t="s">
        <v>79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43"/>
      <c r="Z7" s="144"/>
      <c r="AA7" s="144"/>
      <c r="AB7" s="144"/>
    </row>
    <row r="8" spans="1:28" ht="15.95" customHeight="1">
      <c r="A8" s="65"/>
      <c r="B8" s="65"/>
      <c r="C8" s="65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69"/>
      <c r="P8" s="187" t="s">
        <v>51</v>
      </c>
      <c r="Q8" s="187"/>
      <c r="R8" s="187"/>
      <c r="S8" s="187"/>
      <c r="T8" s="187"/>
      <c r="U8" s="187"/>
      <c r="V8" s="187"/>
      <c r="W8" s="59"/>
      <c r="X8" s="58"/>
    </row>
    <row r="9" spans="1:28" ht="15.95" customHeight="1">
      <c r="A9" s="65"/>
      <c r="B9" s="65"/>
      <c r="C9" s="65"/>
      <c r="D9" s="185" t="s">
        <v>80</v>
      </c>
      <c r="E9" s="185"/>
      <c r="F9" s="185"/>
      <c r="G9" s="185"/>
      <c r="H9" s="185"/>
      <c r="I9" s="131"/>
      <c r="J9" s="185" t="s">
        <v>47</v>
      </c>
      <c r="K9" s="185"/>
      <c r="L9" s="185"/>
      <c r="M9" s="185"/>
      <c r="N9" s="185"/>
      <c r="P9" s="187" t="s">
        <v>193</v>
      </c>
      <c r="Q9" s="187"/>
      <c r="R9" s="187"/>
      <c r="S9" s="187"/>
      <c r="T9" s="187"/>
      <c r="U9" s="131"/>
      <c r="V9" s="131"/>
      <c r="W9" s="59"/>
      <c r="X9" s="58"/>
    </row>
    <row r="10" spans="1:28" ht="15.95" customHeight="1">
      <c r="A10" s="65"/>
      <c r="B10" s="65"/>
      <c r="C10" s="65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59" t="s">
        <v>133</v>
      </c>
      <c r="Q10" s="131"/>
      <c r="R10" s="59" t="s">
        <v>133</v>
      </c>
      <c r="S10" s="131"/>
      <c r="T10" s="131"/>
      <c r="U10" s="131"/>
      <c r="V10" s="131"/>
      <c r="W10" s="59"/>
      <c r="X10" s="58"/>
    </row>
    <row r="11" spans="1:28" ht="15.95" customHeight="1">
      <c r="A11" s="65"/>
      <c r="B11" s="65"/>
      <c r="C11" s="65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59" t="s">
        <v>134</v>
      </c>
      <c r="Q11" s="131"/>
      <c r="R11" s="59" t="s">
        <v>139</v>
      </c>
      <c r="S11" s="131"/>
      <c r="T11" s="131"/>
      <c r="U11" s="131"/>
      <c r="V11" s="131"/>
      <c r="W11" s="59"/>
      <c r="X11" s="58"/>
    </row>
    <row r="12" spans="1:28" ht="15.95" customHeight="1">
      <c r="A12" s="65"/>
      <c r="B12" s="65"/>
      <c r="C12" s="65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59" t="s">
        <v>165</v>
      </c>
      <c r="Q12" s="131"/>
      <c r="R12" s="59" t="s">
        <v>165</v>
      </c>
      <c r="S12" s="131"/>
      <c r="T12" s="131"/>
      <c r="U12" s="131"/>
      <c r="V12" s="131"/>
      <c r="W12" s="59"/>
      <c r="X12" s="58"/>
    </row>
    <row r="13" spans="1:28" ht="15.95" customHeight="1">
      <c r="A13" s="65"/>
      <c r="B13" s="65"/>
      <c r="C13" s="65"/>
      <c r="D13" s="58" t="s">
        <v>81</v>
      </c>
      <c r="E13" s="59"/>
      <c r="F13" s="58"/>
      <c r="G13" s="59"/>
      <c r="H13" s="58"/>
      <c r="I13" s="59"/>
      <c r="J13" s="68"/>
      <c r="K13" s="68"/>
      <c r="L13" s="58" t="s">
        <v>88</v>
      </c>
      <c r="M13" s="59"/>
      <c r="N13" s="58" t="s">
        <v>82</v>
      </c>
      <c r="O13" s="59"/>
      <c r="P13" s="59" t="s">
        <v>166</v>
      </c>
      <c r="Q13" s="59"/>
      <c r="R13" s="59" t="s">
        <v>166</v>
      </c>
      <c r="S13" s="59"/>
      <c r="T13" s="58" t="s">
        <v>83</v>
      </c>
      <c r="U13" s="59"/>
      <c r="V13" s="59" t="s">
        <v>84</v>
      </c>
      <c r="W13" s="59"/>
      <c r="X13" s="58"/>
    </row>
    <row r="14" spans="1:28" ht="15.95" customHeight="1">
      <c r="A14" s="65"/>
      <c r="B14" s="65"/>
      <c r="C14" s="65"/>
      <c r="D14" s="58" t="s">
        <v>85</v>
      </c>
      <c r="E14" s="59"/>
      <c r="F14" s="58" t="s">
        <v>86</v>
      </c>
      <c r="G14" s="59"/>
      <c r="H14" s="58" t="s">
        <v>87</v>
      </c>
      <c r="I14" s="59"/>
      <c r="J14" s="58" t="s">
        <v>88</v>
      </c>
      <c r="K14" s="58"/>
      <c r="L14" s="132" t="s">
        <v>167</v>
      </c>
      <c r="M14" s="59"/>
      <c r="N14" s="58" t="s">
        <v>89</v>
      </c>
      <c r="O14" s="59"/>
      <c r="P14" s="89" t="s">
        <v>135</v>
      </c>
      <c r="Q14" s="59"/>
      <c r="R14" s="89" t="s">
        <v>135</v>
      </c>
      <c r="S14" s="59"/>
      <c r="T14" s="59" t="s">
        <v>90</v>
      </c>
      <c r="U14" s="59"/>
      <c r="V14" s="58" t="s">
        <v>91</v>
      </c>
      <c r="W14" s="59"/>
      <c r="X14" s="58" t="s">
        <v>92</v>
      </c>
      <c r="Y14" s="59"/>
      <c r="Z14" s="58" t="s">
        <v>93</v>
      </c>
      <c r="AA14" s="59"/>
      <c r="AB14" s="58"/>
    </row>
    <row r="15" spans="1:28" ht="15.95" customHeight="1">
      <c r="A15" s="65"/>
      <c r="B15" s="65"/>
      <c r="C15" s="65"/>
      <c r="D15" s="58" t="s">
        <v>94</v>
      </c>
      <c r="E15" s="59"/>
      <c r="F15" s="58" t="s">
        <v>95</v>
      </c>
      <c r="G15" s="59"/>
      <c r="H15" s="58" t="s">
        <v>96</v>
      </c>
      <c r="I15" s="59"/>
      <c r="J15" s="132" t="s">
        <v>97</v>
      </c>
      <c r="K15" s="132"/>
      <c r="L15" s="132" t="s">
        <v>170</v>
      </c>
      <c r="M15" s="59"/>
      <c r="N15" s="58" t="s">
        <v>98</v>
      </c>
      <c r="O15" s="59"/>
      <c r="P15" s="59" t="s">
        <v>136</v>
      </c>
      <c r="Q15" s="59"/>
      <c r="R15" s="59" t="s">
        <v>136</v>
      </c>
      <c r="S15" s="59"/>
      <c r="T15" s="58" t="s">
        <v>99</v>
      </c>
      <c r="U15" s="59"/>
      <c r="V15" s="59" t="s">
        <v>100</v>
      </c>
      <c r="W15" s="59"/>
      <c r="X15" s="58" t="s">
        <v>101</v>
      </c>
      <c r="Y15" s="59"/>
      <c r="Z15" s="58" t="s">
        <v>102</v>
      </c>
      <c r="AA15" s="59"/>
      <c r="AB15" s="59" t="s">
        <v>103</v>
      </c>
    </row>
    <row r="16" spans="1:28" ht="15.95" customHeight="1">
      <c r="A16" s="65"/>
      <c r="B16" s="100" t="s">
        <v>8</v>
      </c>
      <c r="C16" s="65"/>
      <c r="D16" s="96" t="s">
        <v>9</v>
      </c>
      <c r="E16" s="59"/>
      <c r="F16" s="96" t="s">
        <v>9</v>
      </c>
      <c r="G16" s="59"/>
      <c r="H16" s="96" t="s">
        <v>9</v>
      </c>
      <c r="I16" s="59"/>
      <c r="J16" s="96" t="s">
        <v>9</v>
      </c>
      <c r="K16" s="89"/>
      <c r="L16" s="96" t="s">
        <v>9</v>
      </c>
      <c r="M16" s="133"/>
      <c r="N16" s="96" t="s">
        <v>9</v>
      </c>
      <c r="O16" s="89"/>
      <c r="P16" s="96" t="s">
        <v>9</v>
      </c>
      <c r="Q16" s="89"/>
      <c r="R16" s="96" t="s">
        <v>9</v>
      </c>
      <c r="S16" s="89"/>
      <c r="T16" s="96" t="s">
        <v>9</v>
      </c>
      <c r="U16" s="133"/>
      <c r="V16" s="96" t="s">
        <v>9</v>
      </c>
      <c r="W16" s="133"/>
      <c r="X16" s="96" t="s">
        <v>9</v>
      </c>
      <c r="Y16" s="133"/>
      <c r="Z16" s="96" t="s">
        <v>9</v>
      </c>
      <c r="AA16" s="133"/>
      <c r="AB16" s="96" t="s">
        <v>9</v>
      </c>
    </row>
    <row r="17" spans="1:28" ht="15.95" customHeight="1">
      <c r="A17" s="69" t="s">
        <v>104</v>
      </c>
      <c r="B17" s="145"/>
      <c r="D17" s="44"/>
      <c r="E17" s="45"/>
      <c r="F17" s="44"/>
      <c r="G17" s="45"/>
      <c r="H17" s="44"/>
      <c r="I17" s="45"/>
      <c r="J17" s="44"/>
      <c r="K17" s="44"/>
      <c r="L17" s="44"/>
      <c r="M17" s="45"/>
      <c r="N17" s="44"/>
      <c r="O17" s="45"/>
      <c r="P17" s="45"/>
      <c r="Q17" s="45"/>
      <c r="R17" s="45"/>
      <c r="S17" s="45"/>
      <c r="T17" s="45"/>
      <c r="U17" s="45"/>
      <c r="V17" s="45"/>
      <c r="W17" s="45"/>
      <c r="X17" s="44"/>
      <c r="Y17" s="45"/>
      <c r="Z17" s="44"/>
      <c r="AA17" s="45"/>
      <c r="AB17" s="44"/>
    </row>
    <row r="18" spans="1:28" ht="15.95" customHeight="1">
      <c r="A18" s="69" t="s">
        <v>164</v>
      </c>
      <c r="B18" s="145"/>
      <c r="D18" s="146">
        <v>200000</v>
      </c>
      <c r="E18" s="146"/>
      <c r="F18" s="146">
        <v>298000</v>
      </c>
      <c r="G18" s="146"/>
      <c r="H18" s="146">
        <v>-114012</v>
      </c>
      <c r="I18" s="146"/>
      <c r="J18" s="146">
        <v>20000</v>
      </c>
      <c r="K18" s="44"/>
      <c r="L18" s="146">
        <v>114012</v>
      </c>
      <c r="M18" s="146"/>
      <c r="N18" s="146">
        <v>3327443</v>
      </c>
      <c r="O18" s="147"/>
      <c r="P18" s="147">
        <v>-1410</v>
      </c>
      <c r="Q18" s="147"/>
      <c r="R18" s="147">
        <v>115053</v>
      </c>
      <c r="S18" s="147"/>
      <c r="T18" s="146">
        <v>-64622</v>
      </c>
      <c r="U18" s="147"/>
      <c r="V18" s="146">
        <f>SUM(O18:T18)</f>
        <v>49021</v>
      </c>
      <c r="W18" s="147"/>
      <c r="X18" s="146">
        <f>SUM(V18,D18:N18)</f>
        <v>3894464</v>
      </c>
      <c r="Y18" s="147"/>
      <c r="Z18" s="146">
        <v>5</v>
      </c>
      <c r="AA18" s="147"/>
      <c r="AB18" s="146">
        <f>SUM(X18:Z18)</f>
        <v>3894469</v>
      </c>
    </row>
    <row r="19" spans="1:28" ht="8.1" customHeight="1">
      <c r="A19" s="69"/>
      <c r="B19" s="145"/>
      <c r="D19" s="146"/>
      <c r="E19" s="146"/>
      <c r="F19" s="146"/>
      <c r="G19" s="146"/>
      <c r="H19" s="146"/>
      <c r="I19" s="146"/>
      <c r="J19" s="146"/>
      <c r="K19" s="44"/>
      <c r="L19" s="146"/>
      <c r="M19" s="146"/>
      <c r="N19" s="146"/>
      <c r="O19" s="147"/>
      <c r="P19" s="147"/>
      <c r="Q19" s="147"/>
      <c r="R19" s="147"/>
      <c r="S19" s="147"/>
      <c r="T19" s="146"/>
      <c r="U19" s="147"/>
      <c r="V19" s="146"/>
      <c r="W19" s="147"/>
      <c r="X19" s="146"/>
      <c r="Y19" s="147"/>
      <c r="Z19" s="146"/>
      <c r="AA19" s="147"/>
      <c r="AB19" s="146"/>
    </row>
    <row r="20" spans="1:28" ht="15.95" customHeight="1">
      <c r="A20" s="69" t="s">
        <v>105</v>
      </c>
      <c r="B20" s="145"/>
      <c r="D20" s="146"/>
      <c r="E20" s="146"/>
      <c r="F20" s="146"/>
      <c r="G20" s="146"/>
      <c r="H20" s="146"/>
      <c r="I20" s="146"/>
      <c r="J20" s="146"/>
      <c r="K20" s="44"/>
      <c r="L20" s="146"/>
      <c r="M20" s="146"/>
      <c r="N20" s="146"/>
      <c r="O20" s="147"/>
      <c r="P20" s="147"/>
      <c r="Q20" s="147"/>
      <c r="R20" s="147"/>
      <c r="S20" s="147"/>
      <c r="T20" s="146"/>
      <c r="U20" s="147"/>
      <c r="V20" s="146"/>
      <c r="W20" s="147"/>
      <c r="X20" s="146"/>
      <c r="Y20" s="147"/>
      <c r="Z20" s="146"/>
      <c r="AA20" s="147"/>
      <c r="AB20" s="146"/>
    </row>
    <row r="21" spans="1:28" ht="15.95" customHeight="1">
      <c r="A21" s="69" t="s">
        <v>189</v>
      </c>
      <c r="B21" s="145"/>
      <c r="D21" s="146"/>
      <c r="E21" s="146"/>
      <c r="F21" s="146"/>
      <c r="G21" s="146"/>
      <c r="H21" s="146"/>
      <c r="I21" s="146"/>
      <c r="J21" s="146"/>
      <c r="K21" s="44"/>
      <c r="L21" s="146"/>
      <c r="M21" s="146"/>
      <c r="N21" s="146"/>
      <c r="O21" s="147"/>
      <c r="P21" s="147"/>
      <c r="Q21" s="147"/>
      <c r="R21" s="147"/>
      <c r="S21" s="147"/>
      <c r="T21" s="146"/>
      <c r="U21" s="147"/>
      <c r="V21" s="146"/>
      <c r="W21" s="147"/>
      <c r="X21" s="146"/>
      <c r="Y21" s="147"/>
      <c r="Z21" s="146"/>
      <c r="AA21" s="147"/>
      <c r="AB21" s="146"/>
    </row>
    <row r="22" spans="1:28" ht="15.95" customHeight="1">
      <c r="A22" s="69" t="s">
        <v>190</v>
      </c>
      <c r="B22" s="145"/>
      <c r="D22" s="146"/>
      <c r="E22" s="146"/>
      <c r="F22" s="146"/>
      <c r="G22" s="146"/>
      <c r="H22" s="146"/>
      <c r="I22" s="146"/>
      <c r="J22" s="146"/>
      <c r="K22" s="44"/>
      <c r="L22" s="146"/>
      <c r="M22" s="146"/>
      <c r="N22" s="146"/>
      <c r="O22" s="147"/>
      <c r="P22" s="147"/>
      <c r="Q22" s="147"/>
      <c r="R22" s="147"/>
      <c r="S22" s="147"/>
      <c r="T22" s="146"/>
      <c r="U22" s="147"/>
      <c r="V22" s="146"/>
      <c r="W22" s="147"/>
      <c r="X22" s="146"/>
      <c r="Y22" s="147"/>
      <c r="Z22" s="146"/>
      <c r="AA22" s="147"/>
      <c r="AB22" s="146"/>
    </row>
    <row r="23" spans="1:28" ht="8.1" customHeight="1">
      <c r="A23" s="69"/>
      <c r="B23" s="145"/>
      <c r="D23" s="146"/>
      <c r="E23" s="146"/>
      <c r="F23" s="146"/>
      <c r="G23" s="146"/>
      <c r="H23" s="146"/>
      <c r="I23" s="146"/>
      <c r="J23" s="146"/>
      <c r="K23" s="44"/>
      <c r="L23" s="146"/>
      <c r="M23" s="146"/>
      <c r="N23" s="146"/>
      <c r="O23" s="147"/>
      <c r="P23" s="147"/>
      <c r="Q23" s="147"/>
      <c r="R23" s="147"/>
      <c r="S23" s="147"/>
      <c r="T23" s="146"/>
      <c r="U23" s="147"/>
      <c r="V23" s="146"/>
      <c r="W23" s="147"/>
      <c r="X23" s="146"/>
      <c r="Y23" s="147"/>
      <c r="Z23" s="146"/>
      <c r="AA23" s="147"/>
      <c r="AB23" s="146"/>
    </row>
    <row r="24" spans="1:28" ht="15.95" customHeight="1">
      <c r="A24" s="8" t="s">
        <v>196</v>
      </c>
      <c r="B24" s="145"/>
      <c r="D24" s="146"/>
      <c r="E24" s="146"/>
      <c r="F24" s="146"/>
      <c r="G24" s="146"/>
      <c r="H24" s="146"/>
      <c r="I24" s="146"/>
      <c r="J24" s="146"/>
      <c r="K24" s="44"/>
      <c r="L24" s="146"/>
      <c r="M24" s="146"/>
      <c r="N24" s="146"/>
      <c r="O24" s="147"/>
      <c r="P24" s="147"/>
      <c r="Q24" s="147"/>
      <c r="R24" s="147"/>
      <c r="S24" s="147"/>
      <c r="T24" s="147"/>
      <c r="U24" s="147"/>
      <c r="V24" s="146"/>
      <c r="W24" s="147"/>
      <c r="X24" s="146"/>
      <c r="Y24" s="146"/>
      <c r="Z24" s="146"/>
      <c r="AA24" s="147"/>
      <c r="AB24" s="146"/>
    </row>
    <row r="25" spans="1:28" ht="15.95" customHeight="1">
      <c r="A25" s="8" t="s">
        <v>197</v>
      </c>
      <c r="B25" s="145"/>
      <c r="D25" s="146">
        <v>0</v>
      </c>
      <c r="E25" s="146"/>
      <c r="F25" s="146">
        <v>0</v>
      </c>
      <c r="G25" s="146"/>
      <c r="H25" s="146">
        <v>0</v>
      </c>
      <c r="I25" s="146"/>
      <c r="J25" s="146">
        <v>0</v>
      </c>
      <c r="K25" s="44"/>
      <c r="L25" s="146">
        <v>0</v>
      </c>
      <c r="M25" s="146"/>
      <c r="N25" s="146">
        <v>77887</v>
      </c>
      <c r="O25" s="147"/>
      <c r="P25" s="147">
        <v>-2930</v>
      </c>
      <c r="Q25" s="147"/>
      <c r="R25" s="147">
        <v>-91770</v>
      </c>
      <c r="S25" s="147"/>
      <c r="T25" s="146">
        <v>0</v>
      </c>
      <c r="U25" s="147"/>
      <c r="V25" s="146">
        <f>SUM(O25:T25)</f>
        <v>-94700</v>
      </c>
      <c r="W25" s="147"/>
      <c r="X25" s="146">
        <f>SUM(V25,C25:N25)</f>
        <v>-16813</v>
      </c>
      <c r="Y25" s="146"/>
      <c r="Z25" s="146">
        <v>0</v>
      </c>
      <c r="AA25" s="147"/>
      <c r="AB25" s="146">
        <f>SUM(X25:Z25)</f>
        <v>-16813</v>
      </c>
    </row>
    <row r="26" spans="1:28" ht="15.95" customHeight="1">
      <c r="A26" s="68" t="s">
        <v>151</v>
      </c>
      <c r="B26" s="145"/>
      <c r="D26" s="148">
        <v>0</v>
      </c>
      <c r="E26" s="147"/>
      <c r="F26" s="148">
        <v>0</v>
      </c>
      <c r="G26" s="147"/>
      <c r="H26" s="148">
        <v>0</v>
      </c>
      <c r="I26" s="147"/>
      <c r="J26" s="148">
        <v>0</v>
      </c>
      <c r="K26" s="44"/>
      <c r="L26" s="148">
        <v>0</v>
      </c>
      <c r="M26" s="147"/>
      <c r="N26" s="148">
        <v>-170007</v>
      </c>
      <c r="O26" s="147"/>
      <c r="P26" s="148">
        <v>0</v>
      </c>
      <c r="Q26" s="147"/>
      <c r="R26" s="148">
        <v>0</v>
      </c>
      <c r="S26" s="147"/>
      <c r="T26" s="148">
        <v>0</v>
      </c>
      <c r="U26" s="147"/>
      <c r="V26" s="148">
        <f>SUM(O26:T26)</f>
        <v>0</v>
      </c>
      <c r="W26" s="147"/>
      <c r="X26" s="148">
        <f>SUM(V26,C26:N26)</f>
        <v>-170007</v>
      </c>
      <c r="Y26" s="147"/>
      <c r="Z26" s="148">
        <v>0</v>
      </c>
      <c r="AA26" s="147"/>
      <c r="AB26" s="148">
        <f>SUM(X26:Z26)</f>
        <v>-170007</v>
      </c>
    </row>
    <row r="27" spans="1:28" ht="8.1" customHeight="1">
      <c r="A27" s="65"/>
      <c r="B27" s="65"/>
      <c r="C27" s="65"/>
      <c r="D27" s="58"/>
      <c r="E27" s="59"/>
      <c r="F27" s="58"/>
      <c r="G27" s="59"/>
      <c r="H27" s="58"/>
      <c r="I27" s="59"/>
      <c r="J27" s="58"/>
      <c r="K27" s="44"/>
      <c r="L27" s="58"/>
      <c r="M27" s="133"/>
      <c r="N27" s="58"/>
      <c r="O27" s="133"/>
      <c r="P27" s="133"/>
      <c r="Q27" s="133"/>
      <c r="R27" s="133"/>
      <c r="S27" s="133"/>
      <c r="T27" s="58"/>
      <c r="U27" s="133"/>
      <c r="V27" s="58"/>
      <c r="W27" s="133"/>
      <c r="X27" s="58"/>
      <c r="Y27" s="133"/>
      <c r="Z27" s="58"/>
      <c r="AA27" s="133"/>
      <c r="AB27" s="58"/>
    </row>
    <row r="28" spans="1:28" ht="15.95" customHeight="1">
      <c r="A28" s="69" t="s">
        <v>106</v>
      </c>
      <c r="B28" s="65"/>
      <c r="C28" s="65"/>
      <c r="D28" s="58"/>
      <c r="E28" s="59"/>
      <c r="F28" s="58"/>
      <c r="G28" s="59"/>
      <c r="H28" s="58"/>
      <c r="I28" s="59"/>
      <c r="J28" s="58"/>
      <c r="K28" s="44"/>
      <c r="L28" s="58"/>
      <c r="M28" s="133"/>
      <c r="N28" s="58"/>
      <c r="O28" s="133"/>
      <c r="P28" s="133"/>
      <c r="Q28" s="133"/>
      <c r="R28" s="133"/>
      <c r="S28" s="133"/>
      <c r="T28" s="58"/>
      <c r="U28" s="133"/>
      <c r="V28" s="58"/>
      <c r="W28" s="133"/>
      <c r="X28" s="58"/>
      <c r="Y28" s="133"/>
      <c r="Z28" s="58"/>
      <c r="AA28" s="133"/>
      <c r="AB28" s="58"/>
    </row>
    <row r="29" spans="1:28" ht="15.95" customHeight="1" thickBot="1">
      <c r="A29" s="69" t="s">
        <v>191</v>
      </c>
      <c r="D29" s="135">
        <f>SUM(D18:D28)</f>
        <v>200000</v>
      </c>
      <c r="E29" s="45"/>
      <c r="F29" s="135">
        <f>SUM(F18:F28)</f>
        <v>298000</v>
      </c>
      <c r="G29" s="45"/>
      <c r="H29" s="135">
        <f>SUM(H18:H28)</f>
        <v>-114012</v>
      </c>
      <c r="I29" s="45"/>
      <c r="J29" s="135">
        <f>SUM(J18:J28)</f>
        <v>20000</v>
      </c>
      <c r="K29" s="44"/>
      <c r="L29" s="135">
        <f>SUM(L18:L28)</f>
        <v>114012</v>
      </c>
      <c r="M29" s="45"/>
      <c r="N29" s="135">
        <f>SUM(N18:N28)</f>
        <v>3235323</v>
      </c>
      <c r="O29" s="44"/>
      <c r="P29" s="135">
        <f>SUM(P18:P28)</f>
        <v>-4340</v>
      </c>
      <c r="Q29" s="45"/>
      <c r="R29" s="135">
        <f>SUM(R18:R28)</f>
        <v>23283</v>
      </c>
      <c r="S29" s="45"/>
      <c r="T29" s="135">
        <f>SUM(T18:T28)</f>
        <v>-64622</v>
      </c>
      <c r="U29" s="45"/>
      <c r="V29" s="135">
        <f>SUM(V18:V28)</f>
        <v>-45679</v>
      </c>
      <c r="W29" s="45"/>
      <c r="X29" s="135">
        <f>SUM(X18:X28)</f>
        <v>3707644</v>
      </c>
      <c r="Y29" s="45"/>
      <c r="Z29" s="135">
        <f>SUM(Z18:Z28)</f>
        <v>5</v>
      </c>
      <c r="AA29" s="45"/>
      <c r="AB29" s="135">
        <f>SUM(AB18:AB28)</f>
        <v>3707649</v>
      </c>
    </row>
    <row r="30" spans="1:28" ht="15.95" customHeight="1" thickTop="1">
      <c r="A30" s="69"/>
      <c r="D30" s="44"/>
      <c r="E30" s="45"/>
      <c r="F30" s="44"/>
      <c r="G30" s="45"/>
      <c r="H30" s="44"/>
      <c r="I30" s="45"/>
      <c r="J30" s="44"/>
      <c r="K30" s="44"/>
      <c r="L30" s="44"/>
      <c r="M30" s="45"/>
      <c r="N30" s="44"/>
      <c r="O30" s="45"/>
      <c r="P30" s="45"/>
      <c r="Q30" s="45"/>
      <c r="R30" s="45"/>
      <c r="S30" s="45"/>
      <c r="T30" s="44"/>
      <c r="U30" s="45"/>
      <c r="V30" s="44"/>
      <c r="W30" s="45"/>
      <c r="X30" s="44"/>
      <c r="Y30" s="45"/>
      <c r="Z30" s="44"/>
      <c r="AA30" s="45"/>
      <c r="AB30" s="44"/>
    </row>
    <row r="31" spans="1:28" ht="15.95" customHeight="1">
      <c r="A31" s="69"/>
      <c r="D31" s="44"/>
      <c r="E31" s="45"/>
      <c r="F31" s="44"/>
      <c r="G31" s="45"/>
      <c r="H31" s="44"/>
      <c r="I31" s="45"/>
      <c r="J31" s="44"/>
      <c r="K31" s="44"/>
      <c r="L31" s="44"/>
      <c r="M31" s="45"/>
      <c r="N31" s="44"/>
      <c r="O31" s="45"/>
      <c r="P31" s="45"/>
      <c r="Q31" s="45"/>
      <c r="R31" s="45"/>
      <c r="S31" s="45"/>
      <c r="T31" s="44"/>
      <c r="U31" s="45"/>
      <c r="V31" s="44"/>
      <c r="W31" s="45"/>
      <c r="X31" s="44"/>
      <c r="Y31" s="45"/>
      <c r="Z31" s="44"/>
      <c r="AA31" s="45"/>
      <c r="AB31" s="44"/>
    </row>
    <row r="32" spans="1:28" ht="15.95" customHeight="1">
      <c r="A32" s="69" t="s">
        <v>104</v>
      </c>
      <c r="B32" s="145"/>
      <c r="D32" s="138"/>
      <c r="E32" s="45"/>
      <c r="F32" s="138"/>
      <c r="G32" s="45"/>
      <c r="H32" s="138"/>
      <c r="I32" s="45"/>
      <c r="J32" s="138"/>
      <c r="K32" s="44"/>
      <c r="L32" s="138"/>
      <c r="M32" s="45"/>
      <c r="N32" s="138"/>
      <c r="O32" s="45"/>
      <c r="P32" s="139"/>
      <c r="Q32" s="45"/>
      <c r="R32" s="139"/>
      <c r="S32" s="45"/>
      <c r="T32" s="139"/>
      <c r="U32" s="45"/>
      <c r="V32" s="139"/>
      <c r="W32" s="45"/>
      <c r="X32" s="138"/>
      <c r="Y32" s="45"/>
      <c r="Z32" s="138"/>
      <c r="AA32" s="45"/>
      <c r="AB32" s="138"/>
    </row>
    <row r="33" spans="1:28" ht="15.95" customHeight="1">
      <c r="A33" s="69" t="s">
        <v>207</v>
      </c>
      <c r="B33" s="145"/>
      <c r="D33" s="149">
        <v>200000</v>
      </c>
      <c r="E33" s="146"/>
      <c r="F33" s="149">
        <v>298000</v>
      </c>
      <c r="G33" s="146"/>
      <c r="H33" s="149">
        <v>-114012</v>
      </c>
      <c r="I33" s="146"/>
      <c r="J33" s="149">
        <v>20000</v>
      </c>
      <c r="K33" s="44"/>
      <c r="L33" s="149">
        <v>114012</v>
      </c>
      <c r="M33" s="146"/>
      <c r="N33" s="149">
        <v>3267375</v>
      </c>
      <c r="O33" s="147"/>
      <c r="P33" s="150">
        <v>3109</v>
      </c>
      <c r="Q33" s="147"/>
      <c r="R33" s="150">
        <v>50016</v>
      </c>
      <c r="S33" s="147"/>
      <c r="T33" s="149">
        <v>-257</v>
      </c>
      <c r="U33" s="147"/>
      <c r="V33" s="149">
        <v>46650</v>
      </c>
      <c r="W33" s="147"/>
      <c r="X33" s="149">
        <f>SUM(V33,D33:N33)</f>
        <v>3832025</v>
      </c>
      <c r="Y33" s="147"/>
      <c r="Z33" s="149">
        <v>5</v>
      </c>
      <c r="AA33" s="147"/>
      <c r="AB33" s="149">
        <f>SUM(X33:Z33)</f>
        <v>3832030</v>
      </c>
    </row>
    <row r="34" spans="1:28" ht="8.1" customHeight="1">
      <c r="A34" s="69"/>
      <c r="B34" s="145"/>
      <c r="D34" s="149"/>
      <c r="E34" s="146"/>
      <c r="F34" s="149"/>
      <c r="G34" s="146"/>
      <c r="H34" s="149"/>
      <c r="I34" s="146"/>
      <c r="J34" s="149"/>
      <c r="K34" s="44"/>
      <c r="L34" s="149"/>
      <c r="M34" s="146"/>
      <c r="N34" s="149"/>
      <c r="O34" s="147"/>
      <c r="P34" s="150"/>
      <c r="Q34" s="147"/>
      <c r="R34" s="150"/>
      <c r="S34" s="147"/>
      <c r="T34" s="149"/>
      <c r="U34" s="147"/>
      <c r="V34" s="149"/>
      <c r="W34" s="147"/>
      <c r="X34" s="149"/>
      <c r="Y34" s="147"/>
      <c r="Z34" s="149"/>
      <c r="AA34" s="147"/>
      <c r="AB34" s="149"/>
    </row>
    <row r="35" spans="1:28" ht="15.95" customHeight="1">
      <c r="A35" s="69" t="s">
        <v>105</v>
      </c>
      <c r="B35" s="145"/>
      <c r="D35" s="149"/>
      <c r="E35" s="146"/>
      <c r="F35" s="149"/>
      <c r="G35" s="146"/>
      <c r="H35" s="149"/>
      <c r="I35" s="146"/>
      <c r="J35" s="149"/>
      <c r="K35" s="44"/>
      <c r="L35" s="149"/>
      <c r="M35" s="146"/>
      <c r="N35" s="149"/>
      <c r="O35" s="147"/>
      <c r="P35" s="150"/>
      <c r="Q35" s="147"/>
      <c r="R35" s="150"/>
      <c r="S35" s="147"/>
      <c r="T35" s="149"/>
      <c r="U35" s="147"/>
      <c r="V35" s="149"/>
      <c r="W35" s="147"/>
      <c r="X35" s="149"/>
      <c r="Y35" s="147"/>
      <c r="Z35" s="149"/>
      <c r="AA35" s="147"/>
      <c r="AB35" s="149"/>
    </row>
    <row r="36" spans="1:28" ht="15.95" customHeight="1">
      <c r="A36" s="69" t="s">
        <v>189</v>
      </c>
      <c r="B36" s="145"/>
      <c r="D36" s="149"/>
      <c r="E36" s="146"/>
      <c r="F36" s="149"/>
      <c r="G36" s="146"/>
      <c r="H36" s="149"/>
      <c r="I36" s="146"/>
      <c r="J36" s="149"/>
      <c r="K36" s="44"/>
      <c r="L36" s="149"/>
      <c r="M36" s="146"/>
      <c r="N36" s="149"/>
      <c r="O36" s="147"/>
      <c r="P36" s="150"/>
      <c r="Q36" s="147"/>
      <c r="R36" s="150"/>
      <c r="S36" s="147"/>
      <c r="T36" s="149"/>
      <c r="U36" s="147"/>
      <c r="V36" s="149"/>
      <c r="W36" s="147"/>
      <c r="X36" s="149"/>
      <c r="Y36" s="147"/>
      <c r="Z36" s="149"/>
      <c r="AA36" s="147"/>
      <c r="AB36" s="149"/>
    </row>
    <row r="37" spans="1:28" ht="15.95" customHeight="1">
      <c r="A37" s="69" t="s">
        <v>208</v>
      </c>
      <c r="B37" s="145"/>
      <c r="D37" s="149"/>
      <c r="E37" s="146"/>
      <c r="F37" s="149"/>
      <c r="G37" s="146"/>
      <c r="H37" s="149"/>
      <c r="I37" s="146"/>
      <c r="J37" s="149"/>
      <c r="K37" s="44"/>
      <c r="L37" s="149"/>
      <c r="M37" s="146"/>
      <c r="N37" s="149"/>
      <c r="O37" s="147"/>
      <c r="P37" s="150"/>
      <c r="Q37" s="147"/>
      <c r="R37" s="150"/>
      <c r="S37" s="147"/>
      <c r="T37" s="149"/>
      <c r="U37" s="147"/>
      <c r="V37" s="149"/>
      <c r="W37" s="147"/>
      <c r="X37" s="149"/>
      <c r="Y37" s="147"/>
      <c r="Z37" s="149"/>
      <c r="AA37" s="147"/>
      <c r="AB37" s="149"/>
    </row>
    <row r="38" spans="1:28" ht="8.1" customHeight="1">
      <c r="A38" s="69"/>
      <c r="B38" s="145"/>
      <c r="D38" s="149"/>
      <c r="E38" s="146"/>
      <c r="F38" s="149"/>
      <c r="G38" s="146"/>
      <c r="H38" s="149"/>
      <c r="I38" s="146"/>
      <c r="J38" s="149"/>
      <c r="K38" s="44"/>
      <c r="L38" s="149"/>
      <c r="M38" s="146"/>
      <c r="N38" s="149"/>
      <c r="O38" s="147"/>
      <c r="P38" s="150"/>
      <c r="Q38" s="147"/>
      <c r="R38" s="150"/>
      <c r="S38" s="147"/>
      <c r="T38" s="149"/>
      <c r="U38" s="147"/>
      <c r="V38" s="149"/>
      <c r="W38" s="147"/>
      <c r="X38" s="149"/>
      <c r="Y38" s="147"/>
      <c r="Z38" s="149"/>
      <c r="AA38" s="147"/>
      <c r="AB38" s="149"/>
    </row>
    <row r="39" spans="1:28" ht="15.95" customHeight="1">
      <c r="A39" s="8" t="s">
        <v>196</v>
      </c>
      <c r="B39" s="145"/>
      <c r="D39" s="149"/>
      <c r="E39" s="146"/>
      <c r="F39" s="149"/>
      <c r="G39" s="146"/>
      <c r="H39" s="149"/>
      <c r="I39" s="146"/>
      <c r="J39" s="149"/>
      <c r="K39" s="44"/>
      <c r="L39" s="149"/>
      <c r="M39" s="146"/>
      <c r="N39" s="149"/>
      <c r="O39" s="147"/>
      <c r="P39" s="150"/>
      <c r="Q39" s="147"/>
      <c r="R39" s="150"/>
      <c r="S39" s="147"/>
      <c r="T39" s="150"/>
      <c r="U39" s="147"/>
      <c r="V39" s="149"/>
      <c r="W39" s="147"/>
      <c r="X39" s="149"/>
      <c r="Y39" s="146"/>
      <c r="Z39" s="149"/>
      <c r="AA39" s="147"/>
      <c r="AB39" s="149"/>
    </row>
    <row r="40" spans="1:28" ht="15.95" customHeight="1">
      <c r="A40" s="8" t="s">
        <v>197</v>
      </c>
      <c r="B40" s="145"/>
      <c r="D40" s="149">
        <v>0</v>
      </c>
      <c r="E40" s="146"/>
      <c r="F40" s="149">
        <v>0</v>
      </c>
      <c r="G40" s="146"/>
      <c r="H40" s="149">
        <v>0</v>
      </c>
      <c r="I40" s="146"/>
      <c r="J40" s="149">
        <v>0</v>
      </c>
      <c r="K40" s="44"/>
      <c r="L40" s="149">
        <v>0</v>
      </c>
      <c r="M40" s="146"/>
      <c r="N40" s="149">
        <v>106359</v>
      </c>
      <c r="O40" s="147"/>
      <c r="P40" s="150">
        <v>2164</v>
      </c>
      <c r="Q40" s="147"/>
      <c r="R40" s="150">
        <v>7344</v>
      </c>
      <c r="S40" s="147"/>
      <c r="T40" s="149">
        <v>0</v>
      </c>
      <c r="U40" s="147"/>
      <c r="V40" s="149">
        <f>SUM(O40:T40)</f>
        <v>9508</v>
      </c>
      <c r="W40" s="147"/>
      <c r="X40" s="149">
        <f>SUM(V40,C40:N40)</f>
        <v>115867</v>
      </c>
      <c r="Y40" s="146"/>
      <c r="Z40" s="149">
        <v>0</v>
      </c>
      <c r="AA40" s="147"/>
      <c r="AB40" s="149">
        <f>SUM(X40:Z40)</f>
        <v>115867</v>
      </c>
    </row>
    <row r="41" spans="1:28" ht="15.95" customHeight="1">
      <c r="A41" s="8" t="s">
        <v>223</v>
      </c>
      <c r="B41" s="145"/>
      <c r="D41" s="149"/>
      <c r="E41" s="146"/>
      <c r="F41" s="149"/>
      <c r="G41" s="146"/>
      <c r="H41" s="149"/>
      <c r="I41" s="146"/>
      <c r="J41" s="149"/>
      <c r="K41" s="44"/>
      <c r="L41" s="149"/>
      <c r="M41" s="146"/>
      <c r="N41" s="149"/>
      <c r="O41" s="147"/>
      <c r="P41" s="150"/>
      <c r="Q41" s="147"/>
      <c r="R41" s="150"/>
      <c r="S41" s="147"/>
      <c r="T41" s="149"/>
      <c r="U41" s="147"/>
      <c r="V41" s="149"/>
      <c r="W41" s="147"/>
      <c r="X41" s="149"/>
      <c r="Y41" s="146"/>
      <c r="Z41" s="149"/>
      <c r="AA41" s="147"/>
      <c r="AB41" s="149"/>
    </row>
    <row r="42" spans="1:28" ht="15.95" customHeight="1">
      <c r="A42" s="8" t="s">
        <v>224</v>
      </c>
      <c r="B42" s="145">
        <v>13</v>
      </c>
      <c r="D42" s="149">
        <v>-7792</v>
      </c>
      <c r="E42" s="146"/>
      <c r="F42" s="149">
        <v>0</v>
      </c>
      <c r="G42" s="146"/>
      <c r="H42" s="149">
        <v>114012</v>
      </c>
      <c r="I42" s="146"/>
      <c r="J42" s="149">
        <v>0</v>
      </c>
      <c r="K42" s="44"/>
      <c r="L42" s="149">
        <v>-114012</v>
      </c>
      <c r="M42" s="146"/>
      <c r="N42" s="149">
        <v>7792</v>
      </c>
      <c r="O42" s="147"/>
      <c r="P42" s="150">
        <v>0</v>
      </c>
      <c r="Q42" s="147"/>
      <c r="R42" s="150">
        <v>0</v>
      </c>
      <c r="S42" s="147"/>
      <c r="T42" s="149">
        <v>0</v>
      </c>
      <c r="U42" s="147"/>
      <c r="V42" s="149">
        <v>0</v>
      </c>
      <c r="W42" s="147"/>
      <c r="X42" s="149">
        <f>SUM(D42:N42,V42)</f>
        <v>0</v>
      </c>
      <c r="Y42" s="146"/>
      <c r="Z42" s="149">
        <v>0</v>
      </c>
      <c r="AA42" s="147"/>
      <c r="AB42" s="149">
        <f>SUM(X42:Z42)</f>
        <v>0</v>
      </c>
    </row>
    <row r="43" spans="1:28" ht="15.95" customHeight="1">
      <c r="A43" s="68" t="s">
        <v>151</v>
      </c>
      <c r="B43" s="145">
        <v>16</v>
      </c>
      <c r="D43" s="151" t="s">
        <v>215</v>
      </c>
      <c r="E43" s="147"/>
      <c r="F43" s="151" t="s">
        <v>215</v>
      </c>
      <c r="G43" s="147"/>
      <c r="H43" s="151" t="s">
        <v>215</v>
      </c>
      <c r="I43" s="147"/>
      <c r="J43" s="151" t="s">
        <v>215</v>
      </c>
      <c r="K43" s="44"/>
      <c r="L43" s="151" t="s">
        <v>215</v>
      </c>
      <c r="M43" s="147"/>
      <c r="N43" s="151">
        <v>-55932</v>
      </c>
      <c r="O43" s="147"/>
      <c r="P43" s="151" t="s">
        <v>215</v>
      </c>
      <c r="Q43" s="147"/>
      <c r="R43" s="151" t="s">
        <v>215</v>
      </c>
      <c r="S43" s="147"/>
      <c r="T43" s="151" t="s">
        <v>215</v>
      </c>
      <c r="U43" s="147"/>
      <c r="V43" s="151">
        <v>0</v>
      </c>
      <c r="W43" s="147"/>
      <c r="X43" s="151">
        <f>SUM(V43,C43:N43)</f>
        <v>-55932</v>
      </c>
      <c r="Y43" s="147"/>
      <c r="Z43" s="151">
        <v>0</v>
      </c>
      <c r="AA43" s="147"/>
      <c r="AB43" s="151">
        <f>SUM(X43:Z43)</f>
        <v>-55932</v>
      </c>
    </row>
    <row r="44" spans="1:28" ht="8.1" customHeight="1">
      <c r="A44" s="65"/>
      <c r="B44" s="65"/>
      <c r="C44" s="65"/>
      <c r="D44" s="152"/>
      <c r="E44" s="59"/>
      <c r="F44" s="152"/>
      <c r="G44" s="59"/>
      <c r="H44" s="152"/>
      <c r="I44" s="59"/>
      <c r="J44" s="152"/>
      <c r="K44" s="44"/>
      <c r="L44" s="152"/>
      <c r="M44" s="133"/>
      <c r="N44" s="152"/>
      <c r="O44" s="133"/>
      <c r="P44" s="153"/>
      <c r="Q44" s="133"/>
      <c r="R44" s="153"/>
      <c r="S44" s="133"/>
      <c r="T44" s="152"/>
      <c r="U44" s="133"/>
      <c r="V44" s="152"/>
      <c r="W44" s="133"/>
      <c r="X44" s="152"/>
      <c r="Y44" s="133"/>
      <c r="Z44" s="152"/>
      <c r="AA44" s="133"/>
      <c r="AB44" s="152"/>
    </row>
    <row r="45" spans="1:28" ht="15.95" customHeight="1">
      <c r="A45" s="69" t="s">
        <v>106</v>
      </c>
      <c r="B45" s="65"/>
      <c r="C45" s="65"/>
      <c r="D45" s="152"/>
      <c r="E45" s="59"/>
      <c r="F45" s="152"/>
      <c r="G45" s="59"/>
      <c r="H45" s="152"/>
      <c r="I45" s="59"/>
      <c r="J45" s="152"/>
      <c r="K45" s="44"/>
      <c r="L45" s="152"/>
      <c r="M45" s="133"/>
      <c r="N45" s="152"/>
      <c r="O45" s="133"/>
      <c r="P45" s="153"/>
      <c r="Q45" s="133"/>
      <c r="R45" s="153"/>
      <c r="S45" s="133"/>
      <c r="T45" s="152"/>
      <c r="U45" s="133"/>
      <c r="V45" s="152"/>
      <c r="W45" s="133"/>
      <c r="X45" s="152"/>
      <c r="Y45" s="133"/>
      <c r="Z45" s="152"/>
      <c r="AA45" s="133"/>
      <c r="AB45" s="152"/>
    </row>
    <row r="46" spans="1:28" ht="15.95" customHeight="1" thickBot="1">
      <c r="A46" s="69" t="s">
        <v>209</v>
      </c>
      <c r="D46" s="142">
        <f>SUM(D33:D45)</f>
        <v>192208</v>
      </c>
      <c r="E46" s="45"/>
      <c r="F46" s="142">
        <f>SUM(F33:F45)</f>
        <v>298000</v>
      </c>
      <c r="G46" s="45"/>
      <c r="H46" s="142">
        <f>SUM(H33:H45)</f>
        <v>0</v>
      </c>
      <c r="I46" s="45"/>
      <c r="J46" s="142">
        <f>SUM(J33:J45)</f>
        <v>20000</v>
      </c>
      <c r="K46" s="44"/>
      <c r="L46" s="142">
        <f>SUM(L33:L45)</f>
        <v>0</v>
      </c>
      <c r="M46" s="45"/>
      <c r="N46" s="142">
        <f>SUM(N33:N45)</f>
        <v>3325594</v>
      </c>
      <c r="O46" s="44"/>
      <c r="P46" s="142">
        <f>SUM(P33:P45)</f>
        <v>5273</v>
      </c>
      <c r="Q46" s="45"/>
      <c r="R46" s="142">
        <f>SUM(R33:R45)</f>
        <v>57360</v>
      </c>
      <c r="S46" s="45"/>
      <c r="T46" s="142">
        <f>SUM(T33:T45)</f>
        <v>-257</v>
      </c>
      <c r="U46" s="45"/>
      <c r="V46" s="142">
        <f>SUM(V33:V45)</f>
        <v>56158</v>
      </c>
      <c r="W46" s="45"/>
      <c r="X46" s="142">
        <f>SUM(X33:X45)</f>
        <v>3891960</v>
      </c>
      <c r="Y46" s="45"/>
      <c r="Z46" s="142">
        <f>SUM(Z33:Z45)</f>
        <v>5</v>
      </c>
      <c r="AA46" s="45"/>
      <c r="AB46" s="142">
        <f>SUM(AB33:AB45)</f>
        <v>3891965</v>
      </c>
    </row>
    <row r="47" spans="1:28" ht="15.95" customHeight="1" thickTop="1">
      <c r="A47" s="69"/>
      <c r="D47" s="44"/>
      <c r="E47" s="45"/>
      <c r="F47" s="44"/>
      <c r="G47" s="45"/>
      <c r="H47" s="44"/>
      <c r="I47" s="45"/>
      <c r="J47" s="44"/>
      <c r="K47" s="44"/>
      <c r="L47" s="44"/>
      <c r="M47" s="45"/>
      <c r="N47" s="44"/>
      <c r="O47" s="45"/>
      <c r="P47" s="45"/>
      <c r="Q47" s="45"/>
      <c r="R47" s="45"/>
      <c r="S47" s="45"/>
      <c r="T47" s="44"/>
      <c r="U47" s="45"/>
      <c r="V47" s="44"/>
      <c r="W47" s="45"/>
      <c r="X47" s="44"/>
      <c r="Y47" s="45"/>
      <c r="Z47" s="44"/>
      <c r="AA47" s="45"/>
      <c r="AB47" s="44"/>
    </row>
    <row r="48" spans="1:28" ht="15.95" customHeight="1">
      <c r="A48" s="69"/>
      <c r="D48" s="44"/>
      <c r="E48" s="45"/>
      <c r="F48" s="44"/>
      <c r="G48" s="45"/>
      <c r="H48" s="44"/>
      <c r="I48" s="45"/>
      <c r="J48" s="44"/>
      <c r="K48" s="44"/>
      <c r="L48" s="44"/>
      <c r="M48" s="45"/>
      <c r="N48" s="44"/>
      <c r="O48" s="45"/>
      <c r="P48" s="45"/>
      <c r="Q48" s="45"/>
      <c r="R48" s="45"/>
      <c r="S48" s="45"/>
      <c r="T48" s="44"/>
      <c r="U48" s="45"/>
      <c r="V48" s="44"/>
      <c r="W48" s="45"/>
      <c r="X48" s="44"/>
      <c r="Y48" s="45"/>
      <c r="Z48" s="44"/>
      <c r="AA48" s="45"/>
      <c r="AB48" s="44"/>
    </row>
    <row r="49" spans="1:28" ht="21.75" customHeight="1">
      <c r="A49" s="69"/>
      <c r="D49" s="44"/>
      <c r="E49" s="45"/>
      <c r="F49" s="44"/>
      <c r="G49" s="45"/>
      <c r="H49" s="44"/>
      <c r="I49" s="45"/>
      <c r="J49" s="44"/>
      <c r="K49" s="44"/>
      <c r="L49" s="44"/>
      <c r="M49" s="45"/>
      <c r="N49" s="44"/>
      <c r="O49" s="45"/>
      <c r="P49" s="45"/>
      <c r="Q49" s="45"/>
      <c r="R49" s="45"/>
      <c r="S49" s="45"/>
      <c r="T49" s="44"/>
      <c r="U49" s="45"/>
      <c r="V49" s="44"/>
      <c r="W49" s="45"/>
      <c r="X49" s="44"/>
      <c r="Y49" s="45"/>
      <c r="Z49" s="44"/>
      <c r="AA49" s="45"/>
      <c r="AB49" s="44"/>
    </row>
    <row r="50" spans="1:28" ht="17.25" customHeight="1">
      <c r="A50" s="69"/>
      <c r="D50" s="44"/>
      <c r="E50" s="45"/>
      <c r="F50" s="44"/>
      <c r="G50" s="45"/>
      <c r="H50" s="44"/>
      <c r="I50" s="45"/>
      <c r="J50" s="44"/>
      <c r="K50" s="44"/>
      <c r="L50" s="44"/>
      <c r="M50" s="45"/>
      <c r="N50" s="44"/>
      <c r="O50" s="45"/>
      <c r="P50" s="45"/>
      <c r="Q50" s="45"/>
      <c r="R50" s="45"/>
      <c r="S50" s="45"/>
      <c r="T50" s="44"/>
      <c r="U50" s="45"/>
      <c r="V50" s="44"/>
      <c r="W50" s="45"/>
      <c r="X50" s="44"/>
      <c r="Y50" s="45"/>
      <c r="Z50" s="44"/>
      <c r="AA50" s="45"/>
      <c r="AB50" s="44"/>
    </row>
    <row r="51" spans="1:28" ht="21.95" customHeight="1">
      <c r="A51" s="70" t="s">
        <v>26</v>
      </c>
      <c r="B51" s="70"/>
      <c r="C51" s="70"/>
      <c r="D51" s="71"/>
      <c r="E51" s="72"/>
      <c r="F51" s="71"/>
      <c r="G51" s="72"/>
      <c r="H51" s="71"/>
      <c r="I51" s="72"/>
      <c r="J51" s="71"/>
      <c r="K51" s="121"/>
      <c r="L51" s="71"/>
      <c r="M51" s="72"/>
      <c r="N51" s="71"/>
      <c r="O51" s="72"/>
      <c r="P51" s="72"/>
      <c r="Q51" s="72"/>
      <c r="R51" s="72"/>
      <c r="S51" s="72"/>
      <c r="T51" s="71"/>
      <c r="U51" s="72"/>
      <c r="V51" s="71"/>
      <c r="W51" s="72"/>
      <c r="X51" s="71"/>
      <c r="Y51" s="70"/>
      <c r="Z51" s="70"/>
      <c r="AA51" s="70"/>
      <c r="AB51" s="70"/>
    </row>
    <row r="68" ht="7.5" customHeight="1"/>
  </sheetData>
  <mergeCells count="6">
    <mergeCell ref="D6:AB6"/>
    <mergeCell ref="D7:X7"/>
    <mergeCell ref="D9:H9"/>
    <mergeCell ref="J9:N9"/>
    <mergeCell ref="P8:V8"/>
    <mergeCell ref="P9:T9"/>
  </mergeCells>
  <pageMargins left="0.3" right="0.3" top="0.5" bottom="0.6" header="0.49" footer="0.43"/>
  <pageSetup paperSize="9" scale="6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X47"/>
  <sheetViews>
    <sheetView tabSelected="1" topLeftCell="A28" zoomScale="70" zoomScaleNormal="70" zoomScaleSheetLayoutView="85" workbookViewId="0">
      <selection activeCell="J54" sqref="J54"/>
    </sheetView>
  </sheetViews>
  <sheetFormatPr defaultColWidth="12.7109375" defaultRowHeight="15.95" customHeight="1"/>
  <cols>
    <col min="1" max="1" width="24" style="68" customWidth="1"/>
    <col min="2" max="2" width="5" style="66" customWidth="1"/>
    <col min="3" max="3" width="0.5703125" style="67" customWidth="1"/>
    <col min="4" max="4" width="11.42578125" style="66" customWidth="1"/>
    <col min="5" max="5" width="0.5703125" style="67" customWidth="1"/>
    <col min="6" max="6" width="9.5703125" style="66" customWidth="1"/>
    <col min="7" max="7" width="0.5703125" style="67" customWidth="1"/>
    <col min="8" max="8" width="10" style="66" customWidth="1"/>
    <col min="9" max="9" width="0.5703125" style="67" customWidth="1"/>
    <col min="10" max="10" width="12.28515625" style="66" customWidth="1"/>
    <col min="11" max="11" width="0.5703125" style="66" customWidth="1"/>
    <col min="12" max="12" width="14.5703125" style="66" customWidth="1"/>
    <col min="13" max="13" width="0.5703125" style="67" customWidth="1"/>
    <col min="14" max="14" width="13.140625" style="66" customWidth="1"/>
    <col min="15" max="15" width="0.5703125" style="67" customWidth="1"/>
    <col min="16" max="16" width="14.85546875" style="67" customWidth="1"/>
    <col min="17" max="17" width="0.5703125" style="67" customWidth="1"/>
    <col min="18" max="18" width="16.5703125" style="67" customWidth="1"/>
    <col min="19" max="19" width="0.5703125" style="67" customWidth="1"/>
    <col min="20" max="20" width="17.140625" style="66" customWidth="1"/>
    <col min="21" max="21" width="0.5703125" style="68" customWidth="1"/>
    <col min="22" max="22" width="12.140625" style="68" bestFit="1" customWidth="1"/>
    <col min="23" max="23" width="0.5703125" style="68" customWidth="1"/>
    <col min="24" max="24" width="11.7109375" style="68" customWidth="1"/>
    <col min="25" max="235" width="12.7109375" style="68"/>
    <col min="236" max="236" width="28.5703125" style="68" customWidth="1"/>
    <col min="237" max="237" width="5.140625" style="68" customWidth="1"/>
    <col min="238" max="238" width="0.85546875" style="68" customWidth="1"/>
    <col min="239" max="239" width="12.140625" style="68" bestFit="1" customWidth="1"/>
    <col min="240" max="240" width="0.85546875" style="68" customWidth="1"/>
    <col min="241" max="241" width="10.7109375" style="68" customWidth="1"/>
    <col min="242" max="242" width="0.85546875" style="68" customWidth="1"/>
    <col min="243" max="243" width="10.7109375" style="68" customWidth="1"/>
    <col min="244" max="244" width="0.85546875" style="68" customWidth="1"/>
    <col min="245" max="245" width="13.85546875" style="68" bestFit="1" customWidth="1"/>
    <col min="246" max="246" width="0.85546875" style="68" customWidth="1"/>
    <col min="247" max="247" width="14.7109375" style="68" bestFit="1" customWidth="1"/>
    <col min="248" max="248" width="0.85546875" style="68" customWidth="1"/>
    <col min="249" max="249" width="17.28515625" style="68" bestFit="1" customWidth="1"/>
    <col min="250" max="250" width="0.85546875" style="68" customWidth="1"/>
    <col min="251" max="251" width="19.28515625" style="68" bestFit="1" customWidth="1"/>
    <col min="252" max="252" width="1" style="68" customWidth="1"/>
    <col min="253" max="253" width="12.140625" style="68" bestFit="1" customWidth="1"/>
    <col min="254" max="254" width="0.7109375" style="68" customWidth="1"/>
    <col min="255" max="255" width="11.7109375" style="68" customWidth="1"/>
    <col min="256" max="491" width="12.7109375" style="68"/>
    <col min="492" max="492" width="28.5703125" style="68" customWidth="1"/>
    <col min="493" max="493" width="5.140625" style="68" customWidth="1"/>
    <col min="494" max="494" width="0.85546875" style="68" customWidth="1"/>
    <col min="495" max="495" width="12.140625" style="68" bestFit="1" customWidth="1"/>
    <col min="496" max="496" width="0.85546875" style="68" customWidth="1"/>
    <col min="497" max="497" width="10.7109375" style="68" customWidth="1"/>
    <col min="498" max="498" width="0.85546875" style="68" customWidth="1"/>
    <col min="499" max="499" width="10.7109375" style="68" customWidth="1"/>
    <col min="500" max="500" width="0.85546875" style="68" customWidth="1"/>
    <col min="501" max="501" width="13.85546875" style="68" bestFit="1" customWidth="1"/>
    <col min="502" max="502" width="0.85546875" style="68" customWidth="1"/>
    <col min="503" max="503" width="14.7109375" style="68" bestFit="1" customWidth="1"/>
    <col min="504" max="504" width="0.85546875" style="68" customWidth="1"/>
    <col min="505" max="505" width="17.28515625" style="68" bestFit="1" customWidth="1"/>
    <col min="506" max="506" width="0.85546875" style="68" customWidth="1"/>
    <col min="507" max="507" width="19.28515625" style="68" bestFit="1" customWidth="1"/>
    <col min="508" max="508" width="1" style="68" customWidth="1"/>
    <col min="509" max="509" width="12.140625" style="68" bestFit="1" customWidth="1"/>
    <col min="510" max="510" width="0.7109375" style="68" customWidth="1"/>
    <col min="511" max="511" width="11.7109375" style="68" customWidth="1"/>
    <col min="512" max="747" width="12.7109375" style="68"/>
    <col min="748" max="748" width="28.5703125" style="68" customWidth="1"/>
    <col min="749" max="749" width="5.140625" style="68" customWidth="1"/>
    <col min="750" max="750" width="0.85546875" style="68" customWidth="1"/>
    <col min="751" max="751" width="12.140625" style="68" bestFit="1" customWidth="1"/>
    <col min="752" max="752" width="0.85546875" style="68" customWidth="1"/>
    <col min="753" max="753" width="10.7109375" style="68" customWidth="1"/>
    <col min="754" max="754" width="0.85546875" style="68" customWidth="1"/>
    <col min="755" max="755" width="10.7109375" style="68" customWidth="1"/>
    <col min="756" max="756" width="0.85546875" style="68" customWidth="1"/>
    <col min="757" max="757" width="13.85546875" style="68" bestFit="1" customWidth="1"/>
    <col min="758" max="758" width="0.85546875" style="68" customWidth="1"/>
    <col min="759" max="759" width="14.7109375" style="68" bestFit="1" customWidth="1"/>
    <col min="760" max="760" width="0.85546875" style="68" customWidth="1"/>
    <col min="761" max="761" width="17.28515625" style="68" bestFit="1" customWidth="1"/>
    <col min="762" max="762" width="0.85546875" style="68" customWidth="1"/>
    <col min="763" max="763" width="19.28515625" style="68" bestFit="1" customWidth="1"/>
    <col min="764" max="764" width="1" style="68" customWidth="1"/>
    <col min="765" max="765" width="12.140625" style="68" bestFit="1" customWidth="1"/>
    <col min="766" max="766" width="0.7109375" style="68" customWidth="1"/>
    <col min="767" max="767" width="11.7109375" style="68" customWidth="1"/>
    <col min="768" max="1003" width="12.7109375" style="68"/>
    <col min="1004" max="1004" width="28.5703125" style="68" customWidth="1"/>
    <col min="1005" max="1005" width="5.140625" style="68" customWidth="1"/>
    <col min="1006" max="1006" width="0.85546875" style="68" customWidth="1"/>
    <col min="1007" max="1007" width="12.140625" style="68" bestFit="1" customWidth="1"/>
    <col min="1008" max="1008" width="0.85546875" style="68" customWidth="1"/>
    <col min="1009" max="1009" width="10.7109375" style="68" customWidth="1"/>
    <col min="1010" max="1010" width="0.85546875" style="68" customWidth="1"/>
    <col min="1011" max="1011" width="10.7109375" style="68" customWidth="1"/>
    <col min="1012" max="1012" width="0.85546875" style="68" customWidth="1"/>
    <col min="1013" max="1013" width="13.85546875" style="68" bestFit="1" customWidth="1"/>
    <col min="1014" max="1014" width="0.85546875" style="68" customWidth="1"/>
    <col min="1015" max="1015" width="14.7109375" style="68" bestFit="1" customWidth="1"/>
    <col min="1016" max="1016" width="0.85546875" style="68" customWidth="1"/>
    <col min="1017" max="1017" width="17.28515625" style="68" bestFit="1" customWidth="1"/>
    <col min="1018" max="1018" width="0.85546875" style="68" customWidth="1"/>
    <col min="1019" max="1019" width="19.28515625" style="68" bestFit="1" customWidth="1"/>
    <col min="1020" max="1020" width="1" style="68" customWidth="1"/>
    <col min="1021" max="1021" width="12.140625" style="68" bestFit="1" customWidth="1"/>
    <col min="1022" max="1022" width="0.7109375" style="68" customWidth="1"/>
    <col min="1023" max="1023" width="11.7109375" style="68" customWidth="1"/>
    <col min="1024" max="1259" width="12.7109375" style="68"/>
    <col min="1260" max="1260" width="28.5703125" style="68" customWidth="1"/>
    <col min="1261" max="1261" width="5.140625" style="68" customWidth="1"/>
    <col min="1262" max="1262" width="0.85546875" style="68" customWidth="1"/>
    <col min="1263" max="1263" width="12.140625" style="68" bestFit="1" customWidth="1"/>
    <col min="1264" max="1264" width="0.85546875" style="68" customWidth="1"/>
    <col min="1265" max="1265" width="10.7109375" style="68" customWidth="1"/>
    <col min="1266" max="1266" width="0.85546875" style="68" customWidth="1"/>
    <col min="1267" max="1267" width="10.7109375" style="68" customWidth="1"/>
    <col min="1268" max="1268" width="0.85546875" style="68" customWidth="1"/>
    <col min="1269" max="1269" width="13.85546875" style="68" bestFit="1" customWidth="1"/>
    <col min="1270" max="1270" width="0.85546875" style="68" customWidth="1"/>
    <col min="1271" max="1271" width="14.7109375" style="68" bestFit="1" customWidth="1"/>
    <col min="1272" max="1272" width="0.85546875" style="68" customWidth="1"/>
    <col min="1273" max="1273" width="17.28515625" style="68" bestFit="1" customWidth="1"/>
    <col min="1274" max="1274" width="0.85546875" style="68" customWidth="1"/>
    <col min="1275" max="1275" width="19.28515625" style="68" bestFit="1" customWidth="1"/>
    <col min="1276" max="1276" width="1" style="68" customWidth="1"/>
    <col min="1277" max="1277" width="12.140625" style="68" bestFit="1" customWidth="1"/>
    <col min="1278" max="1278" width="0.7109375" style="68" customWidth="1"/>
    <col min="1279" max="1279" width="11.7109375" style="68" customWidth="1"/>
    <col min="1280" max="1515" width="12.7109375" style="68"/>
    <col min="1516" max="1516" width="28.5703125" style="68" customWidth="1"/>
    <col min="1517" max="1517" width="5.140625" style="68" customWidth="1"/>
    <col min="1518" max="1518" width="0.85546875" style="68" customWidth="1"/>
    <col min="1519" max="1519" width="12.140625" style="68" bestFit="1" customWidth="1"/>
    <col min="1520" max="1520" width="0.85546875" style="68" customWidth="1"/>
    <col min="1521" max="1521" width="10.7109375" style="68" customWidth="1"/>
    <col min="1522" max="1522" width="0.85546875" style="68" customWidth="1"/>
    <col min="1523" max="1523" width="10.7109375" style="68" customWidth="1"/>
    <col min="1524" max="1524" width="0.85546875" style="68" customWidth="1"/>
    <col min="1525" max="1525" width="13.85546875" style="68" bestFit="1" customWidth="1"/>
    <col min="1526" max="1526" width="0.85546875" style="68" customWidth="1"/>
    <col min="1527" max="1527" width="14.7109375" style="68" bestFit="1" customWidth="1"/>
    <col min="1528" max="1528" width="0.85546875" style="68" customWidth="1"/>
    <col min="1529" max="1529" width="17.28515625" style="68" bestFit="1" customWidth="1"/>
    <col min="1530" max="1530" width="0.85546875" style="68" customWidth="1"/>
    <col min="1531" max="1531" width="19.28515625" style="68" bestFit="1" customWidth="1"/>
    <col min="1532" max="1532" width="1" style="68" customWidth="1"/>
    <col min="1533" max="1533" width="12.140625" style="68" bestFit="1" customWidth="1"/>
    <col min="1534" max="1534" width="0.7109375" style="68" customWidth="1"/>
    <col min="1535" max="1535" width="11.7109375" style="68" customWidth="1"/>
    <col min="1536" max="1771" width="12.7109375" style="68"/>
    <col min="1772" max="1772" width="28.5703125" style="68" customWidth="1"/>
    <col min="1773" max="1773" width="5.140625" style="68" customWidth="1"/>
    <col min="1774" max="1774" width="0.85546875" style="68" customWidth="1"/>
    <col min="1775" max="1775" width="12.140625" style="68" bestFit="1" customWidth="1"/>
    <col min="1776" max="1776" width="0.85546875" style="68" customWidth="1"/>
    <col min="1777" max="1777" width="10.7109375" style="68" customWidth="1"/>
    <col min="1778" max="1778" width="0.85546875" style="68" customWidth="1"/>
    <col min="1779" max="1779" width="10.7109375" style="68" customWidth="1"/>
    <col min="1780" max="1780" width="0.85546875" style="68" customWidth="1"/>
    <col min="1781" max="1781" width="13.85546875" style="68" bestFit="1" customWidth="1"/>
    <col min="1782" max="1782" width="0.85546875" style="68" customWidth="1"/>
    <col min="1783" max="1783" width="14.7109375" style="68" bestFit="1" customWidth="1"/>
    <col min="1784" max="1784" width="0.85546875" style="68" customWidth="1"/>
    <col min="1785" max="1785" width="17.28515625" style="68" bestFit="1" customWidth="1"/>
    <col min="1786" max="1786" width="0.85546875" style="68" customWidth="1"/>
    <col min="1787" max="1787" width="19.28515625" style="68" bestFit="1" customWidth="1"/>
    <col min="1788" max="1788" width="1" style="68" customWidth="1"/>
    <col min="1789" max="1789" width="12.140625" style="68" bestFit="1" customWidth="1"/>
    <col min="1790" max="1790" width="0.7109375" style="68" customWidth="1"/>
    <col min="1791" max="1791" width="11.7109375" style="68" customWidth="1"/>
    <col min="1792" max="2027" width="12.7109375" style="68"/>
    <col min="2028" max="2028" width="28.5703125" style="68" customWidth="1"/>
    <col min="2029" max="2029" width="5.140625" style="68" customWidth="1"/>
    <col min="2030" max="2030" width="0.85546875" style="68" customWidth="1"/>
    <col min="2031" max="2031" width="12.140625" style="68" bestFit="1" customWidth="1"/>
    <col min="2032" max="2032" width="0.85546875" style="68" customWidth="1"/>
    <col min="2033" max="2033" width="10.7109375" style="68" customWidth="1"/>
    <col min="2034" max="2034" width="0.85546875" style="68" customWidth="1"/>
    <col min="2035" max="2035" width="10.7109375" style="68" customWidth="1"/>
    <col min="2036" max="2036" width="0.85546875" style="68" customWidth="1"/>
    <col min="2037" max="2037" width="13.85546875" style="68" bestFit="1" customWidth="1"/>
    <col min="2038" max="2038" width="0.85546875" style="68" customWidth="1"/>
    <col min="2039" max="2039" width="14.7109375" style="68" bestFit="1" customWidth="1"/>
    <col min="2040" max="2040" width="0.85546875" style="68" customWidth="1"/>
    <col min="2041" max="2041" width="17.28515625" style="68" bestFit="1" customWidth="1"/>
    <col min="2042" max="2042" width="0.85546875" style="68" customWidth="1"/>
    <col min="2043" max="2043" width="19.28515625" style="68" bestFit="1" customWidth="1"/>
    <col min="2044" max="2044" width="1" style="68" customWidth="1"/>
    <col min="2045" max="2045" width="12.140625" style="68" bestFit="1" customWidth="1"/>
    <col min="2046" max="2046" width="0.7109375" style="68" customWidth="1"/>
    <col min="2047" max="2047" width="11.7109375" style="68" customWidth="1"/>
    <col min="2048" max="2283" width="12.7109375" style="68"/>
    <col min="2284" max="2284" width="28.5703125" style="68" customWidth="1"/>
    <col min="2285" max="2285" width="5.140625" style="68" customWidth="1"/>
    <col min="2286" max="2286" width="0.85546875" style="68" customWidth="1"/>
    <col min="2287" max="2287" width="12.140625" style="68" bestFit="1" customWidth="1"/>
    <col min="2288" max="2288" width="0.85546875" style="68" customWidth="1"/>
    <col min="2289" max="2289" width="10.7109375" style="68" customWidth="1"/>
    <col min="2290" max="2290" width="0.85546875" style="68" customWidth="1"/>
    <col min="2291" max="2291" width="10.7109375" style="68" customWidth="1"/>
    <col min="2292" max="2292" width="0.85546875" style="68" customWidth="1"/>
    <col min="2293" max="2293" width="13.85546875" style="68" bestFit="1" customWidth="1"/>
    <col min="2294" max="2294" width="0.85546875" style="68" customWidth="1"/>
    <col min="2295" max="2295" width="14.7109375" style="68" bestFit="1" customWidth="1"/>
    <col min="2296" max="2296" width="0.85546875" style="68" customWidth="1"/>
    <col min="2297" max="2297" width="17.28515625" style="68" bestFit="1" customWidth="1"/>
    <col min="2298" max="2298" width="0.85546875" style="68" customWidth="1"/>
    <col min="2299" max="2299" width="19.28515625" style="68" bestFit="1" customWidth="1"/>
    <col min="2300" max="2300" width="1" style="68" customWidth="1"/>
    <col min="2301" max="2301" width="12.140625" style="68" bestFit="1" customWidth="1"/>
    <col min="2302" max="2302" width="0.7109375" style="68" customWidth="1"/>
    <col min="2303" max="2303" width="11.7109375" style="68" customWidth="1"/>
    <col min="2304" max="2539" width="12.7109375" style="68"/>
    <col min="2540" max="2540" width="28.5703125" style="68" customWidth="1"/>
    <col min="2541" max="2541" width="5.140625" style="68" customWidth="1"/>
    <col min="2542" max="2542" width="0.85546875" style="68" customWidth="1"/>
    <col min="2543" max="2543" width="12.140625" style="68" bestFit="1" customWidth="1"/>
    <col min="2544" max="2544" width="0.85546875" style="68" customWidth="1"/>
    <col min="2545" max="2545" width="10.7109375" style="68" customWidth="1"/>
    <col min="2546" max="2546" width="0.85546875" style="68" customWidth="1"/>
    <col min="2547" max="2547" width="10.7109375" style="68" customWidth="1"/>
    <col min="2548" max="2548" width="0.85546875" style="68" customWidth="1"/>
    <col min="2549" max="2549" width="13.85546875" style="68" bestFit="1" customWidth="1"/>
    <col min="2550" max="2550" width="0.85546875" style="68" customWidth="1"/>
    <col min="2551" max="2551" width="14.7109375" style="68" bestFit="1" customWidth="1"/>
    <col min="2552" max="2552" width="0.85546875" style="68" customWidth="1"/>
    <col min="2553" max="2553" width="17.28515625" style="68" bestFit="1" customWidth="1"/>
    <col min="2554" max="2554" width="0.85546875" style="68" customWidth="1"/>
    <col min="2555" max="2555" width="19.28515625" style="68" bestFit="1" customWidth="1"/>
    <col min="2556" max="2556" width="1" style="68" customWidth="1"/>
    <col min="2557" max="2557" width="12.140625" style="68" bestFit="1" customWidth="1"/>
    <col min="2558" max="2558" width="0.7109375" style="68" customWidth="1"/>
    <col min="2559" max="2559" width="11.7109375" style="68" customWidth="1"/>
    <col min="2560" max="2795" width="12.7109375" style="68"/>
    <col min="2796" max="2796" width="28.5703125" style="68" customWidth="1"/>
    <col min="2797" max="2797" width="5.140625" style="68" customWidth="1"/>
    <col min="2798" max="2798" width="0.85546875" style="68" customWidth="1"/>
    <col min="2799" max="2799" width="12.140625" style="68" bestFit="1" customWidth="1"/>
    <col min="2800" max="2800" width="0.85546875" style="68" customWidth="1"/>
    <col min="2801" max="2801" width="10.7109375" style="68" customWidth="1"/>
    <col min="2802" max="2802" width="0.85546875" style="68" customWidth="1"/>
    <col min="2803" max="2803" width="10.7109375" style="68" customWidth="1"/>
    <col min="2804" max="2804" width="0.85546875" style="68" customWidth="1"/>
    <col min="2805" max="2805" width="13.85546875" style="68" bestFit="1" customWidth="1"/>
    <col min="2806" max="2806" width="0.85546875" style="68" customWidth="1"/>
    <col min="2807" max="2807" width="14.7109375" style="68" bestFit="1" customWidth="1"/>
    <col min="2808" max="2808" width="0.85546875" style="68" customWidth="1"/>
    <col min="2809" max="2809" width="17.28515625" style="68" bestFit="1" customWidth="1"/>
    <col min="2810" max="2810" width="0.85546875" style="68" customWidth="1"/>
    <col min="2811" max="2811" width="19.28515625" style="68" bestFit="1" customWidth="1"/>
    <col min="2812" max="2812" width="1" style="68" customWidth="1"/>
    <col min="2813" max="2813" width="12.140625" style="68" bestFit="1" customWidth="1"/>
    <col min="2814" max="2814" width="0.7109375" style="68" customWidth="1"/>
    <col min="2815" max="2815" width="11.7109375" style="68" customWidth="1"/>
    <col min="2816" max="3051" width="12.7109375" style="68"/>
    <col min="3052" max="3052" width="28.5703125" style="68" customWidth="1"/>
    <col min="3053" max="3053" width="5.140625" style="68" customWidth="1"/>
    <col min="3054" max="3054" width="0.85546875" style="68" customWidth="1"/>
    <col min="3055" max="3055" width="12.140625" style="68" bestFit="1" customWidth="1"/>
    <col min="3056" max="3056" width="0.85546875" style="68" customWidth="1"/>
    <col min="3057" max="3057" width="10.7109375" style="68" customWidth="1"/>
    <col min="3058" max="3058" width="0.85546875" style="68" customWidth="1"/>
    <col min="3059" max="3059" width="10.7109375" style="68" customWidth="1"/>
    <col min="3060" max="3060" width="0.85546875" style="68" customWidth="1"/>
    <col min="3061" max="3061" width="13.85546875" style="68" bestFit="1" customWidth="1"/>
    <col min="3062" max="3062" width="0.85546875" style="68" customWidth="1"/>
    <col min="3063" max="3063" width="14.7109375" style="68" bestFit="1" customWidth="1"/>
    <col min="3064" max="3064" width="0.85546875" style="68" customWidth="1"/>
    <col min="3065" max="3065" width="17.28515625" style="68" bestFit="1" customWidth="1"/>
    <col min="3066" max="3066" width="0.85546875" style="68" customWidth="1"/>
    <col min="3067" max="3067" width="19.28515625" style="68" bestFit="1" customWidth="1"/>
    <col min="3068" max="3068" width="1" style="68" customWidth="1"/>
    <col min="3069" max="3069" width="12.140625" style="68" bestFit="1" customWidth="1"/>
    <col min="3070" max="3070" width="0.7109375" style="68" customWidth="1"/>
    <col min="3071" max="3071" width="11.7109375" style="68" customWidth="1"/>
    <col min="3072" max="3307" width="12.7109375" style="68"/>
    <col min="3308" max="3308" width="28.5703125" style="68" customWidth="1"/>
    <col min="3309" max="3309" width="5.140625" style="68" customWidth="1"/>
    <col min="3310" max="3310" width="0.85546875" style="68" customWidth="1"/>
    <col min="3311" max="3311" width="12.140625" style="68" bestFit="1" customWidth="1"/>
    <col min="3312" max="3312" width="0.85546875" style="68" customWidth="1"/>
    <col min="3313" max="3313" width="10.7109375" style="68" customWidth="1"/>
    <col min="3314" max="3314" width="0.85546875" style="68" customWidth="1"/>
    <col min="3315" max="3315" width="10.7109375" style="68" customWidth="1"/>
    <col min="3316" max="3316" width="0.85546875" style="68" customWidth="1"/>
    <col min="3317" max="3317" width="13.85546875" style="68" bestFit="1" customWidth="1"/>
    <col min="3318" max="3318" width="0.85546875" style="68" customWidth="1"/>
    <col min="3319" max="3319" width="14.7109375" style="68" bestFit="1" customWidth="1"/>
    <col min="3320" max="3320" width="0.85546875" style="68" customWidth="1"/>
    <col min="3321" max="3321" width="17.28515625" style="68" bestFit="1" customWidth="1"/>
    <col min="3322" max="3322" width="0.85546875" style="68" customWidth="1"/>
    <col min="3323" max="3323" width="19.28515625" style="68" bestFit="1" customWidth="1"/>
    <col min="3324" max="3324" width="1" style="68" customWidth="1"/>
    <col min="3325" max="3325" width="12.140625" style="68" bestFit="1" customWidth="1"/>
    <col min="3326" max="3326" width="0.7109375" style="68" customWidth="1"/>
    <col min="3327" max="3327" width="11.7109375" style="68" customWidth="1"/>
    <col min="3328" max="3563" width="12.7109375" style="68"/>
    <col min="3564" max="3564" width="28.5703125" style="68" customWidth="1"/>
    <col min="3565" max="3565" width="5.140625" style="68" customWidth="1"/>
    <col min="3566" max="3566" width="0.85546875" style="68" customWidth="1"/>
    <col min="3567" max="3567" width="12.140625" style="68" bestFit="1" customWidth="1"/>
    <col min="3568" max="3568" width="0.85546875" style="68" customWidth="1"/>
    <col min="3569" max="3569" width="10.7109375" style="68" customWidth="1"/>
    <col min="3570" max="3570" width="0.85546875" style="68" customWidth="1"/>
    <col min="3571" max="3571" width="10.7109375" style="68" customWidth="1"/>
    <col min="3572" max="3572" width="0.85546875" style="68" customWidth="1"/>
    <col min="3573" max="3573" width="13.85546875" style="68" bestFit="1" customWidth="1"/>
    <col min="3574" max="3574" width="0.85546875" style="68" customWidth="1"/>
    <col min="3575" max="3575" width="14.7109375" style="68" bestFit="1" customWidth="1"/>
    <col min="3576" max="3576" width="0.85546875" style="68" customWidth="1"/>
    <col min="3577" max="3577" width="17.28515625" style="68" bestFit="1" customWidth="1"/>
    <col min="3578" max="3578" width="0.85546875" style="68" customWidth="1"/>
    <col min="3579" max="3579" width="19.28515625" style="68" bestFit="1" customWidth="1"/>
    <col min="3580" max="3580" width="1" style="68" customWidth="1"/>
    <col min="3581" max="3581" width="12.140625" style="68" bestFit="1" customWidth="1"/>
    <col min="3582" max="3582" width="0.7109375" style="68" customWidth="1"/>
    <col min="3583" max="3583" width="11.7109375" style="68" customWidth="1"/>
    <col min="3584" max="3819" width="12.7109375" style="68"/>
    <col min="3820" max="3820" width="28.5703125" style="68" customWidth="1"/>
    <col min="3821" max="3821" width="5.140625" style="68" customWidth="1"/>
    <col min="3822" max="3822" width="0.85546875" style="68" customWidth="1"/>
    <col min="3823" max="3823" width="12.140625" style="68" bestFit="1" customWidth="1"/>
    <col min="3824" max="3824" width="0.85546875" style="68" customWidth="1"/>
    <col min="3825" max="3825" width="10.7109375" style="68" customWidth="1"/>
    <col min="3826" max="3826" width="0.85546875" style="68" customWidth="1"/>
    <col min="3827" max="3827" width="10.7109375" style="68" customWidth="1"/>
    <col min="3828" max="3828" width="0.85546875" style="68" customWidth="1"/>
    <col min="3829" max="3829" width="13.85546875" style="68" bestFit="1" customWidth="1"/>
    <col min="3830" max="3830" width="0.85546875" style="68" customWidth="1"/>
    <col min="3831" max="3831" width="14.7109375" style="68" bestFit="1" customWidth="1"/>
    <col min="3832" max="3832" width="0.85546875" style="68" customWidth="1"/>
    <col min="3833" max="3833" width="17.28515625" style="68" bestFit="1" customWidth="1"/>
    <col min="3834" max="3834" width="0.85546875" style="68" customWidth="1"/>
    <col min="3835" max="3835" width="19.28515625" style="68" bestFit="1" customWidth="1"/>
    <col min="3836" max="3836" width="1" style="68" customWidth="1"/>
    <col min="3837" max="3837" width="12.140625" style="68" bestFit="1" customWidth="1"/>
    <col min="3838" max="3838" width="0.7109375" style="68" customWidth="1"/>
    <col min="3839" max="3839" width="11.7109375" style="68" customWidth="1"/>
    <col min="3840" max="4075" width="12.7109375" style="68"/>
    <col min="4076" max="4076" width="28.5703125" style="68" customWidth="1"/>
    <col min="4077" max="4077" width="5.140625" style="68" customWidth="1"/>
    <col min="4078" max="4078" width="0.85546875" style="68" customWidth="1"/>
    <col min="4079" max="4079" width="12.140625" style="68" bestFit="1" customWidth="1"/>
    <col min="4080" max="4080" width="0.85546875" style="68" customWidth="1"/>
    <col min="4081" max="4081" width="10.7109375" style="68" customWidth="1"/>
    <col min="4082" max="4082" width="0.85546875" style="68" customWidth="1"/>
    <col min="4083" max="4083" width="10.7109375" style="68" customWidth="1"/>
    <col min="4084" max="4084" width="0.85546875" style="68" customWidth="1"/>
    <col min="4085" max="4085" width="13.85546875" style="68" bestFit="1" customWidth="1"/>
    <col min="4086" max="4086" width="0.85546875" style="68" customWidth="1"/>
    <col min="4087" max="4087" width="14.7109375" style="68" bestFit="1" customWidth="1"/>
    <col min="4088" max="4088" width="0.85546875" style="68" customWidth="1"/>
    <col min="4089" max="4089" width="17.28515625" style="68" bestFit="1" customWidth="1"/>
    <col min="4090" max="4090" width="0.85546875" style="68" customWidth="1"/>
    <col min="4091" max="4091" width="19.28515625" style="68" bestFit="1" customWidth="1"/>
    <col min="4092" max="4092" width="1" style="68" customWidth="1"/>
    <col min="4093" max="4093" width="12.140625" style="68" bestFit="1" customWidth="1"/>
    <col min="4094" max="4094" width="0.7109375" style="68" customWidth="1"/>
    <col min="4095" max="4095" width="11.7109375" style="68" customWidth="1"/>
    <col min="4096" max="4331" width="12.7109375" style="68"/>
    <col min="4332" max="4332" width="28.5703125" style="68" customWidth="1"/>
    <col min="4333" max="4333" width="5.140625" style="68" customWidth="1"/>
    <col min="4334" max="4334" width="0.85546875" style="68" customWidth="1"/>
    <col min="4335" max="4335" width="12.140625" style="68" bestFit="1" customWidth="1"/>
    <col min="4336" max="4336" width="0.85546875" style="68" customWidth="1"/>
    <col min="4337" max="4337" width="10.7109375" style="68" customWidth="1"/>
    <col min="4338" max="4338" width="0.85546875" style="68" customWidth="1"/>
    <col min="4339" max="4339" width="10.7109375" style="68" customWidth="1"/>
    <col min="4340" max="4340" width="0.85546875" style="68" customWidth="1"/>
    <col min="4341" max="4341" width="13.85546875" style="68" bestFit="1" customWidth="1"/>
    <col min="4342" max="4342" width="0.85546875" style="68" customWidth="1"/>
    <col min="4343" max="4343" width="14.7109375" style="68" bestFit="1" customWidth="1"/>
    <col min="4344" max="4344" width="0.85546875" style="68" customWidth="1"/>
    <col min="4345" max="4345" width="17.28515625" style="68" bestFit="1" customWidth="1"/>
    <col min="4346" max="4346" width="0.85546875" style="68" customWidth="1"/>
    <col min="4347" max="4347" width="19.28515625" style="68" bestFit="1" customWidth="1"/>
    <col min="4348" max="4348" width="1" style="68" customWidth="1"/>
    <col min="4349" max="4349" width="12.140625" style="68" bestFit="1" customWidth="1"/>
    <col min="4350" max="4350" width="0.7109375" style="68" customWidth="1"/>
    <col min="4351" max="4351" width="11.7109375" style="68" customWidth="1"/>
    <col min="4352" max="4587" width="12.7109375" style="68"/>
    <col min="4588" max="4588" width="28.5703125" style="68" customWidth="1"/>
    <col min="4589" max="4589" width="5.140625" style="68" customWidth="1"/>
    <col min="4590" max="4590" width="0.85546875" style="68" customWidth="1"/>
    <col min="4591" max="4591" width="12.140625" style="68" bestFit="1" customWidth="1"/>
    <col min="4592" max="4592" width="0.85546875" style="68" customWidth="1"/>
    <col min="4593" max="4593" width="10.7109375" style="68" customWidth="1"/>
    <col min="4594" max="4594" width="0.85546875" style="68" customWidth="1"/>
    <col min="4595" max="4595" width="10.7109375" style="68" customWidth="1"/>
    <col min="4596" max="4596" width="0.85546875" style="68" customWidth="1"/>
    <col min="4597" max="4597" width="13.85546875" style="68" bestFit="1" customWidth="1"/>
    <col min="4598" max="4598" width="0.85546875" style="68" customWidth="1"/>
    <col min="4599" max="4599" width="14.7109375" style="68" bestFit="1" customWidth="1"/>
    <col min="4600" max="4600" width="0.85546875" style="68" customWidth="1"/>
    <col min="4601" max="4601" width="17.28515625" style="68" bestFit="1" customWidth="1"/>
    <col min="4602" max="4602" width="0.85546875" style="68" customWidth="1"/>
    <col min="4603" max="4603" width="19.28515625" style="68" bestFit="1" customWidth="1"/>
    <col min="4604" max="4604" width="1" style="68" customWidth="1"/>
    <col min="4605" max="4605" width="12.140625" style="68" bestFit="1" customWidth="1"/>
    <col min="4606" max="4606" width="0.7109375" style="68" customWidth="1"/>
    <col min="4607" max="4607" width="11.7109375" style="68" customWidth="1"/>
    <col min="4608" max="4843" width="12.7109375" style="68"/>
    <col min="4844" max="4844" width="28.5703125" style="68" customWidth="1"/>
    <col min="4845" max="4845" width="5.140625" style="68" customWidth="1"/>
    <col min="4846" max="4846" width="0.85546875" style="68" customWidth="1"/>
    <col min="4847" max="4847" width="12.140625" style="68" bestFit="1" customWidth="1"/>
    <col min="4848" max="4848" width="0.85546875" style="68" customWidth="1"/>
    <col min="4849" max="4849" width="10.7109375" style="68" customWidth="1"/>
    <col min="4850" max="4850" width="0.85546875" style="68" customWidth="1"/>
    <col min="4851" max="4851" width="10.7109375" style="68" customWidth="1"/>
    <col min="4852" max="4852" width="0.85546875" style="68" customWidth="1"/>
    <col min="4853" max="4853" width="13.85546875" style="68" bestFit="1" customWidth="1"/>
    <col min="4854" max="4854" width="0.85546875" style="68" customWidth="1"/>
    <col min="4855" max="4855" width="14.7109375" style="68" bestFit="1" customWidth="1"/>
    <col min="4856" max="4856" width="0.85546875" style="68" customWidth="1"/>
    <col min="4857" max="4857" width="17.28515625" style="68" bestFit="1" customWidth="1"/>
    <col min="4858" max="4858" width="0.85546875" style="68" customWidth="1"/>
    <col min="4859" max="4859" width="19.28515625" style="68" bestFit="1" customWidth="1"/>
    <col min="4860" max="4860" width="1" style="68" customWidth="1"/>
    <col min="4861" max="4861" width="12.140625" style="68" bestFit="1" customWidth="1"/>
    <col min="4862" max="4862" width="0.7109375" style="68" customWidth="1"/>
    <col min="4863" max="4863" width="11.7109375" style="68" customWidth="1"/>
    <col min="4864" max="5099" width="12.7109375" style="68"/>
    <col min="5100" max="5100" width="28.5703125" style="68" customWidth="1"/>
    <col min="5101" max="5101" width="5.140625" style="68" customWidth="1"/>
    <col min="5102" max="5102" width="0.85546875" style="68" customWidth="1"/>
    <col min="5103" max="5103" width="12.140625" style="68" bestFit="1" customWidth="1"/>
    <col min="5104" max="5104" width="0.85546875" style="68" customWidth="1"/>
    <col min="5105" max="5105" width="10.7109375" style="68" customWidth="1"/>
    <col min="5106" max="5106" width="0.85546875" style="68" customWidth="1"/>
    <col min="5107" max="5107" width="10.7109375" style="68" customWidth="1"/>
    <col min="5108" max="5108" width="0.85546875" style="68" customWidth="1"/>
    <col min="5109" max="5109" width="13.85546875" style="68" bestFit="1" customWidth="1"/>
    <col min="5110" max="5110" width="0.85546875" style="68" customWidth="1"/>
    <col min="5111" max="5111" width="14.7109375" style="68" bestFit="1" customWidth="1"/>
    <col min="5112" max="5112" width="0.85546875" style="68" customWidth="1"/>
    <col min="5113" max="5113" width="17.28515625" style="68" bestFit="1" customWidth="1"/>
    <col min="5114" max="5114" width="0.85546875" style="68" customWidth="1"/>
    <col min="5115" max="5115" width="19.28515625" style="68" bestFit="1" customWidth="1"/>
    <col min="5116" max="5116" width="1" style="68" customWidth="1"/>
    <col min="5117" max="5117" width="12.140625" style="68" bestFit="1" customWidth="1"/>
    <col min="5118" max="5118" width="0.7109375" style="68" customWidth="1"/>
    <col min="5119" max="5119" width="11.7109375" style="68" customWidth="1"/>
    <col min="5120" max="5355" width="12.7109375" style="68"/>
    <col min="5356" max="5356" width="28.5703125" style="68" customWidth="1"/>
    <col min="5357" max="5357" width="5.140625" style="68" customWidth="1"/>
    <col min="5358" max="5358" width="0.85546875" style="68" customWidth="1"/>
    <col min="5359" max="5359" width="12.140625" style="68" bestFit="1" customWidth="1"/>
    <col min="5360" max="5360" width="0.85546875" style="68" customWidth="1"/>
    <col min="5361" max="5361" width="10.7109375" style="68" customWidth="1"/>
    <col min="5362" max="5362" width="0.85546875" style="68" customWidth="1"/>
    <col min="5363" max="5363" width="10.7109375" style="68" customWidth="1"/>
    <col min="5364" max="5364" width="0.85546875" style="68" customWidth="1"/>
    <col min="5365" max="5365" width="13.85546875" style="68" bestFit="1" customWidth="1"/>
    <col min="5366" max="5366" width="0.85546875" style="68" customWidth="1"/>
    <col min="5367" max="5367" width="14.7109375" style="68" bestFit="1" customWidth="1"/>
    <col min="5368" max="5368" width="0.85546875" style="68" customWidth="1"/>
    <col min="5369" max="5369" width="17.28515625" style="68" bestFit="1" customWidth="1"/>
    <col min="5370" max="5370" width="0.85546875" style="68" customWidth="1"/>
    <col min="5371" max="5371" width="19.28515625" style="68" bestFit="1" customWidth="1"/>
    <col min="5372" max="5372" width="1" style="68" customWidth="1"/>
    <col min="5373" max="5373" width="12.140625" style="68" bestFit="1" customWidth="1"/>
    <col min="5374" max="5374" width="0.7109375" style="68" customWidth="1"/>
    <col min="5375" max="5375" width="11.7109375" style="68" customWidth="1"/>
    <col min="5376" max="5611" width="12.7109375" style="68"/>
    <col min="5612" max="5612" width="28.5703125" style="68" customWidth="1"/>
    <col min="5613" max="5613" width="5.140625" style="68" customWidth="1"/>
    <col min="5614" max="5614" width="0.85546875" style="68" customWidth="1"/>
    <col min="5615" max="5615" width="12.140625" style="68" bestFit="1" customWidth="1"/>
    <col min="5616" max="5616" width="0.85546875" style="68" customWidth="1"/>
    <col min="5617" max="5617" width="10.7109375" style="68" customWidth="1"/>
    <col min="5618" max="5618" width="0.85546875" style="68" customWidth="1"/>
    <col min="5619" max="5619" width="10.7109375" style="68" customWidth="1"/>
    <col min="5620" max="5620" width="0.85546875" style="68" customWidth="1"/>
    <col min="5621" max="5621" width="13.85546875" style="68" bestFit="1" customWidth="1"/>
    <col min="5622" max="5622" width="0.85546875" style="68" customWidth="1"/>
    <col min="5623" max="5623" width="14.7109375" style="68" bestFit="1" customWidth="1"/>
    <col min="5624" max="5624" width="0.85546875" style="68" customWidth="1"/>
    <col min="5625" max="5625" width="17.28515625" style="68" bestFit="1" customWidth="1"/>
    <col min="5626" max="5626" width="0.85546875" style="68" customWidth="1"/>
    <col min="5627" max="5627" width="19.28515625" style="68" bestFit="1" customWidth="1"/>
    <col min="5628" max="5628" width="1" style="68" customWidth="1"/>
    <col min="5629" max="5629" width="12.140625" style="68" bestFit="1" customWidth="1"/>
    <col min="5630" max="5630" width="0.7109375" style="68" customWidth="1"/>
    <col min="5631" max="5631" width="11.7109375" style="68" customWidth="1"/>
    <col min="5632" max="5867" width="12.7109375" style="68"/>
    <col min="5868" max="5868" width="28.5703125" style="68" customWidth="1"/>
    <col min="5869" max="5869" width="5.140625" style="68" customWidth="1"/>
    <col min="5870" max="5870" width="0.85546875" style="68" customWidth="1"/>
    <col min="5871" max="5871" width="12.140625" style="68" bestFit="1" customWidth="1"/>
    <col min="5872" max="5872" width="0.85546875" style="68" customWidth="1"/>
    <col min="5873" max="5873" width="10.7109375" style="68" customWidth="1"/>
    <col min="5874" max="5874" width="0.85546875" style="68" customWidth="1"/>
    <col min="5875" max="5875" width="10.7109375" style="68" customWidth="1"/>
    <col min="5876" max="5876" width="0.85546875" style="68" customWidth="1"/>
    <col min="5877" max="5877" width="13.85546875" style="68" bestFit="1" customWidth="1"/>
    <col min="5878" max="5878" width="0.85546875" style="68" customWidth="1"/>
    <col min="5879" max="5879" width="14.7109375" style="68" bestFit="1" customWidth="1"/>
    <col min="5880" max="5880" width="0.85546875" style="68" customWidth="1"/>
    <col min="5881" max="5881" width="17.28515625" style="68" bestFit="1" customWidth="1"/>
    <col min="5882" max="5882" width="0.85546875" style="68" customWidth="1"/>
    <col min="5883" max="5883" width="19.28515625" style="68" bestFit="1" customWidth="1"/>
    <col min="5884" max="5884" width="1" style="68" customWidth="1"/>
    <col min="5885" max="5885" width="12.140625" style="68" bestFit="1" customWidth="1"/>
    <col min="5886" max="5886" width="0.7109375" style="68" customWidth="1"/>
    <col min="5887" max="5887" width="11.7109375" style="68" customWidth="1"/>
    <col min="5888" max="6123" width="12.7109375" style="68"/>
    <col min="6124" max="6124" width="28.5703125" style="68" customWidth="1"/>
    <col min="6125" max="6125" width="5.140625" style="68" customWidth="1"/>
    <col min="6126" max="6126" width="0.85546875" style="68" customWidth="1"/>
    <col min="6127" max="6127" width="12.140625" style="68" bestFit="1" customWidth="1"/>
    <col min="6128" max="6128" width="0.85546875" style="68" customWidth="1"/>
    <col min="6129" max="6129" width="10.7109375" style="68" customWidth="1"/>
    <col min="6130" max="6130" width="0.85546875" style="68" customWidth="1"/>
    <col min="6131" max="6131" width="10.7109375" style="68" customWidth="1"/>
    <col min="6132" max="6132" width="0.85546875" style="68" customWidth="1"/>
    <col min="6133" max="6133" width="13.85546875" style="68" bestFit="1" customWidth="1"/>
    <col min="6134" max="6134" width="0.85546875" style="68" customWidth="1"/>
    <col min="6135" max="6135" width="14.7109375" style="68" bestFit="1" customWidth="1"/>
    <col min="6136" max="6136" width="0.85546875" style="68" customWidth="1"/>
    <col min="6137" max="6137" width="17.28515625" style="68" bestFit="1" customWidth="1"/>
    <col min="6138" max="6138" width="0.85546875" style="68" customWidth="1"/>
    <col min="6139" max="6139" width="19.28515625" style="68" bestFit="1" customWidth="1"/>
    <col min="6140" max="6140" width="1" style="68" customWidth="1"/>
    <col min="6141" max="6141" width="12.140625" style="68" bestFit="1" customWidth="1"/>
    <col min="6142" max="6142" width="0.7109375" style="68" customWidth="1"/>
    <col min="6143" max="6143" width="11.7109375" style="68" customWidth="1"/>
    <col min="6144" max="6379" width="12.7109375" style="68"/>
    <col min="6380" max="6380" width="28.5703125" style="68" customWidth="1"/>
    <col min="6381" max="6381" width="5.140625" style="68" customWidth="1"/>
    <col min="6382" max="6382" width="0.85546875" style="68" customWidth="1"/>
    <col min="6383" max="6383" width="12.140625" style="68" bestFit="1" customWidth="1"/>
    <col min="6384" max="6384" width="0.85546875" style="68" customWidth="1"/>
    <col min="6385" max="6385" width="10.7109375" style="68" customWidth="1"/>
    <col min="6386" max="6386" width="0.85546875" style="68" customWidth="1"/>
    <col min="6387" max="6387" width="10.7109375" style="68" customWidth="1"/>
    <col min="6388" max="6388" width="0.85546875" style="68" customWidth="1"/>
    <col min="6389" max="6389" width="13.85546875" style="68" bestFit="1" customWidth="1"/>
    <col min="6390" max="6390" width="0.85546875" style="68" customWidth="1"/>
    <col min="6391" max="6391" width="14.7109375" style="68" bestFit="1" customWidth="1"/>
    <col min="6392" max="6392" width="0.85546875" style="68" customWidth="1"/>
    <col min="6393" max="6393" width="17.28515625" style="68" bestFit="1" customWidth="1"/>
    <col min="6394" max="6394" width="0.85546875" style="68" customWidth="1"/>
    <col min="6395" max="6395" width="19.28515625" style="68" bestFit="1" customWidth="1"/>
    <col min="6396" max="6396" width="1" style="68" customWidth="1"/>
    <col min="6397" max="6397" width="12.140625" style="68" bestFit="1" customWidth="1"/>
    <col min="6398" max="6398" width="0.7109375" style="68" customWidth="1"/>
    <col min="6399" max="6399" width="11.7109375" style="68" customWidth="1"/>
    <col min="6400" max="6635" width="12.7109375" style="68"/>
    <col min="6636" max="6636" width="28.5703125" style="68" customWidth="1"/>
    <col min="6637" max="6637" width="5.140625" style="68" customWidth="1"/>
    <col min="6638" max="6638" width="0.85546875" style="68" customWidth="1"/>
    <col min="6639" max="6639" width="12.140625" style="68" bestFit="1" customWidth="1"/>
    <col min="6640" max="6640" width="0.85546875" style="68" customWidth="1"/>
    <col min="6641" max="6641" width="10.7109375" style="68" customWidth="1"/>
    <col min="6642" max="6642" width="0.85546875" style="68" customWidth="1"/>
    <col min="6643" max="6643" width="10.7109375" style="68" customWidth="1"/>
    <col min="6644" max="6644" width="0.85546875" style="68" customWidth="1"/>
    <col min="6645" max="6645" width="13.85546875" style="68" bestFit="1" customWidth="1"/>
    <col min="6646" max="6646" width="0.85546875" style="68" customWidth="1"/>
    <col min="6647" max="6647" width="14.7109375" style="68" bestFit="1" customWidth="1"/>
    <col min="6648" max="6648" width="0.85546875" style="68" customWidth="1"/>
    <col min="6649" max="6649" width="17.28515625" style="68" bestFit="1" customWidth="1"/>
    <col min="6650" max="6650" width="0.85546875" style="68" customWidth="1"/>
    <col min="6651" max="6651" width="19.28515625" style="68" bestFit="1" customWidth="1"/>
    <col min="6652" max="6652" width="1" style="68" customWidth="1"/>
    <col min="6653" max="6653" width="12.140625" style="68" bestFit="1" customWidth="1"/>
    <col min="6654" max="6654" width="0.7109375" style="68" customWidth="1"/>
    <col min="6655" max="6655" width="11.7109375" style="68" customWidth="1"/>
    <col min="6656" max="6891" width="12.7109375" style="68"/>
    <col min="6892" max="6892" width="28.5703125" style="68" customWidth="1"/>
    <col min="6893" max="6893" width="5.140625" style="68" customWidth="1"/>
    <col min="6894" max="6894" width="0.85546875" style="68" customWidth="1"/>
    <col min="6895" max="6895" width="12.140625" style="68" bestFit="1" customWidth="1"/>
    <col min="6896" max="6896" width="0.85546875" style="68" customWidth="1"/>
    <col min="6897" max="6897" width="10.7109375" style="68" customWidth="1"/>
    <col min="6898" max="6898" width="0.85546875" style="68" customWidth="1"/>
    <col min="6899" max="6899" width="10.7109375" style="68" customWidth="1"/>
    <col min="6900" max="6900" width="0.85546875" style="68" customWidth="1"/>
    <col min="6901" max="6901" width="13.85546875" style="68" bestFit="1" customWidth="1"/>
    <col min="6902" max="6902" width="0.85546875" style="68" customWidth="1"/>
    <col min="6903" max="6903" width="14.7109375" style="68" bestFit="1" customWidth="1"/>
    <col min="6904" max="6904" width="0.85546875" style="68" customWidth="1"/>
    <col min="6905" max="6905" width="17.28515625" style="68" bestFit="1" customWidth="1"/>
    <col min="6906" max="6906" width="0.85546875" style="68" customWidth="1"/>
    <col min="6907" max="6907" width="19.28515625" style="68" bestFit="1" customWidth="1"/>
    <col min="6908" max="6908" width="1" style="68" customWidth="1"/>
    <col min="6909" max="6909" width="12.140625" style="68" bestFit="1" customWidth="1"/>
    <col min="6910" max="6910" width="0.7109375" style="68" customWidth="1"/>
    <col min="6911" max="6911" width="11.7109375" style="68" customWidth="1"/>
    <col min="6912" max="7147" width="12.7109375" style="68"/>
    <col min="7148" max="7148" width="28.5703125" style="68" customWidth="1"/>
    <col min="7149" max="7149" width="5.140625" style="68" customWidth="1"/>
    <col min="7150" max="7150" width="0.85546875" style="68" customWidth="1"/>
    <col min="7151" max="7151" width="12.140625" style="68" bestFit="1" customWidth="1"/>
    <col min="7152" max="7152" width="0.85546875" style="68" customWidth="1"/>
    <col min="7153" max="7153" width="10.7109375" style="68" customWidth="1"/>
    <col min="7154" max="7154" width="0.85546875" style="68" customWidth="1"/>
    <col min="7155" max="7155" width="10.7109375" style="68" customWidth="1"/>
    <col min="7156" max="7156" width="0.85546875" style="68" customWidth="1"/>
    <col min="7157" max="7157" width="13.85546875" style="68" bestFit="1" customWidth="1"/>
    <col min="7158" max="7158" width="0.85546875" style="68" customWidth="1"/>
    <col min="7159" max="7159" width="14.7109375" style="68" bestFit="1" customWidth="1"/>
    <col min="7160" max="7160" width="0.85546875" style="68" customWidth="1"/>
    <col min="7161" max="7161" width="17.28515625" style="68" bestFit="1" customWidth="1"/>
    <col min="7162" max="7162" width="0.85546875" style="68" customWidth="1"/>
    <col min="7163" max="7163" width="19.28515625" style="68" bestFit="1" customWidth="1"/>
    <col min="7164" max="7164" width="1" style="68" customWidth="1"/>
    <col min="7165" max="7165" width="12.140625" style="68" bestFit="1" customWidth="1"/>
    <col min="7166" max="7166" width="0.7109375" style="68" customWidth="1"/>
    <col min="7167" max="7167" width="11.7109375" style="68" customWidth="1"/>
    <col min="7168" max="7403" width="12.7109375" style="68"/>
    <col min="7404" max="7404" width="28.5703125" style="68" customWidth="1"/>
    <col min="7405" max="7405" width="5.140625" style="68" customWidth="1"/>
    <col min="7406" max="7406" width="0.85546875" style="68" customWidth="1"/>
    <col min="7407" max="7407" width="12.140625" style="68" bestFit="1" customWidth="1"/>
    <col min="7408" max="7408" width="0.85546875" style="68" customWidth="1"/>
    <col min="7409" max="7409" width="10.7109375" style="68" customWidth="1"/>
    <col min="7410" max="7410" width="0.85546875" style="68" customWidth="1"/>
    <col min="7411" max="7411" width="10.7109375" style="68" customWidth="1"/>
    <col min="7412" max="7412" width="0.85546875" style="68" customWidth="1"/>
    <col min="7413" max="7413" width="13.85546875" style="68" bestFit="1" customWidth="1"/>
    <col min="7414" max="7414" width="0.85546875" style="68" customWidth="1"/>
    <col min="7415" max="7415" width="14.7109375" style="68" bestFit="1" customWidth="1"/>
    <col min="7416" max="7416" width="0.85546875" style="68" customWidth="1"/>
    <col min="7417" max="7417" width="17.28515625" style="68" bestFit="1" customWidth="1"/>
    <col min="7418" max="7418" width="0.85546875" style="68" customWidth="1"/>
    <col min="7419" max="7419" width="19.28515625" style="68" bestFit="1" customWidth="1"/>
    <col min="7420" max="7420" width="1" style="68" customWidth="1"/>
    <col min="7421" max="7421" width="12.140625" style="68" bestFit="1" customWidth="1"/>
    <col min="7422" max="7422" width="0.7109375" style="68" customWidth="1"/>
    <col min="7423" max="7423" width="11.7109375" style="68" customWidth="1"/>
    <col min="7424" max="7659" width="12.7109375" style="68"/>
    <col min="7660" max="7660" width="28.5703125" style="68" customWidth="1"/>
    <col min="7661" max="7661" width="5.140625" style="68" customWidth="1"/>
    <col min="7662" max="7662" width="0.85546875" style="68" customWidth="1"/>
    <col min="7663" max="7663" width="12.140625" style="68" bestFit="1" customWidth="1"/>
    <col min="7664" max="7664" width="0.85546875" style="68" customWidth="1"/>
    <col min="7665" max="7665" width="10.7109375" style="68" customWidth="1"/>
    <col min="7666" max="7666" width="0.85546875" style="68" customWidth="1"/>
    <col min="7667" max="7667" width="10.7109375" style="68" customWidth="1"/>
    <col min="7668" max="7668" width="0.85546875" style="68" customWidth="1"/>
    <col min="7669" max="7669" width="13.85546875" style="68" bestFit="1" customWidth="1"/>
    <col min="7670" max="7670" width="0.85546875" style="68" customWidth="1"/>
    <col min="7671" max="7671" width="14.7109375" style="68" bestFit="1" customWidth="1"/>
    <col min="7672" max="7672" width="0.85546875" style="68" customWidth="1"/>
    <col min="7673" max="7673" width="17.28515625" style="68" bestFit="1" customWidth="1"/>
    <col min="7674" max="7674" width="0.85546875" style="68" customWidth="1"/>
    <col min="7675" max="7675" width="19.28515625" style="68" bestFit="1" customWidth="1"/>
    <col min="7676" max="7676" width="1" style="68" customWidth="1"/>
    <col min="7677" max="7677" width="12.140625" style="68" bestFit="1" customWidth="1"/>
    <col min="7678" max="7678" width="0.7109375" style="68" customWidth="1"/>
    <col min="7679" max="7679" width="11.7109375" style="68" customWidth="1"/>
    <col min="7680" max="7915" width="12.7109375" style="68"/>
    <col min="7916" max="7916" width="28.5703125" style="68" customWidth="1"/>
    <col min="7917" max="7917" width="5.140625" style="68" customWidth="1"/>
    <col min="7918" max="7918" width="0.85546875" style="68" customWidth="1"/>
    <col min="7919" max="7919" width="12.140625" style="68" bestFit="1" customWidth="1"/>
    <col min="7920" max="7920" width="0.85546875" style="68" customWidth="1"/>
    <col min="7921" max="7921" width="10.7109375" style="68" customWidth="1"/>
    <col min="7922" max="7922" width="0.85546875" style="68" customWidth="1"/>
    <col min="7923" max="7923" width="10.7109375" style="68" customWidth="1"/>
    <col min="7924" max="7924" width="0.85546875" style="68" customWidth="1"/>
    <col min="7925" max="7925" width="13.85546875" style="68" bestFit="1" customWidth="1"/>
    <col min="7926" max="7926" width="0.85546875" style="68" customWidth="1"/>
    <col min="7927" max="7927" width="14.7109375" style="68" bestFit="1" customWidth="1"/>
    <col min="7928" max="7928" width="0.85546875" style="68" customWidth="1"/>
    <col min="7929" max="7929" width="17.28515625" style="68" bestFit="1" customWidth="1"/>
    <col min="7930" max="7930" width="0.85546875" style="68" customWidth="1"/>
    <col min="7931" max="7931" width="19.28515625" style="68" bestFit="1" customWidth="1"/>
    <col min="7932" max="7932" width="1" style="68" customWidth="1"/>
    <col min="7933" max="7933" width="12.140625" style="68" bestFit="1" customWidth="1"/>
    <col min="7934" max="7934" width="0.7109375" style="68" customWidth="1"/>
    <col min="7935" max="7935" width="11.7109375" style="68" customWidth="1"/>
    <col min="7936" max="8171" width="12.7109375" style="68"/>
    <col min="8172" max="8172" width="28.5703125" style="68" customWidth="1"/>
    <col min="8173" max="8173" width="5.140625" style="68" customWidth="1"/>
    <col min="8174" max="8174" width="0.85546875" style="68" customWidth="1"/>
    <col min="8175" max="8175" width="12.140625" style="68" bestFit="1" customWidth="1"/>
    <col min="8176" max="8176" width="0.85546875" style="68" customWidth="1"/>
    <col min="8177" max="8177" width="10.7109375" style="68" customWidth="1"/>
    <col min="8178" max="8178" width="0.85546875" style="68" customWidth="1"/>
    <col min="8179" max="8179" width="10.7109375" style="68" customWidth="1"/>
    <col min="8180" max="8180" width="0.85546875" style="68" customWidth="1"/>
    <col min="8181" max="8181" width="13.85546875" style="68" bestFit="1" customWidth="1"/>
    <col min="8182" max="8182" width="0.85546875" style="68" customWidth="1"/>
    <col min="8183" max="8183" width="14.7109375" style="68" bestFit="1" customWidth="1"/>
    <col min="8184" max="8184" width="0.85546875" style="68" customWidth="1"/>
    <col min="8185" max="8185" width="17.28515625" style="68" bestFit="1" customWidth="1"/>
    <col min="8186" max="8186" width="0.85546875" style="68" customWidth="1"/>
    <col min="8187" max="8187" width="19.28515625" style="68" bestFit="1" customWidth="1"/>
    <col min="8188" max="8188" width="1" style="68" customWidth="1"/>
    <col min="8189" max="8189" width="12.140625" style="68" bestFit="1" customWidth="1"/>
    <col min="8190" max="8190" width="0.7109375" style="68" customWidth="1"/>
    <col min="8191" max="8191" width="11.7109375" style="68" customWidth="1"/>
    <col min="8192" max="8427" width="12.7109375" style="68"/>
    <col min="8428" max="8428" width="28.5703125" style="68" customWidth="1"/>
    <col min="8429" max="8429" width="5.140625" style="68" customWidth="1"/>
    <col min="8430" max="8430" width="0.85546875" style="68" customWidth="1"/>
    <col min="8431" max="8431" width="12.140625" style="68" bestFit="1" customWidth="1"/>
    <col min="8432" max="8432" width="0.85546875" style="68" customWidth="1"/>
    <col min="8433" max="8433" width="10.7109375" style="68" customWidth="1"/>
    <col min="8434" max="8434" width="0.85546875" style="68" customWidth="1"/>
    <col min="8435" max="8435" width="10.7109375" style="68" customWidth="1"/>
    <col min="8436" max="8436" width="0.85546875" style="68" customWidth="1"/>
    <col min="8437" max="8437" width="13.85546875" style="68" bestFit="1" customWidth="1"/>
    <col min="8438" max="8438" width="0.85546875" style="68" customWidth="1"/>
    <col min="8439" max="8439" width="14.7109375" style="68" bestFit="1" customWidth="1"/>
    <col min="8440" max="8440" width="0.85546875" style="68" customWidth="1"/>
    <col min="8441" max="8441" width="17.28515625" style="68" bestFit="1" customWidth="1"/>
    <col min="8442" max="8442" width="0.85546875" style="68" customWidth="1"/>
    <col min="8443" max="8443" width="19.28515625" style="68" bestFit="1" customWidth="1"/>
    <col min="8444" max="8444" width="1" style="68" customWidth="1"/>
    <col min="8445" max="8445" width="12.140625" style="68" bestFit="1" customWidth="1"/>
    <col min="8446" max="8446" width="0.7109375" style="68" customWidth="1"/>
    <col min="8447" max="8447" width="11.7109375" style="68" customWidth="1"/>
    <col min="8448" max="8683" width="12.7109375" style="68"/>
    <col min="8684" max="8684" width="28.5703125" style="68" customWidth="1"/>
    <col min="8685" max="8685" width="5.140625" style="68" customWidth="1"/>
    <col min="8686" max="8686" width="0.85546875" style="68" customWidth="1"/>
    <col min="8687" max="8687" width="12.140625" style="68" bestFit="1" customWidth="1"/>
    <col min="8688" max="8688" width="0.85546875" style="68" customWidth="1"/>
    <col min="8689" max="8689" width="10.7109375" style="68" customWidth="1"/>
    <col min="8690" max="8690" width="0.85546875" style="68" customWidth="1"/>
    <col min="8691" max="8691" width="10.7109375" style="68" customWidth="1"/>
    <col min="8692" max="8692" width="0.85546875" style="68" customWidth="1"/>
    <col min="8693" max="8693" width="13.85546875" style="68" bestFit="1" customWidth="1"/>
    <col min="8694" max="8694" width="0.85546875" style="68" customWidth="1"/>
    <col min="8695" max="8695" width="14.7109375" style="68" bestFit="1" customWidth="1"/>
    <col min="8696" max="8696" width="0.85546875" style="68" customWidth="1"/>
    <col min="8697" max="8697" width="17.28515625" style="68" bestFit="1" customWidth="1"/>
    <col min="8698" max="8698" width="0.85546875" style="68" customWidth="1"/>
    <col min="8699" max="8699" width="19.28515625" style="68" bestFit="1" customWidth="1"/>
    <col min="8700" max="8700" width="1" style="68" customWidth="1"/>
    <col min="8701" max="8701" width="12.140625" style="68" bestFit="1" customWidth="1"/>
    <col min="8702" max="8702" width="0.7109375" style="68" customWidth="1"/>
    <col min="8703" max="8703" width="11.7109375" style="68" customWidth="1"/>
    <col min="8704" max="8939" width="12.7109375" style="68"/>
    <col min="8940" max="8940" width="28.5703125" style="68" customWidth="1"/>
    <col min="8941" max="8941" width="5.140625" style="68" customWidth="1"/>
    <col min="8942" max="8942" width="0.85546875" style="68" customWidth="1"/>
    <col min="8943" max="8943" width="12.140625" style="68" bestFit="1" customWidth="1"/>
    <col min="8944" max="8944" width="0.85546875" style="68" customWidth="1"/>
    <col min="8945" max="8945" width="10.7109375" style="68" customWidth="1"/>
    <col min="8946" max="8946" width="0.85546875" style="68" customWidth="1"/>
    <col min="8947" max="8947" width="10.7109375" style="68" customWidth="1"/>
    <col min="8948" max="8948" width="0.85546875" style="68" customWidth="1"/>
    <col min="8949" max="8949" width="13.85546875" style="68" bestFit="1" customWidth="1"/>
    <col min="8950" max="8950" width="0.85546875" style="68" customWidth="1"/>
    <col min="8951" max="8951" width="14.7109375" style="68" bestFit="1" customWidth="1"/>
    <col min="8952" max="8952" width="0.85546875" style="68" customWidth="1"/>
    <col min="8953" max="8953" width="17.28515625" style="68" bestFit="1" customWidth="1"/>
    <col min="8954" max="8954" width="0.85546875" style="68" customWidth="1"/>
    <col min="8955" max="8955" width="19.28515625" style="68" bestFit="1" customWidth="1"/>
    <col min="8956" max="8956" width="1" style="68" customWidth="1"/>
    <col min="8957" max="8957" width="12.140625" style="68" bestFit="1" customWidth="1"/>
    <col min="8958" max="8958" width="0.7109375" style="68" customWidth="1"/>
    <col min="8959" max="8959" width="11.7109375" style="68" customWidth="1"/>
    <col min="8960" max="9195" width="12.7109375" style="68"/>
    <col min="9196" max="9196" width="28.5703125" style="68" customWidth="1"/>
    <col min="9197" max="9197" width="5.140625" style="68" customWidth="1"/>
    <col min="9198" max="9198" width="0.85546875" style="68" customWidth="1"/>
    <col min="9199" max="9199" width="12.140625" style="68" bestFit="1" customWidth="1"/>
    <col min="9200" max="9200" width="0.85546875" style="68" customWidth="1"/>
    <col min="9201" max="9201" width="10.7109375" style="68" customWidth="1"/>
    <col min="9202" max="9202" width="0.85546875" style="68" customWidth="1"/>
    <col min="9203" max="9203" width="10.7109375" style="68" customWidth="1"/>
    <col min="9204" max="9204" width="0.85546875" style="68" customWidth="1"/>
    <col min="9205" max="9205" width="13.85546875" style="68" bestFit="1" customWidth="1"/>
    <col min="9206" max="9206" width="0.85546875" style="68" customWidth="1"/>
    <col min="9207" max="9207" width="14.7109375" style="68" bestFit="1" customWidth="1"/>
    <col min="9208" max="9208" width="0.85546875" style="68" customWidth="1"/>
    <col min="9209" max="9209" width="17.28515625" style="68" bestFit="1" customWidth="1"/>
    <col min="9210" max="9210" width="0.85546875" style="68" customWidth="1"/>
    <col min="9211" max="9211" width="19.28515625" style="68" bestFit="1" customWidth="1"/>
    <col min="9212" max="9212" width="1" style="68" customWidth="1"/>
    <col min="9213" max="9213" width="12.140625" style="68" bestFit="1" customWidth="1"/>
    <col min="9214" max="9214" width="0.7109375" style="68" customWidth="1"/>
    <col min="9215" max="9215" width="11.7109375" style="68" customWidth="1"/>
    <col min="9216" max="9451" width="12.7109375" style="68"/>
    <col min="9452" max="9452" width="28.5703125" style="68" customWidth="1"/>
    <col min="9453" max="9453" width="5.140625" style="68" customWidth="1"/>
    <col min="9454" max="9454" width="0.85546875" style="68" customWidth="1"/>
    <col min="9455" max="9455" width="12.140625" style="68" bestFit="1" customWidth="1"/>
    <col min="9456" max="9456" width="0.85546875" style="68" customWidth="1"/>
    <col min="9457" max="9457" width="10.7109375" style="68" customWidth="1"/>
    <col min="9458" max="9458" width="0.85546875" style="68" customWidth="1"/>
    <col min="9459" max="9459" width="10.7109375" style="68" customWidth="1"/>
    <col min="9460" max="9460" width="0.85546875" style="68" customWidth="1"/>
    <col min="9461" max="9461" width="13.85546875" style="68" bestFit="1" customWidth="1"/>
    <col min="9462" max="9462" width="0.85546875" style="68" customWidth="1"/>
    <col min="9463" max="9463" width="14.7109375" style="68" bestFit="1" customWidth="1"/>
    <col min="9464" max="9464" width="0.85546875" style="68" customWidth="1"/>
    <col min="9465" max="9465" width="17.28515625" style="68" bestFit="1" customWidth="1"/>
    <col min="9466" max="9466" width="0.85546875" style="68" customWidth="1"/>
    <col min="9467" max="9467" width="19.28515625" style="68" bestFit="1" customWidth="1"/>
    <col min="9468" max="9468" width="1" style="68" customWidth="1"/>
    <col min="9469" max="9469" width="12.140625" style="68" bestFit="1" customWidth="1"/>
    <col min="9470" max="9470" width="0.7109375" style="68" customWidth="1"/>
    <col min="9471" max="9471" width="11.7109375" style="68" customWidth="1"/>
    <col min="9472" max="9707" width="12.7109375" style="68"/>
    <col min="9708" max="9708" width="28.5703125" style="68" customWidth="1"/>
    <col min="9709" max="9709" width="5.140625" style="68" customWidth="1"/>
    <col min="9710" max="9710" width="0.85546875" style="68" customWidth="1"/>
    <col min="9711" max="9711" width="12.140625" style="68" bestFit="1" customWidth="1"/>
    <col min="9712" max="9712" width="0.85546875" style="68" customWidth="1"/>
    <col min="9713" max="9713" width="10.7109375" style="68" customWidth="1"/>
    <col min="9714" max="9714" width="0.85546875" style="68" customWidth="1"/>
    <col min="9715" max="9715" width="10.7109375" style="68" customWidth="1"/>
    <col min="9716" max="9716" width="0.85546875" style="68" customWidth="1"/>
    <col min="9717" max="9717" width="13.85546875" style="68" bestFit="1" customWidth="1"/>
    <col min="9718" max="9718" width="0.85546875" style="68" customWidth="1"/>
    <col min="9719" max="9719" width="14.7109375" style="68" bestFit="1" customWidth="1"/>
    <col min="9720" max="9720" width="0.85546875" style="68" customWidth="1"/>
    <col min="9721" max="9721" width="17.28515625" style="68" bestFit="1" customWidth="1"/>
    <col min="9722" max="9722" width="0.85546875" style="68" customWidth="1"/>
    <col min="9723" max="9723" width="19.28515625" style="68" bestFit="1" customWidth="1"/>
    <col min="9724" max="9724" width="1" style="68" customWidth="1"/>
    <col min="9725" max="9725" width="12.140625" style="68" bestFit="1" customWidth="1"/>
    <col min="9726" max="9726" width="0.7109375" style="68" customWidth="1"/>
    <col min="9727" max="9727" width="11.7109375" style="68" customWidth="1"/>
    <col min="9728" max="9963" width="12.7109375" style="68"/>
    <col min="9964" max="9964" width="28.5703125" style="68" customWidth="1"/>
    <col min="9965" max="9965" width="5.140625" style="68" customWidth="1"/>
    <col min="9966" max="9966" width="0.85546875" style="68" customWidth="1"/>
    <col min="9967" max="9967" width="12.140625" style="68" bestFit="1" customWidth="1"/>
    <col min="9968" max="9968" width="0.85546875" style="68" customWidth="1"/>
    <col min="9969" max="9969" width="10.7109375" style="68" customWidth="1"/>
    <col min="9970" max="9970" width="0.85546875" style="68" customWidth="1"/>
    <col min="9971" max="9971" width="10.7109375" style="68" customWidth="1"/>
    <col min="9972" max="9972" width="0.85546875" style="68" customWidth="1"/>
    <col min="9973" max="9973" width="13.85546875" style="68" bestFit="1" customWidth="1"/>
    <col min="9974" max="9974" width="0.85546875" style="68" customWidth="1"/>
    <col min="9975" max="9975" width="14.7109375" style="68" bestFit="1" customWidth="1"/>
    <col min="9976" max="9976" width="0.85546875" style="68" customWidth="1"/>
    <col min="9977" max="9977" width="17.28515625" style="68" bestFit="1" customWidth="1"/>
    <col min="9978" max="9978" width="0.85546875" style="68" customWidth="1"/>
    <col min="9979" max="9979" width="19.28515625" style="68" bestFit="1" customWidth="1"/>
    <col min="9980" max="9980" width="1" style="68" customWidth="1"/>
    <col min="9981" max="9981" width="12.140625" style="68" bestFit="1" customWidth="1"/>
    <col min="9982" max="9982" width="0.7109375" style="68" customWidth="1"/>
    <col min="9983" max="9983" width="11.7109375" style="68" customWidth="1"/>
    <col min="9984" max="10219" width="12.7109375" style="68"/>
    <col min="10220" max="10220" width="28.5703125" style="68" customWidth="1"/>
    <col min="10221" max="10221" width="5.140625" style="68" customWidth="1"/>
    <col min="10222" max="10222" width="0.85546875" style="68" customWidth="1"/>
    <col min="10223" max="10223" width="12.140625" style="68" bestFit="1" customWidth="1"/>
    <col min="10224" max="10224" width="0.85546875" style="68" customWidth="1"/>
    <col min="10225" max="10225" width="10.7109375" style="68" customWidth="1"/>
    <col min="10226" max="10226" width="0.85546875" style="68" customWidth="1"/>
    <col min="10227" max="10227" width="10.7109375" style="68" customWidth="1"/>
    <col min="10228" max="10228" width="0.85546875" style="68" customWidth="1"/>
    <col min="10229" max="10229" width="13.85546875" style="68" bestFit="1" customWidth="1"/>
    <col min="10230" max="10230" width="0.85546875" style="68" customWidth="1"/>
    <col min="10231" max="10231" width="14.7109375" style="68" bestFit="1" customWidth="1"/>
    <col min="10232" max="10232" width="0.85546875" style="68" customWidth="1"/>
    <col min="10233" max="10233" width="17.28515625" style="68" bestFit="1" customWidth="1"/>
    <col min="10234" max="10234" width="0.85546875" style="68" customWidth="1"/>
    <col min="10235" max="10235" width="19.28515625" style="68" bestFit="1" customWidth="1"/>
    <col min="10236" max="10236" width="1" style="68" customWidth="1"/>
    <col min="10237" max="10237" width="12.140625" style="68" bestFit="1" customWidth="1"/>
    <col min="10238" max="10238" width="0.7109375" style="68" customWidth="1"/>
    <col min="10239" max="10239" width="11.7109375" style="68" customWidth="1"/>
    <col min="10240" max="10475" width="12.7109375" style="68"/>
    <col min="10476" max="10476" width="28.5703125" style="68" customWidth="1"/>
    <col min="10477" max="10477" width="5.140625" style="68" customWidth="1"/>
    <col min="10478" max="10478" width="0.85546875" style="68" customWidth="1"/>
    <col min="10479" max="10479" width="12.140625" style="68" bestFit="1" customWidth="1"/>
    <col min="10480" max="10480" width="0.85546875" style="68" customWidth="1"/>
    <col min="10481" max="10481" width="10.7109375" style="68" customWidth="1"/>
    <col min="10482" max="10482" width="0.85546875" style="68" customWidth="1"/>
    <col min="10483" max="10483" width="10.7109375" style="68" customWidth="1"/>
    <col min="10484" max="10484" width="0.85546875" style="68" customWidth="1"/>
    <col min="10485" max="10485" width="13.85546875" style="68" bestFit="1" customWidth="1"/>
    <col min="10486" max="10486" width="0.85546875" style="68" customWidth="1"/>
    <col min="10487" max="10487" width="14.7109375" style="68" bestFit="1" customWidth="1"/>
    <col min="10488" max="10488" width="0.85546875" style="68" customWidth="1"/>
    <col min="10489" max="10489" width="17.28515625" style="68" bestFit="1" customWidth="1"/>
    <col min="10490" max="10490" width="0.85546875" style="68" customWidth="1"/>
    <col min="10491" max="10491" width="19.28515625" style="68" bestFit="1" customWidth="1"/>
    <col min="10492" max="10492" width="1" style="68" customWidth="1"/>
    <col min="10493" max="10493" width="12.140625" style="68" bestFit="1" customWidth="1"/>
    <col min="10494" max="10494" width="0.7109375" style="68" customWidth="1"/>
    <col min="10495" max="10495" width="11.7109375" style="68" customWidth="1"/>
    <col min="10496" max="10731" width="12.7109375" style="68"/>
    <col min="10732" max="10732" width="28.5703125" style="68" customWidth="1"/>
    <col min="10733" max="10733" width="5.140625" style="68" customWidth="1"/>
    <col min="10734" max="10734" width="0.85546875" style="68" customWidth="1"/>
    <col min="10735" max="10735" width="12.140625" style="68" bestFit="1" customWidth="1"/>
    <col min="10736" max="10736" width="0.85546875" style="68" customWidth="1"/>
    <col min="10737" max="10737" width="10.7109375" style="68" customWidth="1"/>
    <col min="10738" max="10738" width="0.85546875" style="68" customWidth="1"/>
    <col min="10739" max="10739" width="10.7109375" style="68" customWidth="1"/>
    <col min="10740" max="10740" width="0.85546875" style="68" customWidth="1"/>
    <col min="10741" max="10741" width="13.85546875" style="68" bestFit="1" customWidth="1"/>
    <col min="10742" max="10742" width="0.85546875" style="68" customWidth="1"/>
    <col min="10743" max="10743" width="14.7109375" style="68" bestFit="1" customWidth="1"/>
    <col min="10744" max="10744" width="0.85546875" style="68" customWidth="1"/>
    <col min="10745" max="10745" width="17.28515625" style="68" bestFit="1" customWidth="1"/>
    <col min="10746" max="10746" width="0.85546875" style="68" customWidth="1"/>
    <col min="10747" max="10747" width="19.28515625" style="68" bestFit="1" customWidth="1"/>
    <col min="10748" max="10748" width="1" style="68" customWidth="1"/>
    <col min="10749" max="10749" width="12.140625" style="68" bestFit="1" customWidth="1"/>
    <col min="10750" max="10750" width="0.7109375" style="68" customWidth="1"/>
    <col min="10751" max="10751" width="11.7109375" style="68" customWidth="1"/>
    <col min="10752" max="10987" width="12.7109375" style="68"/>
    <col min="10988" max="10988" width="28.5703125" style="68" customWidth="1"/>
    <col min="10989" max="10989" width="5.140625" style="68" customWidth="1"/>
    <col min="10990" max="10990" width="0.85546875" style="68" customWidth="1"/>
    <col min="10991" max="10991" width="12.140625" style="68" bestFit="1" customWidth="1"/>
    <col min="10992" max="10992" width="0.85546875" style="68" customWidth="1"/>
    <col min="10993" max="10993" width="10.7109375" style="68" customWidth="1"/>
    <col min="10994" max="10994" width="0.85546875" style="68" customWidth="1"/>
    <col min="10995" max="10995" width="10.7109375" style="68" customWidth="1"/>
    <col min="10996" max="10996" width="0.85546875" style="68" customWidth="1"/>
    <col min="10997" max="10997" width="13.85546875" style="68" bestFit="1" customWidth="1"/>
    <col min="10998" max="10998" width="0.85546875" style="68" customWidth="1"/>
    <col min="10999" max="10999" width="14.7109375" style="68" bestFit="1" customWidth="1"/>
    <col min="11000" max="11000" width="0.85546875" style="68" customWidth="1"/>
    <col min="11001" max="11001" width="17.28515625" style="68" bestFit="1" customWidth="1"/>
    <col min="11002" max="11002" width="0.85546875" style="68" customWidth="1"/>
    <col min="11003" max="11003" width="19.28515625" style="68" bestFit="1" customWidth="1"/>
    <col min="11004" max="11004" width="1" style="68" customWidth="1"/>
    <col min="11005" max="11005" width="12.140625" style="68" bestFit="1" customWidth="1"/>
    <col min="11006" max="11006" width="0.7109375" style="68" customWidth="1"/>
    <col min="11007" max="11007" width="11.7109375" style="68" customWidth="1"/>
    <col min="11008" max="11243" width="12.7109375" style="68"/>
    <col min="11244" max="11244" width="28.5703125" style="68" customWidth="1"/>
    <col min="11245" max="11245" width="5.140625" style="68" customWidth="1"/>
    <col min="11246" max="11246" width="0.85546875" style="68" customWidth="1"/>
    <col min="11247" max="11247" width="12.140625" style="68" bestFit="1" customWidth="1"/>
    <col min="11248" max="11248" width="0.85546875" style="68" customWidth="1"/>
    <col min="11249" max="11249" width="10.7109375" style="68" customWidth="1"/>
    <col min="11250" max="11250" width="0.85546875" style="68" customWidth="1"/>
    <col min="11251" max="11251" width="10.7109375" style="68" customWidth="1"/>
    <col min="11252" max="11252" width="0.85546875" style="68" customWidth="1"/>
    <col min="11253" max="11253" width="13.85546875" style="68" bestFit="1" customWidth="1"/>
    <col min="11254" max="11254" width="0.85546875" style="68" customWidth="1"/>
    <col min="11255" max="11255" width="14.7109375" style="68" bestFit="1" customWidth="1"/>
    <col min="11256" max="11256" width="0.85546875" style="68" customWidth="1"/>
    <col min="11257" max="11257" width="17.28515625" style="68" bestFit="1" customWidth="1"/>
    <col min="11258" max="11258" width="0.85546875" style="68" customWidth="1"/>
    <col min="11259" max="11259" width="19.28515625" style="68" bestFit="1" customWidth="1"/>
    <col min="11260" max="11260" width="1" style="68" customWidth="1"/>
    <col min="11261" max="11261" width="12.140625" style="68" bestFit="1" customWidth="1"/>
    <col min="11262" max="11262" width="0.7109375" style="68" customWidth="1"/>
    <col min="11263" max="11263" width="11.7109375" style="68" customWidth="1"/>
    <col min="11264" max="11499" width="12.7109375" style="68"/>
    <col min="11500" max="11500" width="28.5703125" style="68" customWidth="1"/>
    <col min="11501" max="11501" width="5.140625" style="68" customWidth="1"/>
    <col min="11502" max="11502" width="0.85546875" style="68" customWidth="1"/>
    <col min="11503" max="11503" width="12.140625" style="68" bestFit="1" customWidth="1"/>
    <col min="11504" max="11504" width="0.85546875" style="68" customWidth="1"/>
    <col min="11505" max="11505" width="10.7109375" style="68" customWidth="1"/>
    <col min="11506" max="11506" width="0.85546875" style="68" customWidth="1"/>
    <col min="11507" max="11507" width="10.7109375" style="68" customWidth="1"/>
    <col min="11508" max="11508" width="0.85546875" style="68" customWidth="1"/>
    <col min="11509" max="11509" width="13.85546875" style="68" bestFit="1" customWidth="1"/>
    <col min="11510" max="11510" width="0.85546875" style="68" customWidth="1"/>
    <col min="11511" max="11511" width="14.7109375" style="68" bestFit="1" customWidth="1"/>
    <col min="11512" max="11512" width="0.85546875" style="68" customWidth="1"/>
    <col min="11513" max="11513" width="17.28515625" style="68" bestFit="1" customWidth="1"/>
    <col min="11514" max="11514" width="0.85546875" style="68" customWidth="1"/>
    <col min="11515" max="11515" width="19.28515625" style="68" bestFit="1" customWidth="1"/>
    <col min="11516" max="11516" width="1" style="68" customWidth="1"/>
    <col min="11517" max="11517" width="12.140625" style="68" bestFit="1" customWidth="1"/>
    <col min="11518" max="11518" width="0.7109375" style="68" customWidth="1"/>
    <col min="11519" max="11519" width="11.7109375" style="68" customWidth="1"/>
    <col min="11520" max="11755" width="12.7109375" style="68"/>
    <col min="11756" max="11756" width="28.5703125" style="68" customWidth="1"/>
    <col min="11757" max="11757" width="5.140625" style="68" customWidth="1"/>
    <col min="11758" max="11758" width="0.85546875" style="68" customWidth="1"/>
    <col min="11759" max="11759" width="12.140625" style="68" bestFit="1" customWidth="1"/>
    <col min="11760" max="11760" width="0.85546875" style="68" customWidth="1"/>
    <col min="11761" max="11761" width="10.7109375" style="68" customWidth="1"/>
    <col min="11762" max="11762" width="0.85546875" style="68" customWidth="1"/>
    <col min="11763" max="11763" width="10.7109375" style="68" customWidth="1"/>
    <col min="11764" max="11764" width="0.85546875" style="68" customWidth="1"/>
    <col min="11765" max="11765" width="13.85546875" style="68" bestFit="1" customWidth="1"/>
    <col min="11766" max="11766" width="0.85546875" style="68" customWidth="1"/>
    <col min="11767" max="11767" width="14.7109375" style="68" bestFit="1" customWidth="1"/>
    <col min="11768" max="11768" width="0.85546875" style="68" customWidth="1"/>
    <col min="11769" max="11769" width="17.28515625" style="68" bestFit="1" customWidth="1"/>
    <col min="11770" max="11770" width="0.85546875" style="68" customWidth="1"/>
    <col min="11771" max="11771" width="19.28515625" style="68" bestFit="1" customWidth="1"/>
    <col min="11772" max="11772" width="1" style="68" customWidth="1"/>
    <col min="11773" max="11773" width="12.140625" style="68" bestFit="1" customWidth="1"/>
    <col min="11774" max="11774" width="0.7109375" style="68" customWidth="1"/>
    <col min="11775" max="11775" width="11.7109375" style="68" customWidth="1"/>
    <col min="11776" max="12011" width="12.7109375" style="68"/>
    <col min="12012" max="12012" width="28.5703125" style="68" customWidth="1"/>
    <col min="12013" max="12013" width="5.140625" style="68" customWidth="1"/>
    <col min="12014" max="12014" width="0.85546875" style="68" customWidth="1"/>
    <col min="12015" max="12015" width="12.140625" style="68" bestFit="1" customWidth="1"/>
    <col min="12016" max="12016" width="0.85546875" style="68" customWidth="1"/>
    <col min="12017" max="12017" width="10.7109375" style="68" customWidth="1"/>
    <col min="12018" max="12018" width="0.85546875" style="68" customWidth="1"/>
    <col min="12019" max="12019" width="10.7109375" style="68" customWidth="1"/>
    <col min="12020" max="12020" width="0.85546875" style="68" customWidth="1"/>
    <col min="12021" max="12021" width="13.85546875" style="68" bestFit="1" customWidth="1"/>
    <col min="12022" max="12022" width="0.85546875" style="68" customWidth="1"/>
    <col min="12023" max="12023" width="14.7109375" style="68" bestFit="1" customWidth="1"/>
    <col min="12024" max="12024" width="0.85546875" style="68" customWidth="1"/>
    <col min="12025" max="12025" width="17.28515625" style="68" bestFit="1" customWidth="1"/>
    <col min="12026" max="12026" width="0.85546875" style="68" customWidth="1"/>
    <col min="12027" max="12027" width="19.28515625" style="68" bestFit="1" customWidth="1"/>
    <col min="12028" max="12028" width="1" style="68" customWidth="1"/>
    <col min="12029" max="12029" width="12.140625" style="68" bestFit="1" customWidth="1"/>
    <col min="12030" max="12030" width="0.7109375" style="68" customWidth="1"/>
    <col min="12031" max="12031" width="11.7109375" style="68" customWidth="1"/>
    <col min="12032" max="12267" width="12.7109375" style="68"/>
    <col min="12268" max="12268" width="28.5703125" style="68" customWidth="1"/>
    <col min="12269" max="12269" width="5.140625" style="68" customWidth="1"/>
    <col min="12270" max="12270" width="0.85546875" style="68" customWidth="1"/>
    <col min="12271" max="12271" width="12.140625" style="68" bestFit="1" customWidth="1"/>
    <col min="12272" max="12272" width="0.85546875" style="68" customWidth="1"/>
    <col min="12273" max="12273" width="10.7109375" style="68" customWidth="1"/>
    <col min="12274" max="12274" width="0.85546875" style="68" customWidth="1"/>
    <col min="12275" max="12275" width="10.7109375" style="68" customWidth="1"/>
    <col min="12276" max="12276" width="0.85546875" style="68" customWidth="1"/>
    <col min="12277" max="12277" width="13.85546875" style="68" bestFit="1" customWidth="1"/>
    <col min="12278" max="12278" width="0.85546875" style="68" customWidth="1"/>
    <col min="12279" max="12279" width="14.7109375" style="68" bestFit="1" customWidth="1"/>
    <col min="12280" max="12280" width="0.85546875" style="68" customWidth="1"/>
    <col min="12281" max="12281" width="17.28515625" style="68" bestFit="1" customWidth="1"/>
    <col min="12282" max="12282" width="0.85546875" style="68" customWidth="1"/>
    <col min="12283" max="12283" width="19.28515625" style="68" bestFit="1" customWidth="1"/>
    <col min="12284" max="12284" width="1" style="68" customWidth="1"/>
    <col min="12285" max="12285" width="12.140625" style="68" bestFit="1" customWidth="1"/>
    <col min="12286" max="12286" width="0.7109375" style="68" customWidth="1"/>
    <col min="12287" max="12287" width="11.7109375" style="68" customWidth="1"/>
    <col min="12288" max="12523" width="12.7109375" style="68"/>
    <col min="12524" max="12524" width="28.5703125" style="68" customWidth="1"/>
    <col min="12525" max="12525" width="5.140625" style="68" customWidth="1"/>
    <col min="12526" max="12526" width="0.85546875" style="68" customWidth="1"/>
    <col min="12527" max="12527" width="12.140625" style="68" bestFit="1" customWidth="1"/>
    <col min="12528" max="12528" width="0.85546875" style="68" customWidth="1"/>
    <col min="12529" max="12529" width="10.7109375" style="68" customWidth="1"/>
    <col min="12530" max="12530" width="0.85546875" style="68" customWidth="1"/>
    <col min="12531" max="12531" width="10.7109375" style="68" customWidth="1"/>
    <col min="12532" max="12532" width="0.85546875" style="68" customWidth="1"/>
    <col min="12533" max="12533" width="13.85546875" style="68" bestFit="1" customWidth="1"/>
    <col min="12534" max="12534" width="0.85546875" style="68" customWidth="1"/>
    <col min="12535" max="12535" width="14.7109375" style="68" bestFit="1" customWidth="1"/>
    <col min="12536" max="12536" width="0.85546875" style="68" customWidth="1"/>
    <col min="12537" max="12537" width="17.28515625" style="68" bestFit="1" customWidth="1"/>
    <col min="12538" max="12538" width="0.85546875" style="68" customWidth="1"/>
    <col min="12539" max="12539" width="19.28515625" style="68" bestFit="1" customWidth="1"/>
    <col min="12540" max="12540" width="1" style="68" customWidth="1"/>
    <col min="12541" max="12541" width="12.140625" style="68" bestFit="1" customWidth="1"/>
    <col min="12542" max="12542" width="0.7109375" style="68" customWidth="1"/>
    <col min="12543" max="12543" width="11.7109375" style="68" customWidth="1"/>
    <col min="12544" max="12779" width="12.7109375" style="68"/>
    <col min="12780" max="12780" width="28.5703125" style="68" customWidth="1"/>
    <col min="12781" max="12781" width="5.140625" style="68" customWidth="1"/>
    <col min="12782" max="12782" width="0.85546875" style="68" customWidth="1"/>
    <col min="12783" max="12783" width="12.140625" style="68" bestFit="1" customWidth="1"/>
    <col min="12784" max="12784" width="0.85546875" style="68" customWidth="1"/>
    <col min="12785" max="12785" width="10.7109375" style="68" customWidth="1"/>
    <col min="12786" max="12786" width="0.85546875" style="68" customWidth="1"/>
    <col min="12787" max="12787" width="10.7109375" style="68" customWidth="1"/>
    <col min="12788" max="12788" width="0.85546875" style="68" customWidth="1"/>
    <col min="12789" max="12789" width="13.85546875" style="68" bestFit="1" customWidth="1"/>
    <col min="12790" max="12790" width="0.85546875" style="68" customWidth="1"/>
    <col min="12791" max="12791" width="14.7109375" style="68" bestFit="1" customWidth="1"/>
    <col min="12792" max="12792" width="0.85546875" style="68" customWidth="1"/>
    <col min="12793" max="12793" width="17.28515625" style="68" bestFit="1" customWidth="1"/>
    <col min="12794" max="12794" width="0.85546875" style="68" customWidth="1"/>
    <col min="12795" max="12795" width="19.28515625" style="68" bestFit="1" customWidth="1"/>
    <col min="12796" max="12796" width="1" style="68" customWidth="1"/>
    <col min="12797" max="12797" width="12.140625" style="68" bestFit="1" customWidth="1"/>
    <col min="12798" max="12798" width="0.7109375" style="68" customWidth="1"/>
    <col min="12799" max="12799" width="11.7109375" style="68" customWidth="1"/>
    <col min="12800" max="13035" width="12.7109375" style="68"/>
    <col min="13036" max="13036" width="28.5703125" style="68" customWidth="1"/>
    <col min="13037" max="13037" width="5.140625" style="68" customWidth="1"/>
    <col min="13038" max="13038" width="0.85546875" style="68" customWidth="1"/>
    <col min="13039" max="13039" width="12.140625" style="68" bestFit="1" customWidth="1"/>
    <col min="13040" max="13040" width="0.85546875" style="68" customWidth="1"/>
    <col min="13041" max="13041" width="10.7109375" style="68" customWidth="1"/>
    <col min="13042" max="13042" width="0.85546875" style="68" customWidth="1"/>
    <col min="13043" max="13043" width="10.7109375" style="68" customWidth="1"/>
    <col min="13044" max="13044" width="0.85546875" style="68" customWidth="1"/>
    <col min="13045" max="13045" width="13.85546875" style="68" bestFit="1" customWidth="1"/>
    <col min="13046" max="13046" width="0.85546875" style="68" customWidth="1"/>
    <col min="13047" max="13047" width="14.7109375" style="68" bestFit="1" customWidth="1"/>
    <col min="13048" max="13048" width="0.85546875" style="68" customWidth="1"/>
    <col min="13049" max="13049" width="17.28515625" style="68" bestFit="1" customWidth="1"/>
    <col min="13050" max="13050" width="0.85546875" style="68" customWidth="1"/>
    <col min="13051" max="13051" width="19.28515625" style="68" bestFit="1" customWidth="1"/>
    <col min="13052" max="13052" width="1" style="68" customWidth="1"/>
    <col min="13053" max="13053" width="12.140625" style="68" bestFit="1" customWidth="1"/>
    <col min="13054" max="13054" width="0.7109375" style="68" customWidth="1"/>
    <col min="13055" max="13055" width="11.7109375" style="68" customWidth="1"/>
    <col min="13056" max="13291" width="12.7109375" style="68"/>
    <col min="13292" max="13292" width="28.5703125" style="68" customWidth="1"/>
    <col min="13293" max="13293" width="5.140625" style="68" customWidth="1"/>
    <col min="13294" max="13294" width="0.85546875" style="68" customWidth="1"/>
    <col min="13295" max="13295" width="12.140625" style="68" bestFit="1" customWidth="1"/>
    <col min="13296" max="13296" width="0.85546875" style="68" customWidth="1"/>
    <col min="13297" max="13297" width="10.7109375" style="68" customWidth="1"/>
    <col min="13298" max="13298" width="0.85546875" style="68" customWidth="1"/>
    <col min="13299" max="13299" width="10.7109375" style="68" customWidth="1"/>
    <col min="13300" max="13300" width="0.85546875" style="68" customWidth="1"/>
    <col min="13301" max="13301" width="13.85546875" style="68" bestFit="1" customWidth="1"/>
    <col min="13302" max="13302" width="0.85546875" style="68" customWidth="1"/>
    <col min="13303" max="13303" width="14.7109375" style="68" bestFit="1" customWidth="1"/>
    <col min="13304" max="13304" width="0.85546875" style="68" customWidth="1"/>
    <col min="13305" max="13305" width="17.28515625" style="68" bestFit="1" customWidth="1"/>
    <col min="13306" max="13306" width="0.85546875" style="68" customWidth="1"/>
    <col min="13307" max="13307" width="19.28515625" style="68" bestFit="1" customWidth="1"/>
    <col min="13308" max="13308" width="1" style="68" customWidth="1"/>
    <col min="13309" max="13309" width="12.140625" style="68" bestFit="1" customWidth="1"/>
    <col min="13310" max="13310" width="0.7109375" style="68" customWidth="1"/>
    <col min="13311" max="13311" width="11.7109375" style="68" customWidth="1"/>
    <col min="13312" max="13547" width="12.7109375" style="68"/>
    <col min="13548" max="13548" width="28.5703125" style="68" customWidth="1"/>
    <col min="13549" max="13549" width="5.140625" style="68" customWidth="1"/>
    <col min="13550" max="13550" width="0.85546875" style="68" customWidth="1"/>
    <col min="13551" max="13551" width="12.140625" style="68" bestFit="1" customWidth="1"/>
    <col min="13552" max="13552" width="0.85546875" style="68" customWidth="1"/>
    <col min="13553" max="13553" width="10.7109375" style="68" customWidth="1"/>
    <col min="13554" max="13554" width="0.85546875" style="68" customWidth="1"/>
    <col min="13555" max="13555" width="10.7109375" style="68" customWidth="1"/>
    <col min="13556" max="13556" width="0.85546875" style="68" customWidth="1"/>
    <col min="13557" max="13557" width="13.85546875" style="68" bestFit="1" customWidth="1"/>
    <col min="13558" max="13558" width="0.85546875" style="68" customWidth="1"/>
    <col min="13559" max="13559" width="14.7109375" style="68" bestFit="1" customWidth="1"/>
    <col min="13560" max="13560" width="0.85546875" style="68" customWidth="1"/>
    <col min="13561" max="13561" width="17.28515625" style="68" bestFit="1" customWidth="1"/>
    <col min="13562" max="13562" width="0.85546875" style="68" customWidth="1"/>
    <col min="13563" max="13563" width="19.28515625" style="68" bestFit="1" customWidth="1"/>
    <col min="13564" max="13564" width="1" style="68" customWidth="1"/>
    <col min="13565" max="13565" width="12.140625" style="68" bestFit="1" customWidth="1"/>
    <col min="13566" max="13566" width="0.7109375" style="68" customWidth="1"/>
    <col min="13567" max="13567" width="11.7109375" style="68" customWidth="1"/>
    <col min="13568" max="13803" width="12.7109375" style="68"/>
    <col min="13804" max="13804" width="28.5703125" style="68" customWidth="1"/>
    <col min="13805" max="13805" width="5.140625" style="68" customWidth="1"/>
    <col min="13806" max="13806" width="0.85546875" style="68" customWidth="1"/>
    <col min="13807" max="13807" width="12.140625" style="68" bestFit="1" customWidth="1"/>
    <col min="13808" max="13808" width="0.85546875" style="68" customWidth="1"/>
    <col min="13809" max="13809" width="10.7109375" style="68" customWidth="1"/>
    <col min="13810" max="13810" width="0.85546875" style="68" customWidth="1"/>
    <col min="13811" max="13811" width="10.7109375" style="68" customWidth="1"/>
    <col min="13812" max="13812" width="0.85546875" style="68" customWidth="1"/>
    <col min="13813" max="13813" width="13.85546875" style="68" bestFit="1" customWidth="1"/>
    <col min="13814" max="13814" width="0.85546875" style="68" customWidth="1"/>
    <col min="13815" max="13815" width="14.7109375" style="68" bestFit="1" customWidth="1"/>
    <col min="13816" max="13816" width="0.85546875" style="68" customWidth="1"/>
    <col min="13817" max="13817" width="17.28515625" style="68" bestFit="1" customWidth="1"/>
    <col min="13818" max="13818" width="0.85546875" style="68" customWidth="1"/>
    <col min="13819" max="13819" width="19.28515625" style="68" bestFit="1" customWidth="1"/>
    <col min="13820" max="13820" width="1" style="68" customWidth="1"/>
    <col min="13821" max="13821" width="12.140625" style="68" bestFit="1" customWidth="1"/>
    <col min="13822" max="13822" width="0.7109375" style="68" customWidth="1"/>
    <col min="13823" max="13823" width="11.7109375" style="68" customWidth="1"/>
    <col min="13824" max="14059" width="12.7109375" style="68"/>
    <col min="14060" max="14060" width="28.5703125" style="68" customWidth="1"/>
    <col min="14061" max="14061" width="5.140625" style="68" customWidth="1"/>
    <col min="14062" max="14062" width="0.85546875" style="68" customWidth="1"/>
    <col min="14063" max="14063" width="12.140625" style="68" bestFit="1" customWidth="1"/>
    <col min="14064" max="14064" width="0.85546875" style="68" customWidth="1"/>
    <col min="14065" max="14065" width="10.7109375" style="68" customWidth="1"/>
    <col min="14066" max="14066" width="0.85546875" style="68" customWidth="1"/>
    <col min="14067" max="14067" width="10.7109375" style="68" customWidth="1"/>
    <col min="14068" max="14068" width="0.85546875" style="68" customWidth="1"/>
    <col min="14069" max="14069" width="13.85546875" style="68" bestFit="1" customWidth="1"/>
    <col min="14070" max="14070" width="0.85546875" style="68" customWidth="1"/>
    <col min="14071" max="14071" width="14.7109375" style="68" bestFit="1" customWidth="1"/>
    <col min="14072" max="14072" width="0.85546875" style="68" customWidth="1"/>
    <col min="14073" max="14073" width="17.28515625" style="68" bestFit="1" customWidth="1"/>
    <col min="14074" max="14074" width="0.85546875" style="68" customWidth="1"/>
    <col min="14075" max="14075" width="19.28515625" style="68" bestFit="1" customWidth="1"/>
    <col min="14076" max="14076" width="1" style="68" customWidth="1"/>
    <col min="14077" max="14077" width="12.140625" style="68" bestFit="1" customWidth="1"/>
    <col min="14078" max="14078" width="0.7109375" style="68" customWidth="1"/>
    <col min="14079" max="14079" width="11.7109375" style="68" customWidth="1"/>
    <col min="14080" max="14315" width="12.7109375" style="68"/>
    <col min="14316" max="14316" width="28.5703125" style="68" customWidth="1"/>
    <col min="14317" max="14317" width="5.140625" style="68" customWidth="1"/>
    <col min="14318" max="14318" width="0.85546875" style="68" customWidth="1"/>
    <col min="14319" max="14319" width="12.140625" style="68" bestFit="1" customWidth="1"/>
    <col min="14320" max="14320" width="0.85546875" style="68" customWidth="1"/>
    <col min="14321" max="14321" width="10.7109375" style="68" customWidth="1"/>
    <col min="14322" max="14322" width="0.85546875" style="68" customWidth="1"/>
    <col min="14323" max="14323" width="10.7109375" style="68" customWidth="1"/>
    <col min="14324" max="14324" width="0.85546875" style="68" customWidth="1"/>
    <col min="14325" max="14325" width="13.85546875" style="68" bestFit="1" customWidth="1"/>
    <col min="14326" max="14326" width="0.85546875" style="68" customWidth="1"/>
    <col min="14327" max="14327" width="14.7109375" style="68" bestFit="1" customWidth="1"/>
    <col min="14328" max="14328" width="0.85546875" style="68" customWidth="1"/>
    <col min="14329" max="14329" width="17.28515625" style="68" bestFit="1" customWidth="1"/>
    <col min="14330" max="14330" width="0.85546875" style="68" customWidth="1"/>
    <col min="14331" max="14331" width="19.28515625" style="68" bestFit="1" customWidth="1"/>
    <col min="14332" max="14332" width="1" style="68" customWidth="1"/>
    <col min="14333" max="14333" width="12.140625" style="68" bestFit="1" customWidth="1"/>
    <col min="14334" max="14334" width="0.7109375" style="68" customWidth="1"/>
    <col min="14335" max="14335" width="11.7109375" style="68" customWidth="1"/>
    <col min="14336" max="14571" width="12.7109375" style="68"/>
    <col min="14572" max="14572" width="28.5703125" style="68" customWidth="1"/>
    <col min="14573" max="14573" width="5.140625" style="68" customWidth="1"/>
    <col min="14574" max="14574" width="0.85546875" style="68" customWidth="1"/>
    <col min="14575" max="14575" width="12.140625" style="68" bestFit="1" customWidth="1"/>
    <col min="14576" max="14576" width="0.85546875" style="68" customWidth="1"/>
    <col min="14577" max="14577" width="10.7109375" style="68" customWidth="1"/>
    <col min="14578" max="14578" width="0.85546875" style="68" customWidth="1"/>
    <col min="14579" max="14579" width="10.7109375" style="68" customWidth="1"/>
    <col min="14580" max="14580" width="0.85546875" style="68" customWidth="1"/>
    <col min="14581" max="14581" width="13.85546875" style="68" bestFit="1" customWidth="1"/>
    <col min="14582" max="14582" width="0.85546875" style="68" customWidth="1"/>
    <col min="14583" max="14583" width="14.7109375" style="68" bestFit="1" customWidth="1"/>
    <col min="14584" max="14584" width="0.85546875" style="68" customWidth="1"/>
    <col min="14585" max="14585" width="17.28515625" style="68" bestFit="1" customWidth="1"/>
    <col min="14586" max="14586" width="0.85546875" style="68" customWidth="1"/>
    <col min="14587" max="14587" width="19.28515625" style="68" bestFit="1" customWidth="1"/>
    <col min="14588" max="14588" width="1" style="68" customWidth="1"/>
    <col min="14589" max="14589" width="12.140625" style="68" bestFit="1" customWidth="1"/>
    <col min="14590" max="14590" width="0.7109375" style="68" customWidth="1"/>
    <col min="14591" max="14591" width="11.7109375" style="68" customWidth="1"/>
    <col min="14592" max="14827" width="12.7109375" style="68"/>
    <col min="14828" max="14828" width="28.5703125" style="68" customWidth="1"/>
    <col min="14829" max="14829" width="5.140625" style="68" customWidth="1"/>
    <col min="14830" max="14830" width="0.85546875" style="68" customWidth="1"/>
    <col min="14831" max="14831" width="12.140625" style="68" bestFit="1" customWidth="1"/>
    <col min="14832" max="14832" width="0.85546875" style="68" customWidth="1"/>
    <col min="14833" max="14833" width="10.7109375" style="68" customWidth="1"/>
    <col min="14834" max="14834" width="0.85546875" style="68" customWidth="1"/>
    <col min="14835" max="14835" width="10.7109375" style="68" customWidth="1"/>
    <col min="14836" max="14836" width="0.85546875" style="68" customWidth="1"/>
    <col min="14837" max="14837" width="13.85546875" style="68" bestFit="1" customWidth="1"/>
    <col min="14838" max="14838" width="0.85546875" style="68" customWidth="1"/>
    <col min="14839" max="14839" width="14.7109375" style="68" bestFit="1" customWidth="1"/>
    <col min="14840" max="14840" width="0.85546875" style="68" customWidth="1"/>
    <col min="14841" max="14841" width="17.28515625" style="68" bestFit="1" customWidth="1"/>
    <col min="14842" max="14842" width="0.85546875" style="68" customWidth="1"/>
    <col min="14843" max="14843" width="19.28515625" style="68" bestFit="1" customWidth="1"/>
    <col min="14844" max="14844" width="1" style="68" customWidth="1"/>
    <col min="14845" max="14845" width="12.140625" style="68" bestFit="1" customWidth="1"/>
    <col min="14846" max="14846" width="0.7109375" style="68" customWidth="1"/>
    <col min="14847" max="14847" width="11.7109375" style="68" customWidth="1"/>
    <col min="14848" max="15083" width="12.7109375" style="68"/>
    <col min="15084" max="15084" width="28.5703125" style="68" customWidth="1"/>
    <col min="15085" max="15085" width="5.140625" style="68" customWidth="1"/>
    <col min="15086" max="15086" width="0.85546875" style="68" customWidth="1"/>
    <col min="15087" max="15087" width="12.140625" style="68" bestFit="1" customWidth="1"/>
    <col min="15088" max="15088" width="0.85546875" style="68" customWidth="1"/>
    <col min="15089" max="15089" width="10.7109375" style="68" customWidth="1"/>
    <col min="15090" max="15090" width="0.85546875" style="68" customWidth="1"/>
    <col min="15091" max="15091" width="10.7109375" style="68" customWidth="1"/>
    <col min="15092" max="15092" width="0.85546875" style="68" customWidth="1"/>
    <col min="15093" max="15093" width="13.85546875" style="68" bestFit="1" customWidth="1"/>
    <col min="15094" max="15094" width="0.85546875" style="68" customWidth="1"/>
    <col min="15095" max="15095" width="14.7109375" style="68" bestFit="1" customWidth="1"/>
    <col min="15096" max="15096" width="0.85546875" style="68" customWidth="1"/>
    <col min="15097" max="15097" width="17.28515625" style="68" bestFit="1" customWidth="1"/>
    <col min="15098" max="15098" width="0.85546875" style="68" customWidth="1"/>
    <col min="15099" max="15099" width="19.28515625" style="68" bestFit="1" customWidth="1"/>
    <col min="15100" max="15100" width="1" style="68" customWidth="1"/>
    <col min="15101" max="15101" width="12.140625" style="68" bestFit="1" customWidth="1"/>
    <col min="15102" max="15102" width="0.7109375" style="68" customWidth="1"/>
    <col min="15103" max="15103" width="11.7109375" style="68" customWidth="1"/>
    <col min="15104" max="15339" width="12.7109375" style="68"/>
    <col min="15340" max="15340" width="28.5703125" style="68" customWidth="1"/>
    <col min="15341" max="15341" width="5.140625" style="68" customWidth="1"/>
    <col min="15342" max="15342" width="0.85546875" style="68" customWidth="1"/>
    <col min="15343" max="15343" width="12.140625" style="68" bestFit="1" customWidth="1"/>
    <col min="15344" max="15344" width="0.85546875" style="68" customWidth="1"/>
    <col min="15345" max="15345" width="10.7109375" style="68" customWidth="1"/>
    <col min="15346" max="15346" width="0.85546875" style="68" customWidth="1"/>
    <col min="15347" max="15347" width="10.7109375" style="68" customWidth="1"/>
    <col min="15348" max="15348" width="0.85546875" style="68" customWidth="1"/>
    <col min="15349" max="15349" width="13.85546875" style="68" bestFit="1" customWidth="1"/>
    <col min="15350" max="15350" width="0.85546875" style="68" customWidth="1"/>
    <col min="15351" max="15351" width="14.7109375" style="68" bestFit="1" customWidth="1"/>
    <col min="15352" max="15352" width="0.85546875" style="68" customWidth="1"/>
    <col min="15353" max="15353" width="17.28515625" style="68" bestFit="1" customWidth="1"/>
    <col min="15354" max="15354" width="0.85546875" style="68" customWidth="1"/>
    <col min="15355" max="15355" width="19.28515625" style="68" bestFit="1" customWidth="1"/>
    <col min="15356" max="15356" width="1" style="68" customWidth="1"/>
    <col min="15357" max="15357" width="12.140625" style="68" bestFit="1" customWidth="1"/>
    <col min="15358" max="15358" width="0.7109375" style="68" customWidth="1"/>
    <col min="15359" max="15359" width="11.7109375" style="68" customWidth="1"/>
    <col min="15360" max="15595" width="12.7109375" style="68"/>
    <col min="15596" max="15596" width="28.5703125" style="68" customWidth="1"/>
    <col min="15597" max="15597" width="5.140625" style="68" customWidth="1"/>
    <col min="15598" max="15598" width="0.85546875" style="68" customWidth="1"/>
    <col min="15599" max="15599" width="12.140625" style="68" bestFit="1" customWidth="1"/>
    <col min="15600" max="15600" width="0.85546875" style="68" customWidth="1"/>
    <col min="15601" max="15601" width="10.7109375" style="68" customWidth="1"/>
    <col min="15602" max="15602" width="0.85546875" style="68" customWidth="1"/>
    <col min="15603" max="15603" width="10.7109375" style="68" customWidth="1"/>
    <col min="15604" max="15604" width="0.85546875" style="68" customWidth="1"/>
    <col min="15605" max="15605" width="13.85546875" style="68" bestFit="1" customWidth="1"/>
    <col min="15606" max="15606" width="0.85546875" style="68" customWidth="1"/>
    <col min="15607" max="15607" width="14.7109375" style="68" bestFit="1" customWidth="1"/>
    <col min="15608" max="15608" width="0.85546875" style="68" customWidth="1"/>
    <col min="15609" max="15609" width="17.28515625" style="68" bestFit="1" customWidth="1"/>
    <col min="15610" max="15610" width="0.85546875" style="68" customWidth="1"/>
    <col min="15611" max="15611" width="19.28515625" style="68" bestFit="1" customWidth="1"/>
    <col min="15612" max="15612" width="1" style="68" customWidth="1"/>
    <col min="15613" max="15613" width="12.140625" style="68" bestFit="1" customWidth="1"/>
    <col min="15614" max="15614" width="0.7109375" style="68" customWidth="1"/>
    <col min="15615" max="15615" width="11.7109375" style="68" customWidth="1"/>
    <col min="15616" max="15851" width="12.7109375" style="68"/>
    <col min="15852" max="15852" width="28.5703125" style="68" customWidth="1"/>
    <col min="15853" max="15853" width="5.140625" style="68" customWidth="1"/>
    <col min="15854" max="15854" width="0.85546875" style="68" customWidth="1"/>
    <col min="15855" max="15855" width="12.140625" style="68" bestFit="1" customWidth="1"/>
    <col min="15856" max="15856" width="0.85546875" style="68" customWidth="1"/>
    <col min="15857" max="15857" width="10.7109375" style="68" customWidth="1"/>
    <col min="15858" max="15858" width="0.85546875" style="68" customWidth="1"/>
    <col min="15859" max="15859" width="10.7109375" style="68" customWidth="1"/>
    <col min="15860" max="15860" width="0.85546875" style="68" customWidth="1"/>
    <col min="15861" max="15861" width="13.85546875" style="68" bestFit="1" customWidth="1"/>
    <col min="15862" max="15862" width="0.85546875" style="68" customWidth="1"/>
    <col min="15863" max="15863" width="14.7109375" style="68" bestFit="1" customWidth="1"/>
    <col min="15864" max="15864" width="0.85546875" style="68" customWidth="1"/>
    <col min="15865" max="15865" width="17.28515625" style="68" bestFit="1" customWidth="1"/>
    <col min="15866" max="15866" width="0.85546875" style="68" customWidth="1"/>
    <col min="15867" max="15867" width="19.28515625" style="68" bestFit="1" customWidth="1"/>
    <col min="15868" max="15868" width="1" style="68" customWidth="1"/>
    <col min="15869" max="15869" width="12.140625" style="68" bestFit="1" customWidth="1"/>
    <col min="15870" max="15870" width="0.7109375" style="68" customWidth="1"/>
    <col min="15871" max="15871" width="11.7109375" style="68" customWidth="1"/>
    <col min="15872" max="16107" width="12.7109375" style="68"/>
    <col min="16108" max="16108" width="28.5703125" style="68" customWidth="1"/>
    <col min="16109" max="16109" width="5.140625" style="68" customWidth="1"/>
    <col min="16110" max="16110" width="0.85546875" style="68" customWidth="1"/>
    <col min="16111" max="16111" width="12.140625" style="68" bestFit="1" customWidth="1"/>
    <col min="16112" max="16112" width="0.85546875" style="68" customWidth="1"/>
    <col min="16113" max="16113" width="10.7109375" style="68" customWidth="1"/>
    <col min="16114" max="16114" width="0.85546875" style="68" customWidth="1"/>
    <col min="16115" max="16115" width="10.7109375" style="68" customWidth="1"/>
    <col min="16116" max="16116" width="0.85546875" style="68" customWidth="1"/>
    <col min="16117" max="16117" width="13.85546875" style="68" bestFit="1" customWidth="1"/>
    <col min="16118" max="16118" width="0.85546875" style="68" customWidth="1"/>
    <col min="16119" max="16119" width="14.7109375" style="68" bestFit="1" customWidth="1"/>
    <col min="16120" max="16120" width="0.85546875" style="68" customWidth="1"/>
    <col min="16121" max="16121" width="17.28515625" style="68" bestFit="1" customWidth="1"/>
    <col min="16122" max="16122" width="0.85546875" style="68" customWidth="1"/>
    <col min="16123" max="16123" width="19.28515625" style="68" bestFit="1" customWidth="1"/>
    <col min="16124" max="16124" width="1" style="68" customWidth="1"/>
    <col min="16125" max="16125" width="12.140625" style="68" bestFit="1" customWidth="1"/>
    <col min="16126" max="16126" width="0.7109375" style="68" customWidth="1"/>
    <col min="16127" max="16127" width="11.7109375" style="68" customWidth="1"/>
    <col min="16128" max="16384" width="12.7109375" style="68"/>
  </cols>
  <sheetData>
    <row r="1" spans="1:24" s="3" customFormat="1" ht="15.95" customHeight="1">
      <c r="A1" s="12" t="s">
        <v>0</v>
      </c>
      <c r="B1" s="55"/>
      <c r="C1" s="56"/>
      <c r="D1" s="55"/>
      <c r="E1" s="56"/>
      <c r="F1" s="55"/>
      <c r="G1" s="56"/>
      <c r="H1" s="55"/>
      <c r="I1" s="56"/>
      <c r="J1" s="55"/>
      <c r="K1" s="55"/>
      <c r="L1" s="55"/>
      <c r="M1" s="56"/>
      <c r="N1" s="55"/>
      <c r="O1" s="56"/>
      <c r="P1" s="56"/>
      <c r="Q1" s="56"/>
      <c r="R1" s="56"/>
      <c r="S1" s="56"/>
      <c r="T1" s="55"/>
    </row>
    <row r="2" spans="1:24" ht="15.95" customHeight="1">
      <c r="A2" s="12" t="s">
        <v>107</v>
      </c>
    </row>
    <row r="3" spans="1:24" ht="15.95" customHeight="1">
      <c r="A3" s="60" t="s">
        <v>206</v>
      </c>
      <c r="B3" s="73"/>
      <c r="C3" s="74"/>
      <c r="D3" s="73"/>
      <c r="E3" s="74"/>
      <c r="F3" s="73"/>
      <c r="G3" s="74"/>
      <c r="H3" s="73"/>
      <c r="I3" s="74"/>
      <c r="J3" s="73"/>
      <c r="K3" s="73"/>
      <c r="L3" s="73"/>
      <c r="M3" s="74"/>
      <c r="N3" s="73"/>
      <c r="O3" s="74"/>
      <c r="P3" s="74"/>
      <c r="Q3" s="74"/>
      <c r="R3" s="74"/>
      <c r="S3" s="74"/>
      <c r="T3" s="73"/>
      <c r="U3" s="70"/>
      <c r="V3" s="70"/>
      <c r="W3" s="70"/>
      <c r="X3" s="70"/>
    </row>
    <row r="4" spans="1:24" ht="15.6" customHeight="1"/>
    <row r="5" spans="1:24" ht="15.6" customHeight="1"/>
    <row r="6" spans="1:24" ht="15.6" customHeight="1">
      <c r="D6" s="185" t="s">
        <v>108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</row>
    <row r="7" spans="1:24" ht="15.6" customHeight="1"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P7" s="187" t="s">
        <v>51</v>
      </c>
      <c r="Q7" s="187"/>
      <c r="R7" s="187"/>
      <c r="S7" s="187"/>
      <c r="T7" s="187"/>
      <c r="U7" s="187"/>
      <c r="V7" s="187"/>
    </row>
    <row r="8" spans="1:24" ht="15.6" customHeight="1">
      <c r="D8" s="185" t="s">
        <v>80</v>
      </c>
      <c r="E8" s="185"/>
      <c r="F8" s="185"/>
      <c r="G8" s="185"/>
      <c r="H8" s="185"/>
      <c r="I8" s="131"/>
      <c r="J8" s="185" t="s">
        <v>47</v>
      </c>
      <c r="K8" s="185"/>
      <c r="L8" s="185"/>
      <c r="M8" s="185"/>
      <c r="N8" s="185"/>
      <c r="P8" s="187" t="s">
        <v>193</v>
      </c>
      <c r="Q8" s="187"/>
      <c r="R8" s="187"/>
      <c r="S8" s="187"/>
      <c r="T8" s="187"/>
      <c r="U8" s="131"/>
      <c r="V8" s="131"/>
    </row>
    <row r="9" spans="1:24" ht="15.6" customHeight="1"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59" t="s">
        <v>133</v>
      </c>
      <c r="Q9" s="131"/>
      <c r="R9" s="59" t="s">
        <v>133</v>
      </c>
      <c r="S9" s="131"/>
      <c r="T9" s="131"/>
    </row>
    <row r="10" spans="1:24" ht="15.6" customHeight="1"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59" t="s">
        <v>134</v>
      </c>
      <c r="Q10" s="131"/>
      <c r="R10" s="59" t="s">
        <v>139</v>
      </c>
      <c r="S10" s="131"/>
      <c r="T10" s="131"/>
    </row>
    <row r="11" spans="1:24" ht="15.6" customHeight="1"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59" t="s">
        <v>165</v>
      </c>
      <c r="Q11" s="131"/>
      <c r="R11" s="59" t="s">
        <v>165</v>
      </c>
      <c r="S11" s="131"/>
      <c r="T11" s="131"/>
    </row>
    <row r="12" spans="1:24" ht="15.6" customHeight="1">
      <c r="D12" s="58" t="s">
        <v>81</v>
      </c>
      <c r="E12" s="59"/>
      <c r="F12" s="58"/>
      <c r="G12" s="59"/>
      <c r="H12" s="58"/>
      <c r="I12" s="59"/>
      <c r="J12" s="58"/>
      <c r="K12" s="58"/>
      <c r="L12" s="58" t="s">
        <v>88</v>
      </c>
      <c r="M12" s="59"/>
      <c r="N12" s="58" t="s">
        <v>82</v>
      </c>
      <c r="O12" s="59"/>
      <c r="P12" s="59" t="s">
        <v>166</v>
      </c>
      <c r="Q12" s="59"/>
      <c r="R12" s="59" t="s">
        <v>166</v>
      </c>
      <c r="S12" s="59"/>
      <c r="T12" s="59" t="s">
        <v>83</v>
      </c>
      <c r="U12" s="59"/>
      <c r="V12" s="59" t="s">
        <v>84</v>
      </c>
      <c r="W12" s="59"/>
      <c r="X12" s="58"/>
    </row>
    <row r="13" spans="1:24" ht="15.6" customHeight="1">
      <c r="D13" s="58" t="s">
        <v>85</v>
      </c>
      <c r="E13" s="59"/>
      <c r="F13" s="58" t="s">
        <v>86</v>
      </c>
      <c r="G13" s="59"/>
      <c r="H13" s="58" t="s">
        <v>87</v>
      </c>
      <c r="I13" s="59"/>
      <c r="J13" s="58" t="s">
        <v>88</v>
      </c>
      <c r="K13" s="58"/>
      <c r="L13" s="132" t="s">
        <v>167</v>
      </c>
      <c r="M13" s="59"/>
      <c r="N13" s="58" t="s">
        <v>89</v>
      </c>
      <c r="O13" s="59"/>
      <c r="P13" s="89" t="s">
        <v>135</v>
      </c>
      <c r="Q13" s="59"/>
      <c r="R13" s="89" t="s">
        <v>135</v>
      </c>
      <c r="S13" s="59"/>
      <c r="T13" s="59" t="s">
        <v>90</v>
      </c>
      <c r="U13" s="59"/>
      <c r="V13" s="58" t="s">
        <v>91</v>
      </c>
      <c r="W13" s="59"/>
      <c r="X13" s="58"/>
    </row>
    <row r="14" spans="1:24" ht="15.6" customHeight="1">
      <c r="D14" s="58" t="s">
        <v>94</v>
      </c>
      <c r="E14" s="59"/>
      <c r="F14" s="58" t="s">
        <v>95</v>
      </c>
      <c r="G14" s="59"/>
      <c r="H14" s="58" t="s">
        <v>96</v>
      </c>
      <c r="I14" s="59"/>
      <c r="J14" s="132" t="s">
        <v>97</v>
      </c>
      <c r="K14" s="132"/>
      <c r="L14" s="132" t="s">
        <v>170</v>
      </c>
      <c r="M14" s="59"/>
      <c r="N14" s="58" t="s">
        <v>98</v>
      </c>
      <c r="O14" s="59"/>
      <c r="P14" s="59" t="s">
        <v>136</v>
      </c>
      <c r="Q14" s="59"/>
      <c r="R14" s="59" t="s">
        <v>136</v>
      </c>
      <c r="S14" s="59"/>
      <c r="T14" s="59" t="s">
        <v>99</v>
      </c>
      <c r="U14" s="59"/>
      <c r="V14" s="59" t="s">
        <v>100</v>
      </c>
      <c r="W14" s="59"/>
      <c r="X14" s="58" t="s">
        <v>55</v>
      </c>
    </row>
    <row r="15" spans="1:24" ht="15.6" customHeight="1">
      <c r="B15" s="100" t="s">
        <v>8</v>
      </c>
      <c r="D15" s="96" t="s">
        <v>9</v>
      </c>
      <c r="E15" s="59"/>
      <c r="F15" s="96" t="s">
        <v>9</v>
      </c>
      <c r="G15" s="59"/>
      <c r="H15" s="96" t="s">
        <v>9</v>
      </c>
      <c r="I15" s="59"/>
      <c r="J15" s="96" t="s">
        <v>9</v>
      </c>
      <c r="K15" s="89"/>
      <c r="L15" s="96" t="s">
        <v>9</v>
      </c>
      <c r="M15" s="133"/>
      <c r="N15" s="96" t="s">
        <v>9</v>
      </c>
      <c r="O15" s="89"/>
      <c r="P15" s="96" t="s">
        <v>9</v>
      </c>
      <c r="Q15" s="133"/>
      <c r="R15" s="96" t="s">
        <v>9</v>
      </c>
      <c r="S15" s="133"/>
      <c r="T15" s="96" t="s">
        <v>9</v>
      </c>
      <c r="U15" s="133"/>
      <c r="V15" s="96" t="s">
        <v>9</v>
      </c>
      <c r="W15" s="133"/>
      <c r="X15" s="96" t="s">
        <v>9</v>
      </c>
    </row>
    <row r="16" spans="1:24" ht="15.95" customHeight="1">
      <c r="A16" s="69"/>
      <c r="D16" s="44"/>
      <c r="E16" s="45"/>
      <c r="F16" s="44"/>
      <c r="G16" s="45"/>
      <c r="H16" s="44"/>
      <c r="I16" s="45"/>
      <c r="J16" s="44"/>
      <c r="K16" s="44"/>
      <c r="L16" s="44"/>
      <c r="M16" s="45"/>
      <c r="N16" s="44"/>
      <c r="O16" s="44"/>
      <c r="P16" s="44"/>
      <c r="Q16" s="45"/>
      <c r="R16" s="44"/>
      <c r="S16" s="45"/>
      <c r="T16" s="44"/>
      <c r="U16" s="45"/>
      <c r="V16" s="44"/>
      <c r="W16" s="45"/>
      <c r="X16" s="44"/>
    </row>
    <row r="17" spans="1:24" ht="15.6" customHeight="1">
      <c r="A17" s="69" t="s">
        <v>104</v>
      </c>
      <c r="B17" s="134"/>
      <c r="U17" s="67"/>
      <c r="V17" s="66"/>
      <c r="W17" s="67"/>
      <c r="X17" s="66"/>
    </row>
    <row r="18" spans="1:24" ht="15.6" customHeight="1">
      <c r="A18" s="69" t="s">
        <v>164</v>
      </c>
      <c r="B18" s="134"/>
      <c r="D18" s="44">
        <v>200000</v>
      </c>
      <c r="E18" s="44"/>
      <c r="F18" s="44">
        <v>298000</v>
      </c>
      <c r="G18" s="44"/>
      <c r="H18" s="66">
        <v>-114012</v>
      </c>
      <c r="I18" s="44"/>
      <c r="J18" s="66">
        <v>20000</v>
      </c>
      <c r="L18" s="66">
        <v>114012</v>
      </c>
      <c r="M18" s="44"/>
      <c r="N18" s="44">
        <v>3258460</v>
      </c>
      <c r="O18" s="45"/>
      <c r="P18" s="45">
        <v>-1410</v>
      </c>
      <c r="Q18" s="45"/>
      <c r="R18" s="45">
        <v>115053</v>
      </c>
      <c r="S18" s="45"/>
      <c r="T18" s="66">
        <v>-55114</v>
      </c>
      <c r="U18" s="45"/>
      <c r="V18" s="66">
        <f>SUM(O18:T18)</f>
        <v>58529</v>
      </c>
      <c r="W18" s="8"/>
      <c r="X18" s="66">
        <f>SUM(D18,F18,H18,J18,L18,N18,V18)</f>
        <v>3834989</v>
      </c>
    </row>
    <row r="19" spans="1:24" ht="5.0999999999999996" customHeight="1">
      <c r="A19" s="69"/>
      <c r="B19" s="134"/>
      <c r="D19" s="44"/>
      <c r="E19" s="44"/>
      <c r="F19" s="44"/>
      <c r="G19" s="44"/>
      <c r="I19" s="44"/>
      <c r="M19" s="44"/>
      <c r="N19" s="44"/>
      <c r="O19" s="45"/>
      <c r="P19" s="45"/>
      <c r="Q19" s="45"/>
      <c r="R19" s="45"/>
      <c r="S19" s="45"/>
      <c r="U19" s="45"/>
      <c r="V19" s="66"/>
      <c r="W19" s="45"/>
      <c r="X19" s="66"/>
    </row>
    <row r="20" spans="1:24" ht="15.6" customHeight="1">
      <c r="A20" s="69" t="s">
        <v>105</v>
      </c>
      <c r="B20" s="134"/>
      <c r="D20" s="44"/>
      <c r="E20" s="44"/>
      <c r="F20" s="44"/>
      <c r="G20" s="44"/>
      <c r="I20" s="44"/>
      <c r="M20" s="44"/>
      <c r="N20" s="44"/>
      <c r="O20" s="45"/>
      <c r="P20" s="45"/>
      <c r="Q20" s="45"/>
      <c r="R20" s="45"/>
      <c r="S20" s="45"/>
      <c r="U20" s="45"/>
      <c r="V20" s="66"/>
      <c r="W20" s="45"/>
      <c r="X20" s="66"/>
    </row>
    <row r="21" spans="1:24" ht="15.6" customHeight="1">
      <c r="A21" s="69" t="s">
        <v>189</v>
      </c>
      <c r="B21" s="134"/>
      <c r="D21" s="44"/>
      <c r="E21" s="44"/>
      <c r="F21" s="44"/>
      <c r="G21" s="44"/>
      <c r="I21" s="44"/>
      <c r="M21" s="44"/>
      <c r="N21" s="44"/>
      <c r="O21" s="45"/>
      <c r="P21" s="45"/>
      <c r="Q21" s="45"/>
      <c r="R21" s="45"/>
      <c r="S21" s="45"/>
      <c r="U21" s="45"/>
      <c r="V21" s="66"/>
      <c r="W21" s="45"/>
      <c r="X21" s="66"/>
    </row>
    <row r="22" spans="1:24" ht="15.6" customHeight="1">
      <c r="A22" s="69" t="s">
        <v>190</v>
      </c>
      <c r="B22" s="134"/>
      <c r="D22" s="44"/>
      <c r="E22" s="44"/>
      <c r="F22" s="44"/>
      <c r="G22" s="44"/>
      <c r="I22" s="44"/>
      <c r="M22" s="44"/>
      <c r="N22" s="44"/>
      <c r="O22" s="45"/>
      <c r="P22" s="45"/>
      <c r="Q22" s="45"/>
      <c r="R22" s="45"/>
      <c r="S22" s="45"/>
      <c r="U22" s="45"/>
      <c r="V22" s="66"/>
      <c r="W22" s="45"/>
      <c r="X22" s="66"/>
    </row>
    <row r="23" spans="1:24" ht="5.0999999999999996" customHeight="1">
      <c r="A23" s="69"/>
      <c r="B23" s="134"/>
      <c r="D23" s="44"/>
      <c r="E23" s="44"/>
      <c r="F23" s="44"/>
      <c r="G23" s="44"/>
      <c r="I23" s="44"/>
      <c r="M23" s="44"/>
      <c r="N23" s="44"/>
      <c r="O23" s="45"/>
      <c r="P23" s="45"/>
      <c r="Q23" s="45"/>
      <c r="R23" s="45"/>
      <c r="S23" s="45"/>
      <c r="U23" s="45"/>
      <c r="V23" s="66"/>
      <c r="W23" s="45"/>
      <c r="X23" s="66"/>
    </row>
    <row r="24" spans="1:24" ht="15.6" customHeight="1">
      <c r="A24" s="8" t="s">
        <v>196</v>
      </c>
      <c r="B24" s="134"/>
      <c r="D24" s="44"/>
      <c r="E24" s="44"/>
      <c r="F24" s="44"/>
      <c r="G24" s="44"/>
      <c r="I24" s="44"/>
      <c r="M24" s="44"/>
      <c r="N24" s="44"/>
      <c r="O24" s="45"/>
      <c r="P24" s="45"/>
      <c r="Q24" s="45"/>
      <c r="R24" s="45"/>
      <c r="S24" s="45"/>
      <c r="U24" s="45"/>
      <c r="V24" s="66"/>
      <c r="W24" s="45"/>
      <c r="X24" s="66"/>
    </row>
    <row r="25" spans="1:24" ht="15.6" customHeight="1">
      <c r="A25" s="8" t="s">
        <v>197</v>
      </c>
      <c r="B25" s="134"/>
      <c r="D25" s="66">
        <v>0</v>
      </c>
      <c r="E25" s="44"/>
      <c r="F25" s="66">
        <v>0</v>
      </c>
      <c r="G25" s="44"/>
      <c r="H25" s="66">
        <v>0</v>
      </c>
      <c r="I25" s="44"/>
      <c r="J25" s="66">
        <v>0</v>
      </c>
      <c r="L25" s="66">
        <v>0</v>
      </c>
      <c r="M25" s="44"/>
      <c r="N25" s="44">
        <v>84023</v>
      </c>
      <c r="O25" s="45"/>
      <c r="P25" s="45">
        <v>-2930</v>
      </c>
      <c r="Q25" s="45"/>
      <c r="R25" s="45">
        <v>-91770</v>
      </c>
      <c r="S25" s="45"/>
      <c r="T25" s="66">
        <v>0</v>
      </c>
      <c r="U25" s="45"/>
      <c r="V25" s="66">
        <f>SUM(O25:T25)</f>
        <v>-94700</v>
      </c>
      <c r="W25" s="45"/>
      <c r="X25" s="66">
        <f>SUM(D25,F25,H25,J25,N25,V25)</f>
        <v>-10677</v>
      </c>
    </row>
    <row r="26" spans="1:24" ht="15.6" customHeight="1">
      <c r="A26" s="68" t="s">
        <v>151</v>
      </c>
      <c r="B26" s="134"/>
      <c r="D26" s="121">
        <v>0</v>
      </c>
      <c r="E26" s="45"/>
      <c r="F26" s="121">
        <v>0</v>
      </c>
      <c r="G26" s="45"/>
      <c r="H26" s="121">
        <v>0</v>
      </c>
      <c r="I26" s="45"/>
      <c r="J26" s="121">
        <v>0</v>
      </c>
      <c r="K26" s="44"/>
      <c r="L26" s="121">
        <v>0</v>
      </c>
      <c r="M26" s="45"/>
      <c r="N26" s="121">
        <v>-170007</v>
      </c>
      <c r="O26" s="45"/>
      <c r="P26" s="121">
        <v>0</v>
      </c>
      <c r="Q26" s="44"/>
      <c r="R26" s="121">
        <v>0</v>
      </c>
      <c r="S26" s="44"/>
      <c r="T26" s="121">
        <v>0</v>
      </c>
      <c r="U26" s="44"/>
      <c r="V26" s="73">
        <f>SUM(O26:T26)</f>
        <v>0</v>
      </c>
      <c r="W26" s="44"/>
      <c r="X26" s="73">
        <f>SUM(D26,F26,H26,J26,N26,V26)</f>
        <v>-170007</v>
      </c>
    </row>
    <row r="27" spans="1:24" ht="5.0999999999999996" customHeight="1">
      <c r="A27" s="69"/>
      <c r="B27" s="134"/>
      <c r="D27" s="44"/>
      <c r="E27" s="44"/>
      <c r="F27" s="44"/>
      <c r="G27" s="44"/>
      <c r="I27" s="44"/>
      <c r="M27" s="44"/>
      <c r="N27" s="44"/>
      <c r="O27" s="45"/>
      <c r="P27" s="45"/>
      <c r="Q27" s="45"/>
      <c r="R27" s="45"/>
      <c r="S27" s="45"/>
      <c r="U27" s="45"/>
      <c r="V27" s="66"/>
      <c r="W27" s="45"/>
      <c r="X27" s="66"/>
    </row>
    <row r="28" spans="1:24" ht="15.6" customHeight="1">
      <c r="A28" s="69" t="s">
        <v>106</v>
      </c>
      <c r="D28" s="44"/>
      <c r="E28" s="45"/>
      <c r="F28" s="44"/>
      <c r="G28" s="45"/>
      <c r="H28" s="44"/>
      <c r="I28" s="45"/>
      <c r="J28" s="44"/>
      <c r="K28" s="44"/>
      <c r="L28" s="44"/>
      <c r="M28" s="45"/>
      <c r="N28" s="44"/>
      <c r="O28" s="45"/>
      <c r="P28" s="45"/>
      <c r="Q28" s="45"/>
      <c r="R28" s="45"/>
      <c r="S28" s="45"/>
      <c r="T28" s="44"/>
      <c r="U28" s="45"/>
      <c r="V28" s="44"/>
      <c r="W28" s="45"/>
      <c r="X28" s="44"/>
    </row>
    <row r="29" spans="1:24" ht="15.6" customHeight="1" thickBot="1">
      <c r="A29" s="69" t="s">
        <v>191</v>
      </c>
      <c r="D29" s="135">
        <f>SUM(D18:D28)</f>
        <v>200000</v>
      </c>
      <c r="E29" s="45"/>
      <c r="F29" s="135">
        <f>SUM(F18:F28)</f>
        <v>298000</v>
      </c>
      <c r="G29" s="45"/>
      <c r="H29" s="135">
        <f>SUM(H18:H28)</f>
        <v>-114012</v>
      </c>
      <c r="I29" s="45"/>
      <c r="J29" s="135">
        <f>SUM(J18:J28)</f>
        <v>20000</v>
      </c>
      <c r="K29" s="44"/>
      <c r="L29" s="135">
        <f>SUM(L18:L28)</f>
        <v>114012</v>
      </c>
      <c r="M29" s="45"/>
      <c r="N29" s="135">
        <f>SUM(N18:N28)</f>
        <v>3172476</v>
      </c>
      <c r="O29" s="44"/>
      <c r="P29" s="135">
        <f>SUM(P18:P28)</f>
        <v>-4340</v>
      </c>
      <c r="Q29" s="45"/>
      <c r="R29" s="135">
        <f>SUM(R18:R28)</f>
        <v>23283</v>
      </c>
      <c r="S29" s="45"/>
      <c r="T29" s="135">
        <f>SUM(T18:T28)</f>
        <v>-55114</v>
      </c>
      <c r="U29" s="45"/>
      <c r="V29" s="135">
        <f>SUM(V18:V28)</f>
        <v>-36171</v>
      </c>
      <c r="W29" s="45"/>
      <c r="X29" s="135">
        <f>SUM(X18:X28)</f>
        <v>3654305</v>
      </c>
    </row>
    <row r="30" spans="1:24" ht="15.95" customHeight="1" thickTop="1">
      <c r="A30" s="69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</row>
    <row r="31" spans="1:24" ht="15.6" customHeight="1">
      <c r="A31" s="69" t="s">
        <v>104</v>
      </c>
      <c r="B31" s="134"/>
      <c r="D31" s="136"/>
      <c r="F31" s="136"/>
      <c r="H31" s="136"/>
      <c r="J31" s="136"/>
      <c r="L31" s="136"/>
      <c r="N31" s="136"/>
      <c r="P31" s="137"/>
      <c r="R31" s="137"/>
      <c r="T31" s="136"/>
      <c r="U31" s="67"/>
      <c r="V31" s="136"/>
      <c r="W31" s="67"/>
      <c r="X31" s="136"/>
    </row>
    <row r="32" spans="1:24" ht="15.6" customHeight="1">
      <c r="A32" s="69" t="s">
        <v>207</v>
      </c>
      <c r="B32" s="134"/>
      <c r="D32" s="138">
        <v>200000</v>
      </c>
      <c r="E32" s="44"/>
      <c r="F32" s="138">
        <v>298000</v>
      </c>
      <c r="G32" s="44"/>
      <c r="H32" s="136">
        <v>-114012</v>
      </c>
      <c r="I32" s="44"/>
      <c r="J32" s="136">
        <v>20000</v>
      </c>
      <c r="L32" s="136">
        <v>114012</v>
      </c>
      <c r="M32" s="44"/>
      <c r="N32" s="138">
        <v>3200313</v>
      </c>
      <c r="O32" s="45"/>
      <c r="P32" s="139">
        <v>-3109</v>
      </c>
      <c r="Q32" s="45"/>
      <c r="R32" s="139">
        <v>50016</v>
      </c>
      <c r="S32" s="45"/>
      <c r="T32" s="136">
        <v>1010</v>
      </c>
      <c r="U32" s="45"/>
      <c r="V32" s="136">
        <f>SUM(O32:T32)</f>
        <v>47917</v>
      </c>
      <c r="W32" s="8"/>
      <c r="X32" s="136">
        <f>SUM(D32,F32,H32,J32,L32,N32,V32)</f>
        <v>3766230</v>
      </c>
    </row>
    <row r="33" spans="1:24" ht="5.0999999999999996" customHeight="1">
      <c r="A33" s="69"/>
      <c r="B33" s="134"/>
      <c r="D33" s="138"/>
      <c r="E33" s="44"/>
      <c r="F33" s="138"/>
      <c r="G33" s="44"/>
      <c r="H33" s="136"/>
      <c r="I33" s="44"/>
      <c r="J33" s="136"/>
      <c r="L33" s="136"/>
      <c r="M33" s="44"/>
      <c r="N33" s="138"/>
      <c r="O33" s="45"/>
      <c r="P33" s="139"/>
      <c r="Q33" s="45"/>
      <c r="R33" s="139"/>
      <c r="S33" s="45"/>
      <c r="T33" s="136"/>
      <c r="U33" s="45"/>
      <c r="V33" s="136"/>
      <c r="W33" s="45"/>
      <c r="X33" s="136"/>
    </row>
    <row r="34" spans="1:24" ht="15.6" customHeight="1">
      <c r="A34" s="69" t="s">
        <v>105</v>
      </c>
      <c r="B34" s="134"/>
      <c r="D34" s="138"/>
      <c r="E34" s="44"/>
      <c r="F34" s="138"/>
      <c r="G34" s="44"/>
      <c r="H34" s="136"/>
      <c r="I34" s="44"/>
      <c r="J34" s="136"/>
      <c r="L34" s="136"/>
      <c r="M34" s="44"/>
      <c r="N34" s="138"/>
      <c r="O34" s="45"/>
      <c r="P34" s="139"/>
      <c r="Q34" s="45"/>
      <c r="R34" s="139"/>
      <c r="S34" s="45"/>
      <c r="T34" s="136"/>
      <c r="U34" s="45"/>
      <c r="V34" s="136"/>
      <c r="W34" s="45"/>
      <c r="X34" s="136"/>
    </row>
    <row r="35" spans="1:24" ht="15.6" customHeight="1">
      <c r="A35" s="69" t="s">
        <v>189</v>
      </c>
      <c r="B35" s="134"/>
      <c r="D35" s="138"/>
      <c r="E35" s="44"/>
      <c r="F35" s="138"/>
      <c r="G35" s="44"/>
      <c r="H35" s="136"/>
      <c r="I35" s="44"/>
      <c r="J35" s="136"/>
      <c r="L35" s="136"/>
      <c r="M35" s="44"/>
      <c r="N35" s="138"/>
      <c r="O35" s="45"/>
      <c r="P35" s="139"/>
      <c r="Q35" s="45"/>
      <c r="R35" s="139"/>
      <c r="S35" s="45"/>
      <c r="T35" s="136"/>
      <c r="U35" s="45"/>
      <c r="V35" s="136"/>
      <c r="W35" s="45"/>
      <c r="X35" s="136"/>
    </row>
    <row r="36" spans="1:24" ht="15.6" customHeight="1">
      <c r="A36" s="69" t="s">
        <v>208</v>
      </c>
      <c r="B36" s="134"/>
      <c r="D36" s="138"/>
      <c r="E36" s="44"/>
      <c r="F36" s="138"/>
      <c r="G36" s="44"/>
      <c r="H36" s="136"/>
      <c r="I36" s="44"/>
      <c r="J36" s="136"/>
      <c r="L36" s="136"/>
      <c r="M36" s="44"/>
      <c r="N36" s="138"/>
      <c r="O36" s="45"/>
      <c r="P36" s="139"/>
      <c r="Q36" s="45"/>
      <c r="R36" s="139"/>
      <c r="S36" s="45"/>
      <c r="T36" s="136"/>
      <c r="U36" s="45"/>
      <c r="V36" s="136"/>
      <c r="W36" s="45"/>
      <c r="X36" s="136"/>
    </row>
    <row r="37" spans="1:24" ht="5.0999999999999996" customHeight="1">
      <c r="A37" s="69"/>
      <c r="B37" s="134"/>
      <c r="D37" s="138"/>
      <c r="E37" s="44"/>
      <c r="F37" s="138"/>
      <c r="G37" s="44"/>
      <c r="H37" s="136"/>
      <c r="I37" s="44"/>
      <c r="J37" s="136"/>
      <c r="L37" s="136"/>
      <c r="M37" s="44"/>
      <c r="N37" s="138"/>
      <c r="O37" s="45"/>
      <c r="P37" s="139"/>
      <c r="Q37" s="45"/>
      <c r="R37" s="139"/>
      <c r="S37" s="45"/>
      <c r="T37" s="136"/>
      <c r="U37" s="45"/>
      <c r="V37" s="136"/>
      <c r="W37" s="45"/>
      <c r="X37" s="136"/>
    </row>
    <row r="38" spans="1:24" ht="15.6" customHeight="1">
      <c r="A38" s="8" t="s">
        <v>196</v>
      </c>
      <c r="B38" s="134"/>
      <c r="D38" s="138"/>
      <c r="E38" s="44"/>
      <c r="F38" s="138"/>
      <c r="G38" s="44"/>
      <c r="H38" s="136"/>
      <c r="I38" s="44"/>
      <c r="J38" s="136"/>
      <c r="L38" s="136"/>
      <c r="M38" s="44"/>
      <c r="N38" s="138"/>
      <c r="O38" s="45"/>
      <c r="P38" s="139"/>
      <c r="Q38" s="45"/>
      <c r="R38" s="139"/>
      <c r="S38" s="45"/>
      <c r="T38" s="136"/>
      <c r="U38" s="45"/>
      <c r="V38" s="136"/>
      <c r="W38" s="45"/>
      <c r="X38" s="136"/>
    </row>
    <row r="39" spans="1:24" ht="15.6" customHeight="1">
      <c r="A39" s="8" t="s">
        <v>197</v>
      </c>
      <c r="B39" s="134"/>
      <c r="D39" s="136">
        <v>0</v>
      </c>
      <c r="E39" s="44"/>
      <c r="F39" s="136">
        <v>0</v>
      </c>
      <c r="G39" s="44"/>
      <c r="H39" s="136">
        <v>0</v>
      </c>
      <c r="I39" s="44"/>
      <c r="J39" s="136">
        <v>0</v>
      </c>
      <c r="L39" s="136">
        <v>0</v>
      </c>
      <c r="M39" s="44"/>
      <c r="N39" s="138">
        <v>110725</v>
      </c>
      <c r="O39" s="45"/>
      <c r="P39" s="139">
        <v>2164</v>
      </c>
      <c r="Q39" s="45"/>
      <c r="R39" s="139">
        <v>7344</v>
      </c>
      <c r="S39" s="45"/>
      <c r="T39" s="136" t="s">
        <v>215</v>
      </c>
      <c r="U39" s="45"/>
      <c r="V39" s="136">
        <f>SUM(O39:T39)</f>
        <v>9508</v>
      </c>
      <c r="W39" s="45"/>
      <c r="X39" s="136">
        <f>SUM(D39,F39,H39,J39,N39,V39)</f>
        <v>120233</v>
      </c>
    </row>
    <row r="40" spans="1:24" ht="15.6" customHeight="1">
      <c r="A40" s="8" t="s">
        <v>223</v>
      </c>
      <c r="B40" s="134"/>
      <c r="D40" s="136"/>
      <c r="E40" s="44"/>
      <c r="F40" s="136"/>
      <c r="G40" s="44"/>
      <c r="H40" s="136"/>
      <c r="I40" s="44"/>
      <c r="J40" s="136"/>
      <c r="L40" s="136"/>
      <c r="M40" s="44"/>
      <c r="N40" s="138"/>
      <c r="O40" s="45"/>
      <c r="P40" s="139"/>
      <c r="Q40" s="45"/>
      <c r="R40" s="139"/>
      <c r="S40" s="45"/>
      <c r="T40" s="136"/>
      <c r="U40" s="45"/>
      <c r="V40" s="136"/>
      <c r="W40" s="45"/>
      <c r="X40" s="136"/>
    </row>
    <row r="41" spans="1:24" ht="15.6" customHeight="1">
      <c r="A41" s="8" t="s">
        <v>224</v>
      </c>
      <c r="B41" s="134">
        <v>13</v>
      </c>
      <c r="D41" s="136">
        <v>-7792</v>
      </c>
      <c r="E41" s="44"/>
      <c r="F41" s="136">
        <v>0</v>
      </c>
      <c r="G41" s="44"/>
      <c r="H41" s="136">
        <v>114012</v>
      </c>
      <c r="I41" s="44"/>
      <c r="J41" s="136">
        <v>0</v>
      </c>
      <c r="L41" s="136">
        <v>-114012</v>
      </c>
      <c r="M41" s="44"/>
      <c r="N41" s="138">
        <v>7792</v>
      </c>
      <c r="O41" s="45"/>
      <c r="P41" s="139">
        <v>0</v>
      </c>
      <c r="Q41" s="45"/>
      <c r="R41" s="139">
        <v>0</v>
      </c>
      <c r="S41" s="45"/>
      <c r="T41" s="136">
        <v>0</v>
      </c>
      <c r="U41" s="45"/>
      <c r="V41" s="136">
        <v>0</v>
      </c>
      <c r="W41" s="45"/>
      <c r="X41" s="136">
        <f>D41+F41+H41+J41+L41+N41+V41</f>
        <v>0</v>
      </c>
    </row>
    <row r="42" spans="1:24" ht="15.6" customHeight="1">
      <c r="A42" s="68" t="s">
        <v>151</v>
      </c>
      <c r="B42" s="134">
        <v>16</v>
      </c>
      <c r="D42" s="140">
        <v>0</v>
      </c>
      <c r="E42" s="45"/>
      <c r="F42" s="140">
        <v>0</v>
      </c>
      <c r="G42" s="45"/>
      <c r="H42" s="140">
        <v>0</v>
      </c>
      <c r="I42" s="45"/>
      <c r="J42" s="140">
        <v>0</v>
      </c>
      <c r="K42" s="44"/>
      <c r="L42" s="140">
        <v>0</v>
      </c>
      <c r="M42" s="45"/>
      <c r="N42" s="140">
        <v>-55932</v>
      </c>
      <c r="O42" s="45"/>
      <c r="P42" s="140">
        <v>0</v>
      </c>
      <c r="Q42" s="44"/>
      <c r="R42" s="140">
        <v>0</v>
      </c>
      <c r="S42" s="44"/>
      <c r="T42" s="140">
        <v>0</v>
      </c>
      <c r="U42" s="44"/>
      <c r="V42" s="141">
        <f>SUM(O42:T42)</f>
        <v>0</v>
      </c>
      <c r="W42" s="44"/>
      <c r="X42" s="141">
        <f>SUM(D42,F42,H42,J42,N42,V42,L42)</f>
        <v>-55932</v>
      </c>
    </row>
    <row r="43" spans="1:24" ht="5.0999999999999996" customHeight="1">
      <c r="A43" s="69"/>
      <c r="B43" s="134"/>
      <c r="D43" s="138"/>
      <c r="E43" s="44"/>
      <c r="F43" s="138"/>
      <c r="G43" s="44"/>
      <c r="H43" s="136"/>
      <c r="I43" s="44"/>
      <c r="J43" s="136"/>
      <c r="L43" s="136"/>
      <c r="M43" s="44"/>
      <c r="N43" s="138"/>
      <c r="O43" s="45"/>
      <c r="P43" s="139"/>
      <c r="Q43" s="45"/>
      <c r="R43" s="139"/>
      <c r="S43" s="45"/>
      <c r="T43" s="136"/>
      <c r="U43" s="45"/>
      <c r="V43" s="136"/>
      <c r="W43" s="45"/>
      <c r="X43" s="136"/>
    </row>
    <row r="44" spans="1:24" ht="15.6" customHeight="1">
      <c r="A44" s="69" t="s">
        <v>106</v>
      </c>
      <c r="D44" s="138"/>
      <c r="E44" s="45"/>
      <c r="F44" s="138"/>
      <c r="G44" s="45"/>
      <c r="H44" s="138"/>
      <c r="I44" s="45"/>
      <c r="J44" s="138"/>
      <c r="K44" s="44"/>
      <c r="L44" s="138"/>
      <c r="M44" s="45"/>
      <c r="N44" s="138"/>
      <c r="O44" s="45"/>
      <c r="P44" s="139"/>
      <c r="Q44" s="45"/>
      <c r="R44" s="139"/>
      <c r="S44" s="45"/>
      <c r="T44" s="138"/>
      <c r="U44" s="45"/>
      <c r="V44" s="138"/>
      <c r="W44" s="45"/>
      <c r="X44" s="138"/>
    </row>
    <row r="45" spans="1:24" ht="15.6" customHeight="1" thickBot="1">
      <c r="A45" s="69" t="s">
        <v>209</v>
      </c>
      <c r="D45" s="142">
        <f>SUM(D32:D44)</f>
        <v>192208</v>
      </c>
      <c r="E45" s="45"/>
      <c r="F45" s="142">
        <f>SUM(F32:F44)</f>
        <v>298000</v>
      </c>
      <c r="G45" s="45"/>
      <c r="H45" s="142">
        <f>SUM(H32:H44)</f>
        <v>0</v>
      </c>
      <c r="I45" s="45"/>
      <c r="J45" s="142">
        <f>SUM(J32:J44)</f>
        <v>20000</v>
      </c>
      <c r="K45" s="44"/>
      <c r="L45" s="142">
        <f>SUM(L32:L44)</f>
        <v>0</v>
      </c>
      <c r="M45" s="45"/>
      <c r="N45" s="142">
        <f>SUM(N32:N44)</f>
        <v>3262898</v>
      </c>
      <c r="O45" s="44"/>
      <c r="P45" s="142">
        <f>SUM(P32:P44)</f>
        <v>-945</v>
      </c>
      <c r="Q45" s="45"/>
      <c r="R45" s="142">
        <f>SUM(R32:R44)</f>
        <v>57360</v>
      </c>
      <c r="S45" s="45"/>
      <c r="T45" s="142">
        <f>SUM(T32:T44)</f>
        <v>1010</v>
      </c>
      <c r="U45" s="45"/>
      <c r="V45" s="142">
        <f>SUM(V32:V44)</f>
        <v>57425</v>
      </c>
      <c r="W45" s="45"/>
      <c r="X45" s="142">
        <f>SUM(X32:X44)</f>
        <v>3830531</v>
      </c>
    </row>
    <row r="46" spans="1:24" ht="11.25" customHeight="1" thickTop="1">
      <c r="A46" s="69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</row>
    <row r="47" spans="1:24" ht="21.95" customHeight="1">
      <c r="A47" s="70" t="s">
        <v>26</v>
      </c>
      <c r="B47" s="73"/>
      <c r="C47" s="74"/>
      <c r="D47" s="73"/>
      <c r="E47" s="74"/>
      <c r="F47" s="73"/>
      <c r="G47" s="74"/>
      <c r="H47" s="73"/>
      <c r="I47" s="74"/>
      <c r="J47" s="73"/>
      <c r="K47" s="73"/>
      <c r="L47" s="73"/>
      <c r="M47" s="74"/>
      <c r="N47" s="73"/>
      <c r="O47" s="74"/>
      <c r="P47" s="74"/>
      <c r="Q47" s="74"/>
      <c r="R47" s="74"/>
      <c r="S47" s="74"/>
      <c r="T47" s="73"/>
      <c r="U47" s="70"/>
      <c r="V47" s="70"/>
      <c r="W47" s="70"/>
      <c r="X47" s="70"/>
    </row>
  </sheetData>
  <mergeCells count="5">
    <mergeCell ref="D6:X6"/>
    <mergeCell ref="D8:H8"/>
    <mergeCell ref="J8:N8"/>
    <mergeCell ref="P7:V7"/>
    <mergeCell ref="P8:T8"/>
  </mergeCells>
  <pageMargins left="0.3" right="0.3" top="0.5" bottom="0.6" header="0.49" footer="0.43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102"/>
  <sheetViews>
    <sheetView zoomScaleNormal="100" zoomScaleSheetLayoutView="85" workbookViewId="0">
      <selection activeCell="P12" sqref="P12"/>
    </sheetView>
  </sheetViews>
  <sheetFormatPr defaultColWidth="1.7109375" defaultRowHeight="15.95" customHeight="1"/>
  <cols>
    <col min="1" max="1" width="2.5703125" style="79" customWidth="1"/>
    <col min="2" max="2" width="2.28515625" style="79" customWidth="1"/>
    <col min="3" max="3" width="37.5703125" style="79" customWidth="1"/>
    <col min="4" max="4" width="5.7109375" style="79" customWidth="1"/>
    <col min="5" max="5" width="0.85546875" style="79" customWidth="1"/>
    <col min="6" max="6" width="10.7109375" style="116" customWidth="1"/>
    <col min="7" max="7" width="0.85546875" style="79" customWidth="1"/>
    <col min="8" max="8" width="10.7109375" style="116" customWidth="1"/>
    <col min="9" max="9" width="0.85546875" style="79" customWidth="1"/>
    <col min="10" max="10" width="10.7109375" style="116" customWidth="1"/>
    <col min="11" max="11" width="0.85546875" style="79" customWidth="1"/>
    <col min="12" max="12" width="10.7109375" style="116" customWidth="1"/>
    <col min="13" max="77" width="15.7109375" style="79" customWidth="1"/>
    <col min="78" max="227" width="1.7109375" style="79"/>
    <col min="228" max="228" width="2.5703125" style="79" customWidth="1"/>
    <col min="229" max="229" width="2.28515625" style="79" customWidth="1"/>
    <col min="230" max="230" width="37.85546875" style="79" customWidth="1"/>
    <col min="231" max="231" width="5.42578125" style="79" customWidth="1"/>
    <col min="232" max="232" width="0.85546875" style="79" customWidth="1"/>
    <col min="233" max="233" width="10.7109375" style="79" customWidth="1"/>
    <col min="234" max="234" width="0.85546875" style="79" customWidth="1"/>
    <col min="235" max="235" width="10.7109375" style="79" customWidth="1"/>
    <col min="236" max="236" width="0.85546875" style="79" customWidth="1"/>
    <col min="237" max="237" width="10.7109375" style="79" customWidth="1"/>
    <col min="238" max="238" width="0.85546875" style="79" customWidth="1"/>
    <col min="239" max="239" width="10.7109375" style="79" customWidth="1"/>
    <col min="240" max="333" width="15.7109375" style="79" customWidth="1"/>
    <col min="334" max="483" width="1.7109375" style="79"/>
    <col min="484" max="484" width="2.5703125" style="79" customWidth="1"/>
    <col min="485" max="485" width="2.28515625" style="79" customWidth="1"/>
    <col min="486" max="486" width="37.85546875" style="79" customWidth="1"/>
    <col min="487" max="487" width="5.42578125" style="79" customWidth="1"/>
    <col min="488" max="488" width="0.85546875" style="79" customWidth="1"/>
    <col min="489" max="489" width="10.7109375" style="79" customWidth="1"/>
    <col min="490" max="490" width="0.85546875" style="79" customWidth="1"/>
    <col min="491" max="491" width="10.7109375" style="79" customWidth="1"/>
    <col min="492" max="492" width="0.85546875" style="79" customWidth="1"/>
    <col min="493" max="493" width="10.7109375" style="79" customWidth="1"/>
    <col min="494" max="494" width="0.85546875" style="79" customWidth="1"/>
    <col min="495" max="495" width="10.7109375" style="79" customWidth="1"/>
    <col min="496" max="589" width="15.7109375" style="79" customWidth="1"/>
    <col min="590" max="739" width="1.7109375" style="79"/>
    <col min="740" max="740" width="2.5703125" style="79" customWidth="1"/>
    <col min="741" max="741" width="2.28515625" style="79" customWidth="1"/>
    <col min="742" max="742" width="37.85546875" style="79" customWidth="1"/>
    <col min="743" max="743" width="5.42578125" style="79" customWidth="1"/>
    <col min="744" max="744" width="0.85546875" style="79" customWidth="1"/>
    <col min="745" max="745" width="10.7109375" style="79" customWidth="1"/>
    <col min="746" max="746" width="0.85546875" style="79" customWidth="1"/>
    <col min="747" max="747" width="10.7109375" style="79" customWidth="1"/>
    <col min="748" max="748" width="0.85546875" style="79" customWidth="1"/>
    <col min="749" max="749" width="10.7109375" style="79" customWidth="1"/>
    <col min="750" max="750" width="0.85546875" style="79" customWidth="1"/>
    <col min="751" max="751" width="10.7109375" style="79" customWidth="1"/>
    <col min="752" max="845" width="15.7109375" style="79" customWidth="1"/>
    <col min="846" max="995" width="1.7109375" style="79"/>
    <col min="996" max="996" width="2.5703125" style="79" customWidth="1"/>
    <col min="997" max="997" width="2.28515625" style="79" customWidth="1"/>
    <col min="998" max="998" width="37.85546875" style="79" customWidth="1"/>
    <col min="999" max="999" width="5.42578125" style="79" customWidth="1"/>
    <col min="1000" max="1000" width="0.85546875" style="79" customWidth="1"/>
    <col min="1001" max="1001" width="10.7109375" style="79" customWidth="1"/>
    <col min="1002" max="1002" width="0.85546875" style="79" customWidth="1"/>
    <col min="1003" max="1003" width="10.7109375" style="79" customWidth="1"/>
    <col min="1004" max="1004" width="0.85546875" style="79" customWidth="1"/>
    <col min="1005" max="1005" width="10.7109375" style="79" customWidth="1"/>
    <col min="1006" max="1006" width="0.85546875" style="79" customWidth="1"/>
    <col min="1007" max="1007" width="10.7109375" style="79" customWidth="1"/>
    <col min="1008" max="1101" width="15.7109375" style="79" customWidth="1"/>
    <col min="1102" max="1251" width="1.7109375" style="79"/>
    <col min="1252" max="1252" width="2.5703125" style="79" customWidth="1"/>
    <col min="1253" max="1253" width="2.28515625" style="79" customWidth="1"/>
    <col min="1254" max="1254" width="37.85546875" style="79" customWidth="1"/>
    <col min="1255" max="1255" width="5.42578125" style="79" customWidth="1"/>
    <col min="1256" max="1256" width="0.85546875" style="79" customWidth="1"/>
    <col min="1257" max="1257" width="10.7109375" style="79" customWidth="1"/>
    <col min="1258" max="1258" width="0.85546875" style="79" customWidth="1"/>
    <col min="1259" max="1259" width="10.7109375" style="79" customWidth="1"/>
    <col min="1260" max="1260" width="0.85546875" style="79" customWidth="1"/>
    <col min="1261" max="1261" width="10.7109375" style="79" customWidth="1"/>
    <col min="1262" max="1262" width="0.85546875" style="79" customWidth="1"/>
    <col min="1263" max="1263" width="10.7109375" style="79" customWidth="1"/>
    <col min="1264" max="1357" width="15.7109375" style="79" customWidth="1"/>
    <col min="1358" max="1507" width="1.7109375" style="79"/>
    <col min="1508" max="1508" width="2.5703125" style="79" customWidth="1"/>
    <col min="1509" max="1509" width="2.28515625" style="79" customWidth="1"/>
    <col min="1510" max="1510" width="37.85546875" style="79" customWidth="1"/>
    <col min="1511" max="1511" width="5.42578125" style="79" customWidth="1"/>
    <col min="1512" max="1512" width="0.85546875" style="79" customWidth="1"/>
    <col min="1513" max="1513" width="10.7109375" style="79" customWidth="1"/>
    <col min="1514" max="1514" width="0.85546875" style="79" customWidth="1"/>
    <col min="1515" max="1515" width="10.7109375" style="79" customWidth="1"/>
    <col min="1516" max="1516" width="0.85546875" style="79" customWidth="1"/>
    <col min="1517" max="1517" width="10.7109375" style="79" customWidth="1"/>
    <col min="1518" max="1518" width="0.85546875" style="79" customWidth="1"/>
    <col min="1519" max="1519" width="10.7109375" style="79" customWidth="1"/>
    <col min="1520" max="1613" width="15.7109375" style="79" customWidth="1"/>
    <col min="1614" max="1763" width="1.7109375" style="79"/>
    <col min="1764" max="1764" width="2.5703125" style="79" customWidth="1"/>
    <col min="1765" max="1765" width="2.28515625" style="79" customWidth="1"/>
    <col min="1766" max="1766" width="37.85546875" style="79" customWidth="1"/>
    <col min="1767" max="1767" width="5.42578125" style="79" customWidth="1"/>
    <col min="1768" max="1768" width="0.85546875" style="79" customWidth="1"/>
    <col min="1769" max="1769" width="10.7109375" style="79" customWidth="1"/>
    <col min="1770" max="1770" width="0.85546875" style="79" customWidth="1"/>
    <col min="1771" max="1771" width="10.7109375" style="79" customWidth="1"/>
    <col min="1772" max="1772" width="0.85546875" style="79" customWidth="1"/>
    <col min="1773" max="1773" width="10.7109375" style="79" customWidth="1"/>
    <col min="1774" max="1774" width="0.85546875" style="79" customWidth="1"/>
    <col min="1775" max="1775" width="10.7109375" style="79" customWidth="1"/>
    <col min="1776" max="1869" width="15.7109375" style="79" customWidth="1"/>
    <col min="1870" max="2019" width="1.7109375" style="79"/>
    <col min="2020" max="2020" width="2.5703125" style="79" customWidth="1"/>
    <col min="2021" max="2021" width="2.28515625" style="79" customWidth="1"/>
    <col min="2022" max="2022" width="37.85546875" style="79" customWidth="1"/>
    <col min="2023" max="2023" width="5.42578125" style="79" customWidth="1"/>
    <col min="2024" max="2024" width="0.85546875" style="79" customWidth="1"/>
    <col min="2025" max="2025" width="10.7109375" style="79" customWidth="1"/>
    <col min="2026" max="2026" width="0.85546875" style="79" customWidth="1"/>
    <col min="2027" max="2027" width="10.7109375" style="79" customWidth="1"/>
    <col min="2028" max="2028" width="0.85546875" style="79" customWidth="1"/>
    <col min="2029" max="2029" width="10.7109375" style="79" customWidth="1"/>
    <col min="2030" max="2030" width="0.85546875" style="79" customWidth="1"/>
    <col min="2031" max="2031" width="10.7109375" style="79" customWidth="1"/>
    <col min="2032" max="2125" width="15.7109375" style="79" customWidth="1"/>
    <col min="2126" max="2275" width="1.7109375" style="79"/>
    <col min="2276" max="2276" width="2.5703125" style="79" customWidth="1"/>
    <col min="2277" max="2277" width="2.28515625" style="79" customWidth="1"/>
    <col min="2278" max="2278" width="37.85546875" style="79" customWidth="1"/>
    <col min="2279" max="2279" width="5.42578125" style="79" customWidth="1"/>
    <col min="2280" max="2280" width="0.85546875" style="79" customWidth="1"/>
    <col min="2281" max="2281" width="10.7109375" style="79" customWidth="1"/>
    <col min="2282" max="2282" width="0.85546875" style="79" customWidth="1"/>
    <col min="2283" max="2283" width="10.7109375" style="79" customWidth="1"/>
    <col min="2284" max="2284" width="0.85546875" style="79" customWidth="1"/>
    <col min="2285" max="2285" width="10.7109375" style="79" customWidth="1"/>
    <col min="2286" max="2286" width="0.85546875" style="79" customWidth="1"/>
    <col min="2287" max="2287" width="10.7109375" style="79" customWidth="1"/>
    <col min="2288" max="2381" width="15.7109375" style="79" customWidth="1"/>
    <col min="2382" max="2531" width="1.7109375" style="79"/>
    <col min="2532" max="2532" width="2.5703125" style="79" customWidth="1"/>
    <col min="2533" max="2533" width="2.28515625" style="79" customWidth="1"/>
    <col min="2534" max="2534" width="37.85546875" style="79" customWidth="1"/>
    <col min="2535" max="2535" width="5.42578125" style="79" customWidth="1"/>
    <col min="2536" max="2536" width="0.85546875" style="79" customWidth="1"/>
    <col min="2537" max="2537" width="10.7109375" style="79" customWidth="1"/>
    <col min="2538" max="2538" width="0.85546875" style="79" customWidth="1"/>
    <col min="2539" max="2539" width="10.7109375" style="79" customWidth="1"/>
    <col min="2540" max="2540" width="0.85546875" style="79" customWidth="1"/>
    <col min="2541" max="2541" width="10.7109375" style="79" customWidth="1"/>
    <col min="2542" max="2542" width="0.85546875" style="79" customWidth="1"/>
    <col min="2543" max="2543" width="10.7109375" style="79" customWidth="1"/>
    <col min="2544" max="2637" width="15.7109375" style="79" customWidth="1"/>
    <col min="2638" max="2787" width="1.7109375" style="79"/>
    <col min="2788" max="2788" width="2.5703125" style="79" customWidth="1"/>
    <col min="2789" max="2789" width="2.28515625" style="79" customWidth="1"/>
    <col min="2790" max="2790" width="37.85546875" style="79" customWidth="1"/>
    <col min="2791" max="2791" width="5.42578125" style="79" customWidth="1"/>
    <col min="2792" max="2792" width="0.85546875" style="79" customWidth="1"/>
    <col min="2793" max="2793" width="10.7109375" style="79" customWidth="1"/>
    <col min="2794" max="2794" width="0.85546875" style="79" customWidth="1"/>
    <col min="2795" max="2795" width="10.7109375" style="79" customWidth="1"/>
    <col min="2796" max="2796" width="0.85546875" style="79" customWidth="1"/>
    <col min="2797" max="2797" width="10.7109375" style="79" customWidth="1"/>
    <col min="2798" max="2798" width="0.85546875" style="79" customWidth="1"/>
    <col min="2799" max="2799" width="10.7109375" style="79" customWidth="1"/>
    <col min="2800" max="2893" width="15.7109375" style="79" customWidth="1"/>
    <col min="2894" max="3043" width="1.7109375" style="79"/>
    <col min="3044" max="3044" width="2.5703125" style="79" customWidth="1"/>
    <col min="3045" max="3045" width="2.28515625" style="79" customWidth="1"/>
    <col min="3046" max="3046" width="37.85546875" style="79" customWidth="1"/>
    <col min="3047" max="3047" width="5.42578125" style="79" customWidth="1"/>
    <col min="3048" max="3048" width="0.85546875" style="79" customWidth="1"/>
    <col min="3049" max="3049" width="10.7109375" style="79" customWidth="1"/>
    <col min="3050" max="3050" width="0.85546875" style="79" customWidth="1"/>
    <col min="3051" max="3051" width="10.7109375" style="79" customWidth="1"/>
    <col min="3052" max="3052" width="0.85546875" style="79" customWidth="1"/>
    <col min="3053" max="3053" width="10.7109375" style="79" customWidth="1"/>
    <col min="3054" max="3054" width="0.85546875" style="79" customWidth="1"/>
    <col min="3055" max="3055" width="10.7109375" style="79" customWidth="1"/>
    <col min="3056" max="3149" width="15.7109375" style="79" customWidth="1"/>
    <col min="3150" max="3299" width="1.7109375" style="79"/>
    <col min="3300" max="3300" width="2.5703125" style="79" customWidth="1"/>
    <col min="3301" max="3301" width="2.28515625" style="79" customWidth="1"/>
    <col min="3302" max="3302" width="37.85546875" style="79" customWidth="1"/>
    <col min="3303" max="3303" width="5.42578125" style="79" customWidth="1"/>
    <col min="3304" max="3304" width="0.85546875" style="79" customWidth="1"/>
    <col min="3305" max="3305" width="10.7109375" style="79" customWidth="1"/>
    <col min="3306" max="3306" width="0.85546875" style="79" customWidth="1"/>
    <col min="3307" max="3307" width="10.7109375" style="79" customWidth="1"/>
    <col min="3308" max="3308" width="0.85546875" style="79" customWidth="1"/>
    <col min="3309" max="3309" width="10.7109375" style="79" customWidth="1"/>
    <col min="3310" max="3310" width="0.85546875" style="79" customWidth="1"/>
    <col min="3311" max="3311" width="10.7109375" style="79" customWidth="1"/>
    <col min="3312" max="3405" width="15.7109375" style="79" customWidth="1"/>
    <col min="3406" max="3555" width="1.7109375" style="79"/>
    <col min="3556" max="3556" width="2.5703125" style="79" customWidth="1"/>
    <col min="3557" max="3557" width="2.28515625" style="79" customWidth="1"/>
    <col min="3558" max="3558" width="37.85546875" style="79" customWidth="1"/>
    <col min="3559" max="3559" width="5.42578125" style="79" customWidth="1"/>
    <col min="3560" max="3560" width="0.85546875" style="79" customWidth="1"/>
    <col min="3561" max="3561" width="10.7109375" style="79" customWidth="1"/>
    <col min="3562" max="3562" width="0.85546875" style="79" customWidth="1"/>
    <col min="3563" max="3563" width="10.7109375" style="79" customWidth="1"/>
    <col min="3564" max="3564" width="0.85546875" style="79" customWidth="1"/>
    <col min="3565" max="3565" width="10.7109375" style="79" customWidth="1"/>
    <col min="3566" max="3566" width="0.85546875" style="79" customWidth="1"/>
    <col min="3567" max="3567" width="10.7109375" style="79" customWidth="1"/>
    <col min="3568" max="3661" width="15.7109375" style="79" customWidth="1"/>
    <col min="3662" max="3811" width="1.7109375" style="79"/>
    <col min="3812" max="3812" width="2.5703125" style="79" customWidth="1"/>
    <col min="3813" max="3813" width="2.28515625" style="79" customWidth="1"/>
    <col min="3814" max="3814" width="37.85546875" style="79" customWidth="1"/>
    <col min="3815" max="3815" width="5.42578125" style="79" customWidth="1"/>
    <col min="3816" max="3816" width="0.85546875" style="79" customWidth="1"/>
    <col min="3817" max="3817" width="10.7109375" style="79" customWidth="1"/>
    <col min="3818" max="3818" width="0.85546875" style="79" customWidth="1"/>
    <col min="3819" max="3819" width="10.7109375" style="79" customWidth="1"/>
    <col min="3820" max="3820" width="0.85546875" style="79" customWidth="1"/>
    <col min="3821" max="3821" width="10.7109375" style="79" customWidth="1"/>
    <col min="3822" max="3822" width="0.85546875" style="79" customWidth="1"/>
    <col min="3823" max="3823" width="10.7109375" style="79" customWidth="1"/>
    <col min="3824" max="3917" width="15.7109375" style="79" customWidth="1"/>
    <col min="3918" max="4067" width="1.7109375" style="79"/>
    <col min="4068" max="4068" width="2.5703125" style="79" customWidth="1"/>
    <col min="4069" max="4069" width="2.28515625" style="79" customWidth="1"/>
    <col min="4070" max="4070" width="37.85546875" style="79" customWidth="1"/>
    <col min="4071" max="4071" width="5.42578125" style="79" customWidth="1"/>
    <col min="4072" max="4072" width="0.85546875" style="79" customWidth="1"/>
    <col min="4073" max="4073" width="10.7109375" style="79" customWidth="1"/>
    <col min="4074" max="4074" width="0.85546875" style="79" customWidth="1"/>
    <col min="4075" max="4075" width="10.7109375" style="79" customWidth="1"/>
    <col min="4076" max="4076" width="0.85546875" style="79" customWidth="1"/>
    <col min="4077" max="4077" width="10.7109375" style="79" customWidth="1"/>
    <col min="4078" max="4078" width="0.85546875" style="79" customWidth="1"/>
    <col min="4079" max="4079" width="10.7109375" style="79" customWidth="1"/>
    <col min="4080" max="4173" width="15.7109375" style="79" customWidth="1"/>
    <col min="4174" max="4323" width="1.7109375" style="79"/>
    <col min="4324" max="4324" width="2.5703125" style="79" customWidth="1"/>
    <col min="4325" max="4325" width="2.28515625" style="79" customWidth="1"/>
    <col min="4326" max="4326" width="37.85546875" style="79" customWidth="1"/>
    <col min="4327" max="4327" width="5.42578125" style="79" customWidth="1"/>
    <col min="4328" max="4328" width="0.85546875" style="79" customWidth="1"/>
    <col min="4329" max="4329" width="10.7109375" style="79" customWidth="1"/>
    <col min="4330" max="4330" width="0.85546875" style="79" customWidth="1"/>
    <col min="4331" max="4331" width="10.7109375" style="79" customWidth="1"/>
    <col min="4332" max="4332" width="0.85546875" style="79" customWidth="1"/>
    <col min="4333" max="4333" width="10.7109375" style="79" customWidth="1"/>
    <col min="4334" max="4334" width="0.85546875" style="79" customWidth="1"/>
    <col min="4335" max="4335" width="10.7109375" style="79" customWidth="1"/>
    <col min="4336" max="4429" width="15.7109375" style="79" customWidth="1"/>
    <col min="4430" max="4579" width="1.7109375" style="79"/>
    <col min="4580" max="4580" width="2.5703125" style="79" customWidth="1"/>
    <col min="4581" max="4581" width="2.28515625" style="79" customWidth="1"/>
    <col min="4582" max="4582" width="37.85546875" style="79" customWidth="1"/>
    <col min="4583" max="4583" width="5.42578125" style="79" customWidth="1"/>
    <col min="4584" max="4584" width="0.85546875" style="79" customWidth="1"/>
    <col min="4585" max="4585" width="10.7109375" style="79" customWidth="1"/>
    <col min="4586" max="4586" width="0.85546875" style="79" customWidth="1"/>
    <col min="4587" max="4587" width="10.7109375" style="79" customWidth="1"/>
    <col min="4588" max="4588" width="0.85546875" style="79" customWidth="1"/>
    <col min="4589" max="4589" width="10.7109375" style="79" customWidth="1"/>
    <col min="4590" max="4590" width="0.85546875" style="79" customWidth="1"/>
    <col min="4591" max="4591" width="10.7109375" style="79" customWidth="1"/>
    <col min="4592" max="4685" width="15.7109375" style="79" customWidth="1"/>
    <col min="4686" max="4835" width="1.7109375" style="79"/>
    <col min="4836" max="4836" width="2.5703125" style="79" customWidth="1"/>
    <col min="4837" max="4837" width="2.28515625" style="79" customWidth="1"/>
    <col min="4838" max="4838" width="37.85546875" style="79" customWidth="1"/>
    <col min="4839" max="4839" width="5.42578125" style="79" customWidth="1"/>
    <col min="4840" max="4840" width="0.85546875" style="79" customWidth="1"/>
    <col min="4841" max="4841" width="10.7109375" style="79" customWidth="1"/>
    <col min="4842" max="4842" width="0.85546875" style="79" customWidth="1"/>
    <col min="4843" max="4843" width="10.7109375" style="79" customWidth="1"/>
    <col min="4844" max="4844" width="0.85546875" style="79" customWidth="1"/>
    <col min="4845" max="4845" width="10.7109375" style="79" customWidth="1"/>
    <col min="4846" max="4846" width="0.85546875" style="79" customWidth="1"/>
    <col min="4847" max="4847" width="10.7109375" style="79" customWidth="1"/>
    <col min="4848" max="4941" width="15.7109375" style="79" customWidth="1"/>
    <col min="4942" max="5091" width="1.7109375" style="79"/>
    <col min="5092" max="5092" width="2.5703125" style="79" customWidth="1"/>
    <col min="5093" max="5093" width="2.28515625" style="79" customWidth="1"/>
    <col min="5094" max="5094" width="37.85546875" style="79" customWidth="1"/>
    <col min="5095" max="5095" width="5.42578125" style="79" customWidth="1"/>
    <col min="5096" max="5096" width="0.85546875" style="79" customWidth="1"/>
    <col min="5097" max="5097" width="10.7109375" style="79" customWidth="1"/>
    <col min="5098" max="5098" width="0.85546875" style="79" customWidth="1"/>
    <col min="5099" max="5099" width="10.7109375" style="79" customWidth="1"/>
    <col min="5100" max="5100" width="0.85546875" style="79" customWidth="1"/>
    <col min="5101" max="5101" width="10.7109375" style="79" customWidth="1"/>
    <col min="5102" max="5102" width="0.85546875" style="79" customWidth="1"/>
    <col min="5103" max="5103" width="10.7109375" style="79" customWidth="1"/>
    <col min="5104" max="5197" width="15.7109375" style="79" customWidth="1"/>
    <col min="5198" max="5347" width="1.7109375" style="79"/>
    <col min="5348" max="5348" width="2.5703125" style="79" customWidth="1"/>
    <col min="5349" max="5349" width="2.28515625" style="79" customWidth="1"/>
    <col min="5350" max="5350" width="37.85546875" style="79" customWidth="1"/>
    <col min="5351" max="5351" width="5.42578125" style="79" customWidth="1"/>
    <col min="5352" max="5352" width="0.85546875" style="79" customWidth="1"/>
    <col min="5353" max="5353" width="10.7109375" style="79" customWidth="1"/>
    <col min="5354" max="5354" width="0.85546875" style="79" customWidth="1"/>
    <col min="5355" max="5355" width="10.7109375" style="79" customWidth="1"/>
    <col min="5356" max="5356" width="0.85546875" style="79" customWidth="1"/>
    <col min="5357" max="5357" width="10.7109375" style="79" customWidth="1"/>
    <col min="5358" max="5358" width="0.85546875" style="79" customWidth="1"/>
    <col min="5359" max="5359" width="10.7109375" style="79" customWidth="1"/>
    <col min="5360" max="5453" width="15.7109375" style="79" customWidth="1"/>
    <col min="5454" max="5603" width="1.7109375" style="79"/>
    <col min="5604" max="5604" width="2.5703125" style="79" customWidth="1"/>
    <col min="5605" max="5605" width="2.28515625" style="79" customWidth="1"/>
    <col min="5606" max="5606" width="37.85546875" style="79" customWidth="1"/>
    <col min="5607" max="5607" width="5.42578125" style="79" customWidth="1"/>
    <col min="5608" max="5608" width="0.85546875" style="79" customWidth="1"/>
    <col min="5609" max="5609" width="10.7109375" style="79" customWidth="1"/>
    <col min="5610" max="5610" width="0.85546875" style="79" customWidth="1"/>
    <col min="5611" max="5611" width="10.7109375" style="79" customWidth="1"/>
    <col min="5612" max="5612" width="0.85546875" style="79" customWidth="1"/>
    <col min="5613" max="5613" width="10.7109375" style="79" customWidth="1"/>
    <col min="5614" max="5614" width="0.85546875" style="79" customWidth="1"/>
    <col min="5615" max="5615" width="10.7109375" style="79" customWidth="1"/>
    <col min="5616" max="5709" width="15.7109375" style="79" customWidth="1"/>
    <col min="5710" max="5859" width="1.7109375" style="79"/>
    <col min="5860" max="5860" width="2.5703125" style="79" customWidth="1"/>
    <col min="5861" max="5861" width="2.28515625" style="79" customWidth="1"/>
    <col min="5862" max="5862" width="37.85546875" style="79" customWidth="1"/>
    <col min="5863" max="5863" width="5.42578125" style="79" customWidth="1"/>
    <col min="5864" max="5864" width="0.85546875" style="79" customWidth="1"/>
    <col min="5865" max="5865" width="10.7109375" style="79" customWidth="1"/>
    <col min="5866" max="5866" width="0.85546875" style="79" customWidth="1"/>
    <col min="5867" max="5867" width="10.7109375" style="79" customWidth="1"/>
    <col min="5868" max="5868" width="0.85546875" style="79" customWidth="1"/>
    <col min="5869" max="5869" width="10.7109375" style="79" customWidth="1"/>
    <col min="5870" max="5870" width="0.85546875" style="79" customWidth="1"/>
    <col min="5871" max="5871" width="10.7109375" style="79" customWidth="1"/>
    <col min="5872" max="5965" width="15.7109375" style="79" customWidth="1"/>
    <col min="5966" max="6115" width="1.7109375" style="79"/>
    <col min="6116" max="6116" width="2.5703125" style="79" customWidth="1"/>
    <col min="6117" max="6117" width="2.28515625" style="79" customWidth="1"/>
    <col min="6118" max="6118" width="37.85546875" style="79" customWidth="1"/>
    <col min="6119" max="6119" width="5.42578125" style="79" customWidth="1"/>
    <col min="6120" max="6120" width="0.85546875" style="79" customWidth="1"/>
    <col min="6121" max="6121" width="10.7109375" style="79" customWidth="1"/>
    <col min="6122" max="6122" width="0.85546875" style="79" customWidth="1"/>
    <col min="6123" max="6123" width="10.7109375" style="79" customWidth="1"/>
    <col min="6124" max="6124" width="0.85546875" style="79" customWidth="1"/>
    <col min="6125" max="6125" width="10.7109375" style="79" customWidth="1"/>
    <col min="6126" max="6126" width="0.85546875" style="79" customWidth="1"/>
    <col min="6127" max="6127" width="10.7109375" style="79" customWidth="1"/>
    <col min="6128" max="6221" width="15.7109375" style="79" customWidth="1"/>
    <col min="6222" max="6371" width="1.7109375" style="79"/>
    <col min="6372" max="6372" width="2.5703125" style="79" customWidth="1"/>
    <col min="6373" max="6373" width="2.28515625" style="79" customWidth="1"/>
    <col min="6374" max="6374" width="37.85546875" style="79" customWidth="1"/>
    <col min="6375" max="6375" width="5.42578125" style="79" customWidth="1"/>
    <col min="6376" max="6376" width="0.85546875" style="79" customWidth="1"/>
    <col min="6377" max="6377" width="10.7109375" style="79" customWidth="1"/>
    <col min="6378" max="6378" width="0.85546875" style="79" customWidth="1"/>
    <col min="6379" max="6379" width="10.7109375" style="79" customWidth="1"/>
    <col min="6380" max="6380" width="0.85546875" style="79" customWidth="1"/>
    <col min="6381" max="6381" width="10.7109375" style="79" customWidth="1"/>
    <col min="6382" max="6382" width="0.85546875" style="79" customWidth="1"/>
    <col min="6383" max="6383" width="10.7109375" style="79" customWidth="1"/>
    <col min="6384" max="6477" width="15.7109375" style="79" customWidth="1"/>
    <col min="6478" max="6627" width="1.7109375" style="79"/>
    <col min="6628" max="6628" width="2.5703125" style="79" customWidth="1"/>
    <col min="6629" max="6629" width="2.28515625" style="79" customWidth="1"/>
    <col min="6630" max="6630" width="37.85546875" style="79" customWidth="1"/>
    <col min="6631" max="6631" width="5.42578125" style="79" customWidth="1"/>
    <col min="6632" max="6632" width="0.85546875" style="79" customWidth="1"/>
    <col min="6633" max="6633" width="10.7109375" style="79" customWidth="1"/>
    <col min="6634" max="6634" width="0.85546875" style="79" customWidth="1"/>
    <col min="6635" max="6635" width="10.7109375" style="79" customWidth="1"/>
    <col min="6636" max="6636" width="0.85546875" style="79" customWidth="1"/>
    <col min="6637" max="6637" width="10.7109375" style="79" customWidth="1"/>
    <col min="6638" max="6638" width="0.85546875" style="79" customWidth="1"/>
    <col min="6639" max="6639" width="10.7109375" style="79" customWidth="1"/>
    <col min="6640" max="6733" width="15.7109375" style="79" customWidth="1"/>
    <col min="6734" max="6883" width="1.7109375" style="79"/>
    <col min="6884" max="6884" width="2.5703125" style="79" customWidth="1"/>
    <col min="6885" max="6885" width="2.28515625" style="79" customWidth="1"/>
    <col min="6886" max="6886" width="37.85546875" style="79" customWidth="1"/>
    <col min="6887" max="6887" width="5.42578125" style="79" customWidth="1"/>
    <col min="6888" max="6888" width="0.85546875" style="79" customWidth="1"/>
    <col min="6889" max="6889" width="10.7109375" style="79" customWidth="1"/>
    <col min="6890" max="6890" width="0.85546875" style="79" customWidth="1"/>
    <col min="6891" max="6891" width="10.7109375" style="79" customWidth="1"/>
    <col min="6892" max="6892" width="0.85546875" style="79" customWidth="1"/>
    <col min="6893" max="6893" width="10.7109375" style="79" customWidth="1"/>
    <col min="6894" max="6894" width="0.85546875" style="79" customWidth="1"/>
    <col min="6895" max="6895" width="10.7109375" style="79" customWidth="1"/>
    <col min="6896" max="6989" width="15.7109375" style="79" customWidth="1"/>
    <col min="6990" max="7139" width="1.7109375" style="79"/>
    <col min="7140" max="7140" width="2.5703125" style="79" customWidth="1"/>
    <col min="7141" max="7141" width="2.28515625" style="79" customWidth="1"/>
    <col min="7142" max="7142" width="37.85546875" style="79" customWidth="1"/>
    <col min="7143" max="7143" width="5.42578125" style="79" customWidth="1"/>
    <col min="7144" max="7144" width="0.85546875" style="79" customWidth="1"/>
    <col min="7145" max="7145" width="10.7109375" style="79" customWidth="1"/>
    <col min="7146" max="7146" width="0.85546875" style="79" customWidth="1"/>
    <col min="7147" max="7147" width="10.7109375" style="79" customWidth="1"/>
    <col min="7148" max="7148" width="0.85546875" style="79" customWidth="1"/>
    <col min="7149" max="7149" width="10.7109375" style="79" customWidth="1"/>
    <col min="7150" max="7150" width="0.85546875" style="79" customWidth="1"/>
    <col min="7151" max="7151" width="10.7109375" style="79" customWidth="1"/>
    <col min="7152" max="7245" width="15.7109375" style="79" customWidth="1"/>
    <col min="7246" max="7395" width="1.7109375" style="79"/>
    <col min="7396" max="7396" width="2.5703125" style="79" customWidth="1"/>
    <col min="7397" max="7397" width="2.28515625" style="79" customWidth="1"/>
    <col min="7398" max="7398" width="37.85546875" style="79" customWidth="1"/>
    <col min="7399" max="7399" width="5.42578125" style="79" customWidth="1"/>
    <col min="7400" max="7400" width="0.85546875" style="79" customWidth="1"/>
    <col min="7401" max="7401" width="10.7109375" style="79" customWidth="1"/>
    <col min="7402" max="7402" width="0.85546875" style="79" customWidth="1"/>
    <col min="7403" max="7403" width="10.7109375" style="79" customWidth="1"/>
    <col min="7404" max="7404" width="0.85546875" style="79" customWidth="1"/>
    <col min="7405" max="7405" width="10.7109375" style="79" customWidth="1"/>
    <col min="7406" max="7406" width="0.85546875" style="79" customWidth="1"/>
    <col min="7407" max="7407" width="10.7109375" style="79" customWidth="1"/>
    <col min="7408" max="7501" width="15.7109375" style="79" customWidth="1"/>
    <col min="7502" max="7651" width="1.7109375" style="79"/>
    <col min="7652" max="7652" width="2.5703125" style="79" customWidth="1"/>
    <col min="7653" max="7653" width="2.28515625" style="79" customWidth="1"/>
    <col min="7654" max="7654" width="37.85546875" style="79" customWidth="1"/>
    <col min="7655" max="7655" width="5.42578125" style="79" customWidth="1"/>
    <col min="7656" max="7656" width="0.85546875" style="79" customWidth="1"/>
    <col min="7657" max="7657" width="10.7109375" style="79" customWidth="1"/>
    <col min="7658" max="7658" width="0.85546875" style="79" customWidth="1"/>
    <col min="7659" max="7659" width="10.7109375" style="79" customWidth="1"/>
    <col min="7660" max="7660" width="0.85546875" style="79" customWidth="1"/>
    <col min="7661" max="7661" width="10.7109375" style="79" customWidth="1"/>
    <col min="7662" max="7662" width="0.85546875" style="79" customWidth="1"/>
    <col min="7663" max="7663" width="10.7109375" style="79" customWidth="1"/>
    <col min="7664" max="7757" width="15.7109375" style="79" customWidth="1"/>
    <col min="7758" max="7907" width="1.7109375" style="79"/>
    <col min="7908" max="7908" width="2.5703125" style="79" customWidth="1"/>
    <col min="7909" max="7909" width="2.28515625" style="79" customWidth="1"/>
    <col min="7910" max="7910" width="37.85546875" style="79" customWidth="1"/>
    <col min="7911" max="7911" width="5.42578125" style="79" customWidth="1"/>
    <col min="7912" max="7912" width="0.85546875" style="79" customWidth="1"/>
    <col min="7913" max="7913" width="10.7109375" style="79" customWidth="1"/>
    <col min="7914" max="7914" width="0.85546875" style="79" customWidth="1"/>
    <col min="7915" max="7915" width="10.7109375" style="79" customWidth="1"/>
    <col min="7916" max="7916" width="0.85546875" style="79" customWidth="1"/>
    <col min="7917" max="7917" width="10.7109375" style="79" customWidth="1"/>
    <col min="7918" max="7918" width="0.85546875" style="79" customWidth="1"/>
    <col min="7919" max="7919" width="10.7109375" style="79" customWidth="1"/>
    <col min="7920" max="8013" width="15.7109375" style="79" customWidth="1"/>
    <col min="8014" max="8163" width="1.7109375" style="79"/>
    <col min="8164" max="8164" width="2.5703125" style="79" customWidth="1"/>
    <col min="8165" max="8165" width="2.28515625" style="79" customWidth="1"/>
    <col min="8166" max="8166" width="37.85546875" style="79" customWidth="1"/>
    <col min="8167" max="8167" width="5.42578125" style="79" customWidth="1"/>
    <col min="8168" max="8168" width="0.85546875" style="79" customWidth="1"/>
    <col min="8169" max="8169" width="10.7109375" style="79" customWidth="1"/>
    <col min="8170" max="8170" width="0.85546875" style="79" customWidth="1"/>
    <col min="8171" max="8171" width="10.7109375" style="79" customWidth="1"/>
    <col min="8172" max="8172" width="0.85546875" style="79" customWidth="1"/>
    <col min="8173" max="8173" width="10.7109375" style="79" customWidth="1"/>
    <col min="8174" max="8174" width="0.85546875" style="79" customWidth="1"/>
    <col min="8175" max="8175" width="10.7109375" style="79" customWidth="1"/>
    <col min="8176" max="8269" width="15.7109375" style="79" customWidth="1"/>
    <col min="8270" max="8419" width="1.7109375" style="79"/>
    <col min="8420" max="8420" width="2.5703125" style="79" customWidth="1"/>
    <col min="8421" max="8421" width="2.28515625" style="79" customWidth="1"/>
    <col min="8422" max="8422" width="37.85546875" style="79" customWidth="1"/>
    <col min="8423" max="8423" width="5.42578125" style="79" customWidth="1"/>
    <col min="8424" max="8424" width="0.85546875" style="79" customWidth="1"/>
    <col min="8425" max="8425" width="10.7109375" style="79" customWidth="1"/>
    <col min="8426" max="8426" width="0.85546875" style="79" customWidth="1"/>
    <col min="8427" max="8427" width="10.7109375" style="79" customWidth="1"/>
    <col min="8428" max="8428" width="0.85546875" style="79" customWidth="1"/>
    <col min="8429" max="8429" width="10.7109375" style="79" customWidth="1"/>
    <col min="8430" max="8430" width="0.85546875" style="79" customWidth="1"/>
    <col min="8431" max="8431" width="10.7109375" style="79" customWidth="1"/>
    <col min="8432" max="8525" width="15.7109375" style="79" customWidth="1"/>
    <col min="8526" max="8675" width="1.7109375" style="79"/>
    <col min="8676" max="8676" width="2.5703125" style="79" customWidth="1"/>
    <col min="8677" max="8677" width="2.28515625" style="79" customWidth="1"/>
    <col min="8678" max="8678" width="37.85546875" style="79" customWidth="1"/>
    <col min="8679" max="8679" width="5.42578125" style="79" customWidth="1"/>
    <col min="8680" max="8680" width="0.85546875" style="79" customWidth="1"/>
    <col min="8681" max="8681" width="10.7109375" style="79" customWidth="1"/>
    <col min="8682" max="8682" width="0.85546875" style="79" customWidth="1"/>
    <col min="8683" max="8683" width="10.7109375" style="79" customWidth="1"/>
    <col min="8684" max="8684" width="0.85546875" style="79" customWidth="1"/>
    <col min="8685" max="8685" width="10.7109375" style="79" customWidth="1"/>
    <col min="8686" max="8686" width="0.85546875" style="79" customWidth="1"/>
    <col min="8687" max="8687" width="10.7109375" style="79" customWidth="1"/>
    <col min="8688" max="8781" width="15.7109375" style="79" customWidth="1"/>
    <col min="8782" max="8931" width="1.7109375" style="79"/>
    <col min="8932" max="8932" width="2.5703125" style="79" customWidth="1"/>
    <col min="8933" max="8933" width="2.28515625" style="79" customWidth="1"/>
    <col min="8934" max="8934" width="37.85546875" style="79" customWidth="1"/>
    <col min="8935" max="8935" width="5.42578125" style="79" customWidth="1"/>
    <col min="8936" max="8936" width="0.85546875" style="79" customWidth="1"/>
    <col min="8937" max="8937" width="10.7109375" style="79" customWidth="1"/>
    <col min="8938" max="8938" width="0.85546875" style="79" customWidth="1"/>
    <col min="8939" max="8939" width="10.7109375" style="79" customWidth="1"/>
    <col min="8940" max="8940" width="0.85546875" style="79" customWidth="1"/>
    <col min="8941" max="8941" width="10.7109375" style="79" customWidth="1"/>
    <col min="8942" max="8942" width="0.85546875" style="79" customWidth="1"/>
    <col min="8943" max="8943" width="10.7109375" style="79" customWidth="1"/>
    <col min="8944" max="9037" width="15.7109375" style="79" customWidth="1"/>
    <col min="9038" max="9187" width="1.7109375" style="79"/>
    <col min="9188" max="9188" width="2.5703125" style="79" customWidth="1"/>
    <col min="9189" max="9189" width="2.28515625" style="79" customWidth="1"/>
    <col min="9190" max="9190" width="37.85546875" style="79" customWidth="1"/>
    <col min="9191" max="9191" width="5.42578125" style="79" customWidth="1"/>
    <col min="9192" max="9192" width="0.85546875" style="79" customWidth="1"/>
    <col min="9193" max="9193" width="10.7109375" style="79" customWidth="1"/>
    <col min="9194" max="9194" width="0.85546875" style="79" customWidth="1"/>
    <col min="9195" max="9195" width="10.7109375" style="79" customWidth="1"/>
    <col min="9196" max="9196" width="0.85546875" style="79" customWidth="1"/>
    <col min="9197" max="9197" width="10.7109375" style="79" customWidth="1"/>
    <col min="9198" max="9198" width="0.85546875" style="79" customWidth="1"/>
    <col min="9199" max="9199" width="10.7109375" style="79" customWidth="1"/>
    <col min="9200" max="9293" width="15.7109375" style="79" customWidth="1"/>
    <col min="9294" max="9443" width="1.7109375" style="79"/>
    <col min="9444" max="9444" width="2.5703125" style="79" customWidth="1"/>
    <col min="9445" max="9445" width="2.28515625" style="79" customWidth="1"/>
    <col min="9446" max="9446" width="37.85546875" style="79" customWidth="1"/>
    <col min="9447" max="9447" width="5.42578125" style="79" customWidth="1"/>
    <col min="9448" max="9448" width="0.85546875" style="79" customWidth="1"/>
    <col min="9449" max="9449" width="10.7109375" style="79" customWidth="1"/>
    <col min="9450" max="9450" width="0.85546875" style="79" customWidth="1"/>
    <col min="9451" max="9451" width="10.7109375" style="79" customWidth="1"/>
    <col min="9452" max="9452" width="0.85546875" style="79" customWidth="1"/>
    <col min="9453" max="9453" width="10.7109375" style="79" customWidth="1"/>
    <col min="9454" max="9454" width="0.85546875" style="79" customWidth="1"/>
    <col min="9455" max="9455" width="10.7109375" style="79" customWidth="1"/>
    <col min="9456" max="9549" width="15.7109375" style="79" customWidth="1"/>
    <col min="9550" max="9699" width="1.7109375" style="79"/>
    <col min="9700" max="9700" width="2.5703125" style="79" customWidth="1"/>
    <col min="9701" max="9701" width="2.28515625" style="79" customWidth="1"/>
    <col min="9702" max="9702" width="37.85546875" style="79" customWidth="1"/>
    <col min="9703" max="9703" width="5.42578125" style="79" customWidth="1"/>
    <col min="9704" max="9704" width="0.85546875" style="79" customWidth="1"/>
    <col min="9705" max="9705" width="10.7109375" style="79" customWidth="1"/>
    <col min="9706" max="9706" width="0.85546875" style="79" customWidth="1"/>
    <col min="9707" max="9707" width="10.7109375" style="79" customWidth="1"/>
    <col min="9708" max="9708" width="0.85546875" style="79" customWidth="1"/>
    <col min="9709" max="9709" width="10.7109375" style="79" customWidth="1"/>
    <col min="9710" max="9710" width="0.85546875" style="79" customWidth="1"/>
    <col min="9711" max="9711" width="10.7109375" style="79" customWidth="1"/>
    <col min="9712" max="9805" width="15.7109375" style="79" customWidth="1"/>
    <col min="9806" max="9955" width="1.7109375" style="79"/>
    <col min="9956" max="9956" width="2.5703125" style="79" customWidth="1"/>
    <col min="9957" max="9957" width="2.28515625" style="79" customWidth="1"/>
    <col min="9958" max="9958" width="37.85546875" style="79" customWidth="1"/>
    <col min="9959" max="9959" width="5.42578125" style="79" customWidth="1"/>
    <col min="9960" max="9960" width="0.85546875" style="79" customWidth="1"/>
    <col min="9961" max="9961" width="10.7109375" style="79" customWidth="1"/>
    <col min="9962" max="9962" width="0.85546875" style="79" customWidth="1"/>
    <col min="9963" max="9963" width="10.7109375" style="79" customWidth="1"/>
    <col min="9964" max="9964" width="0.85546875" style="79" customWidth="1"/>
    <col min="9965" max="9965" width="10.7109375" style="79" customWidth="1"/>
    <col min="9966" max="9966" width="0.85546875" style="79" customWidth="1"/>
    <col min="9967" max="9967" width="10.7109375" style="79" customWidth="1"/>
    <col min="9968" max="10061" width="15.7109375" style="79" customWidth="1"/>
    <col min="10062" max="10211" width="1.7109375" style="79"/>
    <col min="10212" max="10212" width="2.5703125" style="79" customWidth="1"/>
    <col min="10213" max="10213" width="2.28515625" style="79" customWidth="1"/>
    <col min="10214" max="10214" width="37.85546875" style="79" customWidth="1"/>
    <col min="10215" max="10215" width="5.42578125" style="79" customWidth="1"/>
    <col min="10216" max="10216" width="0.85546875" style="79" customWidth="1"/>
    <col min="10217" max="10217" width="10.7109375" style="79" customWidth="1"/>
    <col min="10218" max="10218" width="0.85546875" style="79" customWidth="1"/>
    <col min="10219" max="10219" width="10.7109375" style="79" customWidth="1"/>
    <col min="10220" max="10220" width="0.85546875" style="79" customWidth="1"/>
    <col min="10221" max="10221" width="10.7109375" style="79" customWidth="1"/>
    <col min="10222" max="10222" width="0.85546875" style="79" customWidth="1"/>
    <col min="10223" max="10223" width="10.7109375" style="79" customWidth="1"/>
    <col min="10224" max="10317" width="15.7109375" style="79" customWidth="1"/>
    <col min="10318" max="10467" width="1.7109375" style="79"/>
    <col min="10468" max="10468" width="2.5703125" style="79" customWidth="1"/>
    <col min="10469" max="10469" width="2.28515625" style="79" customWidth="1"/>
    <col min="10470" max="10470" width="37.85546875" style="79" customWidth="1"/>
    <col min="10471" max="10471" width="5.42578125" style="79" customWidth="1"/>
    <col min="10472" max="10472" width="0.85546875" style="79" customWidth="1"/>
    <col min="10473" max="10473" width="10.7109375" style="79" customWidth="1"/>
    <col min="10474" max="10474" width="0.85546875" style="79" customWidth="1"/>
    <col min="10475" max="10475" width="10.7109375" style="79" customWidth="1"/>
    <col min="10476" max="10476" width="0.85546875" style="79" customWidth="1"/>
    <col min="10477" max="10477" width="10.7109375" style="79" customWidth="1"/>
    <col min="10478" max="10478" width="0.85546875" style="79" customWidth="1"/>
    <col min="10479" max="10479" width="10.7109375" style="79" customWidth="1"/>
    <col min="10480" max="10573" width="15.7109375" style="79" customWidth="1"/>
    <col min="10574" max="10723" width="1.7109375" style="79"/>
    <col min="10724" max="10724" width="2.5703125" style="79" customWidth="1"/>
    <col min="10725" max="10725" width="2.28515625" style="79" customWidth="1"/>
    <col min="10726" max="10726" width="37.85546875" style="79" customWidth="1"/>
    <col min="10727" max="10727" width="5.42578125" style="79" customWidth="1"/>
    <col min="10728" max="10728" width="0.85546875" style="79" customWidth="1"/>
    <col min="10729" max="10729" width="10.7109375" style="79" customWidth="1"/>
    <col min="10730" max="10730" width="0.85546875" style="79" customWidth="1"/>
    <col min="10731" max="10731" width="10.7109375" style="79" customWidth="1"/>
    <col min="10732" max="10732" width="0.85546875" style="79" customWidth="1"/>
    <col min="10733" max="10733" width="10.7109375" style="79" customWidth="1"/>
    <col min="10734" max="10734" width="0.85546875" style="79" customWidth="1"/>
    <col min="10735" max="10735" width="10.7109375" style="79" customWidth="1"/>
    <col min="10736" max="10829" width="15.7109375" style="79" customWidth="1"/>
    <col min="10830" max="10979" width="1.7109375" style="79"/>
    <col min="10980" max="10980" width="2.5703125" style="79" customWidth="1"/>
    <col min="10981" max="10981" width="2.28515625" style="79" customWidth="1"/>
    <col min="10982" max="10982" width="37.85546875" style="79" customWidth="1"/>
    <col min="10983" max="10983" width="5.42578125" style="79" customWidth="1"/>
    <col min="10984" max="10984" width="0.85546875" style="79" customWidth="1"/>
    <col min="10985" max="10985" width="10.7109375" style="79" customWidth="1"/>
    <col min="10986" max="10986" width="0.85546875" style="79" customWidth="1"/>
    <col min="10987" max="10987" width="10.7109375" style="79" customWidth="1"/>
    <col min="10988" max="10988" width="0.85546875" style="79" customWidth="1"/>
    <col min="10989" max="10989" width="10.7109375" style="79" customWidth="1"/>
    <col min="10990" max="10990" width="0.85546875" style="79" customWidth="1"/>
    <col min="10991" max="10991" width="10.7109375" style="79" customWidth="1"/>
    <col min="10992" max="11085" width="15.7109375" style="79" customWidth="1"/>
    <col min="11086" max="11235" width="1.7109375" style="79"/>
    <col min="11236" max="11236" width="2.5703125" style="79" customWidth="1"/>
    <col min="11237" max="11237" width="2.28515625" style="79" customWidth="1"/>
    <col min="11238" max="11238" width="37.85546875" style="79" customWidth="1"/>
    <col min="11239" max="11239" width="5.42578125" style="79" customWidth="1"/>
    <col min="11240" max="11240" width="0.85546875" style="79" customWidth="1"/>
    <col min="11241" max="11241" width="10.7109375" style="79" customWidth="1"/>
    <col min="11242" max="11242" width="0.85546875" style="79" customWidth="1"/>
    <col min="11243" max="11243" width="10.7109375" style="79" customWidth="1"/>
    <col min="11244" max="11244" width="0.85546875" style="79" customWidth="1"/>
    <col min="11245" max="11245" width="10.7109375" style="79" customWidth="1"/>
    <col min="11246" max="11246" width="0.85546875" style="79" customWidth="1"/>
    <col min="11247" max="11247" width="10.7109375" style="79" customWidth="1"/>
    <col min="11248" max="11341" width="15.7109375" style="79" customWidth="1"/>
    <col min="11342" max="11491" width="1.7109375" style="79"/>
    <col min="11492" max="11492" width="2.5703125" style="79" customWidth="1"/>
    <col min="11493" max="11493" width="2.28515625" style="79" customWidth="1"/>
    <col min="11494" max="11494" width="37.85546875" style="79" customWidth="1"/>
    <col min="11495" max="11495" width="5.42578125" style="79" customWidth="1"/>
    <col min="11496" max="11496" width="0.85546875" style="79" customWidth="1"/>
    <col min="11497" max="11497" width="10.7109375" style="79" customWidth="1"/>
    <col min="11498" max="11498" width="0.85546875" style="79" customWidth="1"/>
    <col min="11499" max="11499" width="10.7109375" style="79" customWidth="1"/>
    <col min="11500" max="11500" width="0.85546875" style="79" customWidth="1"/>
    <col min="11501" max="11501" width="10.7109375" style="79" customWidth="1"/>
    <col min="11502" max="11502" width="0.85546875" style="79" customWidth="1"/>
    <col min="11503" max="11503" width="10.7109375" style="79" customWidth="1"/>
    <col min="11504" max="11597" width="15.7109375" style="79" customWidth="1"/>
    <col min="11598" max="11747" width="1.7109375" style="79"/>
    <col min="11748" max="11748" width="2.5703125" style="79" customWidth="1"/>
    <col min="11749" max="11749" width="2.28515625" style="79" customWidth="1"/>
    <col min="11750" max="11750" width="37.85546875" style="79" customWidth="1"/>
    <col min="11751" max="11751" width="5.42578125" style="79" customWidth="1"/>
    <col min="11752" max="11752" width="0.85546875" style="79" customWidth="1"/>
    <col min="11753" max="11753" width="10.7109375" style="79" customWidth="1"/>
    <col min="11754" max="11754" width="0.85546875" style="79" customWidth="1"/>
    <col min="11755" max="11755" width="10.7109375" style="79" customWidth="1"/>
    <col min="11756" max="11756" width="0.85546875" style="79" customWidth="1"/>
    <col min="11757" max="11757" width="10.7109375" style="79" customWidth="1"/>
    <col min="11758" max="11758" width="0.85546875" style="79" customWidth="1"/>
    <col min="11759" max="11759" width="10.7109375" style="79" customWidth="1"/>
    <col min="11760" max="11853" width="15.7109375" style="79" customWidth="1"/>
    <col min="11854" max="12003" width="1.7109375" style="79"/>
    <col min="12004" max="12004" width="2.5703125" style="79" customWidth="1"/>
    <col min="12005" max="12005" width="2.28515625" style="79" customWidth="1"/>
    <col min="12006" max="12006" width="37.85546875" style="79" customWidth="1"/>
    <col min="12007" max="12007" width="5.42578125" style="79" customWidth="1"/>
    <col min="12008" max="12008" width="0.85546875" style="79" customWidth="1"/>
    <col min="12009" max="12009" width="10.7109375" style="79" customWidth="1"/>
    <col min="12010" max="12010" width="0.85546875" style="79" customWidth="1"/>
    <col min="12011" max="12011" width="10.7109375" style="79" customWidth="1"/>
    <col min="12012" max="12012" width="0.85546875" style="79" customWidth="1"/>
    <col min="12013" max="12013" width="10.7109375" style="79" customWidth="1"/>
    <col min="12014" max="12014" width="0.85546875" style="79" customWidth="1"/>
    <col min="12015" max="12015" width="10.7109375" style="79" customWidth="1"/>
    <col min="12016" max="12109" width="15.7109375" style="79" customWidth="1"/>
    <col min="12110" max="12259" width="1.7109375" style="79"/>
    <col min="12260" max="12260" width="2.5703125" style="79" customWidth="1"/>
    <col min="12261" max="12261" width="2.28515625" style="79" customWidth="1"/>
    <col min="12262" max="12262" width="37.85546875" style="79" customWidth="1"/>
    <col min="12263" max="12263" width="5.42578125" style="79" customWidth="1"/>
    <col min="12264" max="12264" width="0.85546875" style="79" customWidth="1"/>
    <col min="12265" max="12265" width="10.7109375" style="79" customWidth="1"/>
    <col min="12266" max="12266" width="0.85546875" style="79" customWidth="1"/>
    <col min="12267" max="12267" width="10.7109375" style="79" customWidth="1"/>
    <col min="12268" max="12268" width="0.85546875" style="79" customWidth="1"/>
    <col min="12269" max="12269" width="10.7109375" style="79" customWidth="1"/>
    <col min="12270" max="12270" width="0.85546875" style="79" customWidth="1"/>
    <col min="12271" max="12271" width="10.7109375" style="79" customWidth="1"/>
    <col min="12272" max="12365" width="15.7109375" style="79" customWidth="1"/>
    <col min="12366" max="12515" width="1.7109375" style="79"/>
    <col min="12516" max="12516" width="2.5703125" style="79" customWidth="1"/>
    <col min="12517" max="12517" width="2.28515625" style="79" customWidth="1"/>
    <col min="12518" max="12518" width="37.85546875" style="79" customWidth="1"/>
    <col min="12519" max="12519" width="5.42578125" style="79" customWidth="1"/>
    <col min="12520" max="12520" width="0.85546875" style="79" customWidth="1"/>
    <col min="12521" max="12521" width="10.7109375" style="79" customWidth="1"/>
    <col min="12522" max="12522" width="0.85546875" style="79" customWidth="1"/>
    <col min="12523" max="12523" width="10.7109375" style="79" customWidth="1"/>
    <col min="12524" max="12524" width="0.85546875" style="79" customWidth="1"/>
    <col min="12525" max="12525" width="10.7109375" style="79" customWidth="1"/>
    <col min="12526" max="12526" width="0.85546875" style="79" customWidth="1"/>
    <col min="12527" max="12527" width="10.7109375" style="79" customWidth="1"/>
    <col min="12528" max="12621" width="15.7109375" style="79" customWidth="1"/>
    <col min="12622" max="12771" width="1.7109375" style="79"/>
    <col min="12772" max="12772" width="2.5703125" style="79" customWidth="1"/>
    <col min="12773" max="12773" width="2.28515625" style="79" customWidth="1"/>
    <col min="12774" max="12774" width="37.85546875" style="79" customWidth="1"/>
    <col min="12775" max="12775" width="5.42578125" style="79" customWidth="1"/>
    <col min="12776" max="12776" width="0.85546875" style="79" customWidth="1"/>
    <col min="12777" max="12777" width="10.7109375" style="79" customWidth="1"/>
    <col min="12778" max="12778" width="0.85546875" style="79" customWidth="1"/>
    <col min="12779" max="12779" width="10.7109375" style="79" customWidth="1"/>
    <col min="12780" max="12780" width="0.85546875" style="79" customWidth="1"/>
    <col min="12781" max="12781" width="10.7109375" style="79" customWidth="1"/>
    <col min="12782" max="12782" width="0.85546875" style="79" customWidth="1"/>
    <col min="12783" max="12783" width="10.7109375" style="79" customWidth="1"/>
    <col min="12784" max="12877" width="15.7109375" style="79" customWidth="1"/>
    <col min="12878" max="13027" width="1.7109375" style="79"/>
    <col min="13028" max="13028" width="2.5703125" style="79" customWidth="1"/>
    <col min="13029" max="13029" width="2.28515625" style="79" customWidth="1"/>
    <col min="13030" max="13030" width="37.85546875" style="79" customWidth="1"/>
    <col min="13031" max="13031" width="5.42578125" style="79" customWidth="1"/>
    <col min="13032" max="13032" width="0.85546875" style="79" customWidth="1"/>
    <col min="13033" max="13033" width="10.7109375" style="79" customWidth="1"/>
    <col min="13034" max="13034" width="0.85546875" style="79" customWidth="1"/>
    <col min="13035" max="13035" width="10.7109375" style="79" customWidth="1"/>
    <col min="13036" max="13036" width="0.85546875" style="79" customWidth="1"/>
    <col min="13037" max="13037" width="10.7109375" style="79" customWidth="1"/>
    <col min="13038" max="13038" width="0.85546875" style="79" customWidth="1"/>
    <col min="13039" max="13039" width="10.7109375" style="79" customWidth="1"/>
    <col min="13040" max="13133" width="15.7109375" style="79" customWidth="1"/>
    <col min="13134" max="13283" width="1.7109375" style="79"/>
    <col min="13284" max="13284" width="2.5703125" style="79" customWidth="1"/>
    <col min="13285" max="13285" width="2.28515625" style="79" customWidth="1"/>
    <col min="13286" max="13286" width="37.85546875" style="79" customWidth="1"/>
    <col min="13287" max="13287" width="5.42578125" style="79" customWidth="1"/>
    <col min="13288" max="13288" width="0.85546875" style="79" customWidth="1"/>
    <col min="13289" max="13289" width="10.7109375" style="79" customWidth="1"/>
    <col min="13290" max="13290" width="0.85546875" style="79" customWidth="1"/>
    <col min="13291" max="13291" width="10.7109375" style="79" customWidth="1"/>
    <col min="13292" max="13292" width="0.85546875" style="79" customWidth="1"/>
    <col min="13293" max="13293" width="10.7109375" style="79" customWidth="1"/>
    <col min="13294" max="13294" width="0.85546875" style="79" customWidth="1"/>
    <col min="13295" max="13295" width="10.7109375" style="79" customWidth="1"/>
    <col min="13296" max="13389" width="15.7109375" style="79" customWidth="1"/>
    <col min="13390" max="13539" width="1.7109375" style="79"/>
    <col min="13540" max="13540" width="2.5703125" style="79" customWidth="1"/>
    <col min="13541" max="13541" width="2.28515625" style="79" customWidth="1"/>
    <col min="13542" max="13542" width="37.85546875" style="79" customWidth="1"/>
    <col min="13543" max="13543" width="5.42578125" style="79" customWidth="1"/>
    <col min="13544" max="13544" width="0.85546875" style="79" customWidth="1"/>
    <col min="13545" max="13545" width="10.7109375" style="79" customWidth="1"/>
    <col min="13546" max="13546" width="0.85546875" style="79" customWidth="1"/>
    <col min="13547" max="13547" width="10.7109375" style="79" customWidth="1"/>
    <col min="13548" max="13548" width="0.85546875" style="79" customWidth="1"/>
    <col min="13549" max="13549" width="10.7109375" style="79" customWidth="1"/>
    <col min="13550" max="13550" width="0.85546875" style="79" customWidth="1"/>
    <col min="13551" max="13551" width="10.7109375" style="79" customWidth="1"/>
    <col min="13552" max="13645" width="15.7109375" style="79" customWidth="1"/>
    <col min="13646" max="13795" width="1.7109375" style="79"/>
    <col min="13796" max="13796" width="2.5703125" style="79" customWidth="1"/>
    <col min="13797" max="13797" width="2.28515625" style="79" customWidth="1"/>
    <col min="13798" max="13798" width="37.85546875" style="79" customWidth="1"/>
    <col min="13799" max="13799" width="5.42578125" style="79" customWidth="1"/>
    <col min="13800" max="13800" width="0.85546875" style="79" customWidth="1"/>
    <col min="13801" max="13801" width="10.7109375" style="79" customWidth="1"/>
    <col min="13802" max="13802" width="0.85546875" style="79" customWidth="1"/>
    <col min="13803" max="13803" width="10.7109375" style="79" customWidth="1"/>
    <col min="13804" max="13804" width="0.85546875" style="79" customWidth="1"/>
    <col min="13805" max="13805" width="10.7109375" style="79" customWidth="1"/>
    <col min="13806" max="13806" width="0.85546875" style="79" customWidth="1"/>
    <col min="13807" max="13807" width="10.7109375" style="79" customWidth="1"/>
    <col min="13808" max="13901" width="15.7109375" style="79" customWidth="1"/>
    <col min="13902" max="14051" width="1.7109375" style="79"/>
    <col min="14052" max="14052" width="2.5703125" style="79" customWidth="1"/>
    <col min="14053" max="14053" width="2.28515625" style="79" customWidth="1"/>
    <col min="14054" max="14054" width="37.85546875" style="79" customWidth="1"/>
    <col min="14055" max="14055" width="5.42578125" style="79" customWidth="1"/>
    <col min="14056" max="14056" width="0.85546875" style="79" customWidth="1"/>
    <col min="14057" max="14057" width="10.7109375" style="79" customWidth="1"/>
    <col min="14058" max="14058" width="0.85546875" style="79" customWidth="1"/>
    <col min="14059" max="14059" width="10.7109375" style="79" customWidth="1"/>
    <col min="14060" max="14060" width="0.85546875" style="79" customWidth="1"/>
    <col min="14061" max="14061" width="10.7109375" style="79" customWidth="1"/>
    <col min="14062" max="14062" width="0.85546875" style="79" customWidth="1"/>
    <col min="14063" max="14063" width="10.7109375" style="79" customWidth="1"/>
    <col min="14064" max="14157" width="15.7109375" style="79" customWidth="1"/>
    <col min="14158" max="14307" width="1.7109375" style="79"/>
    <col min="14308" max="14308" width="2.5703125" style="79" customWidth="1"/>
    <col min="14309" max="14309" width="2.28515625" style="79" customWidth="1"/>
    <col min="14310" max="14310" width="37.85546875" style="79" customWidth="1"/>
    <col min="14311" max="14311" width="5.42578125" style="79" customWidth="1"/>
    <col min="14312" max="14312" width="0.85546875" style="79" customWidth="1"/>
    <col min="14313" max="14313" width="10.7109375" style="79" customWidth="1"/>
    <col min="14314" max="14314" width="0.85546875" style="79" customWidth="1"/>
    <col min="14315" max="14315" width="10.7109375" style="79" customWidth="1"/>
    <col min="14316" max="14316" width="0.85546875" style="79" customWidth="1"/>
    <col min="14317" max="14317" width="10.7109375" style="79" customWidth="1"/>
    <col min="14318" max="14318" width="0.85546875" style="79" customWidth="1"/>
    <col min="14319" max="14319" width="10.7109375" style="79" customWidth="1"/>
    <col min="14320" max="14413" width="15.7109375" style="79" customWidth="1"/>
    <col min="14414" max="14563" width="1.7109375" style="79"/>
    <col min="14564" max="14564" width="2.5703125" style="79" customWidth="1"/>
    <col min="14565" max="14565" width="2.28515625" style="79" customWidth="1"/>
    <col min="14566" max="14566" width="37.85546875" style="79" customWidth="1"/>
    <col min="14567" max="14567" width="5.42578125" style="79" customWidth="1"/>
    <col min="14568" max="14568" width="0.85546875" style="79" customWidth="1"/>
    <col min="14569" max="14569" width="10.7109375" style="79" customWidth="1"/>
    <col min="14570" max="14570" width="0.85546875" style="79" customWidth="1"/>
    <col min="14571" max="14571" width="10.7109375" style="79" customWidth="1"/>
    <col min="14572" max="14572" width="0.85546875" style="79" customWidth="1"/>
    <col min="14573" max="14573" width="10.7109375" style="79" customWidth="1"/>
    <col min="14574" max="14574" width="0.85546875" style="79" customWidth="1"/>
    <col min="14575" max="14575" width="10.7109375" style="79" customWidth="1"/>
    <col min="14576" max="14669" width="15.7109375" style="79" customWidth="1"/>
    <col min="14670" max="14819" width="1.7109375" style="79"/>
    <col min="14820" max="14820" width="2.5703125" style="79" customWidth="1"/>
    <col min="14821" max="14821" width="2.28515625" style="79" customWidth="1"/>
    <col min="14822" max="14822" width="37.85546875" style="79" customWidth="1"/>
    <col min="14823" max="14823" width="5.42578125" style="79" customWidth="1"/>
    <col min="14824" max="14824" width="0.85546875" style="79" customWidth="1"/>
    <col min="14825" max="14825" width="10.7109375" style="79" customWidth="1"/>
    <col min="14826" max="14826" width="0.85546875" style="79" customWidth="1"/>
    <col min="14827" max="14827" width="10.7109375" style="79" customWidth="1"/>
    <col min="14828" max="14828" width="0.85546875" style="79" customWidth="1"/>
    <col min="14829" max="14829" width="10.7109375" style="79" customWidth="1"/>
    <col min="14830" max="14830" width="0.85546875" style="79" customWidth="1"/>
    <col min="14831" max="14831" width="10.7109375" style="79" customWidth="1"/>
    <col min="14832" max="14925" width="15.7109375" style="79" customWidth="1"/>
    <col min="14926" max="15075" width="1.7109375" style="79"/>
    <col min="15076" max="15076" width="2.5703125" style="79" customWidth="1"/>
    <col min="15077" max="15077" width="2.28515625" style="79" customWidth="1"/>
    <col min="15078" max="15078" width="37.85546875" style="79" customWidth="1"/>
    <col min="15079" max="15079" width="5.42578125" style="79" customWidth="1"/>
    <col min="15080" max="15080" width="0.85546875" style="79" customWidth="1"/>
    <col min="15081" max="15081" width="10.7109375" style="79" customWidth="1"/>
    <col min="15082" max="15082" width="0.85546875" style="79" customWidth="1"/>
    <col min="15083" max="15083" width="10.7109375" style="79" customWidth="1"/>
    <col min="15084" max="15084" width="0.85546875" style="79" customWidth="1"/>
    <col min="15085" max="15085" width="10.7109375" style="79" customWidth="1"/>
    <col min="15086" max="15086" width="0.85546875" style="79" customWidth="1"/>
    <col min="15087" max="15087" width="10.7109375" style="79" customWidth="1"/>
    <col min="15088" max="15181" width="15.7109375" style="79" customWidth="1"/>
    <col min="15182" max="15331" width="1.7109375" style="79"/>
    <col min="15332" max="15332" width="2.5703125" style="79" customWidth="1"/>
    <col min="15333" max="15333" width="2.28515625" style="79" customWidth="1"/>
    <col min="15334" max="15334" width="37.85546875" style="79" customWidth="1"/>
    <col min="15335" max="15335" width="5.42578125" style="79" customWidth="1"/>
    <col min="15336" max="15336" width="0.85546875" style="79" customWidth="1"/>
    <col min="15337" max="15337" width="10.7109375" style="79" customWidth="1"/>
    <col min="15338" max="15338" width="0.85546875" style="79" customWidth="1"/>
    <col min="15339" max="15339" width="10.7109375" style="79" customWidth="1"/>
    <col min="15340" max="15340" width="0.85546875" style="79" customWidth="1"/>
    <col min="15341" max="15341" width="10.7109375" style="79" customWidth="1"/>
    <col min="15342" max="15342" width="0.85546875" style="79" customWidth="1"/>
    <col min="15343" max="15343" width="10.7109375" style="79" customWidth="1"/>
    <col min="15344" max="15437" width="15.7109375" style="79" customWidth="1"/>
    <col min="15438" max="15587" width="1.7109375" style="79"/>
    <col min="15588" max="15588" width="2.5703125" style="79" customWidth="1"/>
    <col min="15589" max="15589" width="2.28515625" style="79" customWidth="1"/>
    <col min="15590" max="15590" width="37.85546875" style="79" customWidth="1"/>
    <col min="15591" max="15591" width="5.42578125" style="79" customWidth="1"/>
    <col min="15592" max="15592" width="0.85546875" style="79" customWidth="1"/>
    <col min="15593" max="15593" width="10.7109375" style="79" customWidth="1"/>
    <col min="15594" max="15594" width="0.85546875" style="79" customWidth="1"/>
    <col min="15595" max="15595" width="10.7109375" style="79" customWidth="1"/>
    <col min="15596" max="15596" width="0.85546875" style="79" customWidth="1"/>
    <col min="15597" max="15597" width="10.7109375" style="79" customWidth="1"/>
    <col min="15598" max="15598" width="0.85546875" style="79" customWidth="1"/>
    <col min="15599" max="15599" width="10.7109375" style="79" customWidth="1"/>
    <col min="15600" max="15693" width="15.7109375" style="79" customWidth="1"/>
    <col min="15694" max="15843" width="1.7109375" style="79"/>
    <col min="15844" max="15844" width="2.5703125" style="79" customWidth="1"/>
    <col min="15845" max="15845" width="2.28515625" style="79" customWidth="1"/>
    <col min="15846" max="15846" width="37.85546875" style="79" customWidth="1"/>
    <col min="15847" max="15847" width="5.42578125" style="79" customWidth="1"/>
    <col min="15848" max="15848" width="0.85546875" style="79" customWidth="1"/>
    <col min="15849" max="15849" width="10.7109375" style="79" customWidth="1"/>
    <col min="15850" max="15850" width="0.85546875" style="79" customWidth="1"/>
    <col min="15851" max="15851" width="10.7109375" style="79" customWidth="1"/>
    <col min="15852" max="15852" width="0.85546875" style="79" customWidth="1"/>
    <col min="15853" max="15853" width="10.7109375" style="79" customWidth="1"/>
    <col min="15854" max="15854" width="0.85546875" style="79" customWidth="1"/>
    <col min="15855" max="15855" width="10.7109375" style="79" customWidth="1"/>
    <col min="15856" max="15949" width="15.7109375" style="79" customWidth="1"/>
    <col min="15950" max="16099" width="1.7109375" style="79"/>
    <col min="16100" max="16100" width="2.5703125" style="79" customWidth="1"/>
    <col min="16101" max="16101" width="2.28515625" style="79" customWidth="1"/>
    <col min="16102" max="16102" width="37.85546875" style="79" customWidth="1"/>
    <col min="16103" max="16103" width="5.42578125" style="79" customWidth="1"/>
    <col min="16104" max="16104" width="0.85546875" style="79" customWidth="1"/>
    <col min="16105" max="16105" width="10.7109375" style="79" customWidth="1"/>
    <col min="16106" max="16106" width="0.85546875" style="79" customWidth="1"/>
    <col min="16107" max="16107" width="10.7109375" style="79" customWidth="1"/>
    <col min="16108" max="16108" width="0.85546875" style="79" customWidth="1"/>
    <col min="16109" max="16109" width="10.7109375" style="79" customWidth="1"/>
    <col min="16110" max="16110" width="0.85546875" style="79" customWidth="1"/>
    <col min="16111" max="16111" width="10.7109375" style="79" customWidth="1"/>
    <col min="16112" max="16205" width="15.7109375" style="79" customWidth="1"/>
    <col min="16206" max="16384" width="1.7109375" style="79"/>
  </cols>
  <sheetData>
    <row r="1" spans="1:12" s="3" customFormat="1" ht="16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8" customFormat="1" ht="16.5" customHeight="1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8" customFormat="1" ht="16.5" customHeight="1">
      <c r="A3" s="60" t="s">
        <v>206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s="8" customFormat="1" ht="16.5" customHeight="1">
      <c r="A4" s="101"/>
      <c r="B4" s="1"/>
      <c r="C4" s="1"/>
      <c r="D4" s="2"/>
      <c r="E4" s="1"/>
      <c r="F4" s="92"/>
      <c r="G4" s="1"/>
      <c r="H4" s="92"/>
      <c r="I4" s="1"/>
      <c r="J4" s="92"/>
      <c r="K4" s="1"/>
      <c r="L4" s="92"/>
    </row>
    <row r="5" spans="1:12" s="8" customFormat="1" ht="16.5" customHeight="1">
      <c r="B5" s="7"/>
      <c r="C5" s="7"/>
      <c r="D5" s="176"/>
      <c r="E5" s="7"/>
      <c r="F5" s="99"/>
      <c r="G5" s="7"/>
      <c r="H5" s="99"/>
      <c r="I5" s="7"/>
      <c r="J5" s="99"/>
      <c r="K5" s="7"/>
      <c r="L5" s="99"/>
    </row>
    <row r="6" spans="1:12" s="8" customFormat="1" ht="16.5" customHeight="1">
      <c r="A6" s="46"/>
      <c r="B6" s="32"/>
      <c r="C6" s="32"/>
      <c r="D6" s="75"/>
      <c r="E6" s="32"/>
      <c r="F6" s="181" t="s">
        <v>2</v>
      </c>
      <c r="G6" s="181"/>
      <c r="H6" s="181"/>
      <c r="I6" s="7"/>
      <c r="J6" s="181" t="s">
        <v>3</v>
      </c>
      <c r="K6" s="181"/>
      <c r="L6" s="181"/>
    </row>
    <row r="7" spans="1:12" s="8" customFormat="1" ht="16.5" customHeight="1">
      <c r="B7" s="7"/>
      <c r="C7" s="7"/>
      <c r="D7" s="176"/>
      <c r="E7" s="7"/>
      <c r="F7" s="182" t="s">
        <v>4</v>
      </c>
      <c r="G7" s="182"/>
      <c r="H7" s="182"/>
      <c r="I7" s="94"/>
      <c r="J7" s="182" t="s">
        <v>4</v>
      </c>
      <c r="K7" s="182"/>
      <c r="L7" s="182"/>
    </row>
    <row r="8" spans="1:12" s="8" customFormat="1" ht="16.5" customHeight="1">
      <c r="A8" s="46"/>
      <c r="B8" s="32"/>
      <c r="C8" s="32"/>
      <c r="D8" s="75"/>
      <c r="E8" s="32"/>
      <c r="F8" s="95" t="s">
        <v>199</v>
      </c>
      <c r="G8" s="102"/>
      <c r="H8" s="95" t="s">
        <v>163</v>
      </c>
      <c r="I8" s="102"/>
      <c r="J8" s="95" t="s">
        <v>199</v>
      </c>
      <c r="K8" s="102"/>
      <c r="L8" s="95" t="s">
        <v>163</v>
      </c>
    </row>
    <row r="9" spans="1:12" s="8" customFormat="1" ht="16.5" customHeight="1">
      <c r="A9" s="46"/>
      <c r="B9" s="32"/>
      <c r="C9" s="32"/>
      <c r="D9" s="76" t="s">
        <v>8</v>
      </c>
      <c r="E9" s="32"/>
      <c r="F9" s="96" t="s">
        <v>9</v>
      </c>
      <c r="G9" s="102"/>
      <c r="H9" s="96" t="s">
        <v>9</v>
      </c>
      <c r="I9" s="102"/>
      <c r="J9" s="96" t="s">
        <v>9</v>
      </c>
      <c r="K9" s="102"/>
      <c r="L9" s="96" t="s">
        <v>9</v>
      </c>
    </row>
    <row r="10" spans="1:12" s="8" customFormat="1" ht="16.5" customHeight="1">
      <c r="A10" s="46"/>
      <c r="B10" s="32"/>
      <c r="C10" s="32"/>
      <c r="D10" s="10"/>
      <c r="E10" s="32"/>
      <c r="F10" s="15"/>
      <c r="G10" s="11"/>
      <c r="H10" s="89"/>
      <c r="I10" s="11"/>
      <c r="J10" s="15"/>
      <c r="K10" s="11"/>
      <c r="L10" s="89"/>
    </row>
    <row r="11" spans="1:12" s="8" customFormat="1" ht="16.5" customHeight="1">
      <c r="A11" s="12" t="s">
        <v>110</v>
      </c>
      <c r="D11" s="176"/>
      <c r="F11" s="47"/>
      <c r="H11" s="97"/>
      <c r="J11" s="47"/>
      <c r="L11" s="97"/>
    </row>
    <row r="12" spans="1:12" s="8" customFormat="1" ht="16.5" customHeight="1">
      <c r="A12" s="8" t="s">
        <v>157</v>
      </c>
      <c r="D12" s="176"/>
      <c r="F12" s="77">
        <v>113315</v>
      </c>
      <c r="G12" s="98"/>
      <c r="H12" s="111">
        <v>89370</v>
      </c>
      <c r="I12" s="98"/>
      <c r="J12" s="77">
        <v>113576</v>
      </c>
      <c r="K12" s="111"/>
      <c r="L12" s="111">
        <v>92272</v>
      </c>
    </row>
    <row r="13" spans="1:12" s="8" customFormat="1" ht="16.5" customHeight="1">
      <c r="A13" s="8" t="s">
        <v>111</v>
      </c>
      <c r="D13" s="176"/>
      <c r="F13" s="47"/>
      <c r="G13" s="98"/>
      <c r="H13" s="97"/>
      <c r="I13" s="98"/>
      <c r="J13" s="47"/>
      <c r="K13" s="111"/>
      <c r="L13" s="97"/>
    </row>
    <row r="14" spans="1:12" s="8" customFormat="1" ht="16.5" customHeight="1">
      <c r="B14" s="8" t="s">
        <v>159</v>
      </c>
      <c r="D14" s="176"/>
      <c r="F14" s="47"/>
      <c r="G14" s="98"/>
      <c r="H14" s="97"/>
      <c r="I14" s="98"/>
      <c r="J14" s="47"/>
      <c r="K14" s="111"/>
      <c r="L14" s="97"/>
    </row>
    <row r="15" spans="1:12" s="8" customFormat="1" ht="16.5" customHeight="1">
      <c r="C15" s="8" t="s">
        <v>160</v>
      </c>
      <c r="D15" s="176"/>
      <c r="E15" s="176"/>
      <c r="F15" s="77">
        <v>250160</v>
      </c>
      <c r="G15" s="98"/>
      <c r="H15" s="111">
        <v>263785</v>
      </c>
      <c r="I15" s="98"/>
      <c r="J15" s="77">
        <v>240831</v>
      </c>
      <c r="K15" s="111"/>
      <c r="L15" s="111">
        <v>253779</v>
      </c>
    </row>
    <row r="16" spans="1:12" s="8" customFormat="1" ht="16.5" customHeight="1">
      <c r="B16" s="8" t="s">
        <v>137</v>
      </c>
      <c r="D16" s="176"/>
      <c r="E16" s="176"/>
      <c r="F16" s="77">
        <v>5979</v>
      </c>
      <c r="G16" s="98"/>
      <c r="H16" s="111">
        <v>6093</v>
      </c>
      <c r="I16" s="98"/>
      <c r="J16" s="77">
        <v>5086</v>
      </c>
      <c r="K16" s="111"/>
      <c r="L16" s="111">
        <v>5366</v>
      </c>
    </row>
    <row r="17" spans="1:12" s="8" customFormat="1" ht="16.5" customHeight="1">
      <c r="B17" s="8" t="s">
        <v>161</v>
      </c>
      <c r="D17" s="176"/>
      <c r="E17" s="176"/>
      <c r="F17" s="77">
        <v>134</v>
      </c>
      <c r="G17" s="98"/>
      <c r="H17" s="111">
        <v>135</v>
      </c>
      <c r="I17" s="98"/>
      <c r="J17" s="77">
        <v>134</v>
      </c>
      <c r="K17" s="111"/>
      <c r="L17" s="111">
        <v>135</v>
      </c>
    </row>
    <row r="18" spans="1:12" s="8" customFormat="1" ht="16.5" customHeight="1">
      <c r="B18" s="8" t="s">
        <v>181</v>
      </c>
      <c r="D18" s="176"/>
      <c r="E18" s="176"/>
      <c r="F18" s="77">
        <v>2057</v>
      </c>
      <c r="H18" s="111">
        <v>1122</v>
      </c>
      <c r="J18" s="77">
        <v>2057</v>
      </c>
      <c r="K18" s="111"/>
      <c r="L18" s="111">
        <v>1122</v>
      </c>
    </row>
    <row r="19" spans="1:12" ht="16.5" customHeight="1">
      <c r="A19" s="8"/>
      <c r="B19" s="8" t="s">
        <v>225</v>
      </c>
      <c r="C19" s="8"/>
      <c r="D19" s="78"/>
      <c r="E19" s="78"/>
      <c r="F19" s="77"/>
      <c r="G19" s="8"/>
      <c r="H19" s="111"/>
      <c r="I19" s="8"/>
      <c r="J19" s="77"/>
      <c r="K19" s="111"/>
      <c r="L19" s="111"/>
    </row>
    <row r="20" spans="1:12" s="8" customFormat="1" ht="16.5" customHeight="1">
      <c r="C20" s="8" t="s">
        <v>194</v>
      </c>
      <c r="D20" s="176"/>
      <c r="E20" s="176"/>
      <c r="F20" s="77">
        <v>-293</v>
      </c>
      <c r="G20" s="98"/>
      <c r="H20" s="111">
        <v>1794</v>
      </c>
      <c r="I20" s="98"/>
      <c r="J20" s="77">
        <v>-254</v>
      </c>
      <c r="K20" s="111"/>
      <c r="L20" s="111">
        <v>1891</v>
      </c>
    </row>
    <row r="21" spans="1:12" s="8" customFormat="1" ht="16.5" customHeight="1">
      <c r="B21" s="8" t="s">
        <v>226</v>
      </c>
      <c r="D21" s="176"/>
      <c r="E21" s="176"/>
      <c r="F21" s="77">
        <v>837</v>
      </c>
      <c r="G21" s="98"/>
      <c r="H21" s="111">
        <v>-3499</v>
      </c>
      <c r="I21" s="98"/>
      <c r="J21" s="77">
        <v>837</v>
      </c>
      <c r="K21" s="98"/>
      <c r="L21" s="111">
        <v>-3499</v>
      </c>
    </row>
    <row r="22" spans="1:12" s="8" customFormat="1" ht="16.5" customHeight="1">
      <c r="B22" s="8" t="s">
        <v>214</v>
      </c>
      <c r="D22" s="176"/>
      <c r="E22" s="176"/>
      <c r="F22" s="77">
        <v>325</v>
      </c>
      <c r="G22" s="98"/>
      <c r="H22" s="111">
        <v>4173</v>
      </c>
      <c r="I22" s="98"/>
      <c r="J22" s="77">
        <v>325</v>
      </c>
      <c r="K22" s="98"/>
      <c r="L22" s="111">
        <v>4173</v>
      </c>
    </row>
    <row r="23" spans="1:12" s="8" customFormat="1" ht="16.5" customHeight="1">
      <c r="B23" s="8" t="s">
        <v>227</v>
      </c>
      <c r="D23" s="176"/>
      <c r="E23" s="176"/>
      <c r="F23" s="77"/>
      <c r="G23" s="98"/>
      <c r="H23" s="111"/>
      <c r="I23" s="98"/>
      <c r="J23" s="77"/>
      <c r="K23" s="98"/>
      <c r="L23" s="111"/>
    </row>
    <row r="24" spans="1:12" s="8" customFormat="1" ht="16.5" customHeight="1">
      <c r="C24" s="8" t="s">
        <v>147</v>
      </c>
      <c r="D24" s="176">
        <v>8</v>
      </c>
      <c r="E24" s="176"/>
      <c r="F24" s="77">
        <v>56</v>
      </c>
      <c r="G24" s="98"/>
      <c r="H24" s="111">
        <v>559</v>
      </c>
      <c r="I24" s="98"/>
      <c r="J24" s="77">
        <v>56</v>
      </c>
      <c r="K24" s="98"/>
      <c r="L24" s="111">
        <v>559</v>
      </c>
    </row>
    <row r="25" spans="1:12" s="8" customFormat="1" ht="16.5" customHeight="1">
      <c r="B25" s="8" t="s">
        <v>112</v>
      </c>
      <c r="D25" s="176"/>
      <c r="E25" s="176"/>
      <c r="F25" s="77">
        <v>-9822</v>
      </c>
      <c r="G25" s="98"/>
      <c r="H25" s="111">
        <v>-7662</v>
      </c>
      <c r="I25" s="98"/>
      <c r="J25" s="77">
        <v>-9635</v>
      </c>
      <c r="K25" s="98"/>
      <c r="L25" s="111">
        <v>-7607</v>
      </c>
    </row>
    <row r="26" spans="1:12" s="8" customFormat="1" ht="16.5" customHeight="1">
      <c r="B26" s="8" t="s">
        <v>140</v>
      </c>
      <c r="D26" s="176"/>
      <c r="E26" s="176"/>
      <c r="F26" s="77">
        <v>30</v>
      </c>
      <c r="G26" s="98"/>
      <c r="H26" s="111">
        <v>38</v>
      </c>
      <c r="I26" s="98"/>
      <c r="J26" s="77">
        <v>30</v>
      </c>
      <c r="K26" s="98"/>
      <c r="L26" s="111">
        <v>38</v>
      </c>
    </row>
    <row r="27" spans="1:12" s="8" customFormat="1" ht="16.5" customHeight="1">
      <c r="B27" s="8" t="s">
        <v>149</v>
      </c>
      <c r="D27" s="176">
        <v>14</v>
      </c>
      <c r="E27" s="176"/>
      <c r="F27" s="77">
        <v>0</v>
      </c>
      <c r="G27" s="98"/>
      <c r="H27" s="111">
        <v>-13176</v>
      </c>
      <c r="I27" s="98"/>
      <c r="J27" s="77">
        <v>-24000</v>
      </c>
      <c r="K27" s="98"/>
      <c r="L27" s="111">
        <v>-32176</v>
      </c>
    </row>
    <row r="28" spans="1:12" s="8" customFormat="1" ht="16.5" customHeight="1">
      <c r="B28" s="8" t="s">
        <v>113</v>
      </c>
      <c r="D28" s="176">
        <v>12</v>
      </c>
      <c r="E28" s="176"/>
      <c r="F28" s="77">
        <v>19927</v>
      </c>
      <c r="G28" s="98"/>
      <c r="H28" s="111">
        <v>22651</v>
      </c>
      <c r="I28" s="98"/>
      <c r="J28" s="77">
        <v>18376</v>
      </c>
      <c r="K28" s="98"/>
      <c r="L28" s="111">
        <v>20379</v>
      </c>
    </row>
    <row r="29" spans="1:12" s="8" customFormat="1" ht="16.5" customHeight="1">
      <c r="A29" s="8" t="s">
        <v>114</v>
      </c>
      <c r="D29" s="176"/>
      <c r="E29" s="176"/>
      <c r="F29" s="77"/>
      <c r="G29" s="98"/>
      <c r="H29" s="97"/>
      <c r="I29" s="98"/>
      <c r="J29" s="47"/>
      <c r="K29" s="98"/>
      <c r="L29" s="97"/>
    </row>
    <row r="30" spans="1:12" s="8" customFormat="1" ht="16.5" customHeight="1">
      <c r="B30" s="8" t="s">
        <v>115</v>
      </c>
      <c r="D30" s="176"/>
      <c r="E30" s="176"/>
      <c r="F30" s="77">
        <v>136787</v>
      </c>
      <c r="G30" s="98"/>
      <c r="H30" s="111">
        <v>-164928</v>
      </c>
      <c r="I30" s="98"/>
      <c r="J30" s="77">
        <v>137567</v>
      </c>
      <c r="K30" s="98"/>
      <c r="L30" s="111">
        <v>-164163</v>
      </c>
    </row>
    <row r="31" spans="1:12" s="8" customFormat="1" ht="16.5" customHeight="1">
      <c r="B31" s="8" t="s">
        <v>116</v>
      </c>
      <c r="D31" s="176"/>
      <c r="E31" s="176"/>
      <c r="F31" s="77">
        <v>159954</v>
      </c>
      <c r="G31" s="98"/>
      <c r="H31" s="111">
        <v>-46349</v>
      </c>
      <c r="I31" s="98"/>
      <c r="J31" s="77">
        <v>159587</v>
      </c>
      <c r="K31" s="98"/>
      <c r="L31" s="111">
        <v>-45842</v>
      </c>
    </row>
    <row r="32" spans="1:12" s="8" customFormat="1" ht="16.5" customHeight="1">
      <c r="B32" s="8" t="s">
        <v>15</v>
      </c>
      <c r="D32" s="176"/>
      <c r="E32" s="176"/>
      <c r="F32" s="77">
        <v>616</v>
      </c>
      <c r="G32" s="98"/>
      <c r="H32" s="111">
        <v>-2540</v>
      </c>
      <c r="I32" s="98"/>
      <c r="J32" s="77">
        <v>590</v>
      </c>
      <c r="K32" s="98"/>
      <c r="L32" s="111">
        <v>-2475</v>
      </c>
    </row>
    <row r="33" spans="1:12" s="8" customFormat="1" ht="16.5" customHeight="1">
      <c r="B33" s="8" t="s">
        <v>22</v>
      </c>
      <c r="D33" s="176"/>
      <c r="E33" s="176"/>
      <c r="F33" s="77">
        <v>-3684</v>
      </c>
      <c r="G33" s="98"/>
      <c r="H33" s="111">
        <v>-11439</v>
      </c>
      <c r="I33" s="98"/>
      <c r="J33" s="77">
        <v>-3684</v>
      </c>
      <c r="K33" s="98"/>
      <c r="L33" s="111">
        <v>-11439</v>
      </c>
    </row>
    <row r="34" spans="1:12" s="8" customFormat="1" ht="16.5" customHeight="1">
      <c r="B34" s="8" t="s">
        <v>30</v>
      </c>
      <c r="D34" s="176"/>
      <c r="E34" s="176"/>
      <c r="F34" s="77">
        <v>-363461</v>
      </c>
      <c r="G34" s="98"/>
      <c r="H34" s="111">
        <v>103959</v>
      </c>
      <c r="I34" s="98"/>
      <c r="J34" s="77">
        <v>-354071</v>
      </c>
      <c r="K34" s="98"/>
      <c r="L34" s="111">
        <v>106918</v>
      </c>
    </row>
    <row r="35" spans="1:12" s="8" customFormat="1" ht="16.5" customHeight="1">
      <c r="B35" s="8" t="s">
        <v>32</v>
      </c>
      <c r="D35" s="176"/>
      <c r="E35" s="176"/>
      <c r="F35" s="77">
        <v>-784</v>
      </c>
      <c r="G35" s="98"/>
      <c r="H35" s="111">
        <v>161</v>
      </c>
      <c r="I35" s="98"/>
      <c r="J35" s="77">
        <v>0</v>
      </c>
      <c r="K35" s="98"/>
      <c r="L35" s="111">
        <v>0</v>
      </c>
    </row>
    <row r="36" spans="1:12" s="8" customFormat="1" ht="16.5" customHeight="1">
      <c r="B36" s="8" t="s">
        <v>203</v>
      </c>
      <c r="D36" s="176"/>
      <c r="E36" s="176"/>
      <c r="F36" s="77">
        <v>956</v>
      </c>
      <c r="G36" s="98"/>
      <c r="H36" s="111">
        <v>0</v>
      </c>
      <c r="I36" s="98"/>
      <c r="J36" s="77">
        <v>956</v>
      </c>
      <c r="K36" s="98"/>
      <c r="L36" s="111">
        <v>0</v>
      </c>
    </row>
    <row r="37" spans="1:12" s="8" customFormat="1" ht="16.5" customHeight="1">
      <c r="A37" s="3"/>
      <c r="B37" s="8" t="s">
        <v>182</v>
      </c>
      <c r="D37" s="176">
        <v>12</v>
      </c>
      <c r="E37" s="176"/>
      <c r="F37" s="80">
        <v>-7001</v>
      </c>
      <c r="G37" s="98"/>
      <c r="H37" s="112">
        <v>-12593</v>
      </c>
      <c r="I37" s="98"/>
      <c r="J37" s="80">
        <v>-6452</v>
      </c>
      <c r="K37" s="98"/>
      <c r="L37" s="112">
        <v>-12593</v>
      </c>
    </row>
    <row r="38" spans="1:12" s="8" customFormat="1" ht="16.5" customHeight="1">
      <c r="D38" s="176"/>
      <c r="F38" s="47"/>
      <c r="G38" s="98"/>
      <c r="H38" s="97"/>
      <c r="I38" s="98"/>
      <c r="J38" s="47"/>
      <c r="K38" s="98"/>
      <c r="L38" s="97"/>
    </row>
    <row r="39" spans="1:12" s="8" customFormat="1" ht="16.5" customHeight="1">
      <c r="A39" s="101" t="s">
        <v>142</v>
      </c>
      <c r="D39" s="176"/>
      <c r="F39" s="77">
        <f>SUM(F12:F37)</f>
        <v>306088</v>
      </c>
      <c r="G39" s="111"/>
      <c r="H39" s="111">
        <f>SUM(H12:H37)</f>
        <v>231654</v>
      </c>
      <c r="I39" s="111"/>
      <c r="J39" s="77">
        <f>SUM(J12:J37)</f>
        <v>281912</v>
      </c>
      <c r="K39" s="111"/>
      <c r="L39" s="111">
        <f>SUM(L12:L37)</f>
        <v>206838</v>
      </c>
    </row>
    <row r="40" spans="1:12" s="8" customFormat="1" ht="16.5" customHeight="1">
      <c r="A40" s="101"/>
      <c r="B40" s="6" t="s">
        <v>117</v>
      </c>
      <c r="D40" s="176"/>
      <c r="F40" s="77">
        <v>8543</v>
      </c>
      <c r="G40" s="98"/>
      <c r="H40" s="111">
        <v>5844</v>
      </c>
      <c r="I40" s="98"/>
      <c r="J40" s="77">
        <v>8372</v>
      </c>
      <c r="K40" s="98"/>
      <c r="L40" s="111">
        <v>5791</v>
      </c>
    </row>
    <row r="41" spans="1:12" s="8" customFormat="1" ht="16.5" customHeight="1">
      <c r="A41" s="101"/>
      <c r="B41" s="6" t="s">
        <v>168</v>
      </c>
      <c r="D41" s="176"/>
      <c r="F41" s="77">
        <v>-47</v>
      </c>
      <c r="G41" s="98"/>
      <c r="H41" s="111">
        <v>-57</v>
      </c>
      <c r="I41" s="98"/>
      <c r="J41" s="77">
        <v>-47</v>
      </c>
      <c r="K41" s="98"/>
      <c r="L41" s="111">
        <v>-57</v>
      </c>
    </row>
    <row r="42" spans="1:12" s="8" customFormat="1" ht="16.5" customHeight="1">
      <c r="A42" s="101"/>
      <c r="B42" s="6" t="s">
        <v>141</v>
      </c>
      <c r="D42" s="176"/>
      <c r="F42" s="77">
        <v>-11480</v>
      </c>
      <c r="G42" s="98"/>
      <c r="H42" s="111">
        <v>-35792</v>
      </c>
      <c r="I42" s="98"/>
      <c r="J42" s="77">
        <v>-7308</v>
      </c>
      <c r="K42" s="98"/>
      <c r="L42" s="111">
        <v>-31406</v>
      </c>
    </row>
    <row r="43" spans="1:12" s="8" customFormat="1" ht="16.5" customHeight="1">
      <c r="A43" s="101"/>
      <c r="B43" s="6" t="s">
        <v>169</v>
      </c>
      <c r="D43" s="176"/>
      <c r="F43" s="80">
        <v>0</v>
      </c>
      <c r="G43" s="98"/>
      <c r="H43" s="112">
        <v>2884</v>
      </c>
      <c r="I43" s="98"/>
      <c r="J43" s="80">
        <v>0</v>
      </c>
      <c r="K43" s="98"/>
      <c r="L43" s="112">
        <v>0</v>
      </c>
    </row>
    <row r="44" spans="1:12" s="3" customFormat="1" ht="16.5" customHeight="1">
      <c r="A44" s="8"/>
      <c r="B44" s="8"/>
      <c r="C44" s="8"/>
      <c r="D44" s="176"/>
      <c r="E44" s="8"/>
      <c r="F44" s="47"/>
      <c r="G44" s="98"/>
      <c r="H44" s="97"/>
      <c r="I44" s="98"/>
      <c r="J44" s="47"/>
      <c r="K44" s="98"/>
      <c r="L44" s="97"/>
    </row>
    <row r="45" spans="1:12" s="3" customFormat="1" ht="16.5" customHeight="1">
      <c r="A45" s="12" t="s">
        <v>143</v>
      </c>
      <c r="B45" s="12"/>
      <c r="C45" s="8"/>
      <c r="D45" s="176"/>
      <c r="E45" s="8"/>
      <c r="F45" s="80">
        <f>SUM(F39:F44)</f>
        <v>303104</v>
      </c>
      <c r="G45" s="98"/>
      <c r="H45" s="112">
        <f>SUM(H39:H44)</f>
        <v>204533</v>
      </c>
      <c r="I45" s="98"/>
      <c r="J45" s="80">
        <f>SUM(J39:J44)</f>
        <v>282929</v>
      </c>
      <c r="K45" s="97"/>
      <c r="L45" s="112">
        <f>SUM(L39:L44)</f>
        <v>181166</v>
      </c>
    </row>
    <row r="46" spans="1:12" s="8" customFormat="1" ht="16.5" customHeight="1">
      <c r="D46" s="176"/>
      <c r="F46" s="97"/>
      <c r="G46" s="46"/>
      <c r="H46" s="97"/>
      <c r="I46" s="46"/>
      <c r="J46" s="97"/>
      <c r="K46" s="46"/>
      <c r="L46" s="97"/>
    </row>
    <row r="47" spans="1:12" s="8" customFormat="1" ht="16.5" customHeight="1">
      <c r="D47" s="176"/>
      <c r="F47" s="97"/>
      <c r="G47" s="46"/>
      <c r="H47" s="97"/>
      <c r="I47" s="46"/>
      <c r="J47" s="97"/>
      <c r="K47" s="46"/>
      <c r="L47" s="97"/>
    </row>
    <row r="48" spans="1:12" s="8" customFormat="1" ht="21.75" customHeight="1">
      <c r="D48" s="176"/>
      <c r="F48" s="97"/>
      <c r="G48" s="46"/>
      <c r="H48" s="97"/>
      <c r="I48" s="46"/>
      <c r="J48" s="97"/>
      <c r="K48" s="46"/>
      <c r="L48" s="97"/>
    </row>
    <row r="49" spans="1:12" s="8" customFormat="1" ht="15.75" customHeight="1">
      <c r="D49" s="176"/>
      <c r="F49" s="97"/>
      <c r="G49" s="46"/>
      <c r="H49" s="97"/>
      <c r="I49" s="46"/>
      <c r="J49" s="97"/>
      <c r="K49" s="46"/>
      <c r="L49" s="97"/>
    </row>
    <row r="50" spans="1:12" s="8" customFormat="1" ht="21.95" customHeight="1">
      <c r="A50" s="180" t="s">
        <v>26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</row>
    <row r="51" spans="1:12" s="3" customFormat="1" ht="15.95" customHeight="1">
      <c r="A51" s="12" t="s">
        <v>0</v>
      </c>
      <c r="B51" s="1"/>
      <c r="C51" s="1"/>
      <c r="D51" s="2"/>
      <c r="E51" s="1"/>
      <c r="F51" s="92"/>
      <c r="G51" s="1"/>
      <c r="H51" s="92"/>
      <c r="I51" s="1"/>
      <c r="J51" s="92"/>
      <c r="K51" s="1"/>
      <c r="L51" s="92"/>
    </row>
    <row r="52" spans="1:12" s="8" customFormat="1" ht="15.95" customHeight="1">
      <c r="A52" s="101" t="s">
        <v>118</v>
      </c>
      <c r="B52" s="81"/>
      <c r="C52" s="81"/>
      <c r="D52" s="176"/>
      <c r="E52" s="81"/>
      <c r="F52" s="99"/>
      <c r="G52" s="81"/>
      <c r="H52" s="99"/>
      <c r="I52" s="81"/>
      <c r="J52" s="99"/>
      <c r="K52" s="81"/>
      <c r="L52" s="99"/>
    </row>
    <row r="53" spans="1:12" s="8" customFormat="1" ht="15.95" customHeight="1">
      <c r="A53" s="177" t="s">
        <v>206</v>
      </c>
      <c r="B53" s="4"/>
      <c r="C53" s="4"/>
      <c r="D53" s="5"/>
      <c r="E53" s="4"/>
      <c r="F53" s="93"/>
      <c r="G53" s="4"/>
      <c r="H53" s="93"/>
      <c r="I53" s="4"/>
      <c r="J53" s="93"/>
      <c r="K53" s="4"/>
      <c r="L53" s="93"/>
    </row>
    <row r="54" spans="1:12" s="8" customFormat="1" ht="15.95" customHeight="1">
      <c r="D54" s="176"/>
      <c r="F54" s="97"/>
      <c r="G54" s="46"/>
      <c r="H54" s="97"/>
      <c r="I54" s="46"/>
      <c r="J54" s="97"/>
      <c r="K54" s="46"/>
      <c r="L54" s="97"/>
    </row>
    <row r="55" spans="1:12" s="8" customFormat="1" ht="15.95" customHeight="1">
      <c r="D55" s="176"/>
      <c r="F55" s="97"/>
      <c r="G55" s="46"/>
      <c r="H55" s="97"/>
      <c r="I55" s="46"/>
      <c r="J55" s="97"/>
      <c r="K55" s="46"/>
      <c r="L55" s="97"/>
    </row>
    <row r="56" spans="1:12" s="8" customFormat="1" ht="15.95" customHeight="1">
      <c r="A56" s="46"/>
      <c r="B56" s="32"/>
      <c r="C56" s="32"/>
      <c r="D56" s="75"/>
      <c r="E56" s="32"/>
      <c r="F56" s="181" t="s">
        <v>2</v>
      </c>
      <c r="G56" s="181"/>
      <c r="H56" s="181"/>
      <c r="I56" s="7"/>
      <c r="J56" s="181" t="s">
        <v>3</v>
      </c>
      <c r="K56" s="181"/>
      <c r="L56" s="181"/>
    </row>
    <row r="57" spans="1:12" s="8" customFormat="1" ht="15.95" customHeight="1">
      <c r="B57" s="7"/>
      <c r="C57" s="7"/>
      <c r="D57" s="176"/>
      <c r="E57" s="7"/>
      <c r="F57" s="182" t="s">
        <v>4</v>
      </c>
      <c r="G57" s="182"/>
      <c r="H57" s="182"/>
      <c r="I57" s="94"/>
      <c r="J57" s="182" t="s">
        <v>4</v>
      </c>
      <c r="K57" s="182"/>
      <c r="L57" s="182"/>
    </row>
    <row r="58" spans="1:12" s="8" customFormat="1" ht="15.95" customHeight="1">
      <c r="A58" s="46"/>
      <c r="B58" s="32"/>
      <c r="C58" s="32"/>
      <c r="D58" s="75"/>
      <c r="E58" s="32"/>
      <c r="F58" s="95" t="s">
        <v>199</v>
      </c>
      <c r="G58" s="102"/>
      <c r="H58" s="95" t="s">
        <v>163</v>
      </c>
      <c r="I58" s="102"/>
      <c r="J58" s="95" t="s">
        <v>199</v>
      </c>
      <c r="K58" s="102"/>
      <c r="L58" s="95" t="s">
        <v>163</v>
      </c>
    </row>
    <row r="59" spans="1:12" s="8" customFormat="1" ht="15.95" customHeight="1">
      <c r="A59" s="46"/>
      <c r="B59" s="32"/>
      <c r="C59" s="32"/>
      <c r="D59" s="76" t="s">
        <v>8</v>
      </c>
      <c r="E59" s="32"/>
      <c r="F59" s="96" t="s">
        <v>9</v>
      </c>
      <c r="G59" s="102"/>
      <c r="H59" s="96" t="s">
        <v>9</v>
      </c>
      <c r="I59" s="102"/>
      <c r="J59" s="96" t="s">
        <v>9</v>
      </c>
      <c r="K59" s="102"/>
      <c r="L59" s="96" t="s">
        <v>9</v>
      </c>
    </row>
    <row r="60" spans="1:12" s="8" customFormat="1" ht="15.95" customHeight="1">
      <c r="A60" s="46"/>
      <c r="B60" s="32"/>
      <c r="C60" s="32"/>
      <c r="D60" s="10"/>
      <c r="E60" s="32"/>
      <c r="F60" s="15"/>
      <c r="G60" s="11"/>
      <c r="H60" s="89"/>
      <c r="I60" s="11"/>
      <c r="J60" s="15"/>
      <c r="K60" s="11"/>
      <c r="L60" s="89"/>
    </row>
    <row r="61" spans="1:12" s="8" customFormat="1" ht="15.95" customHeight="1">
      <c r="A61" s="12" t="s">
        <v>119</v>
      </c>
      <c r="D61" s="176"/>
      <c r="F61" s="82"/>
      <c r="G61" s="46"/>
      <c r="H61" s="113"/>
      <c r="I61" s="46"/>
      <c r="J61" s="47"/>
      <c r="K61" s="46"/>
      <c r="L61" s="97"/>
    </row>
    <row r="62" spans="1:12" s="8" customFormat="1" ht="15.95" customHeight="1">
      <c r="A62" s="8" t="s">
        <v>146</v>
      </c>
      <c r="D62" s="176">
        <v>8</v>
      </c>
      <c r="F62" s="77">
        <v>-758880</v>
      </c>
      <c r="G62" s="114"/>
      <c r="H62" s="113">
        <v>-200876</v>
      </c>
      <c r="I62" s="114"/>
      <c r="J62" s="77">
        <v>-758880</v>
      </c>
      <c r="K62" s="114"/>
      <c r="L62" s="113">
        <v>-200876</v>
      </c>
    </row>
    <row r="63" spans="1:12" s="8" customFormat="1" ht="15.95" customHeight="1">
      <c r="A63" s="6" t="s">
        <v>144</v>
      </c>
      <c r="D63" s="176"/>
      <c r="F63" s="77"/>
      <c r="G63" s="46"/>
      <c r="H63" s="113"/>
      <c r="I63" s="46"/>
      <c r="J63" s="77"/>
      <c r="K63" s="46"/>
      <c r="L63" s="113"/>
    </row>
    <row r="64" spans="1:12" s="8" customFormat="1" ht="15.95" customHeight="1">
      <c r="B64" s="8" t="s">
        <v>147</v>
      </c>
      <c r="D64" s="176"/>
      <c r="F64" s="77">
        <v>757702</v>
      </c>
      <c r="G64" s="114"/>
      <c r="H64" s="97">
        <v>200631</v>
      </c>
      <c r="I64" s="114"/>
      <c r="J64" s="77">
        <v>757702</v>
      </c>
      <c r="K64" s="114"/>
      <c r="L64" s="97">
        <v>200631</v>
      </c>
    </row>
    <row r="65" spans="1:12" s="8" customFormat="1" ht="15.95" customHeight="1">
      <c r="A65" s="6" t="s">
        <v>183</v>
      </c>
      <c r="D65" s="176"/>
      <c r="F65" s="77">
        <v>-189408</v>
      </c>
      <c r="H65" s="111">
        <v>-220475</v>
      </c>
      <c r="J65" s="77">
        <v>-187970</v>
      </c>
      <c r="L65" s="113">
        <v>-222044</v>
      </c>
    </row>
    <row r="66" spans="1:12" s="8" customFormat="1" ht="15.95" customHeight="1">
      <c r="A66" s="6" t="s">
        <v>120</v>
      </c>
      <c r="D66" s="176"/>
      <c r="F66" s="77">
        <v>-2226</v>
      </c>
      <c r="H66" s="111">
        <v>-1874</v>
      </c>
      <c r="J66" s="77">
        <v>-1534</v>
      </c>
      <c r="L66" s="113">
        <v>-1759</v>
      </c>
    </row>
    <row r="67" spans="1:12" s="8" customFormat="1" ht="15.95" customHeight="1">
      <c r="A67" s="6" t="s">
        <v>184</v>
      </c>
      <c r="D67" s="176"/>
      <c r="F67" s="77"/>
      <c r="G67" s="114"/>
      <c r="H67" s="97"/>
      <c r="I67" s="114"/>
      <c r="J67" s="77"/>
      <c r="K67" s="114"/>
      <c r="L67" s="97"/>
    </row>
    <row r="68" spans="1:12" s="8" customFormat="1" ht="15.95" customHeight="1">
      <c r="B68" s="8" t="s">
        <v>185</v>
      </c>
      <c r="D68" s="176"/>
      <c r="F68" s="77">
        <v>4343</v>
      </c>
      <c r="H68" s="111">
        <v>1905</v>
      </c>
      <c r="J68" s="77">
        <v>4234</v>
      </c>
      <c r="L68" s="113">
        <v>1802</v>
      </c>
    </row>
    <row r="69" spans="1:12" s="8" customFormat="1" ht="15.95" customHeight="1">
      <c r="A69" s="8" t="s">
        <v>150</v>
      </c>
      <c r="D69" s="176"/>
      <c r="F69" s="80">
        <v>0</v>
      </c>
      <c r="H69" s="112">
        <v>13176</v>
      </c>
      <c r="J69" s="80">
        <v>24000</v>
      </c>
      <c r="L69" s="115">
        <v>32176</v>
      </c>
    </row>
    <row r="70" spans="1:12" s="8" customFormat="1" ht="9" customHeight="1">
      <c r="D70" s="176"/>
      <c r="F70" s="47"/>
      <c r="G70" s="98"/>
      <c r="H70" s="97"/>
      <c r="I70" s="98"/>
      <c r="J70" s="47"/>
      <c r="K70" s="98"/>
      <c r="L70" s="97"/>
    </row>
    <row r="71" spans="1:12" s="8" customFormat="1" ht="15.95" customHeight="1">
      <c r="A71" s="12" t="s">
        <v>121</v>
      </c>
      <c r="B71" s="12"/>
      <c r="D71" s="176"/>
      <c r="F71" s="80">
        <f>SUM(F62:F70)</f>
        <v>-188469</v>
      </c>
      <c r="G71" s="98"/>
      <c r="H71" s="112">
        <f>SUM(H62:H70)</f>
        <v>-207513</v>
      </c>
      <c r="I71" s="98"/>
      <c r="J71" s="80">
        <f>SUM(J62:J70)</f>
        <v>-162448</v>
      </c>
      <c r="K71" s="98"/>
      <c r="L71" s="112">
        <f>SUM(L62:L70)</f>
        <v>-190070</v>
      </c>
    </row>
    <row r="72" spans="1:12" s="8" customFormat="1" ht="12" customHeight="1">
      <c r="B72" s="12"/>
      <c r="D72" s="176"/>
      <c r="F72" s="84"/>
      <c r="G72" s="98"/>
      <c r="H72" s="83"/>
      <c r="I72" s="98"/>
      <c r="J72" s="84"/>
      <c r="K72" s="98"/>
      <c r="L72" s="83"/>
    </row>
    <row r="73" spans="1:12" s="8" customFormat="1" ht="15.95" customHeight="1">
      <c r="A73" s="12" t="s">
        <v>122</v>
      </c>
      <c r="D73" s="176"/>
      <c r="F73" s="47"/>
      <c r="G73" s="98"/>
      <c r="H73" s="97"/>
      <c r="I73" s="98"/>
      <c r="J73" s="47"/>
      <c r="K73" s="98"/>
      <c r="L73" s="97"/>
    </row>
    <row r="74" spans="1:12" s="8" customFormat="1" ht="15.95" customHeight="1">
      <c r="A74" s="8" t="s">
        <v>186</v>
      </c>
      <c r="D74" s="176"/>
      <c r="F74" s="47">
        <v>-173</v>
      </c>
      <c r="G74" s="98"/>
      <c r="H74" s="97">
        <v>-163</v>
      </c>
      <c r="I74" s="98"/>
      <c r="J74" s="47">
        <v>-173</v>
      </c>
      <c r="K74" s="98"/>
      <c r="L74" s="97">
        <v>-163</v>
      </c>
    </row>
    <row r="75" spans="1:12" s="8" customFormat="1" ht="15.95" customHeight="1">
      <c r="A75" s="8" t="s">
        <v>151</v>
      </c>
      <c r="D75" s="176">
        <v>16</v>
      </c>
      <c r="F75" s="80">
        <v>-55932</v>
      </c>
      <c r="H75" s="112">
        <v>-170007</v>
      </c>
      <c r="J75" s="80">
        <v>-55932</v>
      </c>
      <c r="L75" s="112">
        <v>-170007</v>
      </c>
    </row>
    <row r="76" spans="1:12" s="8" customFormat="1" ht="15.95" customHeight="1">
      <c r="D76" s="176"/>
      <c r="F76" s="47"/>
      <c r="G76" s="98"/>
      <c r="H76" s="97"/>
      <c r="I76" s="98"/>
      <c r="J76" s="47"/>
      <c r="K76" s="98"/>
      <c r="L76" s="97"/>
    </row>
    <row r="77" spans="1:12" s="8" customFormat="1" ht="15.95" customHeight="1">
      <c r="A77" s="12" t="s">
        <v>123</v>
      </c>
      <c r="D77" s="176"/>
      <c r="F77" s="80">
        <f>SUM(F74:F76)</f>
        <v>-56105</v>
      </c>
      <c r="H77" s="112">
        <f>SUM(H74:H76)</f>
        <v>-170170</v>
      </c>
      <c r="J77" s="80">
        <f>SUM(J74:J76)</f>
        <v>-56105</v>
      </c>
      <c r="L77" s="112">
        <f>SUM(L74:L76)</f>
        <v>-170170</v>
      </c>
    </row>
    <row r="78" spans="1:12" s="8" customFormat="1" ht="15.95" customHeight="1">
      <c r="A78" s="12"/>
      <c r="D78" s="176"/>
      <c r="F78" s="82"/>
      <c r="G78" s="98"/>
      <c r="H78" s="113"/>
      <c r="I78" s="98"/>
      <c r="J78" s="82"/>
      <c r="K78" s="98"/>
      <c r="L78" s="113"/>
    </row>
    <row r="79" spans="1:12" s="8" customFormat="1" ht="15.95" customHeight="1">
      <c r="A79" s="101" t="s">
        <v>229</v>
      </c>
      <c r="B79" s="12"/>
      <c r="D79" s="176"/>
      <c r="F79" s="47">
        <v>58530</v>
      </c>
      <c r="G79" s="98"/>
      <c r="H79" s="97">
        <v>-173150</v>
      </c>
      <c r="I79" s="98"/>
      <c r="J79" s="47">
        <v>64376</v>
      </c>
      <c r="L79" s="97">
        <v>-179074</v>
      </c>
    </row>
    <row r="80" spans="1:12" s="8" customFormat="1" ht="15.95" customHeight="1">
      <c r="A80" s="8" t="s">
        <v>124</v>
      </c>
      <c r="D80" s="176"/>
      <c r="F80" s="47"/>
      <c r="H80" s="97"/>
      <c r="J80" s="47"/>
      <c r="L80" s="97"/>
    </row>
    <row r="81" spans="1:12" s="8" customFormat="1" ht="15.95" customHeight="1">
      <c r="B81" s="8" t="s">
        <v>125</v>
      </c>
      <c r="D81" s="176"/>
      <c r="F81" s="48">
        <v>897272</v>
      </c>
      <c r="H81" s="103">
        <v>1003321</v>
      </c>
      <c r="J81" s="48">
        <v>845988</v>
      </c>
      <c r="L81" s="103">
        <v>971211</v>
      </c>
    </row>
    <row r="82" spans="1:12" s="8" customFormat="1" ht="15.95" customHeight="1">
      <c r="A82" s="12"/>
      <c r="D82" s="176"/>
      <c r="F82" s="47"/>
      <c r="G82" s="98"/>
      <c r="H82" s="97"/>
      <c r="I82" s="98"/>
      <c r="J82" s="47"/>
      <c r="K82" s="98"/>
      <c r="L82" s="97"/>
    </row>
    <row r="83" spans="1:12" s="8" customFormat="1" ht="15.95" customHeight="1" thickBot="1">
      <c r="A83" s="12" t="s">
        <v>198</v>
      </c>
      <c r="B83" s="12"/>
      <c r="D83" s="176"/>
      <c r="F83" s="85">
        <f>SUM(F79:F82)</f>
        <v>955802</v>
      </c>
      <c r="G83" s="113"/>
      <c r="H83" s="117">
        <f>SUM(H79:H82)</f>
        <v>830171</v>
      </c>
      <c r="I83" s="113"/>
      <c r="J83" s="85">
        <f>SUM(J79:J82)</f>
        <v>910364</v>
      </c>
      <c r="K83" s="113"/>
      <c r="L83" s="117">
        <f>SUM(L79:L82)</f>
        <v>792137</v>
      </c>
    </row>
    <row r="84" spans="1:12" s="8" customFormat="1" ht="15.95" customHeight="1" thickTop="1">
      <c r="A84" s="3"/>
      <c r="B84" s="12"/>
      <c r="D84" s="176"/>
      <c r="F84" s="82"/>
      <c r="G84" s="113"/>
      <c r="H84" s="113"/>
      <c r="I84" s="113"/>
      <c r="J84" s="82"/>
      <c r="K84" s="113"/>
      <c r="L84" s="113"/>
    </row>
    <row r="85" spans="1:12" s="8" customFormat="1" ht="15.95" customHeight="1">
      <c r="A85" s="3"/>
      <c r="B85" s="12"/>
      <c r="D85" s="176"/>
      <c r="F85" s="82"/>
      <c r="G85" s="113"/>
      <c r="H85" s="113"/>
      <c r="I85" s="113"/>
      <c r="J85" s="82"/>
      <c r="K85" s="113"/>
      <c r="L85" s="113"/>
    </row>
    <row r="86" spans="1:12" s="8" customFormat="1" ht="15.95" customHeight="1">
      <c r="A86" s="101" t="s">
        <v>126</v>
      </c>
      <c r="B86" s="12"/>
      <c r="D86" s="176"/>
      <c r="F86" s="82"/>
      <c r="G86" s="113"/>
      <c r="H86" s="113"/>
      <c r="I86" s="113"/>
      <c r="J86" s="82"/>
      <c r="K86" s="113"/>
      <c r="L86" s="113"/>
    </row>
    <row r="87" spans="1:12" s="8" customFormat="1" ht="15.95" customHeight="1">
      <c r="A87" s="101"/>
      <c r="B87" s="12"/>
      <c r="D87" s="176"/>
      <c r="F87" s="82"/>
      <c r="G87" s="113"/>
      <c r="H87" s="113"/>
      <c r="I87" s="113"/>
      <c r="J87" s="82"/>
      <c r="K87" s="113"/>
      <c r="L87" s="113"/>
    </row>
    <row r="88" spans="1:12" s="8" customFormat="1" ht="15.95" customHeight="1">
      <c r="A88" s="8" t="s">
        <v>228</v>
      </c>
      <c r="B88" s="3"/>
      <c r="C88" s="3"/>
      <c r="F88" s="47"/>
      <c r="H88" s="97"/>
      <c r="J88" s="47"/>
      <c r="L88" s="97"/>
    </row>
    <row r="89" spans="1:12" s="8" customFormat="1" ht="15.95" customHeight="1">
      <c r="A89" s="3"/>
      <c r="B89" s="8" t="s">
        <v>187</v>
      </c>
      <c r="C89" s="3"/>
      <c r="F89" s="47">
        <v>16193</v>
      </c>
      <c r="H89" s="97">
        <v>33943</v>
      </c>
      <c r="J89" s="47">
        <v>26753</v>
      </c>
      <c r="L89" s="97">
        <v>50440</v>
      </c>
    </row>
    <row r="90" spans="1:12" s="8" customFormat="1" ht="15.95" customHeight="1">
      <c r="A90" s="3"/>
      <c r="C90" s="3"/>
      <c r="D90" s="79"/>
      <c r="E90" s="79"/>
      <c r="F90" s="116"/>
      <c r="G90" s="79"/>
      <c r="H90" s="116"/>
      <c r="I90" s="79"/>
      <c r="J90" s="116"/>
      <c r="K90" s="79"/>
      <c r="L90" s="116"/>
    </row>
    <row r="91" spans="1:12" s="8" customFormat="1" ht="15.95" customHeight="1">
      <c r="A91" s="3"/>
      <c r="C91" s="3"/>
      <c r="D91" s="79"/>
      <c r="E91" s="79"/>
      <c r="F91" s="116"/>
      <c r="G91" s="79"/>
      <c r="H91" s="116"/>
      <c r="I91" s="79"/>
      <c r="J91" s="116"/>
      <c r="K91" s="79"/>
      <c r="L91" s="116"/>
    </row>
    <row r="92" spans="1:12" s="8" customFormat="1" ht="15.95" customHeight="1">
      <c r="A92" s="3"/>
      <c r="C92" s="3"/>
      <c r="D92" s="79"/>
      <c r="E92" s="79"/>
      <c r="F92" s="116"/>
      <c r="G92" s="79"/>
      <c r="H92" s="116"/>
      <c r="I92" s="79"/>
      <c r="J92" s="116"/>
      <c r="K92" s="79"/>
      <c r="L92" s="116"/>
    </row>
    <row r="93" spans="1:12" s="8" customFormat="1" ht="15.95" customHeight="1">
      <c r="A93" s="3"/>
      <c r="C93" s="3"/>
      <c r="D93" s="79"/>
      <c r="E93" s="79"/>
      <c r="F93" s="116"/>
      <c r="G93" s="79"/>
      <c r="H93" s="116"/>
      <c r="I93" s="79"/>
      <c r="J93" s="116"/>
      <c r="K93" s="79"/>
      <c r="L93" s="116"/>
    </row>
    <row r="94" spans="1:12" s="8" customFormat="1" ht="15.95" customHeight="1">
      <c r="A94" s="3"/>
      <c r="C94" s="3"/>
      <c r="D94" s="79"/>
      <c r="E94" s="79"/>
      <c r="F94" s="116"/>
      <c r="G94" s="79"/>
      <c r="H94" s="116"/>
      <c r="I94" s="79"/>
      <c r="J94" s="116"/>
      <c r="K94" s="79"/>
      <c r="L94" s="116"/>
    </row>
    <row r="95" spans="1:12" s="8" customFormat="1" ht="15.95" customHeight="1">
      <c r="A95" s="3"/>
      <c r="C95" s="3"/>
      <c r="D95" s="79"/>
      <c r="E95" s="79"/>
      <c r="F95" s="116"/>
      <c r="G95" s="79"/>
      <c r="H95" s="116"/>
      <c r="I95" s="79"/>
      <c r="J95" s="116"/>
      <c r="K95" s="79"/>
      <c r="L95" s="116"/>
    </row>
    <row r="96" spans="1:12" s="8" customFormat="1" ht="15.95" customHeight="1">
      <c r="A96" s="3"/>
      <c r="C96" s="3"/>
      <c r="D96" s="79"/>
      <c r="E96" s="79"/>
      <c r="F96" s="116"/>
      <c r="G96" s="79"/>
      <c r="H96" s="116"/>
      <c r="I96" s="79"/>
      <c r="J96" s="116"/>
      <c r="K96" s="79"/>
      <c r="L96" s="116"/>
    </row>
    <row r="97" spans="1:12" s="8" customFormat="1" ht="15.95" customHeight="1">
      <c r="A97" s="3"/>
      <c r="C97" s="3"/>
      <c r="D97" s="79"/>
      <c r="E97" s="79"/>
      <c r="F97" s="116"/>
      <c r="G97" s="79"/>
      <c r="H97" s="116"/>
      <c r="I97" s="79"/>
      <c r="J97" s="116"/>
      <c r="K97" s="79"/>
      <c r="L97" s="116"/>
    </row>
    <row r="98" spans="1:12" s="8" customFormat="1" ht="15.95" customHeight="1">
      <c r="A98" s="3"/>
      <c r="C98" s="3"/>
      <c r="D98" s="79"/>
      <c r="E98" s="79"/>
      <c r="F98" s="116"/>
      <c r="G98" s="79"/>
      <c r="H98" s="116"/>
      <c r="I98" s="79"/>
      <c r="J98" s="116"/>
      <c r="K98" s="79"/>
      <c r="L98" s="116"/>
    </row>
    <row r="99" spans="1:12" s="8" customFormat="1" ht="15.95" customHeight="1">
      <c r="A99" s="3"/>
      <c r="C99" s="3"/>
      <c r="D99" s="79"/>
      <c r="E99" s="79"/>
      <c r="F99" s="116"/>
      <c r="G99" s="79"/>
      <c r="H99" s="116"/>
      <c r="I99" s="79"/>
      <c r="J99" s="116"/>
      <c r="K99" s="79"/>
      <c r="L99" s="116"/>
    </row>
    <row r="100" spans="1:12" s="8" customFormat="1" ht="26.25" customHeight="1">
      <c r="A100" s="3"/>
      <c r="C100" s="3"/>
      <c r="D100" s="79"/>
      <c r="E100" s="79"/>
      <c r="F100" s="116"/>
      <c r="G100" s="79"/>
      <c r="H100" s="116"/>
      <c r="I100" s="79"/>
      <c r="J100" s="116"/>
      <c r="K100" s="79"/>
      <c r="L100" s="116"/>
    </row>
    <row r="101" spans="1:12" ht="18.75" customHeight="1"/>
    <row r="102" spans="1:12" s="8" customFormat="1" ht="21.95" customHeight="1">
      <c r="A102" s="86" t="s">
        <v>26</v>
      </c>
      <c r="B102" s="60"/>
      <c r="C102" s="87"/>
      <c r="D102" s="88"/>
      <c r="E102" s="87"/>
      <c r="F102" s="115"/>
      <c r="G102" s="115"/>
      <c r="H102" s="115"/>
      <c r="I102" s="115"/>
      <c r="J102" s="115"/>
      <c r="K102" s="115"/>
      <c r="L102" s="115"/>
    </row>
  </sheetData>
  <mergeCells count="9">
    <mergeCell ref="F57:H57"/>
    <mergeCell ref="J57:L57"/>
    <mergeCell ref="F7:H7"/>
    <mergeCell ref="J7:L7"/>
    <mergeCell ref="F6:H6"/>
    <mergeCell ref="J6:L6"/>
    <mergeCell ref="A50:L50"/>
    <mergeCell ref="F56:H56"/>
    <mergeCell ref="J56:L56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</vt:lpstr>
      <vt:lpstr>PL 7-8</vt:lpstr>
      <vt:lpstr>Capital 9</vt:lpstr>
      <vt:lpstr>Capital 10</vt:lpstr>
      <vt:lpstr>CF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Mevika Jaisue</cp:lastModifiedBy>
  <cp:lastPrinted>2023-08-09T06:37:45Z</cp:lastPrinted>
  <dcterms:created xsi:type="dcterms:W3CDTF">2020-01-27T15:09:20Z</dcterms:created>
  <dcterms:modified xsi:type="dcterms:W3CDTF">2023-08-09T06:40:23Z</dcterms:modified>
</cp:coreProperties>
</file>