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IA\K.C\2566\Q2-2566\K.C._Jun'66\"/>
    </mc:Choice>
  </mc:AlternateContent>
  <xr:revisionPtr revIDLastSave="0" documentId="13_ncr:1_{32055EC6-7F9D-44DF-851F-9F0E05D7D3D8}" xr6:coauthVersionLast="47" xr6:coauthVersionMax="47" xr10:uidLastSave="{00000000-0000-0000-0000-000000000000}"/>
  <bookViews>
    <workbookView xWindow="-110" yWindow="-110" windowWidth="19420" windowHeight="10300" tabRatio="843" firstSheet="13" activeTab="18" xr2:uid="{00000000-000D-0000-FFFF-FFFF00000000}"/>
  </bookViews>
  <sheets>
    <sheet name="0000" sheetId="4" state="veryHidden" r:id="rId1"/>
    <sheet name="1000" sheetId="7" state="veryHidden" r:id="rId2"/>
    <sheet name="p1-11" sheetId="1" r:id="rId3"/>
    <sheet name="p12-13" sheetId="13" r:id="rId4"/>
    <sheet name="P14" sheetId="35" r:id="rId5"/>
    <sheet name="P15" sheetId="36" r:id="rId6"/>
    <sheet name=" P16" sheetId="37" r:id="rId7"/>
    <sheet name="P17" sheetId="25" r:id="rId8"/>
    <sheet name="P18" sheetId="24" r:id="rId9"/>
    <sheet name="P19" sheetId="30" r:id="rId10"/>
    <sheet name="P20" sheetId="32" r:id="rId11"/>
    <sheet name="P21" sheetId="31" r:id="rId12"/>
    <sheet name="P22" sheetId="10" r:id="rId13"/>
    <sheet name="p23-24" sheetId="11" r:id="rId14"/>
    <sheet name="p25-26" sheetId="12" r:id="rId15"/>
    <sheet name="p27-28" sheetId="15" r:id="rId16"/>
    <sheet name="p29-31" sheetId="19" r:id="rId17"/>
    <sheet name="P32-35" sheetId="20" r:id="rId18"/>
    <sheet name="P36" sheetId="21" r:id="rId19"/>
    <sheet name="P37" sheetId="27" r:id="rId20"/>
    <sheet name="P38" sheetId="28" r:id="rId21"/>
    <sheet name="P39-40" sheetId="26" r:id="rId22"/>
    <sheet name="P41" sheetId="29" r:id="rId23"/>
    <sheet name="P42-43" sheetId="22" r:id="rId24"/>
  </sheets>
  <definedNames>
    <definedName name="_Hlk33280646" localSheetId="6">' P16'!#REF!</definedName>
    <definedName name="_Hlk33280646" localSheetId="2">'p1-11'!#REF!</definedName>
    <definedName name="_Hlk33280646" localSheetId="3">'p12-13'!#REF!</definedName>
    <definedName name="_Hlk33280646" localSheetId="4">'P14'!#REF!</definedName>
    <definedName name="_Hlk33280646" localSheetId="5">'P15'!#REF!</definedName>
    <definedName name="_Hlk33280646" localSheetId="7">'P17'!#REF!</definedName>
    <definedName name="_Hlk33280646" localSheetId="8">'P18'!#REF!</definedName>
    <definedName name="_Hlk33280646" localSheetId="9">'P19'!#REF!</definedName>
    <definedName name="_Hlk33280646" localSheetId="10">'P20'!#REF!</definedName>
    <definedName name="_Hlk33280646" localSheetId="11">'P21'!#REF!</definedName>
    <definedName name="_Hlk34997912" localSheetId="6">' P16'!#REF!</definedName>
    <definedName name="_Hlk34997912" localSheetId="2">'p1-11'!#REF!</definedName>
    <definedName name="_Hlk34997912" localSheetId="3">'p12-13'!#REF!</definedName>
    <definedName name="_Hlk34997912" localSheetId="4">'P14'!#REF!</definedName>
    <definedName name="_Hlk34997912" localSheetId="5">'P15'!#REF!</definedName>
    <definedName name="_Hlk34997912" localSheetId="7">'P17'!#REF!</definedName>
    <definedName name="_Hlk34997912" localSheetId="8">'P18'!#REF!</definedName>
    <definedName name="_Hlk34997912" localSheetId="9">'P19'!#REF!</definedName>
    <definedName name="_Hlk34997912" localSheetId="10">'P20'!#REF!</definedName>
    <definedName name="_Hlk34997912" localSheetId="11">'P21'!#REF!</definedName>
    <definedName name="_Hlk47637505" localSheetId="8">'P18'!$D$23</definedName>
    <definedName name="_Hlk47637505" localSheetId="9">'P19'!#REF!</definedName>
    <definedName name="_Hlk47637505" localSheetId="10">'P20'!#REF!</definedName>
    <definedName name="_Hlk47637505" localSheetId="11">'P21'!#REF!</definedName>
    <definedName name="_Hlk491188794" localSheetId="6">' P16'!#REF!</definedName>
    <definedName name="_Hlk491188794" localSheetId="2">'p1-11'!#REF!</definedName>
    <definedName name="_Hlk491188794" localSheetId="3">'p12-13'!#REF!</definedName>
    <definedName name="_Hlk491188794" localSheetId="4">'P14'!#REF!</definedName>
    <definedName name="_Hlk491188794" localSheetId="5">'P15'!#REF!</definedName>
    <definedName name="_Hlk491188794" localSheetId="7">'P17'!$D$3</definedName>
    <definedName name="_Hlk491188794" localSheetId="8">'P18'!#REF!</definedName>
    <definedName name="_Hlk491188794" localSheetId="9">'P19'!#REF!</definedName>
    <definedName name="_Hlk491188794" localSheetId="10">'P20'!#REF!</definedName>
    <definedName name="_Hlk491188794" localSheetId="11">'P21'!#REF!</definedName>
    <definedName name="_Hlk533625613" localSheetId="6">' P16'!#REF!</definedName>
    <definedName name="_Hlk533625613" localSheetId="2">'p1-11'!#REF!</definedName>
    <definedName name="_Hlk533625613" localSheetId="3">'p12-13'!#REF!</definedName>
    <definedName name="_Hlk533625613" localSheetId="4">'P14'!#REF!</definedName>
    <definedName name="_Hlk533625613" localSheetId="5">'P15'!#REF!</definedName>
    <definedName name="_Hlk533625613" localSheetId="7">'P17'!#REF!</definedName>
    <definedName name="_Hlk533625613" localSheetId="8">'P18'!#REF!</definedName>
    <definedName name="_Hlk533625613" localSheetId="9">'P19'!#REF!</definedName>
    <definedName name="_Hlk533625613" localSheetId="10">'P20'!#REF!</definedName>
    <definedName name="_Hlk533625613" localSheetId="11">'P21'!#REF!</definedName>
    <definedName name="_xlnm.Print_Area" localSheetId="23">'P42-43'!$A$1:$O$65</definedName>
  </definedNames>
  <calcPr calcId="191029"/>
</workbook>
</file>

<file path=xl/calcChain.xml><?xml version="1.0" encoding="utf-8"?>
<calcChain xmlns="http://schemas.openxmlformats.org/spreadsheetml/2006/main">
  <c r="N12" i="19" l="1"/>
  <c r="N14" i="19" s="1"/>
  <c r="H13" i="36"/>
  <c r="J13" i="36"/>
  <c r="I24" i="12"/>
  <c r="L13" i="35"/>
  <c r="N13" i="35"/>
  <c r="J13" i="35"/>
  <c r="G30" i="27"/>
  <c r="N26" i="28"/>
  <c r="L26" i="28"/>
  <c r="J26" i="28"/>
  <c r="K30" i="27"/>
  <c r="I30" i="27"/>
  <c r="O29" i="27"/>
  <c r="M30" i="27"/>
  <c r="L64" i="11"/>
  <c r="J13" i="11"/>
  <c r="J29" i="11" s="1"/>
  <c r="T28" i="10"/>
  <c r="T22" i="10"/>
  <c r="K18" i="31"/>
  <c r="M11" i="37"/>
  <c r="N9" i="36"/>
  <c r="H13" i="35"/>
  <c r="M34" i="12"/>
  <c r="M24" i="12"/>
  <c r="I61" i="12"/>
  <c r="M61" i="12"/>
  <c r="L12" i="24"/>
  <c r="L14" i="24"/>
  <c r="G10" i="15"/>
  <c r="K10" i="15"/>
  <c r="T13" i="10"/>
  <c r="M12" i="37"/>
  <c r="L12" i="19"/>
  <c r="L14" i="19" s="1"/>
  <c r="L42" i="19"/>
  <c r="L44" i="19" s="1"/>
  <c r="I34" i="12"/>
  <c r="I71" i="12"/>
  <c r="M71" i="12"/>
  <c r="L30" i="35"/>
  <c r="J30" i="35"/>
  <c r="H30" i="35"/>
  <c r="N27" i="35"/>
  <c r="N29" i="35"/>
  <c r="L24" i="36"/>
  <c r="N23" i="36"/>
  <c r="P25" i="28"/>
  <c r="H24" i="36"/>
  <c r="J24" i="36"/>
  <c r="N22" i="36"/>
  <c r="N16" i="28"/>
  <c r="L16" i="28"/>
  <c r="J16" i="28"/>
  <c r="O15" i="27"/>
  <c r="M12" i="27"/>
  <c r="K12" i="27"/>
  <c r="I12" i="27"/>
  <c r="G12" i="27"/>
  <c r="G25" i="27"/>
  <c r="I25" i="27"/>
  <c r="K25" i="27"/>
  <c r="M25" i="27"/>
  <c r="M40" i="15"/>
  <c r="M41" i="15" s="1"/>
  <c r="G38" i="15"/>
  <c r="G41" i="15"/>
  <c r="L31" i="11"/>
  <c r="N15" i="10"/>
  <c r="N26" i="10" s="1"/>
  <c r="O12" i="31"/>
  <c r="L18" i="32"/>
  <c r="J57" i="13"/>
  <c r="N57" i="13"/>
  <c r="P46" i="13"/>
  <c r="N46" i="13"/>
  <c r="L46" i="13"/>
  <c r="J46" i="13"/>
  <c r="N38" i="13"/>
  <c r="L38" i="13"/>
  <c r="J38" i="13"/>
  <c r="P38" i="13"/>
  <c r="N22" i="13"/>
  <c r="P22" i="13"/>
  <c r="L22" i="13"/>
  <c r="J22" i="13"/>
  <c r="N46" i="20"/>
  <c r="L46" i="20"/>
  <c r="N26" i="20"/>
  <c r="K71" i="12"/>
  <c r="O61" i="12"/>
  <c r="O71" i="12"/>
  <c r="K61" i="12"/>
  <c r="O52" i="12"/>
  <c r="N52" i="12"/>
  <c r="M52" i="12"/>
  <c r="L52" i="12"/>
  <c r="K52" i="12"/>
  <c r="J52" i="12"/>
  <c r="I52" i="12"/>
  <c r="O34" i="12"/>
  <c r="K34" i="12"/>
  <c r="K24" i="12"/>
  <c r="L57" i="13"/>
  <c r="L17" i="20"/>
  <c r="O15" i="12"/>
  <c r="M15" i="12"/>
  <c r="K15" i="12"/>
  <c r="I15" i="12"/>
  <c r="H102" i="20"/>
  <c r="H104" i="20" s="1"/>
  <c r="I10" i="15"/>
  <c r="H12" i="10"/>
  <c r="H27" i="10" s="1"/>
  <c r="L52" i="26"/>
  <c r="I16" i="27"/>
  <c r="G16" i="27"/>
  <c r="P15" i="28"/>
  <c r="N20" i="36"/>
  <c r="L26" i="20"/>
  <c r="L14" i="11"/>
  <c r="L13" i="11"/>
  <c r="L29" i="11" s="1"/>
  <c r="M37" i="15"/>
  <c r="I38" i="15"/>
  <c r="I41" i="15"/>
  <c r="M26" i="15"/>
  <c r="K26" i="15"/>
  <c r="N24" i="19"/>
  <c r="L20" i="19" s="1"/>
  <c r="L24" i="19" s="1"/>
  <c r="O24" i="12"/>
  <c r="L56" i="11"/>
  <c r="L59" i="11" s="1"/>
  <c r="L22" i="11"/>
  <c r="J22" i="11"/>
  <c r="J25" i="11"/>
  <c r="H22" i="11"/>
  <c r="H25" i="11"/>
  <c r="H13" i="11"/>
  <c r="H17" i="11" s="1"/>
  <c r="H28" i="11" s="1"/>
  <c r="H29" i="11"/>
  <c r="J17" i="11"/>
  <c r="J28" i="11"/>
  <c r="T14" i="10"/>
  <c r="T23" i="10"/>
  <c r="T18" i="10"/>
  <c r="T21" i="10" s="1"/>
  <c r="T24" i="10" s="1"/>
  <c r="F21" i="10"/>
  <c r="F24" i="10"/>
  <c r="H21" i="10"/>
  <c r="H24" i="10" s="1"/>
  <c r="J21" i="10"/>
  <c r="L21" i="10"/>
  <c r="L24" i="10" s="1"/>
  <c r="L27" i="10"/>
  <c r="N21" i="10"/>
  <c r="N24" i="10"/>
  <c r="P21" i="10"/>
  <c r="P24" i="10"/>
  <c r="R21" i="10"/>
  <c r="R24" i="10"/>
  <c r="T20" i="10"/>
  <c r="T19" i="10"/>
  <c r="T11" i="10"/>
  <c r="T10" i="10"/>
  <c r="T9" i="10"/>
  <c r="T12" i="10" s="1"/>
  <c r="R12" i="10"/>
  <c r="R27" i="10"/>
  <c r="R15" i="10"/>
  <c r="R26" i="10" s="1"/>
  <c r="P12" i="10"/>
  <c r="P27" i="10"/>
  <c r="P15" i="10"/>
  <c r="P26" i="10" s="1"/>
  <c r="N12" i="10"/>
  <c r="N27" i="10" s="1"/>
  <c r="L12" i="10"/>
  <c r="L15" i="10"/>
  <c r="J12" i="10"/>
  <c r="J15" i="10"/>
  <c r="F12" i="10"/>
  <c r="F27" i="10" s="1"/>
  <c r="O11" i="31"/>
  <c r="M11" i="31"/>
  <c r="M13" i="31"/>
  <c r="M26" i="31" s="1"/>
  <c r="K11" i="31"/>
  <c r="K13" i="31"/>
  <c r="I11" i="31"/>
  <c r="I13" i="31" s="1"/>
  <c r="I26" i="31" s="1"/>
  <c r="N31" i="36"/>
  <c r="M22" i="31"/>
  <c r="M24" i="31" s="1"/>
  <c r="K22" i="31"/>
  <c r="K24" i="31"/>
  <c r="K26" i="31" s="1"/>
  <c r="I22" i="31"/>
  <c r="I24" i="31" s="1"/>
  <c r="M18" i="31"/>
  <c r="I18" i="31"/>
  <c r="O16" i="31"/>
  <c r="O18" i="31" s="1"/>
  <c r="O26" i="31" s="1"/>
  <c r="O23" i="31"/>
  <c r="O21" i="37"/>
  <c r="M21" i="37"/>
  <c r="K21" i="37"/>
  <c r="I21" i="37"/>
  <c r="O11" i="37"/>
  <c r="O12" i="37"/>
  <c r="L35" i="36"/>
  <c r="J35" i="36"/>
  <c r="H35" i="36"/>
  <c r="N34" i="36"/>
  <c r="N33" i="36"/>
  <c r="N35" i="36" s="1"/>
  <c r="N32" i="36"/>
  <c r="N21" i="36"/>
  <c r="L13" i="36"/>
  <c r="N12" i="36"/>
  <c r="N11" i="36"/>
  <c r="N10" i="36"/>
  <c r="N13" i="36"/>
  <c r="N28" i="35"/>
  <c r="P24" i="28"/>
  <c r="P23" i="28"/>
  <c r="P22" i="28"/>
  <c r="P26" i="28" s="1"/>
  <c r="O17" i="31"/>
  <c r="N18" i="32"/>
  <c r="N20" i="32" s="1"/>
  <c r="L20" i="32"/>
  <c r="N17" i="20"/>
  <c r="M22" i="30"/>
  <c r="M21" i="30"/>
  <c r="K24" i="30"/>
  <c r="G23" i="30"/>
  <c r="G24" i="30" s="1"/>
  <c r="M10" i="30"/>
  <c r="M12" i="30" s="1"/>
  <c r="N42" i="19"/>
  <c r="N44" i="19" s="1"/>
  <c r="L48" i="19"/>
  <c r="M16" i="27"/>
  <c r="K16" i="27"/>
  <c r="L16" i="11"/>
  <c r="I24" i="30"/>
  <c r="K10" i="30"/>
  <c r="K12" i="30"/>
  <c r="O28" i="27"/>
  <c r="N12" i="24"/>
  <c r="N14" i="24"/>
  <c r="L102" i="20"/>
  <c r="L104" i="20" s="1"/>
  <c r="N102" i="20"/>
  <c r="N104" i="20" s="1"/>
  <c r="J102" i="20"/>
  <c r="J104" i="20" s="1"/>
  <c r="O10" i="27"/>
  <c r="O12" i="27" s="1"/>
  <c r="L48" i="11"/>
  <c r="L51" i="11" s="1"/>
  <c r="L61" i="11" s="1"/>
  <c r="L24" i="11"/>
  <c r="L25" i="11" s="1"/>
  <c r="L23" i="11"/>
  <c r="N52" i="26"/>
  <c r="P13" i="28"/>
  <c r="P16" i="28" s="1"/>
  <c r="L84" i="19"/>
  <c r="L86" i="19" s="1"/>
  <c r="P14" i="28"/>
  <c r="N21" i="26"/>
  <c r="N15" i="26"/>
  <c r="O11" i="27"/>
  <c r="O14" i="27"/>
  <c r="O16" i="27"/>
  <c r="O23" i="27"/>
  <c r="O24" i="27"/>
  <c r="O27" i="27"/>
  <c r="O30" i="27" s="1"/>
  <c r="N48" i="19"/>
  <c r="N84" i="19"/>
  <c r="N86" i="19" s="1"/>
  <c r="M10" i="15"/>
  <c r="M36" i="15"/>
  <c r="M38" i="15"/>
  <c r="K38" i="15"/>
  <c r="K41" i="15" s="1"/>
  <c r="J15" i="12"/>
  <c r="L15" i="12"/>
  <c r="N15" i="12"/>
  <c r="O22" i="31"/>
  <c r="O24" i="31" s="1"/>
  <c r="J24" i="10"/>
  <c r="J27" i="10"/>
  <c r="K27" i="31"/>
  <c r="J26" i="10"/>
  <c r="O13" i="31"/>
  <c r="N30" i="35"/>
  <c r="O25" i="27" l="1"/>
  <c r="M24" i="30"/>
  <c r="N24" i="36"/>
  <c r="L26" i="10"/>
  <c r="T27" i="10"/>
  <c r="T15" i="10"/>
  <c r="T26" i="10" s="1"/>
  <c r="M27" i="31"/>
  <c r="L62" i="11"/>
  <c r="L17" i="11"/>
  <c r="L28" i="11" s="1"/>
  <c r="I27" i="31"/>
  <c r="O27" i="31"/>
  <c r="H15" i="10"/>
  <c r="H26" i="10" s="1"/>
  <c r="F15" i="10"/>
  <c r="F26" i="10" s="1"/>
</calcChain>
</file>

<file path=xl/sharedStrings.xml><?xml version="1.0" encoding="utf-8"?>
<sst xmlns="http://schemas.openxmlformats.org/spreadsheetml/2006/main" count="1604" uniqueCount="983">
  <si>
    <t>รวม</t>
  </si>
  <si>
    <t>เงินสด</t>
  </si>
  <si>
    <t xml:space="preserve">ราคาทุน </t>
  </si>
  <si>
    <t>เพิ่มขึ้น</t>
  </si>
  <si>
    <t>ค่าเสื่อมราคาสำหรับปี</t>
  </si>
  <si>
    <t>มูลค่าสุทธิทางบัญชี</t>
  </si>
  <si>
    <t>ค่าเสื่อมราคาสะสม</t>
  </si>
  <si>
    <t>ค่าใช้จ่ายค้างจ่าย</t>
  </si>
  <si>
    <t>เครื่องตกแต่งและเครื่องใช้สำนักงาน</t>
  </si>
  <si>
    <t>ค่าตัดจำหน่ายสะสม</t>
  </si>
  <si>
    <t>ยานพาหนะ</t>
  </si>
  <si>
    <t>ที่ดิน</t>
  </si>
  <si>
    <t>ราคาทุน</t>
  </si>
  <si>
    <t>จำหน่าย/ตัดจำหน่าย</t>
  </si>
  <si>
    <t>เครื่องใช้สำนักงาน</t>
  </si>
  <si>
    <t>บริษัท เค.ซี. พร็อพเพอร์ตี้ จำกัด (มหาชน) และบริษัทย่อย</t>
  </si>
  <si>
    <t>เกณฑ์ในการจัดทำงบการเงิน</t>
  </si>
  <si>
    <t xml:space="preserve">       </t>
  </si>
  <si>
    <t xml:space="preserve">บริษัทประกอบธุรกิจในด้านพัฒนาอสังหาริมทรัพย์   </t>
  </si>
  <si>
    <t xml:space="preserve">             </t>
  </si>
  <si>
    <t>การวัดมูลค่ายุติธรรม</t>
  </si>
  <si>
    <t>ระดับ 1</t>
  </si>
  <si>
    <t>ระดับ 2</t>
  </si>
  <si>
    <t>ระดับ 3</t>
  </si>
  <si>
    <t>เครื่องมือทางการเงิน</t>
  </si>
  <si>
    <t>สัญญาเช่า</t>
  </si>
  <si>
    <t xml:space="preserve">3.	</t>
  </si>
  <si>
    <t>เกณฑ์ในการจัดทำงบการเงินรวม</t>
  </si>
  <si>
    <t>ก.</t>
  </si>
  <si>
    <t>ข.</t>
  </si>
  <si>
    <t>การตัดบัญชีรายการระหว่างบริษัทในบัญชีเงินลงทุนในบริษัทย่อย กับส่วนของผู้ถือหุ้นโดยถือหลักการตัดบัญชีเป็น</t>
  </si>
  <si>
    <t>เงินลงทุนร้อยละ 100 ส่วนที่เป็นของผู้ถือหุ้นรายอื่น แสดงเป็นส่วนของส่วนได้เสียที่ไม่มีอำนาจควบคุม</t>
  </si>
  <si>
    <t>ค.</t>
  </si>
  <si>
    <t>ง.</t>
  </si>
  <si>
    <t>งบการเงินรวมประกอบด้วยงบการเงินของบริษัท เค.ซี.พร็อพเพอร์ตี้ จำกัด (มหาชน) ซึ่งเป็นบริษัทใหญ่และงบการเงิน</t>
  </si>
  <si>
    <t>บริษัทย่อยซึ่งบริษัท เค.ซี.พร็อพเพอร์ตี้ จำกัด (มหาชน)  เข้าถือหุ้นหรือมีอำนาจควบคุมอย่างเป็นสาระสำคัญในบริษัท</t>
  </si>
  <si>
    <t>ย่อยดังนี้</t>
  </si>
  <si>
    <t>สัดส่วนการถือหุ้น</t>
  </si>
  <si>
    <t>ของบริษัท (ร้อยละ)</t>
  </si>
  <si>
    <t>ชื่อบริษัท</t>
  </si>
  <si>
    <t>บริษัทย่อยที่ถือหุ้นโดยบริษัทโดยตรง</t>
  </si>
  <si>
    <t>บริษัท โมเดิร์น สตรีท จำกัด</t>
  </si>
  <si>
    <t>พัฒนาอสังหาริมทรัพย์</t>
  </si>
  <si>
    <t>การสูญเสียความควบคุม</t>
  </si>
  <si>
    <t>4.</t>
  </si>
  <si>
    <t>สรุปนโยบายการบัญชีที่สำคัญ</t>
  </si>
  <si>
    <t>เงินสดและรายการเทียบเท่าเงินสด</t>
  </si>
  <si>
    <t xml:space="preserve">เงินสดและรายการเทียบเท่าเงินสด หมายถึง เงินสดและเงินฝากธนาคาร และเงินลงทุนระยะสั้นที่มีสภาพคล่องสูง </t>
  </si>
  <si>
    <t>ซึ่งถึงกำหนดจ่ายคืนภายในระยะเวลาไม่เกิน 3 เดือนนับจากวันที่ได้มาและไม่มีข้อจำกัดในการเบิกใช้</t>
  </si>
  <si>
    <t>ต้นทุนโครงการพัฒนาอสังหาริมทรัพย์เพื่อขาย</t>
  </si>
  <si>
    <t>ราคาทุนประกอบด้วยต้นทุนที่ดิน ต้นทุนค่าออกแบบ ต้นทุนงานสาธารณูปโภค ต้นทุนงานก่อสร้าง ดอกเบี้ยจ่ายที่</t>
  </si>
  <si>
    <t>บันทึกเป็นต้นทุนของโครงการและค่าใช้จ่ายที่เกี่ยวข้อง</t>
  </si>
  <si>
    <t>บริษัทจะบันทึกขาดทุนจากการลดลงของมูลค่าโครงการ (ถ้ามี) ไว้ในส่วนของกำไรหรือขาดทุน</t>
  </si>
  <si>
    <t>สินทรัพย์ไม่หมุนเวียนที่ถือไว้เพื่อขาย</t>
  </si>
  <si>
    <t>สินทรัพย์ไม่หมุนเวียนที่ถือไว้เพื่อขายเป็นที่ดินที่กรมบังคับคดีบังคับขายทอดตลาด แสดงมูลค่าราคาทุนหรือมูลค่า</t>
  </si>
  <si>
    <t>สุทธิที่จะได้รับ แล้วแต่ราคาใดจะต่ำกว่า</t>
  </si>
  <si>
    <t>ต้นทุนการกู้ยืม</t>
  </si>
  <si>
    <t>เงินลงทุนในบริษัทย่อย</t>
  </si>
  <si>
    <t>เงินลงทุนในบริษัทย่อยที่แสดงอยู่ในงบการเงินเฉพาะกิจการแสดงมูลค่าตามวิธีราคาทุน บริษัทจะพิจารณามูลค่า</t>
  </si>
  <si>
    <t>ของเงินลงทุนหากมีข้อบ่งชี้ว่าเงินลงทุนดังกล่าวอาจด้อยค่า</t>
  </si>
  <si>
    <t>ที่ดินรอการพัฒนา</t>
  </si>
  <si>
    <t>ที่ดินรอการพัฒนาเป็นที่ดินของโครงการพัฒนาอสังหาริมทรัพย์ที่บริษัทยังไม่ได้ขอใบอนุญาตให้ทำการจัดสรรและ</t>
  </si>
  <si>
    <t>4.9</t>
  </si>
  <si>
    <t>อสังหาริมทรัพย์เพื่อการลงทุน</t>
  </si>
  <si>
    <t>อสังหาริมทรัพย์เพื่อการลงทุนที่ถือครองเพื่อหาประโยชน์จากรายได้ค่าเช่าหรือจากการเพิ่มขึ้นของมูลค่าของ</t>
  </si>
  <si>
    <t>ราคาทุนสุทธิจากค่าเผื่อการด้อยค่า (ถ้ามี)</t>
  </si>
  <si>
    <t>ส่วนปรับปรุงอาคารเช่าและอุปกรณ์ และค่าเสื่อมราคา</t>
  </si>
  <si>
    <t>ส่วนปรับปรุงอาคารเช่า</t>
  </si>
  <si>
    <t>คอมพิวเตอร์และอุปกรณ์</t>
  </si>
  <si>
    <t>ไม่มีการคิดค่าเสื่อมราคาสำหรับสินทรัพย์ระหว่างติดตั้งและก่อสร้าง</t>
  </si>
  <si>
    <t>5</t>
  </si>
  <si>
    <t>ปี</t>
  </si>
  <si>
    <t>มูลค่าตามบัญชีของสินทรัพย์ได้รับการประเมิน ณ ทุกวันสิ้นรอบระยะเวลารายงานว่ามีข้อบ่งชี้ของการด้อยค่า</t>
  </si>
  <si>
    <t>การคำนวณมูลค่าที่คาดว่าจะได้รับคืน</t>
  </si>
  <si>
    <t>-</t>
  </si>
  <si>
    <t>สินทรัพย์ที่ไม่ก่อให้เกิดเงินสดซึ่งส่วนใหญ่เป็นหน่วยอิสระแยกจากสินทรัพย์อื่น ๆ จะพิจารณามูลค่าที่คาดว่าจะ</t>
  </si>
  <si>
    <t>ได้รับคืนให้สอดคล้องกับหน่วยสินทรัพย์ที่ก่อให้เกิดเงินสดที่สินทรัพย์นั้นมีความเกี่ยวข้องด้วย</t>
  </si>
  <si>
    <t>การกลับรายการผลขาดทุนจากการด้อยค่า</t>
  </si>
  <si>
    <t>การกลับรายการผลขาดทุนจากการด้อยค่าจะถูกรับรู้เป็นรายได้ในกำไรหรือขาดทุนทันที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</si>
  <si>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</si>
  <si>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เจ้าหนี้การค้าและเจ้าหนี้หมุนเวียนอื่นแสดงด้วยราคาทุน</t>
  </si>
  <si>
    <t>4.13</t>
  </si>
  <si>
    <t>ผู้เช่า</t>
  </si>
  <si>
    <t>สินทรัพย์สิทธิการใช้</t>
  </si>
  <si>
    <t>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</t>
  </si>
  <si>
    <t>อาคารชุด-สำนักงาน</t>
  </si>
  <si>
    <t>หนี้สินตามสัญญาเช่า</t>
  </si>
  <si>
    <t>ณ วันที่สัญญาเช่าเริ่มมีผล บริษัทฯ และบริษัทย่อยรับรู้หนี้สินตามสัญญาเช่าด้วยมูลค่าปัจจุบันของจำนวนเงินที่ต้อง</t>
  </si>
  <si>
    <t>4.14</t>
  </si>
  <si>
    <t>ประมาณการหนี้สินไม่หมุนเวียนสำหรับผลประโยชน์พนักงาน</t>
  </si>
  <si>
    <t xml:space="preserve">บริษัทรับรู้เงินเดือน ค่าจ้าง โบนัส และเงินสมทบกองทุนประกันสังคมเป็นค่าใช้จ่ายเมื่อเกิดรายการ </t>
  </si>
  <si>
    <t>ผลประโยชน์ระยะสั้นของพนักงาน</t>
  </si>
  <si>
    <t xml:space="preserve">ผลประโยชน์หลังออกจากงานของพนักงาน </t>
  </si>
  <si>
    <t>โครงการสมทบเงิน</t>
  </si>
  <si>
    <t>โครงการผลประโยชน์หลังออกจากงาน</t>
  </si>
  <si>
    <t>4.15</t>
  </si>
  <si>
    <t>ประมาณการหนี้สิน</t>
  </si>
  <si>
    <t>บริษัทจะรับรู้ประมาณการหนี้สินเมื่อมีความเป็นไปได้ค่อนข้างแน่ของการเกิดภาระผูกพันในปัจจุบันตามกฎหมาย</t>
  </si>
  <si>
    <t>4.16</t>
  </si>
  <si>
    <t>การรับรู้รายได้</t>
  </si>
  <si>
    <t>รายได้จากการขายที่ดินและบ้านพร้อมที่ดิน</t>
  </si>
  <si>
    <t>ต้นทุนในการได้มาซึ่งสัญญา</t>
  </si>
  <si>
    <t xml:space="preserve">รายได้อื่นรับรู้ตามเกณฑ์คงค้าง </t>
  </si>
  <si>
    <t>รายได้อื่น</t>
  </si>
  <si>
    <t>4.17</t>
  </si>
  <si>
    <t>ต้นทุนขายที่ดินและบ้านพร้อมที่ดิน</t>
  </si>
  <si>
    <t>ในการคำนวณต้นทุนขายที่ดินและบ้านพร้อมที่ดิน บริษัทได้ทำการแบ่งสรรต้นทุนการพัฒนาทั้งหมดที่คาดว่าจะ</t>
  </si>
  <si>
    <t>4.18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</si>
  <si>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</si>
  <si>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</si>
  <si>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</t>
  </si>
  <si>
    <t>กำไรทางภาษีตามหลักเกณฑ์ที่กำหนดในกฎหมายภาษีอากร</t>
  </si>
  <si>
    <t>ภาษีเงินได้ปัจจุบัน</t>
  </si>
  <si>
    <t>ภาษีเงินได้รอการตัดบัญชี</t>
  </si>
  <si>
    <t xml:space="preserve">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</si>
  <si>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บังคับใช้ ณ วันสิ้นรอบระยะเวลารายงาน </t>
  </si>
  <si>
    <t>4.19</t>
  </si>
  <si>
    <t>กำไรต่อหุ้น</t>
  </si>
  <si>
    <t>เบ็ดเสร็จอื่น) ด้วยจำนวนถัวเฉลี่ยถ่วงน้ำหนักของหุ้นสามัญที่ออกอยู่ในระหว่างปี</t>
  </si>
  <si>
    <t>5.</t>
  </si>
  <si>
    <t>ค่าใช้จ่ายในการบริหาร</t>
  </si>
  <si>
    <t xml:space="preserve">งบการเงินรวม </t>
  </si>
  <si>
    <t>6.</t>
  </si>
  <si>
    <t>การใช้ดุลยพินิจและประมาณการทางบัญชีที่สำคัญ</t>
  </si>
  <si>
    <t>ประมาณการต้นทุนโครงการพัฒนาอสังหาริมทรัพย์</t>
  </si>
  <si>
    <t>ในการคำนวณต้นทุนขายอสังหาริมทรัพย์ บริษัทต้องประมาณการต้นทุนทั้งหมดที่จะใช้ในการพัฒนาโครงการ</t>
  </si>
  <si>
    <t xml:space="preserve">ผลประโยชน์หลังออกจากงานของพนักงานตามโครงการผลประโยชน์  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</si>
  <si>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</t>
  </si>
  <si>
    <t>การกำหนดอายุสัญญาเช่าที่มีสิทธิการเลือกในการขยายอายุสัญญาเช่าหรือยกเลิกสัญญาเช่า</t>
  </si>
  <si>
    <t>เงินสมทบกองทุนนิติบุคคลหมู่บ้าน</t>
  </si>
  <si>
    <t>7.</t>
  </si>
  <si>
    <t>รายการกับบุคคลหรือกิจการที่เกี่ยวข้องกัน</t>
  </si>
  <si>
    <t>8.</t>
  </si>
  <si>
    <t>9.</t>
  </si>
  <si>
    <t>หน่วย : บาท</t>
  </si>
  <si>
    <t>งบการเงินเฉพาะกิจการ</t>
  </si>
  <si>
    <t>งบการเงินรวม</t>
  </si>
  <si>
    <t>ดอกเบี้ยค้างจ่าย</t>
  </si>
  <si>
    <t xml:space="preserve"> เงินสดและรายการเทียบเท่าเงินสด </t>
  </si>
  <si>
    <t>10.</t>
  </si>
  <si>
    <t>งบการเงินรวม และ</t>
  </si>
  <si>
    <t>ที่ดินและค่าพัฒนาที่ดิน</t>
  </si>
  <si>
    <t>งานระหว่างก่อสร้าง</t>
  </si>
  <si>
    <t>สุทธิ</t>
  </si>
  <si>
    <t>11.</t>
  </si>
  <si>
    <t>หัก ค่าเผื่อการด้อยค่าสะสม</t>
  </si>
  <si>
    <t>ราคาทุนที่</t>
  </si>
  <si>
    <t>สูงกว่าราคา</t>
  </si>
  <si>
    <t>บังคับขาย</t>
  </si>
  <si>
    <t>ที่มีการ</t>
  </si>
  <si>
    <t>จองซื้อแล้ว</t>
  </si>
  <si>
    <t>กลุ่ม 1</t>
  </si>
  <si>
    <t>กลุ่ม 2</t>
  </si>
  <si>
    <t>12.</t>
  </si>
  <si>
    <t>ทุนเรียก</t>
  </si>
  <si>
    <t>ชำระแล้ว</t>
  </si>
  <si>
    <t>สัดส่วนเงินลงทุน</t>
  </si>
  <si>
    <t>(ร้อยละ)</t>
  </si>
  <si>
    <t>วิธีราคาทุน</t>
  </si>
  <si>
    <t>13.</t>
  </si>
  <si>
    <t>ที่ดินรอการพัฒนา ต้นงวด</t>
  </si>
  <si>
    <t>ลดลง</t>
  </si>
  <si>
    <t>รวม ราคาทุน</t>
  </si>
  <si>
    <t>14.</t>
  </si>
  <si>
    <t>ยอดคงเหลือ ณ วันที่ 1 มกราคม</t>
  </si>
  <si>
    <t>ส่วนปรับปรุง</t>
  </si>
  <si>
    <t>อาคารเช่า</t>
  </si>
  <si>
    <t>เครื่องตกแต่งและ</t>
  </si>
  <si>
    <t>คอมพิวเตอร์</t>
  </si>
  <si>
    <t>ราคาทุน :</t>
  </si>
  <si>
    <t>15.</t>
  </si>
  <si>
    <t>16.</t>
  </si>
  <si>
    <t>งบการเงินรวมและ</t>
  </si>
  <si>
    <t>ค่าลิขสิทธิ์โปรแกรม</t>
  </si>
  <si>
    <t>จำหน่าย / ตัดจำหน่าย</t>
  </si>
  <si>
    <t>ค่าตัดจำหน่ายสำหรับปี</t>
  </si>
  <si>
    <t>17.</t>
  </si>
  <si>
    <t xml:space="preserve">ค่าเสื่อมราคาจำหน่าย / ตัดจำหน่าย </t>
  </si>
  <si>
    <t>18.</t>
  </si>
  <si>
    <t>ค่าใช้จ่าย (รายได้) ภาษีเงินได้ที่แสดงอยู่</t>
  </si>
  <si>
    <t xml:space="preserve">       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</si>
  <si>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</si>
  <si>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 (%)</t>
  </si>
  <si>
    <t>จำนวนภาษีตามอัตราภาษีเงินได้นิติบุคคล</t>
  </si>
  <si>
    <t>ผลกระทบทางภาษีสำหรับ :</t>
  </si>
  <si>
    <t xml:space="preserve">       รายจ่ายที่ไม่ถือเป็นค่าใช้จ่ายทางภาษี</t>
  </si>
  <si>
    <t xml:space="preserve">       ขาดทุนทางภาษีปีปัจจุบันที่ไม่ได้รับรู้เป็น</t>
  </si>
  <si>
    <t xml:space="preserve">              สินทรัพย์ภาษีเงินได้รอตัดบัญชี</t>
  </si>
  <si>
    <t xml:space="preserve">       จำนวนภาษีของผลขาดทุนที่ยังไม่รับรู้</t>
  </si>
  <si>
    <t xml:space="preserve">              เป็นสินทรัพย์ภาษีเงินได้รอตัดบัญชี</t>
  </si>
  <si>
    <t>รวมผลกระทบทางภาษี</t>
  </si>
  <si>
    <t>ค่าใช้จ่าย(รายได้)ภาษีเงินได้ที่แสดงอยู่ใน</t>
  </si>
  <si>
    <t xml:space="preserve">       งบกำไรขาดทุนเบ็ดเสร็จ</t>
  </si>
  <si>
    <t>อัตราภาษีเงินได้ที่แท้จริง (%)</t>
  </si>
  <si>
    <t>19.</t>
  </si>
  <si>
    <t>เจ้าหนี้การค้า</t>
  </si>
  <si>
    <t>20.</t>
  </si>
  <si>
    <t>หนี้สินผิดนัดชำระ</t>
  </si>
  <si>
    <t>ตั๋วแลกเงินระยะสั้นจากสถาบันการเงิน</t>
  </si>
  <si>
    <t>ยกมา</t>
  </si>
  <si>
    <t>คงเหลือ</t>
  </si>
  <si>
    <t xml:space="preserve">       เงินต้น</t>
  </si>
  <si>
    <t xml:space="preserve">       ดอกเบี้ยค้างจ่าย</t>
  </si>
  <si>
    <t xml:space="preserve">       รวม</t>
  </si>
  <si>
    <t xml:space="preserve">โดยมีผลของคดี ดังนี้ </t>
  </si>
  <si>
    <t>21.</t>
  </si>
  <si>
    <t>22.</t>
  </si>
  <si>
    <t>รายละเอียดเกี่ยวกับสินทรัพย์ที่เช่าตามสัญญาเช่า มีดังนี้</t>
  </si>
  <si>
    <t>จ่ายชำระ</t>
  </si>
  <si>
    <t>บริษัทและบริษัทย่อยมีภาระผูกพันที่จะต้องจ่ายค่าเช่าขั้นต่ำตามสัญญาเช่า ดังนี้</t>
  </si>
  <si>
    <t xml:space="preserve">   รวม</t>
  </si>
  <si>
    <t>หัก ดอกเบี้ยจ่ายรอตัดบัญชี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</si>
  <si>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</si>
  <si>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</si>
  <si>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ค่าใช้จ่ายที่เกี่ยวกับสัญญาเช่าซึ่งสินทรัพย์อ้างอิงมีมูลค่าต่ำ</t>
  </si>
  <si>
    <t>23.</t>
  </si>
  <si>
    <t>เงินกู้ยืมระยะสั้นจากบุคคลอื่น</t>
  </si>
  <si>
    <t>กู้เพิ่ม</t>
  </si>
  <si>
    <t>จ่ายคืน</t>
  </si>
  <si>
    <t>ยอดคงเหลือ ปลายงวด</t>
  </si>
  <si>
    <t>หัก ดอกเบี้ยจ่ายล่วงหน้า</t>
  </si>
  <si>
    <t>24.</t>
  </si>
  <si>
    <t xml:space="preserve">       ต้นทุนบริการในปัจจุบัน </t>
  </si>
  <si>
    <t xml:space="preserve">       ต้นทุนดอกเบี้ย</t>
  </si>
  <si>
    <t>ข้อสมมติฐานหลักในการประมาณการตามหลักคณิตศาสตร์ประกันภัยที่ใช้ในการคำนวณผลประโยชน์พนักงาน</t>
  </si>
  <si>
    <t>ร้อยละ</t>
  </si>
  <si>
    <t>อัตราคิดลด</t>
  </si>
  <si>
    <t>อัตราการขึ้นเงินเดือน</t>
  </si>
  <si>
    <t>อัตราการลาออก</t>
  </si>
  <si>
    <t>25.</t>
  </si>
  <si>
    <t>สำรองตามกฎหมาย</t>
  </si>
  <si>
    <t>26.</t>
  </si>
  <si>
    <t>ค่าใช้จ่ายตามลักษณะ</t>
  </si>
  <si>
    <t>การเปลี่ยนแปลงในต้นทุนโครงการพัฒนา</t>
  </si>
  <si>
    <t xml:space="preserve">       อสังหาริมทรัพย์เพื่อขาย</t>
  </si>
  <si>
    <t>ค่าใช้จ่ายเกี่ยวกับพนักงาน</t>
  </si>
  <si>
    <t>ค่าโฆษณาและส่งเสริมการขาย</t>
  </si>
  <si>
    <t>ค่าภาษีธุรกิจเฉพาะและค่าธรรมเนียมโอน</t>
  </si>
  <si>
    <t>ค่าเสื่อมราคาและค่าตัดจำหน่าย</t>
  </si>
  <si>
    <t>27.</t>
  </si>
  <si>
    <t>ค่าตอบแทนกรรมการ</t>
  </si>
  <si>
    <t>ผลประโยชน์ระยะสั้น</t>
  </si>
  <si>
    <t>ผลประโยชน์ระยะยาวอื่น</t>
  </si>
  <si>
    <t>28.</t>
  </si>
  <si>
    <t>กองทุนสำรองเลี้ยงชีพ</t>
  </si>
  <si>
    <t>29.</t>
  </si>
  <si>
    <t>ข้อมูลทางการเงินจำแนกตามส่วนงาน</t>
  </si>
  <si>
    <t>30.</t>
  </si>
  <si>
    <t>ความเสี่ยงจากอัตราดอกเบี้ย</t>
  </si>
  <si>
    <t>มูลค่ายุติธรรมของเครื่องมือทางการเงิน</t>
  </si>
  <si>
    <t>สินทรัพย์ทางการเงิน</t>
  </si>
  <si>
    <t>หนี้สินทางการเงิน</t>
  </si>
  <si>
    <t>การบริหารจัดการทุน</t>
  </si>
  <si>
    <t>งบการเงินเฉพาะกิจการ (เท่า)</t>
  </si>
  <si>
    <t>งบการเงินรวม (เท่า)</t>
  </si>
  <si>
    <t>อัตราส่วนหนี้สินต่อทุน</t>
  </si>
  <si>
    <t>31.</t>
  </si>
  <si>
    <t>ภาระผูกพันและหนี้สินที่อาจเกิดขึ้น</t>
  </si>
  <si>
    <t>31.2</t>
  </si>
  <si>
    <t>ภาระผูกพันเกี่ยวกับสัญญาบริการ</t>
  </si>
  <si>
    <t>หนังสือค้ำประกันธนาคาร</t>
  </si>
  <si>
    <t>หน่วย : ล้านบาท</t>
  </si>
  <si>
    <t>หนังสือค้ำประกันเพื่อค้ำประกันการสร้างระบบสาธารณูปโภค</t>
  </si>
  <si>
    <t>32.</t>
  </si>
  <si>
    <t>คดีความฟ้องร้อง</t>
  </si>
  <si>
    <t>คดีความที่ 1</t>
  </si>
  <si>
    <t>พระนครศรีอยุธยา ในราคา 190.00 ล้านบาท</t>
  </si>
  <si>
    <t>คดีความที่  2</t>
  </si>
  <si>
    <t>คดีความที่  3</t>
  </si>
  <si>
    <t>คดีที่อดีตผู้บริหารและผู้เกี่ยวข้องร่วมกันทุจริตมีมติรับที่ดินตามหนังสือรับรองการทำประโยชน์</t>
  </si>
  <si>
    <t>บริษัทจะเข้าไปพัฒนาโครงการได้</t>
  </si>
  <si>
    <t>การอนุมัติงบการเงิน</t>
  </si>
  <si>
    <t>บริษัท เค.ซี. พร็อพเพอร์ตี้ จำกัด (มหาชน) (“บริษัท”) เป็นบริษัทมหาชนจำกัด ซึ่งจัดตั้งและมีภูมิลำเนาในประเทศไทย</t>
  </si>
  <si>
    <t>งบการเงินรวมและงบการเงินเฉพาะกิจการ</t>
  </si>
  <si>
    <t>ส่วนปรับปรุงอาคารเช่าและอุปกรณ์</t>
  </si>
  <si>
    <t>เช่าอาคาร</t>
  </si>
  <si>
    <t xml:space="preserve">ประมาณการหนี้สินไม่หมุนเวียนสำหรับผลประโยชน์พนักงาน </t>
  </si>
  <si>
    <t>ณ วันที่ 1 มกราคม</t>
  </si>
  <si>
    <t>จำนวน</t>
  </si>
  <si>
    <t>แปลง</t>
  </si>
  <si>
    <t>คดีความที่  4</t>
  </si>
  <si>
    <t>ภายใน 1 ปี</t>
  </si>
  <si>
    <t>เกินกว่า 1 ปี แต่ไม่เกิน 5 ปี</t>
  </si>
  <si>
    <t>มูลค่าปัจจุบันของหนี้สินตามสัญญาเช่า</t>
  </si>
  <si>
    <t>หัก ส่วนที่ถึงกำหนดชำระภายใน 1 ปี</t>
  </si>
  <si>
    <t>สินทรัพย์ไม่มีตัวตนอื่น</t>
  </si>
  <si>
    <t>โปรแกรมคอมพิวเตอร์</t>
  </si>
  <si>
    <t xml:space="preserve">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</si>
  <si>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ส่วนปรับปรุงอาคารเช่าและอุปกรณ์แสดงมูลค่าตามราคาทุนหักค่าเสื่อมราคาสะสมและค่าเผื่อการด้อยค่าของ</t>
  </si>
  <si>
    <t>สินทรัพย์ (ถ้ามี) ค่าเสื่อมราคาของส่วนปรับปรุงอาคารเช่าและอุปกรณ์คำนวณจากราคาทุนของสินทรัพย์โดยวิธีเส้นตรง</t>
  </si>
  <si>
    <t>ตามอายุการให้ประโยชน์โดยประมาณ ดังนี้</t>
  </si>
  <si>
    <t>ประเภทธุรกิจ</t>
  </si>
  <si>
    <t>99.99</t>
  </si>
  <si>
    <t>4.5</t>
  </si>
  <si>
    <t>4.6</t>
  </si>
  <si>
    <t>4.7</t>
  </si>
  <si>
    <t>4.8</t>
  </si>
  <si>
    <t>4.12</t>
  </si>
  <si>
    <t>3, 5</t>
  </si>
  <si>
    <t>(ลงชื่อ) …......................................... กรรมการตามอำนาจ</t>
  </si>
  <si>
    <t>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</t>
  </si>
  <si>
    <t>วิชาชีพบัญชีในพระบรมราชูปถัมภ์  (“สภาวิชาชีพบัญชี”)  กฎระเบียบและประกาศคณะกรรมการกำกับหลักทรัพย์และ</t>
  </si>
  <si>
    <t>2.   หลักเกณฑ์ในการจัดทำงบการเงินและนำเสนองบการเงิน</t>
  </si>
  <si>
    <t>1.   ข้อมูลทั่วไป</t>
  </si>
  <si>
    <t>- 5 -</t>
  </si>
  <si>
    <t>- 4 -</t>
  </si>
  <si>
    <t>- 3 -</t>
  </si>
  <si>
    <t>- 2 -</t>
  </si>
  <si>
    <t>- 6 -</t>
  </si>
  <si>
    <t>- 7 -</t>
  </si>
  <si>
    <t>- 8 -</t>
  </si>
  <si>
    <t>- 9 -</t>
  </si>
  <si>
    <t>- 10 -</t>
  </si>
  <si>
    <t>- 11 -</t>
  </si>
  <si>
    <t>- 12 -</t>
  </si>
  <si>
    <t>ในการจัดทำงบการเงินรวมถือหลักเกณฑ์การรวมเฉพาะบริษัท ซึ่งบริษัท เค.ซี. พร็อพเพอร์ตี้ จำกัด (มหาชน) มีอำนาจ</t>
  </si>
  <si>
    <t xml:space="preserve">บริษัทย่อยเป็นกิจการที่อยู่ภายใต้การควบคุมของบริษัท การควบคุมเกิดขึ้นเมื่อบริษัทเปิดรับหรือมีสิทธิในผลตอบแทน </t>
  </si>
  <si>
    <t>ควบคุมสิ้นสุดลง</t>
  </si>
  <si>
    <t>วัดมูลค่าด้วยมูลค่ายุติธรรม ณ วันที่สูญเสียการควบคุม</t>
  </si>
  <si>
    <t>ค่าเผื่อการด้อยค่า (ถ้ามี) โดยจะตัดจำหน่ายตามวิธีเส้นตรงตามอายุการใช้งานดังนี้</t>
  </si>
  <si>
    <t>สินทรัพย์ไม่มีตัวตนอื่นที่อายุการให้ประโยชน์ทราบได้แน่นอน  แสดงในราคาทุนหักค่าตัดจำหน่ายสะสม และ</t>
  </si>
  <si>
    <t>เกิดขึ้นหรือไม่ ในกรณีที่มีข้อบ่งชี้ จะทำการประมาณมูลค่าที่คาดว่าจะได้รับคืนของสินทรัพย์นั้นหรือหน่วยสินทรัพย์ที่</t>
  </si>
  <si>
    <t>ก่อให้เกิดเงินสดที่มีสินทรัพย์ที่กำลังพิจารณานั้นรวมอยู่โดยรับรู้ผลขาดทุนจากการด้อยค่าเมื่อมูลค่าที่คาดว่าจะได้รับคืน</t>
  </si>
  <si>
    <t>ในกำไรหรือขาดทุนทันที</t>
  </si>
  <si>
    <t>ต่ำกว่ามูลค่าตามบัญชีของสินทรัพย์หรือหน่วยสินทรัพย์ที่ก่อให้เกิดเงินสดนั้น ผลขาดทุนจากการด้อยค่ารับรู้เป็นค่าใช้จ่าย</t>
  </si>
  <si>
    <t>เงินสด หรือมูลค่าจากการใช้ของสินทรัพย์นั้น แล้วแต่จำนวนใดจะสูงกว่า</t>
  </si>
  <si>
    <t>มูลค่าที่คาดว่าจะได้รับคืน หมายถึง มูลค่ายุติธรรมหักต้นทุนในการขายของสินทรัพย์หรือหน่วยสินทรัพย์ที่ก่อให้เกิด</t>
  </si>
  <si>
    <t>ในการประเมินมูลค่าจากการใช้ของสินทรัพย์ ประมาณการกระแสเงินสดในอนาคตที่คาดว่าจะได้รับจากสินทรัพย์</t>
  </si>
  <si>
    <t>จะถูกคิดลดเป็นมูลค่าปัจจุบันโดยใช้อัตราคิดลดที่เป็นอัตราก่อนภาษีเงินได้ที่สะท้อนมูลค่าที่อาจประเมินได้ใน</t>
  </si>
  <si>
    <t>ตลาดปัจจุบันซึ่งแปรไปตามเวลาและความเสี่ยงที่มีต่อสินทรัพย์</t>
  </si>
  <si>
    <t xml:space="preserve">ค่าเผื่อการด้อยค่า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</t>
  </si>
  <si>
    <t>จำนวนเงินของหนี้สินตามสัญญาเช่าจากการวัดมูลค่าเริ่มแรก ต้นทุนทางตรงที่เกิดขึ้น และการจ่ายชำระตามสัญญาเช่าใด ๆ</t>
  </si>
  <si>
    <t xml:space="preserve">โดยประมาณของสินทรัพย์สิทธิการใช้แต่ละประเภท แล้วแต่ระยะเวลาใดจะต่ำกว่า ดังต่อไปนี้	</t>
  </si>
  <si>
    <t>สินทรัพย์สิทธิการใช้คำนวณจากราคาทุนของสินทรัพย์   โดยวิธีเส้นตรงตามอายุของสัญญาเช่า หรืออายุการให้ประโยชน์</t>
  </si>
  <si>
    <t>ที่จ่ายชำระ  ณ  วันที่สัญญาเช่าเริ่มมีผลหรือก่อนวันที่สัญญาเริ่มมีผลหักสิ่งจูงใจตามสัญญาเช่าที่ได้รับ  ค่าเสื่อมราคาของ</t>
  </si>
  <si>
    <t>จ่ายตามสัญญาเช่า  คิดลดด้วยอัตราดอกเบี้ยตามนัยของสัญญาเช่าหรืออัตราดอกเบี้ยเงินกู้ยืมส่วนเพิ่มของบริษัท หลังจาก</t>
  </si>
  <si>
    <t xml:space="preserve">วันที่สัญญาเช่าเริ่มมีผล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 </t>
  </si>
  <si>
    <t>และลดลงโดยสะท้อนการจ่ายชำระตามสัญญาเช่าที่จ่ายชำระแล้ว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</t>
  </si>
  <si>
    <t>ถูกวัดมูลค่าใหม่เมื่อมีการเปลี่ยนแปลงหรือประเมินสัญญาเช่าใหม่</t>
  </si>
  <si>
    <t>ผลขาดทุนจากการด้อยค่าของสินทรัพย์ที่ไม่ใช่ค่าความนิยมที่รับรู้ในงวดก่อนจะถูกกลับรายการ หากประมาณการ</t>
  </si>
  <si>
    <t>ที่ใช้ในการกำหนดมูลค่าที่คาดว่าจะได้รับคืนได้เปลี่ยนแปลงไปภายหลังจากรับรู้ผลขาดทุนจากการด้อยค่าครั้งล่าสุด</t>
  </si>
  <si>
    <t>แล้ว เพียงเท่ากับมูลค่าตามบัญชีของสินทรัพย์ โดยต้องไม่เกินกว่ามูลค่าตามบัญชีที่ควรเป็น (สุทธิจากค่าเสื่อมราคา</t>
  </si>
  <si>
    <t>สะสมหรือค่าตัดจำหน่ายสะสม) เสมือนหนึ่งไม่เคยรับรู้ผลขาดทุนจากการด้อยค่าของสินทรัพย์นั้นมาก่อน</t>
  </si>
  <si>
    <t>บริษัทและพนักงานได้ร่วมกันจัดตั้งกองทุนสำรองเลี้ยงชีพ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</t>
  </si>
  <si>
    <t>บริษัทจ่ายสมทบกองทุนสำรองเลี้ยงชีพบันทึกเป็นค่าใช้จ่ายในปีที่เกิดรายการ</t>
  </si>
  <si>
    <t>บริษัทจ่ายสมทบให้เป็นรายเดือน สินทรัพย์ของกองทุนสำรองเลี้ยงชีพได้แยกออกจากสินทรัพย์ของบริษัท เงินที่</t>
  </si>
  <si>
    <t>เงินชดเชยดังกล่าวเป็นโครงการผลประโยชน์หลังออกจากงานสำหรับพนักงาน</t>
  </si>
  <si>
    <t>บริษัทมีภาระสำหรับเงินชดเชยที่ต้องจ่ายให้แก่พนักงานเมื่อออกจากงานตามกฎหมายแรงงาน ซึ่งบริษัทถือว่า</t>
  </si>
  <si>
    <t>ดังกล่าวตามหลักคณิตศาสตร์ประกันภัย</t>
  </si>
  <si>
    <t>แต่ละหน่วยที่ประมาณการไว้ (Projected Unit Credit Method) โดยผู้เชี่ยวชาญอิสระได้ทำการประเมินภาระผูกพัน</t>
  </si>
  <si>
    <t>จากงานของพนักงานจะรับรู้ทันทีในกำไรขาดทุนเบ็ดเสร็จอื่น</t>
  </si>
  <si>
    <t>ผลกำไรหรือขาดทุนจากการประมาณการตามหลักคณิตศาสตร์ประกันภัย สำหรับโครงการผลประโยชน์หลังออก</t>
  </si>
  <si>
    <t>หรือจากการอนุมานอันเป็นผลสืบเนื่องมาจากเหตุการณ์ในอดีต ภาระผูกพันดังกล่าวคาดว่าจะส่งผลให้ต้องเกิดการไหลออก</t>
  </si>
  <si>
    <t>ของทรัพยากรเพื่อจ่ายชำระภาระผูกพันและจำนวนที่ต้องจ่ายสามารถประมาณการได้อย่างน่าเชื่อถือ   รายจ่ายที่จะได้รับ</t>
  </si>
  <si>
    <t>ได้รับรายจ่ายนั้นคืน แต่ไม่เกินจำนวนประมาณการหนี้สินที่เกี่ยวข้อง</t>
  </si>
  <si>
    <t>ชดเชยรับรู้เป็นสินทรัพย์แยกต่างหากก็ต่อเมื่อมีความเสมือนแน่นอนว่าหลังจากที่จ่ายชำระภาระผูกพันแล้ว  บริษัทน่าจะ</t>
  </si>
  <si>
    <t>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</t>
  </si>
  <si>
    <t>ชั่วคราวที่ใช้หักภาษีและผลขาดทุนทางภาษีที่ยังไม่ได้ใช้นั้น</t>
  </si>
  <si>
    <t>เท่าที่มีความเป็นไปได้ค่อนข้างแน่ที่บริษัทจะมีกำไรทางภาษีในอนาคตเพียงพอที่จะใช้ประโยชน์จากผลแตกต่าง</t>
  </si>
  <si>
    <t>บริษัทจะทบทวนมูลค่าตามบัญชีของสินทรัพย์ภาษีเงินได้รอการตัดบัญชีทุกสิ้นรอบระยะเวลารายงานและจะทำการ</t>
  </si>
  <si>
    <t>สินทรัพย์ภาษีเงินได้รอการตัดบัญชีทั้งหมดหรือบางส่วนมาใช้ประโยชน์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</si>
  <si>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</t>
  </si>
  <si>
    <t>ไว้ การใช้ดุลยพินิจและการประมาณการที่สำคัญมีดังนี้</t>
  </si>
  <si>
    <t>ต้นทุนค่าก่อสร้าง ต้นทุนการดำเนินการอื่นที่เกี่ยวข้อง และต้นทุนการกู้ยืมเพื่อใช้ในการก่อสร้าง โครงการฝ่ายบริหารได้</t>
  </si>
  <si>
    <t>หรือเมื่อต้นทุนที่เกิดขึ้นจริงแตกต่างจากประมาณการอย่างมีสาระสำคัญ</t>
  </si>
  <si>
    <t xml:space="preserve">ประมาณการต้นทุนดังกล่าวขึ้นจากประสบการณ์ในการประกอบธุรกิจและจะทบทวนประมาณการดังกล่าวเป็นระยะ ๆ </t>
  </si>
  <si>
    <t>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</t>
  </si>
  <si>
    <t>อัตราการเปลี่ยนแปลงในจำนวนพนักงาน เป็นต้น</t>
  </si>
  <si>
    <t>ต้องอาศัยข้อสมมติฐานต่าง ๆในการประมาณการนั้น เช่น อัตราคิดลด อัตราการขึ้นเงินเดือนในอนาคต อัตรามรณะและ</t>
  </si>
  <si>
    <t xml:space="preserve"> - 19 -</t>
  </si>
  <si>
    <t xml:space="preserve"> - 20 -</t>
  </si>
  <si>
    <t>- 29 -</t>
  </si>
  <si>
    <t>และดอกเบี้ยในอัตราร้อยละ 15 ต่อปี ของจำนวนเงินตามตั๋วแลกเงินดังกล่าวนับแต่วันฟ้อง (วันที่ 16 มิถุนายน 2560) รวม</t>
  </si>
  <si>
    <t>สำนักงานบังคับคดีจังหวัดสมุทรปราการปิดหมายยึดเมื่อวันที่ 25 ธันวาคม 2561</t>
  </si>
  <si>
    <t>ส่วนงานทางภูมิศาสตร์ตามที่กล่าวไว้</t>
  </si>
  <si>
    <t xml:space="preserve">บริษัทได้ดำเนินการแจ้งความร้องทุกข์ต่อกองบังคับการปราบปราม ตามบันทึกคำร้องต่อกองบังคับการปราบปราม </t>
  </si>
  <si>
    <t xml:space="preserve">คดีที่อดีตผู้บริหารและผู้เกี่ยวข้องร่วมกันทุจริตในการขายที่ดิน โฉนดเลขที่ 1614 ตำบลบึงคำพร้อย </t>
  </si>
  <si>
    <t>บริษัทย่อยของบริษัท ได้ทำการซื้อที่ดินแปลงดังกล่าวคืนจากบุคคลภายนอกจำนวน 26.00 ล้านบาท</t>
  </si>
  <si>
    <t>เพื่อนำมาประกาศขายทอดตลาด โดยสำนักงานบังคับคดีกรุงเทพมหานคร 3 ปิดหมายยึดเมื่อวันที่ 24 ธันวาคม 2561 และ</t>
  </si>
  <si>
    <t>เป็นจำนวนเงิน 365.62 ล้านบาท รวมถึงได้มีการดำเนินการบังคับคดียึดโฉนดที่ดินพร้อมสิ่งปลูกสร้างที่ติดค้ำประกันหนี้</t>
  </si>
  <si>
    <t xml:space="preserve">ต้นทุนในการจัดจำหน่าย </t>
  </si>
  <si>
    <t xml:space="preserve">คำฟ้องไม่ชอบด้วยกฎหมาย </t>
  </si>
  <si>
    <t>พร็อพเพอร์ตี้ จำกัด (มหาชน) และบริษัทย่อย เท่านั้น การใช้ข้อมูลตามงบการเงินเพื่อวัตถุประสงค์อื่น อาจมีข้อจำกัด</t>
  </si>
  <si>
    <t>ด้านลักษณะธุรกิจที่ค่อนข้างแตกต่างกันในบรรดาบริษัทต่าง ๆ ที่นำงบการเงินมาประกอบเป็นงบการเงินรวม</t>
  </si>
  <si>
    <t>มูลค่าโครงการ (ถ้ามี)</t>
  </si>
  <si>
    <t>ต้นทุนโครงการพัฒนาอสังหาริมทรัพย์เพื่อขายแสดงมูลค่าตามราคาทุนสุทธิจากค่าเผื่อผลขาดทุนจากการลดลงของ</t>
  </si>
  <si>
    <t xml:space="preserve">ที่ดิน (น.ส.3 ข) เลขที่ 21, 61, 169, 609, 639, 691, 704 และ 706  ตำบลหนองล่อง อำเภอป่าซาง </t>
  </si>
  <si>
    <t>จังหวัดลำพูน จำนวน 8 แปลง  เนื้อที่รวม 120 ไร่ 1 งาน 80 ตารางวา  มาตีใช้ชำระหนี้ ในจำนวน</t>
  </si>
  <si>
    <t>เงิน  61.50 ล้านบาท  และวันที่  14 มีนาคม 2559  บริษัทโดยอดีตผู้บริหารได้จดทะเบียนรับโอน</t>
  </si>
  <si>
    <t>กรรมสิทธิ์และสิทธิครอบครองตามที่ดินดังกล่าว      แต่ปรากฏว่าที่ดินไม่มีตำแหน่งที่ตั้งที่ดินที่</t>
  </si>
  <si>
    <t xml:space="preserve">20% </t>
  </si>
  <si>
    <t xml:space="preserve">20%   </t>
  </si>
  <si>
    <t>งานระหว่างทำ</t>
  </si>
  <si>
    <t>0.00%</t>
  </si>
  <si>
    <t xml:space="preserve">       รายได้ที่ต้องรับรู้ภาษีเพิ่มเติม</t>
  </si>
  <si>
    <t>ทุนเรือนหุ้น</t>
  </si>
  <si>
    <t>ตลาดหลักทรัพย์ ลงวันที่ 2 ตุลาคม  พ.ศ. 2560  เรื่อง การจัดทำและส่งงบการเงินและรายการเกี่ยวกับฐานะการเงินและ</t>
  </si>
  <si>
    <t>ผลการดำเนินงานของบริษัทจดทะเบียน  พ.ศ. 2560   โดยรูปแบบการนำเสนองบการเงินไม่แตกต่างอย่างมีสาระสำคัญ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</si>
  <si>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</si>
  <si>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>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</si>
  <si>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>ลูกหนี้การค้าที่ไม่มีองค์ประกอบเกี่ยวกับการจัดหาเงินที่มีนัยสำคัญ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</t>
  </si>
  <si>
    <t>ราคาของรายการ ตามที่กล่าวไว้ในนโยบายการบัญชีเรื่องการรับรู้รายได้</t>
  </si>
  <si>
    <t>4.2.1  การจัดประเภทรายการและวัดมูลค่า</t>
  </si>
  <si>
    <t xml:space="preserve">           หนี้สินทางการเงินจัดประเภทรายการและวัดมูลค่าด้วยวิธีราคาทุนตัดจำหน่าย </t>
  </si>
  <si>
    <t>ผ่านกำไรขาดทุนเบ็ดเสร็จอื่น หรือราคาทุนตัดจำหน่าย การจัดประเภทดังกล่าวจะขึ้นอยู่กับโมเดลธุรกิจของกลุ่ม</t>
  </si>
  <si>
    <t>บริษัทในการจัดการสินทรัพย์ และลักษณะของกระแสเงินสดตามสัญญาของสินทรัพย์ทางการเงินนั้น</t>
  </si>
  <si>
    <t xml:space="preserve">           สินทรัพย์ทางการเงินประเภทตราสารทุนวัดมูลค่าด้วยมูลค่ายุติธรรมผ่านกำไร หรือขาดทุน   หรือผ่านกำไร</t>
  </si>
  <si>
    <t>ขาดทุนเบ็ดเสร็จอื่น</t>
  </si>
  <si>
    <t xml:space="preserve">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</t>
  </si>
  <si>
    <t>สิ้นสุดลง   หรือได้มีการโอนสิทธิที่จะได้รับกระแสเงินสดของสินทรัพย์นั้น   รวมถึงได้มีการโอนความเสี่ยงและ</t>
  </si>
  <si>
    <t>ผลตอบแทนเกือบทั้งหมดของสินทรัพย์นั้น หรือมีการโอนการควบคุมในสินทรัพย์นั้น แม้ว่าจะไม่มีการโอนหรือ</t>
  </si>
  <si>
    <t xml:space="preserve">ไม่ได้คงไว้ซึ่งความเสี่ยงและผลตอบแทนเกือบทั้งหมดของสินทรัพย์นั้น  </t>
  </si>
  <si>
    <t>4.2.3  การด้อยค่าของสินทรัพย์ทางการเงิน</t>
  </si>
  <si>
    <t xml:space="preserve">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</si>
  <si>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ของลูกหนี้การค้าและสินทรัพย์ที่เกิดจากสัญญา โดยอ้างอิงจากข้อมูลผลขาดทุนด้านเครดิตจากประสบการณ์ในอดีต </t>
  </si>
  <si>
    <t xml:space="preserve">ปรับปรุงด้วยข้อมูลการคาดการณ์ไปในอนาคตเกี่ยวกับลูกหนี้นั้นและสภาพแวดล้อมทางด้านเศรษฐกิจ </t>
  </si>
  <si>
    <t>สินทรัพย์ที่เกิดจากสัญญา   ดังนั้น  ทุกวันสิ้นรอบระยะเวลารายงาน   กลุ่มบริษัทจึงไม่มีการติดตามการเปลี่ยนแปลง</t>
  </si>
  <si>
    <t>ของความเสี่ยงทางด้านเครดิต      แต่จะรับรู้ค่าเผื่อผลขาดทุนจากผลขาดทุนด้านเครดิตที่คาดว่าจะเกิดขึ้นตลอดอายุ</t>
  </si>
  <si>
    <t xml:space="preserve">           ผลขาดทุนด้านเครดิตที่คาดว่าจะเกิดขึ้นตลอดอายุแสดงถึงผลขาดทุนด้านเครดิตที่คาดว่าจะเกิดขึ้นจาก</t>
  </si>
  <si>
    <t>เหตุการณ์ปฏิบัติผิดสัญญาที่มีความเป็นไปได้ว่าจะเกิดขึ้นตลอดอายุของเครื่องมือทางการเงินที่คาดไว้ ในทางกลับ</t>
  </si>
  <si>
    <t>กันผลขาดทุนด้านเครดิตที่คาดว่าจะเกิดขึ้นใน 12 เดือน ข้างหน้าแสดงถึงสัดส่วนของผลขาดทุนด้านเครดิตที่คาดว่า</t>
  </si>
  <si>
    <t>จะเกิดตลอดอายุที่คาดว่าจะเกิดจากเหตุการณ์ปฏิบัติผิดสัญญาของเครื่องมือทางการเงินที่มีความเป็นไปได้ว่าจะ</t>
  </si>
  <si>
    <t>เกิดขึ้นภายใน 12 เดือนหลังจากวันที่รายงาน</t>
  </si>
  <si>
    <t>การเงิน ก็ต่อเมื่อกิจการมีสิทธิบังคับใช้ได้ตามกฎหมายอยู่แล้วในการหักกลบจำนวนเงินที่รับรู้และกิจการมีความ</t>
  </si>
  <si>
    <t>ตั้งใจที่จะชำระด้วยยอดสุทธิ หรือตั้งใจที่จะรับสินทรัพย์และชำระหนี้สินพร้อมกัน</t>
  </si>
  <si>
    <t>การด้อยค่าของสินทรัพย์ที่ไม่ใช่สินทรัพย์ทางการเงิน</t>
  </si>
  <si>
    <t xml:space="preserve">      </t>
  </si>
  <si>
    <t xml:space="preserve">ณ วันเริ่มต้นสัญญาเช่า บริษัทฯจะประเมินว่าสัญญาเป็นสัญญาเช่าหรือประกอบด้วยสัญญาเช่าหรือไม่ โดยสัญญา </t>
  </si>
  <si>
    <t>สำหรับช่วงเวลาหนึ่งเพื่อเป็นการแลกเปลี่ยนกับสิ่งตอบแทน</t>
  </si>
  <si>
    <t>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</si>
  <si>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>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</si>
  <si>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</si>
  <si>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</si>
  <si>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</si>
  <si>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</si>
  <si>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ค่าเผื่อการลดลงของมูลค่าโครงการพัฒนาอสังหาริมทรัพย์, อสังหาริมทรัพย์เพื่อการลงทุน และที่ดินรอการพัฒนา</t>
  </si>
  <si>
    <t>จะได้รับคืน อย่างไรก็ตาม ความมีสาระสำคัญและการปรับลดมูลค่าดังกล่าวขึ้นกับดุลยพินิจของฝ่ายบริหาร</t>
  </si>
  <si>
    <t>ของโครงการพัฒนาอสังหาริมทรัพย์  อสังหาริมทรัพย์เพื่อการลงทุน และที่ดินรอการพัฒนาเท่ากับมูลค่าสุทธิที่คาดว่า</t>
  </si>
  <si>
    <t>กลุ่มบริษัทกำหนดอายุสัญญาเช่าตามระยะเวลาที่บอกเลิกไม่ได้ของสัญญาเช่า โดยรวมระยะเวลาตามสิทธิเลือก</t>
  </si>
  <si>
    <t>ในการขยายอายุสัญญาเช่า หากมีความแน่นอนอย่างสมเหตุสมผลที่จะใช้สิทธิเลือกนั้น  และระยะเวลาตามสิทธิเลือกใน</t>
  </si>
  <si>
    <t>การยกเลิกสัญญาเช่า หากมีความแน่นอนอย่างสมเหตุสมผลที่จะไม่ใช้สิทธิเลือกนั้น ฝ่ายบริหารจำเป็นต้องใช้ดุลยพินิจ</t>
  </si>
  <si>
    <t>ในการประเมินว่ากลุ่มบริษัทมีความแน่นอนอย่างสมเหตุสมผลหรือไม่ที่จะใช้สิทธิเลือกในการขยายอายุสัญญาเช่าหรือ</t>
  </si>
  <si>
    <t>ที่จะไม่ใช้สิทธิเลือกในการยกเลิกสัญญาเช่า  โดยพิจารณาข้อเท็จจริงและสภาพแวดล้อมที่เกี่ยวข้องทั้งหมดที่ทำให้เกิด</t>
  </si>
  <si>
    <t>สิ่งจูงใจในทางเศรษฐกิจสำหรับกลุ่มบริษัทในการใช้สิทธิเลือกนั้น      ภายหลังจากวันที่สัญญาเช่ามีผล    กลุ่มบริษัทจะ</t>
  </si>
  <si>
    <t>แน่นอนอย่างสมเหตุสมผลที่จะใช้สิทธิเลือก</t>
  </si>
  <si>
    <t>ประเมินอายุสัญญาเช่าใหม่หากมีเหตุการณ์หรือสถานการณ์ที่มีนัยสำคัญซึ่งอยู่ภายใต้การควบคุม    และส่งผลต่อความ</t>
  </si>
  <si>
    <t>วัตถุประสงค์ในการบริหารความเสี่ยงทางการเงิน</t>
  </si>
  <si>
    <t>ความเสี่ยงด้านตลาด</t>
  </si>
  <si>
    <t>อัตราดอกเบี้ยคงที่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</si>
  <si>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</si>
  <si>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</si>
  <si>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</si>
  <si>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</si>
  <si>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</si>
  <si>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>งบการเงินรวม (ล้านบาท)</t>
  </si>
  <si>
    <t xml:space="preserve">       เงินสดและรายการเทียบเท่าเงินสด</t>
  </si>
  <si>
    <t xml:space="preserve">       เงินฝากประจำที่ติดภาระค้ำประกัน</t>
  </si>
  <si>
    <t xml:space="preserve">       หนี้สินตามสัญญาเช่า</t>
  </si>
  <si>
    <t xml:space="preserve">       หนี้สินผิดนัดชำระ</t>
  </si>
  <si>
    <t>งบการเงินเฉพาะกิจการ (ล้านบาท)</t>
  </si>
  <si>
    <t>ความเสี่ยงด้านเครดิต</t>
  </si>
  <si>
    <t>ความเสี่ยงด้านสภาพคล่อง</t>
  </si>
  <si>
    <t>กระแสเงินสดตามสัญญาที่ยังไม่คิดลดเป็นมูลค่าปัจจุบัน สามารถแสดงได้ดังนี้</t>
  </si>
  <si>
    <t>ต้นทุนการกู้ยืมของเงินกู้ยืมที่กู้มาโดยทั่วไปและที่กู้มาเป็นการเฉพาะที่เกี่ยวข้องโดยตรงกับการได้มาของที่ดินและ</t>
  </si>
  <si>
    <t>การดำเนินการที่จำเป็นในการเตรียมสินทรัพย์ที่เข้าเงื่อนไขให้อยู่ในสภาพพร้อมที่จะใช้ได้ตามประสงค์หรือพร้อมที่จะขาย</t>
  </si>
  <si>
    <t xml:space="preserve">ได้เสร็จสิ้นลง </t>
  </si>
  <si>
    <t> เงินลงทุนในบริษัทย่อย</t>
  </si>
  <si>
    <t>กลุ่มบริษัทบันทึกค่านายหน้าที่จ่ายเพื่อให้ได้มาซึ่งสัญญาที่ทำกับลูกค้าเป็นสินทรัพย์และตัดเป็นค่าใช้จ่ายอย่าง</t>
  </si>
  <si>
    <t>เป็นระบบและสอดคล้องกับรูปแบบการรับรู้รายได้ตามสัญญา   และจะบันทึกค่าเผื่อผลขาดทุนจากการด้อยค่า</t>
  </si>
  <si>
    <t>ของสินทรัพย์ เมื่อมูลค่าตามบัญชีของสินทรัพย์สูงกว่าสิ่งตอบแทนที่จะได้รับหักด้วยต้นทุนที่เกี่ยวข้อง</t>
  </si>
  <si>
    <t>ในกรณีที่มีการขายสินค้าพร้อมการให้บริการ องค์ประกอบของรายได้จะปันส่วนตามสัดส่วนให้กับสินค้าที่ส่งมอบ</t>
  </si>
  <si>
    <t>และภาระที่ต้องปฎิบัติในการให้บริการที่รวมอยู่ในสัญญาโดยให้มีความสัมพันธ์กับราคาขายแบบเอกเทศของสินค้า</t>
  </si>
  <si>
    <t>หรือบริการที่แตกต่างกันตามข้อผูกพันตามสัญญา</t>
  </si>
  <si>
    <t>รายการกระทบยอดหนี้สินที่เกิดจากกิจกรรมจัดหาเงิน</t>
  </si>
  <si>
    <t>ดอกเบี้ยจ่าย</t>
  </si>
  <si>
    <t>การเปิดเผยข้อมูลเพิ่มเติมเกี่ยวกับกระแสเงินสด</t>
  </si>
  <si>
    <t>เงินฝากกระแสรายวัน</t>
  </si>
  <si>
    <t>เงินฝากออมทรัพย์</t>
  </si>
  <si>
    <t>เงินฝากประจำ</t>
  </si>
  <si>
    <t>เป็นระยะเวลานาน ที่ดินรอการพัฒนาแสดงมูลค่าตามราคาทุนหรือมูลค่าสุทธิที่จะได้รับแล้วแต่ราคาใดจะต่ำกว่า</t>
  </si>
  <si>
    <t>จะพัฒนาต่อไปในอนาคต หรือขอจัดสรรแล้วแต่ยังไม่ได้มีระยะเวลาที่แน่นอนในการพัฒนา หรือเป็นโครงการที่หยุดชะงัก</t>
  </si>
  <si>
    <t>รายได้จากการขายสินค้า (ที่ดินและบ้านพร้อมที่ดิน) รับรู้เมื่อบริษัทได้ปฏิบัติตามภาระที่ต้องปฏิบัติตามสัญญาและ</t>
  </si>
  <si>
    <t>โอนอำนาจการควบคุมของสินค้าให้กับลูกค้าแล้ว โดยบริษัทไม่เกี่ยวข้องในการบริหารหรือควบคุมที่ดินและบ้าน</t>
  </si>
  <si>
    <t>พร้อมที่ดินที่ขายไปแล้วทั้งทางตรงและทางอ้อม    รายได้จากการขายแสดงมูลค่าตามสัญญาหลังหักส่วนลดและ</t>
  </si>
  <si>
    <t xml:space="preserve">ค่าส่งเสริมการขายต่าง ๆ และต้นทุนอื่นที่เกิดขึ้น เนื่องมาจากรายการนั้น สามารถวัดมูลค่าได้อย่างน่าเชื่อถือ 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</si>
  <si>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</si>
  <si>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 xml:space="preserve">อสังหาริมทรัพย์   ซึ่งประกอบด้วย ต้นทุนที่ดิน ต้นทุนการปรับปรุงที่ดิน ต้นทุนค่าออกแบบ ต้นทุนงานสาธารณูปโภค </t>
  </si>
  <si>
    <t>กลุ่มบริษัทพิจารณาการลดลงของมูลค่าโครงการพัฒนาอสังหาริมทรัพย์  อสังหาริมทรัพย์เพื่อการลงทุน  และ</t>
  </si>
  <si>
    <t>ที่ดินรอการพัฒนา    เมื่อพบว่าโครงการมีมูลค่ายุติธรรมลดลงอย่างเป็นสาระสำคัญ ฝ่ายบริหารพิจารณาปรับลดมูลค่า</t>
  </si>
  <si>
    <t>ยอดคงเหลือ</t>
  </si>
  <si>
    <t>ณ วันที่ 1</t>
  </si>
  <si>
    <t>กระแสเงินสด</t>
  </si>
  <si>
    <t>จากกิจกรรม</t>
  </si>
  <si>
    <t>จัดหาเงิน</t>
  </si>
  <si>
    <t>ดังต่อไปนี้</t>
  </si>
  <si>
    <t>ฝ่ายบริหารเงินของกลุ่มบริษัทได้ติดตามและจัดการความเสี่ยงทางการเงินที่เกี่ยวข้องกับการดำเนินงานของกลุ่มบริษัท</t>
  </si>
  <si>
    <t>ผ่านรายงานความเสี่ยงภายใน ซึ่งจะวิเคราะห์ความเสี่ยงตามระดับและขนาดของความเสี่ยง ความเสี่ยงเหล่านี้รวมถึงความเสี่ยง</t>
  </si>
  <si>
    <t>ด้านตลาด (ตลอดจนความเสี่ยงจากอัตราดอกเบี้ย) ความเสี่ยงด้านเครดิต และความเสี่ยงด้านสภาพคล่อง </t>
  </si>
  <si>
    <t>ดอกเบี้ยดังกล่าว</t>
  </si>
  <si>
    <t>4.2.2  การตัดรายการของเครื่องมือทางการเงิน</t>
  </si>
  <si>
    <t>4.2.4  การหักกลบของเครื่องมือทางการเงิน</t>
  </si>
  <si>
    <t xml:space="preserve"> - 16 -</t>
  </si>
  <si>
    <t xml:space="preserve"> - 17 -</t>
  </si>
  <si>
    <t>- 26 -</t>
  </si>
  <si>
    <t>- 27 -</t>
  </si>
  <si>
    <t>- 28 -</t>
  </si>
  <si>
    <t>7.1</t>
  </si>
  <si>
    <t>7.2</t>
  </si>
  <si>
    <t>4.20</t>
  </si>
  <si>
    <t>ลำดับชั้นของมูลค่ายุติธรรม</t>
  </si>
  <si>
    <t>สินทรัพย์ที่เปิดเผยมูลค่ายุติธรรม</t>
  </si>
  <si>
    <t>มูลค่ายุติธรรม หมายถึง ราคาที่คาดว่าจะได้รับจากการขายสินทรัพย์หรือเป็นราคาที่จะต้องจ่ายเพื่อโอนหนี้สินให้ผู้อื่น</t>
  </si>
  <si>
    <t>ใช้ราคาเสนอ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</t>
  </si>
  <si>
    <t>หรือหนี้สินที่มีลักษณะเดียวกันหรือไม่สามารถหาราคาเสนอซื้อขายในตลาดที่มีสภาพคล่องได้ กลุ่มบริษัทจะประมาณมูลค่า</t>
  </si>
  <si>
    <t>ยุติธรรมโดยใช้เทคนิคการประเมินมูลค่าที่เหมาะสมกับแต่ละสถานการณ์และพยายามใช้ข้อมูลที่สามารถสังเกตได้ที่เกี่ยวข้อง</t>
  </si>
  <si>
    <t>กับสินทรัพย์หรือหนี้สินที่จะวัดมูลค่ายุติธรรมนั้นให้มากที่สุด</t>
  </si>
  <si>
    <t>ลำดับชั้นของมูลค่ายุติธรรมที่ใช้วัดมูลค่าและเปิดเผยมูลค่ายุติธรรมของสินทรัพย์และหนี้สินในงบการเงินแบ่งออก</t>
  </si>
  <si>
    <t>เป็นสามระดับตามประเภทของข้อมูลที่นำมาใช้ในการวัดมูลค่ายุติธรรม ดังนี้</t>
  </si>
  <si>
    <t>ใช้ข้อมูลราคาเสนอซื้อขายของสินทรัพย์หรือหนี้สินอย่างเดียวกันในตลาดที่มีสภาพคล่อง</t>
  </si>
  <si>
    <t>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</si>
  <si>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>ใช้ข้อมูลที่ไม่สามารถสังเกตได้ เช่น ข้อมูลเกี่ยวกับกระแสเงินในอนาคตที่กิจการประมาณขึ้น</t>
  </si>
  <si>
    <t>ทุกวันสิ้นรอบระยะเวลารายงาน กลุ่มบริษัทจะประเมินความจำเป็นในการโอนรายการระหว่างลำดับชั้นของมูลค่า</t>
  </si>
  <si>
    <t>ยุติธรรมสำหรับสินทรัพย์และหนี้สินที่ถืออยู่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</si>
  <si>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 xml:space="preserve"> - 15 -</t>
  </si>
  <si>
    <t>- 23 -</t>
  </si>
  <si>
    <t>- 24 -</t>
  </si>
  <si>
    <t>- 25 -</t>
  </si>
  <si>
    <t>รวม หนี้สินผิดนัดชำระ</t>
  </si>
  <si>
    <t>เป็นหนี้สินจากการผิดนัดชำระตั๋วแลกเงินระยะสั้นจากสถาบันการเงิน 1 แห่ง โดยในระหว่างงวด มียอดเคลื่อนไหว ดังนี้</t>
  </si>
  <si>
    <t>รายการกระทบยอดจำนวนหุ้นสามัญ</t>
  </si>
  <si>
    <t>หุ้นสามัญที่ออกและชำระแล้ว</t>
  </si>
  <si>
    <t>ทุนที่ชำระแล้ว</t>
  </si>
  <si>
    <t>จำนวนหุ้น</t>
  </si>
  <si>
    <t>(บาท)</t>
  </si>
  <si>
    <t>ส่วนที่รับรู้ในกำไรหรือขาดทุน :</t>
  </si>
  <si>
    <t>ส่วนที่รับรู้ในกำไรขาดทุนเบ็ดเสร็จอื่น :</t>
  </si>
  <si>
    <t xml:space="preserve">       (กำไร) ขาดทุนจากการประมาณการตามหลักคณิตศาสตร์ประกันภัย</t>
  </si>
  <si>
    <t xml:space="preserve">       ผลประโยชน์เมื่อเลิกจ้าง</t>
  </si>
  <si>
    <t>ลดลงจากการยกเลิกสัญญาเช่า</t>
  </si>
  <si>
    <t>เพียงพอต่อการดำเนินงานของกลุ่มบริษัท และเพื่อลดผลกระทบจากความผันผวนของกระแสเงินสดที่ลดลง บริษัทมี</t>
  </si>
  <si>
    <t>แผนการแก้ไขโดยการเพิ่มทุนจดทะเบียน</t>
  </si>
  <si>
    <t xml:space="preserve">          เนื่องจากเครื่องมือทางการเงินส่วนใหญ่ของกลุ่มบริษัทจัดอยู่ในประเภทระยะสั้นหรือมีอัตราดอกเบี้ยใกล้เคียงกับ</t>
  </si>
  <si>
    <t>อัตราดอกเบี้ยในตลาด กลุ่มบริษัทจึงประมาณมูลค่ายุติธรรมของเครื่องมือทางการเงิน  ส่วนใหญ่ใกล้เคียงกับมูลค่าตาม</t>
  </si>
  <si>
    <t xml:space="preserve">บัญชีที่แสดงในงบแสดงฐานะการเงิน </t>
  </si>
  <si>
    <t>เครื่องมือทางการเงิน และไม่มีการโอนรายการระหว่างลำดับชั้นของมูลค่ายุติธรรม</t>
  </si>
  <si>
    <t>มูลค่าหุ้นสามัญ (บาท)</t>
  </si>
  <si>
    <t>ส่วนเกิน (ต่ำ) กว่า</t>
  </si>
  <si>
    <t>จำนวนทุนชำระแล้วและส่วนเกิน(ต่ำ)กว่ามูลค่าหุ้นสามัญของบริษัทฯ มีการเปลี่ยนแปลงดังนี้</t>
  </si>
  <si>
    <t>วันที่ 23 เมษายน 2564 บริษัทยื่นฎีกาคัดค้านคำพิพากษาของศาลอุทธรณ์ ในส่วนกลับคำพิพากษาศาลชั้นต้นในเรื่องอำนาจ</t>
  </si>
  <si>
    <t xml:space="preserve"> </t>
  </si>
  <si>
    <t>ตามวันที่  ครบกำหนดสำหรับสินทรัพย์และหนี้สินทางการเงิน ดังนี้</t>
  </si>
  <si>
    <t>หนี้สินตามสัญญาเช่าไม่รวมดอกเบี้ยจ่ายในอนาคต มีดังนี้</t>
  </si>
  <si>
    <t>หนี้สินตามสัญญาเช่าสุทธิ</t>
  </si>
  <si>
    <t xml:space="preserve">       เจ้าหนี้การค้าและเจ้าหนี้หมุนเวียนอื่น</t>
  </si>
  <si>
    <t xml:space="preserve">  -  40 -</t>
  </si>
  <si>
    <t>บ้านตัวอย่างและ</t>
  </si>
  <si>
    <t>สำนักงานขาย</t>
  </si>
  <si>
    <t>สถาบันการเงินได้  และในปี 2560  บริษัทได้ถูกเจ้าหนี้ดังกล่าวดำเนินคดีฟ้องร้องให้ชำระคืนหนี้ พร้อมดอกเบี้ยค้างจ่าย</t>
  </si>
  <si>
    <t xml:space="preserve">       เมื่อวันที่ 25 กันยายน 2562  ศาลอุทธรณ์พิพากษาแก้เป็นว่า  ให้บริษัทชำระหนี้ตั๋วแลกเงินระยะสั้น จำนวน 350.00</t>
  </si>
  <si>
    <t>อาคารสำนักงานขาย บ้านตัวอย่าง</t>
  </si>
  <si>
    <t>ปี (อายุการใช้งานคงเหลือตามแผนการขาย)</t>
  </si>
  <si>
    <t xml:space="preserve">       คดีความที่ 4  ออกเป็นคดีอาญา เลขคดี 20/2564 เมื่อวันที่ 24 ธันวาคม 2564</t>
  </si>
  <si>
    <t xml:space="preserve">       คดีความที่ 3  ออกเป็นคดีอาญาเลขที่ 9/2564 เมื่อวันที่ 14 กันยายน 2564</t>
  </si>
  <si>
    <t xml:space="preserve">       คดีความที่ 1  ออกเป็นคดีอาญาเลขที่ 19/2564 เมื่อวันที่ 29 พฤศจิกายน 2564</t>
  </si>
  <si>
    <t>กลุ่ม 3</t>
  </si>
  <si>
    <t>วันที่ 24 กุมภาพันธ์ 2564  กรมสอบสวนคดีพิเศษมีหนังสือแจ้งมายังบริษัทว่า ได้ทำการสอบสวนและรวบรวมพยาน</t>
  </si>
  <si>
    <t>ลดลง (โอนขายทอดตลาด)</t>
  </si>
  <si>
    <t>(ฉบับที่ 3) พ.ศ. 2562</t>
  </si>
  <si>
    <t xml:space="preserve">จากประกาศกรมพัฒนาธุรกิจการค้าลงวันที่  26  ธันวาคม  พ.ศ.  2562   เรื่อง   กำหนดรายการย่อที่ต้องมีในงบการเงิน </t>
  </si>
  <si>
    <t>(ลงชื่อ) …................................................ กรรมการตามอำนาจ</t>
  </si>
  <si>
    <t>(ลงชื่อ) …................................................. กรรมการตามอำนาจ</t>
  </si>
  <si>
    <t xml:space="preserve">          ในระหว่างปีปัจจุบัน กิจการไม่มีการเปลี่ยนวิธีการและสมมติฐานที่ใช้ในการประมาณมูลค่ายุติธรรมของ</t>
  </si>
  <si>
    <t>คำพิพากษาศาลฎีกาแล้วจึงจะยกคดีขึ้นพิจารณาต่อไป</t>
  </si>
  <si>
    <t>ผลขาดทุนด้านเครดิตที่คาดว่าจะเกิดขึ้น แล้วทั้งจำนวน ปัจจุบันอยู่ระหว่างดำเนินคดีอาญา</t>
  </si>
  <si>
    <t>2565</t>
  </si>
  <si>
    <t>มกราคม 2565</t>
  </si>
  <si>
    <t>ซึ่งค้ำประกันโดยเงินฝากประจำที่มีภาระค้ำประกัน ดังนี้</t>
  </si>
  <si>
    <t>สินทรัพย์สิทธิการใช้   -  อาคาร</t>
  </si>
  <si>
    <t>ยอดคงเหลือ ณ วันต้นงวด</t>
  </si>
  <si>
    <t>ยอดคงเหลือ ณ วันปลายงวด</t>
  </si>
  <si>
    <t>ฟ้องโจทก์    ปัจจุบันอยู่ระหว่างการพิจารณาของศาลฎีกา    และที่ศาลอุทธรณ์มีคำสั่งให้มีการพิจารณาพิพากษาใหม่ตามรูปคดีนั้น</t>
  </si>
  <si>
    <t>เมื่อวันที่  8  ตุลาคม  2564  ศาลชั้นต้นมีคำสั่งให้งดการพิจารณาคดีไว้เป็นการชั่วคราว   เพื่อรอฟังคำพิพากษาศาลฎีกาก่อน   เมื่อมี</t>
  </si>
  <si>
    <t>เมื่อวันที่ 5 เมษายน 2565 ที่ประชุมสามัญผู้ถือหุ้น ประจำปี 2565 ของบริษัทได้มีมติอนุมัติเกี่ยวกับทุนดังนี้</t>
  </si>
  <si>
    <t>เฉพาะประเด็นค่าเสียหายที่ศาลอุทธรณ์ไม่วินิจฉัยให้ จำนวน 42.89 ล้านบาท  ปัจจุบันอยู่ระหว่างการพิจารณาของศาลฎีกา</t>
  </si>
  <si>
    <t>ลูกหนี้การค้าและลูกหนี้หมุนเวียนอื่น</t>
  </si>
  <si>
    <t>ค่าใช้จ่ายจ่ายล่วงหน้า</t>
  </si>
  <si>
    <t>ลูกหนี้หมุนเวียนอื่น</t>
  </si>
  <si>
    <t>รวมลูกหนี้หมุนเวียนอื่น</t>
  </si>
  <si>
    <t>รวมลูกหนี้การค้าและลูกหนี้หมุนเวียนอื่น</t>
  </si>
  <si>
    <t>อื่น ๆ</t>
  </si>
  <si>
    <t>20.1</t>
  </si>
  <si>
    <t>ส่วนปรับปรุงที่ดิน</t>
  </si>
  <si>
    <t>ที่ดินและ</t>
  </si>
  <si>
    <t xml:space="preserve">ตามบทบัญญัติแห่งพระราชบัญญัติบริษัทมหาชนจำกัด พ.ศ. 2535 มาตรา 116 บริษัทจะต้องจัดสรรทุนสำรอง (“สำรองตามกฎหมาย”)  </t>
  </si>
  <si>
    <t>ทุนจดทะเบียน เงินสำรองนี้จะนำไปจ่ายเงินปันผลไม่ได้</t>
  </si>
  <si>
    <t>คำพิพากษาศาลชั้นต้น</t>
  </si>
  <si>
    <t xml:space="preserve">ร้อยละ 8.50 ต่อปี ตามที่ศาลอุทธรณ์พิพากษาปรับลดไว้ ส่วนประเด็นอื่นไม่อนุญาตให้ฎีกา </t>
  </si>
  <si>
    <t>ล้านบาท และดอกเบี้ยผิดนัดในอัตราร้อยละ 8.50 ต่อปีของจำนวนเงินตามตั๋วแลกเงินดังกล่าวนับแต่วันผิดนัดเป็นต้นไป</t>
  </si>
  <si>
    <t xml:space="preserve">       เมื่อวันที่  30  พฤศจิกายน 2564  ศาลฎีกาพิพากษายืนตามที่ศาลอุทธรณ์พิพากษาปรับลดไว้ในอัตราดอกเบี้ยผิดนัด</t>
  </si>
  <si>
    <t xml:space="preserve">ที่เป็นหลักทรัพย์ค้ำประกัน        ประกาศขายทอดตลาดและมีผู้ประมูลซื้อที่ดินบางส่วนแล้ว ตามที่กล่าวไว้ในหมายเหตุ  </t>
  </si>
  <si>
    <t xml:space="preserve">ได้นำเงินที่ได้รับจากการออกและเสนอขายตั๋วแลกเงิน  ตามมติที่ประชุมคณะกรรมการบริษัท  ครั้งที่  8/2558  เมื่อวันที่ 4 กันยายน 2558  </t>
  </si>
  <si>
    <t xml:space="preserve">จำนวนเงิน 394.42 ล้านบาท โดยได้มีการโอนเงินออกจากบัญชีธนาคารของบริษัทไปยังบัญชีธนาคารของบุคคลหนึ่ง จำนวนเงิน 393.14 </t>
  </si>
  <si>
    <t xml:space="preserve">ล้านบาทและได้มีการถอนเงินสดออกจากบัญชีธนาคารของบริษัท จำนวนเงิน 1.28 ล้านบาท รวมเป็นจำนวนเงินทั้งสิ้น 394.42 ล้านบาท </t>
  </si>
  <si>
    <t>ค่าเสียหายจากการนำเงินที่ได้รับจากการออกและเสนอขายตั๋วแลกเงินระยะสั้นไปใช้ผิดวัตถุประสงค์      ตามมติที่ประชุมคณะกรรมการ</t>
  </si>
  <si>
    <t xml:space="preserve">พิพากษาให้อดีตกรรมการบริหารทั้ง 2 ท่าน  และบุคคลอื่น 1 ราย   ร่วมกันชำระเงินต้น   ดอกเบี้ยและค่าเสียหาย จำนวนเงินรวม 414.48 </t>
  </si>
  <si>
    <t xml:space="preserve">เห็นว่าไม่ใช่ค่าเสียหายโดยตรง และศาลมีคำสั่งรับอุทธรณ์ไว้พิจารณาแล้ว </t>
  </si>
  <si>
    <t>1.27 ล้านบาท เป็นการเรียกร้องค่าความเสียหายจากกรรมการบริษัท 2 ท่าน ตามมติที่ประชุมคณะกรรมการของบริษัท ครั้งที่ 12/2559</t>
  </si>
  <si>
    <t xml:space="preserve"> เขตห้วยขวาง กรุงเทพมหานคร ประเทศไทย</t>
  </si>
  <si>
    <t>ที่อยู่จดทะเบียนของบริษัท ตั้งอยู่เลขที่ 202 อาคารเลอคองคอร์ด ชั้นที่ 19  ห้องเลขที่  1903  ถนนรัชดาภิเษก  แขวงห้วยขวาง</t>
  </si>
  <si>
    <t xml:space="preserve">       รายได้อื่นที่เกณฑ์บัญชีต่างจากเกณฑ์ภาษี</t>
  </si>
  <si>
    <t xml:space="preserve">       รายจ่ายอื่นที่เกณฑ์บัญชีต่างจากเกณฑ์ภาษี</t>
  </si>
  <si>
    <t>กำไรต่อหุ้นขั้นพื้นฐานคำนวณโดยหารกำไรสำหรับงวดที่เป็นของผู้ถือหุ้นของบริษัทใหญ่   (ไม่รวมกำไรขาดทุน</t>
  </si>
  <si>
    <t>30.2</t>
  </si>
  <si>
    <t>ลงทุนในที่ดิน เพื่อพัฒนาบ้านขาย และได้สิ้นสุดการร่วมพัฒนาและโอนขายหมดแล้วในปีก่อนๆ โดยบริษัทได้มีการประมาณ</t>
  </si>
  <si>
    <t>การเปลี่ยนแปลงที่</t>
  </si>
  <si>
    <t>ไม่ใช่เงินสด</t>
  </si>
  <si>
    <t>โอนออก</t>
  </si>
  <si>
    <t>มติอนุมัติที่ประชุมสามัญผู้ถือหุ้น</t>
  </si>
  <si>
    <t>ค่าสาธารณูปโภค</t>
  </si>
  <si>
    <t>ค่าใช้จ่ายอื่นในโครงการ</t>
  </si>
  <si>
    <t xml:space="preserve">     เมื่อวันที่ 21 เมษายน 2565</t>
  </si>
  <si>
    <t>มูลค่าหุ้น (บาท)</t>
  </si>
  <si>
    <t>ลดทุนโดยการลดมูลค่าหุ้น</t>
  </si>
  <si>
    <t>ลูกหนี้จากคดีความฟ้องร้องตั๋วแลกเงิน</t>
  </si>
  <si>
    <t xml:space="preserve">       คดีความที่ 2  ออกเป็นคดีอาญาเลขที่ 16/2565 เมื่อวันที่ 21 มิถุนายน 2565</t>
  </si>
  <si>
    <t xml:space="preserve">     ผลกระทบให้มูลค่าส่วนของผู้ถือหุ้นเปลี่ยนแปลง   บริษัทได้จดทะเบียนลดทุนกับกระทรวงพาณิชย์ เมื่อวันที่ 22 มิถุนายน 2565</t>
  </si>
  <si>
    <t>1.  ลดทุนจดทะเบียนของบริษัท จำนวน 757.47 ล้านบาท (จาก 4,371.01 ล้านบาท เป็น 3,613.54 ล้านบาท) โดยการตัดหุ้นสามัญที่</t>
  </si>
  <si>
    <t xml:space="preserve">     ยังไม่ได้จำหน่ายออกจำนวน  757.47  ล้านหุ้น  มูลค่าที่ตราไว้หุ้นละ 1.00 บาท  บริษัทได้จดทะเบียนลดทุนกับกระทรวงพาณิชย์ </t>
  </si>
  <si>
    <t>ลดทุนโดยการลดจำนวนหุ้น</t>
  </si>
  <si>
    <t xml:space="preserve">เดิมคดีนี้มีมติให้ชะลอการดำเนินคดี จนกว่าจะรวบรวมพยานหลักฐานได้  ซึ่งต่อมา  เมื่อวันที่ </t>
  </si>
  <si>
    <t>18  มีนาคม   2565 ที่ประชุมคณะกรรมการบริษัท ครั้งที่ 3/2565   มีมติอนุมัติให้ดำเนินคดีกับ</t>
  </si>
  <si>
    <t>และอยู่ระหว่างการสอบสวนของพนักงานสอบสวน รายละเอียดดังนี้</t>
  </si>
  <si>
    <t xml:space="preserve">ปัจจุบัน กองบังคับการปราบปรามการกระทำความผิดเกี่ยวกับอาชญากรรมทางเศรษฐกิจ ได้ออกเลขเป็นคดีอาญาแล้ว </t>
  </si>
  <si>
    <t>รวมที่ดินและต้นทุนโครงการสุทธิ</t>
  </si>
  <si>
    <t>หัก ค่าเผื่อการลดมูลค่าต้นทุนโครงการอสังหาริมทรัพย์เพื่อขาย</t>
  </si>
  <si>
    <t>รวมที่ดินและต้นทุนโครงการ คงเหลือ</t>
  </si>
  <si>
    <t xml:space="preserve">ฉบับที่ 2  เมื่อวันที่ 11 ตุลาคม 2561 เพื่อดำเนินคดีกับอดีตกรรมการจำนวน 2 คน และบุคคลภายนอกอีก 2 คน </t>
  </si>
  <si>
    <t xml:space="preserve">ฉบับที่ 1  เมื่อวันที่ 5 มีนาคม 2561 เพื่อดำเนินคดีกับอดีตกรรมการจำนวน 2 คน และอดีตพนักงานจำนวน 1 คน </t>
  </si>
  <si>
    <t>อยู่ในกระบวน</t>
  </si>
  <si>
    <t>การขายทอดตลาด</t>
  </si>
  <si>
    <t>(     นายมานพ  บัวทอง    )</t>
  </si>
  <si>
    <t xml:space="preserve">      (     นายมานพ  บัวทอง    )</t>
  </si>
  <si>
    <t xml:space="preserve">        (     นายมานพ  บัวทอง    )</t>
  </si>
  <si>
    <t>0.15 - 0.375</t>
  </si>
  <si>
    <t>การดูแลสาธารณูปโภค ส่วนกลางและการจัดตั้งนิติบุคคลหมู่บ้าน  จำนวน  2  คดี  ปัจจุบันมี 1 คดีศาลชั้นต้นพิพากษายกฟ้อง</t>
  </si>
  <si>
    <t>ราคาบังคับขาย</t>
  </si>
  <si>
    <t>5.25 - 6.00</t>
  </si>
  <si>
    <t>จำนวน 329.23 ล้านบาท  และในปี 2560  บริษัทได้ยื่นฟ้องอดีตกรรมการบริหารของบริษัททั้ง 2 ท่าน และบุคคลอื่น 1 ราย เพื่อเรียกร้อง</t>
  </si>
  <si>
    <t xml:space="preserve">โดยเงินดังกล่าวบริษัทได้รับคืนจากกรรมการบางส่วนในปี  2559  จำนวน 64.68 ล้านบาท  คงเหลือจนถึงปัจจุบัน  บริษัทยังไม่ได้รับคืน </t>
  </si>
  <si>
    <t xml:space="preserve">เจ้าหนี้ประมาณการค่าซ่อม </t>
  </si>
  <si>
    <t xml:space="preserve">       หนี้สินผิดนัดชำระคงเหลือ</t>
  </si>
  <si>
    <t xml:space="preserve">       ที่ขายทอดตลาดได้</t>
  </si>
  <si>
    <t xml:space="preserve">ผู้ร่วมทุน   เรียกให้ชำระหนี้จากสัญญาร่วมทุนที่ผู้ร่วมทุนค้างจ่ายแก่บริษัท    เป็นจำนวน  4.48  ล้านบาท   และต่อมาในวันที่ </t>
  </si>
  <si>
    <t>งบการเงินยกเว้นรายการที่เปิดเผยไว้ในนโยบายการบัญชีที่เกี่ยวข้อง</t>
  </si>
  <si>
    <t>งบการเงินของบริษัทฯ   จัดทำขึ้นโดยใช้เกณฑ์ราคาทุนเดิมในการวัดมูลค่าขององค์ประกอบของรายการใน</t>
  </si>
  <si>
    <t xml:space="preserve">งบการเงินรวมนี้จัดทำขึ้น    โดยมีวัตถุประสงค์เพื่อแสดงฐานะการเงินและผลการดำเนินงานรวมของบริษัท    เค.ซี. </t>
  </si>
  <si>
    <t xml:space="preserve">           สินทรัพย์ทางการเงินประเภทตราสารหนี้วัดมูลค่าด้วยมูลค่ายุติธรรมผ่านกำไรหรือขาดทุน   มูลค่ายุติธรรม</t>
  </si>
  <si>
    <t xml:space="preserve">           กลุ่มบริษัทตัดรายการหนี้สินทางการเงินก็ต่อเมื่อได้มีการปฏิบัติตามภาระผูกพันของหนี้สินนั้นแล้วมีการ</t>
  </si>
  <si>
    <t>ยกเลิกภาระผูกพันนั้นหรือมีการสิ้นสุดลงของภาระผูกพันนั้น  ในกรณีที่มีการเปลี่ยนหนี้สินทางการเงินที่มีอยู่ให้</t>
  </si>
  <si>
    <t>เป็นหนี้สินใหม่จากผู้ให้กู้รายเดียวกัน   ซึ่งมีข้อกำหนดที่แตกต่างกันอย่างมาก หรือมีการแก้ไขข้อกำหนดของ</t>
  </si>
  <si>
    <t>แตกต่างของมูลค่าตามบัญชีดังกล่าวในส่วนของกำไรหรือขาดทุน</t>
  </si>
  <si>
    <t>หนี้สินที่มีอยู่อย่างเป็นสาระสำคัญ    จะถือว่าเป็นการตัดรายการหนี้สินเดิมและรับรู้หนี้สินใหม่      โดยรับรู้ผล</t>
  </si>
  <si>
    <t xml:space="preserve">           สินทรัพย์ทางการเงินและหนี้สินทางการเงินจะนำมาหักกลบกัน   และแสดงด้วยยอดสุทธิในงบแสดงฐานะ</t>
  </si>
  <si>
    <t>จากการลงทุนที่เกิดจากการนำเงินกู้ยืมที่กู้มาโดยเฉพาะ      การรวมต้นทุนการกู้ยืมเป็นราคาทุนของสินทรัพย์สิ้นสุดลงเมื่อ</t>
  </si>
  <si>
    <t>การก่อสร้างหรือการผลิตสินทรัพย์ที่เข้าเงื่อนไข   ต้องนำมารวมเป็นส่วนหนึ่งของราคาทุนของสินทรัพย์     หักด้วยรายได้</t>
  </si>
  <si>
    <t>สินทรัพย์    วัดมูลค่าเริ่มแรกด้วยราคาโดยรวมต้นทุนในการทำรายการและวัดมูลค่าภายหลัง การรับรู้รายการด้วยวิธี</t>
  </si>
  <si>
    <t>จะเป็นสัญญาเช่าหรือประกอบด้วยสัญญาเช่า    ก็ต่อเมื่อสัญญานั้นมีการให้สิทธิในการควบคุมการใช้สินทรัพย์ที่ระบุได้</t>
  </si>
  <si>
    <t>บริษัทคำนวณภาระผูกพันในหนี้สินตามโครงการผลประโยชน์หลังออกจากงานของพนักงาน    โดยใช้วิธีคิดลด</t>
  </si>
  <si>
    <t>แปลงที่ขาย แล้วจึงรับรู้เป็นต้นทุนขายในส่วนของกำไรหรือขาดทุนตามการรับรู้รายได้</t>
  </si>
  <si>
    <t>เกิดขึ้น (โดยคำนึงถึงต้นทุนที่เกิดขึ้นจริงด้วย) ให้กับที่ดินและบ้านพร้อมที่ดินที่ขายได้ตามเกณฑ์พื้นที่ที่ขายและจำนวน</t>
  </si>
  <si>
    <t>ณ  วันสิ้นรอบระยะเวลารายงานกับฐานภาษีของสินทรัพย์และหนี้สินที่เกี่ยวข้องนั้น    โดยใช้อัตราภาษีที่มีผล</t>
  </si>
  <si>
    <t>บริษัทรับรู้หนี้สินภาษีเงินได้รอการตัดบัญชีของผลแตกต่างชั่วคราวที่ต้องเสียภาษีทุกรายการ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</si>
  <si>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>เบ็ดเสร็จอื่น) ด้วยผลรวมของจำนวนหุ้นสามัญถัวเฉลี่ยถ่วงน้ำหนักที่ออกอยู่ในระหว่างปีกับจำนวนถัวเฉลี่ยถ่วงน้ำหนัก</t>
  </si>
  <si>
    <t>ของหุ้นสามัญที่บริษัทอาจต้องออกเพื่อแปลงหุ้นสามัญเทียบเท่าปรับลดทั้งสิ้นให้เป็นหุ้นสามัญ โดยสมมติว่าได้มีการแปลง</t>
  </si>
  <si>
    <t>เป็นหุ้นสามัญ ณ วันต้นปีหรือ ณ วันออกหุ้นสามัญเทียบเท่า</t>
  </si>
  <si>
    <t>กำไรต่อหุ้นปรับลดคำนวณโดยหารกำไรสำหรับงวดที่เป็นของผู้ถือหุ้นของบริษัทใหญ่    (ไม่รวมกำไรขาดทุน</t>
  </si>
  <si>
    <t>ในเรื่องที่มีความไม่แน่นอนเสมอ      การใช้ดุลยพินิจและการประมาณการดังกล่าวนี้ส่งผลกระทบต่อจำนวนเงินที่แสดงใน</t>
  </si>
  <si>
    <t>ล้านหุ้น (หุ้นทั้งหมดติดจำนำมีเจ้าหนี้บุริมสิทธิทุกหุ้น) ปัจจุบันหุ้นสามัญดังกล่าว อยู่ในกระบวนการขายทอดตลาด</t>
  </si>
  <si>
    <t>3.  ลดทุนจดทะเบียนชำระแล้วโดยการลดมูลค่าหุ้นที่ตราไว้ของบริษัทจาก 1.00 บาทต่อหุ้น เป็น 0.70 บาทต่อหุ้น เพื่อนำมาหักออก</t>
  </si>
  <si>
    <t>วัตถุประสงค์ของกลุ่มบริษัทในการบริหารทุนนั้นเพื่อดำรงไว้ซึ่งความสามารถในการดำเนินงานอย่างต่อเนื่องของ</t>
  </si>
  <si>
    <t>กลุ่มบริษัทเพื่อสร้างผลตอบแทนต่อผู้ถือหุ้นและเป็นประโยชน์ต่อผู้ที่มีส่วนได้เสียอื่น และเพื่อดำรงไว้ซึ่งโครงสร้างของทุน</t>
  </si>
  <si>
    <t>ที่เหมาะสมเพื่อลดต้นทุนของเงินทุน</t>
  </si>
  <si>
    <t xml:space="preserve">ดำเนินการรับเรื่องดังกล่าวข้างต้นไว้ดำเนินการสอบสวนเป็นคดีพิเศษที่ 151/2561 แล้วตามหนังสือแจ้งลงวันที่ 15 พฤศจิกายน </t>
  </si>
  <si>
    <t>2561</t>
  </si>
  <si>
    <t>การพิจารณาของพนักงานอัยการ</t>
  </si>
  <si>
    <t>รวมเป็น เนื้อที่ดิน จำนวน 48 ไร่ 2 งาน 89 ตารางวา ตำบลสามเรือน อำเภอบางปะอิน จังหวัด</t>
  </si>
  <si>
    <t xml:space="preserve">ของบริษัท โมเดิร์น สตรีท จำกัด ซึ่งเป็นบริษัทย่อย ของบริษัทขายให้กับบริษัท เคเจ แอสเซท </t>
  </si>
  <si>
    <t>จำกัดในราคาซื้อขาย จำนวนเงิน  100.00  ล้านบาท ซึ่งบริษัท โมเดิร์น สตรีท จำกัดได้รับชำระ</t>
  </si>
  <si>
    <t>ค่าซื้อขายที่ดิน  จำนวนเงิน  83.50  ล้านบาท   อันเป็นการขายที่ดินต่ำกว่าราคาประเมินอย่างมี</t>
  </si>
  <si>
    <t>สัญญานายหน้าอันเป็นเท็จ</t>
  </si>
  <si>
    <t>ณ วันที่ 31 ธันวาคม 2565</t>
  </si>
  <si>
    <t xml:space="preserve">  -  32  -</t>
  </si>
  <si>
    <t>3, 5,10</t>
  </si>
  <si>
    <t xml:space="preserve">3,20 </t>
  </si>
  <si>
    <t xml:space="preserve">                 (   นายอมรศักดิ์  วิศิษฎ์วุฒิพงศ์   )</t>
  </si>
  <si>
    <t xml:space="preserve">                (   นายอมรศักดิ์  วิศิษฎ์วุฒิพงศ์   )</t>
  </si>
  <si>
    <t xml:space="preserve">              (   นายอมรศักดิ์  วิศิษฎ์วุฒิพงศ์   )</t>
  </si>
  <si>
    <t xml:space="preserve">               (   นายอมรศักดิ์  วิศิษฎ์วุฒิพงศ์   )</t>
  </si>
  <si>
    <t xml:space="preserve">          (   นายอมรศักดิ์  วิศิษฎ์วุฒิพงศ์   )</t>
  </si>
  <si>
    <t>(ลงชื่อ) …............................................... กรรมการตามอำนาจ</t>
  </si>
  <si>
    <t>เกินกว่า 5 ปี</t>
  </si>
  <si>
    <t xml:space="preserve"> เนื้อที่ดินรวม 10 ไร่ 14.9 ตารางวา</t>
  </si>
  <si>
    <t>ส่วนปรับปรุงอาคาร</t>
  </si>
  <si>
    <t>เช่าระหว่างทำ</t>
  </si>
  <si>
    <t>งบการเงินรวม และ งบการเงินเฉพาะกิจการ</t>
  </si>
  <si>
    <t>สิทธิการใช้</t>
  </si>
  <si>
    <t>ที่ดินและอาคาร</t>
  </si>
  <si>
    <t>ส่วนปรับปรุงสิทธิ</t>
  </si>
  <si>
    <t>การใช้ระหว่างทำ</t>
  </si>
  <si>
    <t>ให้เช่า  91.60 ส่วน และที่เหลือใช้เป็นพื้นที่อาคารสำนักงานของบริษัท ฯ</t>
  </si>
  <si>
    <t>0 - 18</t>
  </si>
  <si>
    <t xml:space="preserve">      กลุ่มบริษัทมีความเสี่ยงด้านการให้สินเชื่อ คือ ความเสี่ยงที่กับลูกค้าหรือคู่สัญญาไม่สามารถชำระหนี้แก่กลุ่มบริษัทตามเงื่อนไขที่ตกลงไว้</t>
  </si>
  <si>
    <t>ที่ขายให้กับลูกค้าจนกว่าจะได้รับชำระมูลค่าตามสัญญาทั้งหมด</t>
  </si>
  <si>
    <t>เมื่อครบกำหนด ซึ่งปัจจุบันกลุ่มบริษัทมีนโยบายที่กำหนดไว้เพื่อป้องกันความเสี่ยงจากการให้สินเชื่อ โดยการไม่โอนกรรมสิทธิ์ในสินทรัพย์</t>
  </si>
  <si>
    <t xml:space="preserve">      กลุ่มบริษัทไม่มีการกระจุกตัวอย่างมีนัยสำคัญของความเสี่ยงด้านการให้สินเชื่อ      เนื่องจากกลุ่มบริษัทมีลูกค้าจำนวนมากราย ซึ่งรายได้</t>
  </si>
  <si>
    <t>การเงินที่มีคุณภาพและมีความน่าเชื่อถือสูง</t>
  </si>
  <si>
    <t>รายการแสดงการเปลี่ยนแปลงของหนี้สินที่เกิดจากกิจกรรมจัดหาเงิน ซึ่งรวมทั้งการเปลี่ยนแปลงที่เป็นเงินสดและไม่เป็นเงินสด</t>
  </si>
  <si>
    <t>หัก   ค่าเผื่อผลขาดทุนด้านเครดิตที่</t>
  </si>
  <si>
    <t>คาดว่าจะเกิดขึ้น</t>
  </si>
  <si>
    <t>ในไตรมาสที่ 1 ปี 2565  บริษัทได้จัดประเภทลูกหนี้บุคคลที่เกี่ยวข้องกันเป็นลูกหนี้จากคดีความฟ้องร้องตั๋วสัญญาใช้เงิน</t>
  </si>
  <si>
    <t>ที่เกี่ยวข้องกัน</t>
  </si>
  <si>
    <t xml:space="preserve">        (       นายมานพ  บัวทอง      )</t>
  </si>
  <si>
    <t xml:space="preserve">           (นายอมรศักดิ์  วิศิษฎ์วุฒิพงศ์)</t>
  </si>
  <si>
    <t xml:space="preserve">            (       นายมานพ  บัวทอง      )</t>
  </si>
  <si>
    <t xml:space="preserve">              (      นายมานพ  บัวทอง      )</t>
  </si>
  <si>
    <t xml:space="preserve">    (       นายมานพ  บัวทอง      )</t>
  </si>
  <si>
    <t xml:space="preserve">   (       นายมานพ  บัวทอง      )</t>
  </si>
  <si>
    <t>ผลขาดทุนจากการด้อยค่า</t>
  </si>
  <si>
    <t>ค่าเสื่อมราคาสะสม :</t>
  </si>
  <si>
    <t>ค่าเผื่อการด้อยค่าสะสม :</t>
  </si>
  <si>
    <t>มูลค่าสุทธิทางบัญชี :</t>
  </si>
  <si>
    <t>หัก ค่าเสื่อมราคาสะสม</t>
  </si>
  <si>
    <t>แสดงอยู่ใน :</t>
  </si>
  <si>
    <t xml:space="preserve">    รวมราคาทุน</t>
  </si>
  <si>
    <t xml:space="preserve">    ราคาตามบัญชี – สุทธิ</t>
  </si>
  <si>
    <t>31 ธันวาคม 2565</t>
  </si>
  <si>
    <t>(2565 : ร้อยละ 0.15 ถึงร้อยละ 0.325 ต่อปี)</t>
  </si>
  <si>
    <t>มกราคม 2566</t>
  </si>
  <si>
    <t>ค้ำประกันหนี้สินผิดนัดชำระ ตามหมายเหตุ 20</t>
  </si>
  <si>
    <t>มูลค่ายุติธรรมที่มีการประเมินโดยผู้ประเมินอิสระ ด้วยวิธีเปรียบเทียบราคาตลาด จำนวน 41.30 ล้านบาท</t>
  </si>
  <si>
    <t>ณ วันที่ 1 มกราคม 2565</t>
  </si>
  <si>
    <t xml:space="preserve">        และวันที่ 1 มกราคม 2566</t>
  </si>
  <si>
    <t>ค่าเสื่อมราคาสำหรับงวด</t>
  </si>
  <si>
    <t>โดยพิจารณาตามราคาตลาด</t>
  </si>
  <si>
    <t>ณ วันที่  1 มกราคม 2565</t>
  </si>
  <si>
    <t>ค่าตัดจำหน่ายสำหรับงวด</t>
  </si>
  <si>
    <t>ส่วนใหญ่เกิดจากค่าเผื่อการด้อยค่าของสินทรัพย์ และขาดทุนทางภาษีที่ยังไม่ได้ใช้ อย่างไรก็ตาม กลุ่มบริษัทไม่ได้บันทึกสินทรัพย์ภาษีเงินได้</t>
  </si>
  <si>
    <t>อนาคตเพียงพอต่อการนำสินทรัพย์ภาษีเงินได้รอการตัดบัญชีมาใช้ประโยชน์</t>
  </si>
  <si>
    <t xml:space="preserve">       ค่าใช้จ่ายเกี่ยวกับสัญญาเช่าที่รับรู้ในรายการต่อไปนี้ในส่วนของกำไรหรือขาดทุน สำหรับงวดสามเดือน สิ้นสุดวันที่</t>
  </si>
  <si>
    <t>และวันที่ 31 ธันวาคม 2565 มีดังต่อไปนี้</t>
  </si>
  <si>
    <t xml:space="preserve"> 0.125 - 0.25</t>
  </si>
  <si>
    <t>กรมสอบสวนคดีพิเศษได้ส่งตัวผู้ต้องหาจำนวน 6 รายพร้อมสำนวนการสอบสวนคดีพิเศษดังกล่าว ให้พนักงานอัยการสำนักงาน</t>
  </si>
  <si>
    <t>คดีพิเศษพิจารณาดำเนินการตามกฎหมายต่อไป ส่วนผู้ต้องหาบุคคลภายนอก 1 รายกำลังออกหมายจับ ปัจจุบันคดีอยู่ระหว่าง</t>
  </si>
  <si>
    <t>ลงวันที่ 28 ธันวาคม 2561 ให้ดำเนินการคดีอาญากับอดีตผู้บริหารของบริษัทกับพวก ดังนี้</t>
  </si>
  <si>
    <t xml:space="preserve">คดีที่อดีตผู้บริหารกับพวกร่วมกันทุจริตในการซื้อที่ดินจำนวน  10  โฉนด  และอีก  2  โฉนด </t>
  </si>
  <si>
    <t>บริษัทมีผู้ถือหุ้นรายใหญ่ คือ นายสันติ ปิยะทัต คิดเป็นร้อยละ 16.33</t>
  </si>
  <si>
    <t>2566</t>
  </si>
  <si>
    <t>25.1</t>
  </si>
  <si>
    <t>25.2</t>
  </si>
  <si>
    <t>29.1</t>
  </si>
  <si>
    <t>29.2</t>
  </si>
  <si>
    <t>29.3</t>
  </si>
  <si>
    <t>29.4</t>
  </si>
  <si>
    <t>29.5</t>
  </si>
  <si>
    <t>29.6</t>
  </si>
  <si>
    <t>31.1</t>
  </si>
  <si>
    <t>31.3</t>
  </si>
  <si>
    <t>31.4</t>
  </si>
  <si>
    <t>31.5</t>
  </si>
  <si>
    <t>52</t>
  </si>
  <si>
    <t xml:space="preserve"> - 14 -</t>
  </si>
  <si>
    <t>- 22 -</t>
  </si>
  <si>
    <t>เมื่อวันที่ 19 ตุลาคม 2565 บริษัทได้ดำเนินการฟ้องร้องในคดีแพ่ง คดีหมายเลขดำที่ พ.5232/2565 กับสถาบันการเงิน</t>
  </si>
  <si>
    <t>แห่งหนึ่ง   ร่วมกับพวกรวม  24  คน  ร่วมกันกระทำการฝ่าฝืนต่อพระราชบัญญัติหลักทรัพย์และตลาดหลักทรัพย์ฯ ใช้กลฉ้อฉล</t>
  </si>
  <si>
    <t>เพื่อออกตั๋วแลกเงิน   โดยไม่มีอำนาจและไม่ชอบด้วยกฎหมายใช้กลฉ้อฉลเพื่อนำทรัพย์สินของบริษัทไปจดจำนองโดยไม่ชอบ</t>
  </si>
  <si>
    <t>ด้วยกฎหมายและออกหนังสือรับสภาพหนี้ทั้งที่ไม่มีมูลหนี้อันเป็นการละเมิดต่อบริษัท ทำให้บริษัทได้รับความเสียหายต้องตก</t>
  </si>
  <si>
    <t xml:space="preserve">(ตามหมายเหตุข้อ 11) จำเลยทั้งหมดจึงต้องร่วมกันชดใช้ค่าเสียหายแก่บริษัทรวมจำนวนทุนทรัพย์ 1,431.65 ล้านบาท ปัจจุบัน </t>
  </si>
  <si>
    <t>คดีอยู่ระหว่างการพิจารณาของศาลชั้นต้น  ทั้งนี้จำเลยดังกล่าวข้างต้น 7 ใน 24 คน เป็นอดีตผู้บริหารและผู้เกี่ยวข้อง อยู่ระหว่าง</t>
  </si>
  <si>
    <t>ถูกบริษัทดำเนินการร้องทุกข์ต่ออธิบดีกรมสอบสวนคดีพิเศษ  ให้ดำเนินคดีอาญากรณีร่วมกันกระทำความผิดทุจริตยักยอกเงิน</t>
  </si>
  <si>
    <t>ต่อมาบริษัทได้รับแจ้งผลการรับเรื่องจากกองคดีการเงินการธนาคารและการฟอกเงิน   กรมสอบสวนคดีพิเศษ  ว่าได้</t>
  </si>
  <si>
    <t>บริษัทได้ดำเนินการร้องทุกข์ต่ออธิบดีกรมสอบสวนคดีพิเศษ    ให้ดำเนินคดีอาญากับอดีตผู้บริหารของบริษัทและ</t>
  </si>
  <si>
    <t>ผู้เกี่ยวข้องกรณีร่วมกันกระทำความผิดทุจริตยักยอกเงินจากการขายตั๋วแลกเงินและยินยอมให้บันทึกบัญชีไม่ถูกต้อง  โดยส่ง</t>
  </si>
  <si>
    <t>หนังสือแจ้งร้องทุกข์ จำนวน 2 ฉบับ ดังนี้</t>
  </si>
  <si>
    <t>หลักฐานในคดีพิเศษดังกล่าวเสร็จสิ้นแล้ว   โดยอธิบดีกรมสอบสวนคดีพิเศษมีความเห็นควรสั่งฟ้องผู้ต้องหาทั้ง  7  ราย   และ</t>
  </si>
  <si>
    <t xml:space="preserve">โฉนดเลขที่ 281085, 281088 ตำบลแพรกษาใหม่ อำเภอเมืองสมุทรปราการ จังหวัดสมุทรปราการ  </t>
  </si>
  <si>
    <t>กับอดีตผู้บริหาร(ซึ่งเป็นกรรมการบริษัท โมเดิร์น สตรีท จำกัด) กับพวกร่วมกันทุจริตขายที่ดิน</t>
  </si>
  <si>
    <t>อดีตกรรมการและบุคคลที่เกี่ยวข้อง  บริษัทได้รวบรวมพยานหลักฐานและแจ้งความร้องทุกข์</t>
  </si>
  <si>
    <t>นัยสำคัญ และร่วมกันทุจริตเบียดบังเงินของบริษัท โมเดิร์น สตรีท  จำกัด ด้วยการอนุมัติจัดทำ</t>
  </si>
  <si>
    <t>อำเภอลำลูกกา  จังหวัดปทุมธานี ในราคา 26.00 ล้านบาท ในวันโอนกรรมสิทธิ์ที่ดินแปลงดังกล่าว</t>
  </si>
  <si>
    <t>และอดีตผู้บริหารของบริษัทในฐานะกรรมการผู้มีอำนาจของบริษัท โมเดิร์น สตรีท จำกัด ซึ่งเป็น</t>
  </si>
  <si>
    <t>ไม่มีการรับชำระราคาที่ดินครบตามสัญญาซื้อขายที่ดิน     แต่บริษัททำการโอนกรรมสิทธิ์ออกไป</t>
  </si>
  <si>
    <t>และอีก  1  คดี  โจทก์และบริษัท สามารถตกลงกันได้  โดยศาลได้มีคำพิพากษาตามยอมแล้วเมื่อวันที่ 24 สิงหาคม 2565 โดย</t>
  </si>
  <si>
    <t>คดีหมายเลขดำที่ 1927/2547 หมายเลขแดงที่ 1531/2553 ในวันที่ 6 สิงหาคม 2561 บริษัทแห่งหนึ่งเป็นโจทก์ยื่นคำร้องให้</t>
  </si>
  <si>
    <t>บริษัทเข้าเป็นจำเลยร่วมในคดีใช้สิทธิติดตามเอาที่ดินคืน  จำนวน  9  โฉนด   เนื่องจากบริษัทร่วมกันทุจริตเบียดบังโอนกรรมสิทธิ์</t>
  </si>
  <si>
    <t>ในที่ดินของโจทก์กับบุคคลหนึ่ง   ซึ่งเป็นกรรมการของบริษัทในช่วงเวลาปีที่มีการโอนกรรมสิทธิ์ที่ดิน   และเป็นกรรมการบริษัท</t>
  </si>
  <si>
    <t>โจทก์ด้วยเช่นกัน โดยมีทุนทรัพย์ที่ฟ้อง จำนวน 452 ล้านบาท  เมื่อวันที่ 13 พฤศจิกายน 2562 ศาลชั้นต้นพิพากษายกฟ้อง เนื่องจาก</t>
  </si>
  <si>
    <t>ต่อมาโจทก์ได้ยื่นอุทธรณ์ และเมื่อวันที่  26  พฤษภาคม  2563  บริษัทได้ยื่นคำแก้อุทธรณ์  ซึ่งศาลแพ่งได้มีคำสั่งรับคำแก้</t>
  </si>
  <si>
    <t xml:space="preserve">ให้เพิกถอนกระบวนการพิจารณาและศาลอุทธรณ์สั่งให้ดำเนินกระบวนการพิจารณาพิพากษาใหม่ตามรูปคดีต่อไป </t>
  </si>
  <si>
    <t>อุทธรณ์ของบริษัทแล้ว  และเมื่อวันที่  26 มกราคม 2564  ศาลชั้นต้นอ่านคำพิพากษาศาลอุทธรณ์ซึ่งพิพากษายกคำสั่งศาลชั้นต้นที่</t>
  </si>
  <si>
    <t>ของคดีในชั้นศาลฎีกาจะเป็นประโยชน์แก่บริษัทฯ</t>
  </si>
  <si>
    <t>อย่างไรก็ตามฝ่ายกฎหมายเห็นว่า     บริษัทฯ ได้ดำเนินการซื้อขายที่ดินพิพาทอย่างถูกต้องตามกฎหมายแล้ว  และเชื่อว่าผล</t>
  </si>
  <si>
    <t xml:space="preserve">แสดงตามลำดับชั้นของมูลค่ายุติธรรม ดังนี้ </t>
  </si>
  <si>
    <t xml:space="preserve">      กลุ่มบริษัท  มีการควบคุมความเสี่ยงจากการขาดสภาพคล่องโดยการรักษาเงินสดและรายการเทียบเท่าเงินสดให้</t>
  </si>
  <si>
    <t>ส่วนใหญ่เป็นรายได้ที่รับเป็นเงินสด    โดยรายการที่เกี่ยวข้องกับเงินสดหรือเทียบเท่าเงินสด   กลุ่มบริษัทได้เลือกที่จะทำรายการกับสถาบัน</t>
  </si>
  <si>
    <t>ตามหลักคณิตศาสตร์ประกันภัยใหม่ จึงมีหนี้สินลดลงเป็นจำนวน 2.59 ล้านบาทสุทธิ และทำให้รายจ่ายลดลงในงวดเมื่อเลิกจ้าง 0.68 ล้านบาท</t>
  </si>
  <si>
    <t xml:space="preserve">2. โอนทุนสำรองตามกฎหมายของบริษัท จำนวน 102.29 ล้านบาท เพื่อชดเชยขาดทุนสะสมของบริษัท  </t>
  </si>
  <si>
    <t xml:space="preserve">     บริษัทลดลง จำนวน 1,084.06 ล้านบาท (จาก 3,613.54 ล้านบาท เป็น 2,529.48 ล้านบาท) โดยทั้งนี้การดำเนินการดังกล่าวจะไม่มี</t>
  </si>
  <si>
    <t xml:space="preserve">     จากส่วนต่ำกว่ามูลค่าหุ้นสามัญ  โดยจำนวนหุ้นสามัญยังคงเท่าเดิมที่  3,613.54  ล้านหุ้น   ซึ่งส่งผลให้ทุนจดทะเบียนชำระแล้วของ</t>
  </si>
  <si>
    <t>อย่างน้อยร้อยละ 5  ของกำไรสุทธิประจำปีหลังจากหักขาดทุนสะสมยกมา (ถ้ามี)  จนกว่าสำรองดังกล่าวมีจำนวนไม่น้อยกว่าร้อยละ 10 ของ</t>
  </si>
  <si>
    <t>ในไตรมาส 3  ปี 2565  มีการเลิกจ้างพนักงานและจ่ายเงินจ้างออกตามกฎหมายแรงงาน จำนวน  1.91  ล้านบาท  เมื่อมีการประมาณการ</t>
  </si>
  <si>
    <t xml:space="preserve">อัตราดอกเบี้ยร้อยละ 5.00 - 7.00 ต่อปี ค้ำประกันโดยจดทะเบียนจำนองที่ดินรอการพัฒนา จำนวน 10 แปลง มูลค่าตามบัญชี จำนวน </t>
  </si>
  <si>
    <t>ไถ่ถอนและโอนเปลี่ยนแปลงเป็นผู้ถือกรรมสิทธิ์ในหลักประกันของที่ดินรอการพัฒนาเรียบร้อยแล้ว</t>
  </si>
  <si>
    <t>24.65 ล้านบาท  ต่อมาเมื่อวันที่ 12 ตุลาคม 2565 บริษัทมีการชำระหนี้ครบถ้วนแล้ว และเมื่อวันที่ 17 ตุลาคม 2565 บริษัทดำเนินการ</t>
  </si>
  <si>
    <t xml:space="preserve">ในปีก่อนๆ  บริษัทมีภาระผูกพันตามสัญญาร่วมทุน จำนวน  3 โครงการ  ที่บริษัทลงทุนในงานก่อสร้าง  ส่วนผู้ร่วมทุน </t>
  </si>
  <si>
    <t>การค่าซ่อมงานก่อสร้างไว้ในงบการเงิน เพื่อใช้จ่ายงานซ่อมภายหลังการโอนขาย แต่ต่อมาในปี 2563  บริษัทได้มีการฟ้องร้อง</t>
  </si>
  <si>
    <t>เมื่อยกเลิกภาระผูกพันทั้งหมดตามข้อตกลงในสัญญาร่วมทุนบริษัทจึงได้โอนกลับหนี้สินดังกล่าว</t>
  </si>
  <si>
    <t>ณ วันที่ตามหนังสือข้อตกลงทั้งจำนวนรวม 7.68 ล้านบาท เนื่องจากผู้ร่วมทุนเป็นผู้ขอจัดสรรโครงการดังกล่าวข้างต้น ดังนั้น</t>
  </si>
  <si>
    <t xml:space="preserve">ทั้งจำนวน      และบันทึกว่าบรรดาข้อตกลงระหว่างบริษัทกับผู้ร่วมทุนนั้นสิ้นสุดลง     ไม่มีหนี้ต้องชำระและต่างฝ่ายต่างไม่มี </t>
  </si>
  <si>
    <t>10   มีนาคม  2565  ในขั้นตอนการไกล่เกลี่ยของศาล   บริษัทกับผู้ร่วมทุนได้ทำบันทึกข้อตกลงโดยมีการชำระหนี้คืนบริษัท</t>
  </si>
  <si>
    <t xml:space="preserve">หน้าที่หรือภาระผูกพันใด ๆ  ต่อกันอีกต่อไป บริษัทจึงได้โอนกลับหนี้สินประมาณการค่าซ่อมโครงการร่วมทุนที่คงเหลืออยู่ </t>
  </si>
  <si>
    <t>ร้อยละ 4.50 - 7.50 ต่อปี  โดยเมื่อวันที่ 20 ธันวาคม 2559  บริษัทไม่สามารถจ่ายชำระคืนเงินต้นของตั๋วแลกเงินระยะสั้น</t>
  </si>
  <si>
    <t>(วันที่  11 เมษายน 2560)  จนกว่าจะชำระเสร็จสิ้น   ค่าฤชาธรรมเนียมชั้นอุทธรณ์ให้เป็นพับ นอกจากที่แก้ให้เป็นไปตาม</t>
  </si>
  <si>
    <t xml:space="preserve">       ปัจจุบันคดีอยู่ระหว่างสำนักงานบังคับคดีกรุงเทพมหานคร  3 และสำนักงานบังคับคดีจังหวัดสมุทรปราการยึดที่ดิน</t>
  </si>
  <si>
    <t xml:space="preserve">       เมื่อวันที่ 26 กรกฎาคม 2561 ศาลชั้นต้นได้พิพากษาให้บริษัทชำระหนี้ตั๋วแลกเงินระยะสั้น จำนวน 350.00 ล้านบาท</t>
  </si>
  <si>
    <t>หนี้สินผิดนัดสถาบันการเงิน  1  แห่ง   เป็นหนี้ตั๋วแลกเงินระยะสั้นจากสถาบันการเงิน อายุ  91 - 181 วัน  อัตราดอกเบี้ย</t>
  </si>
  <si>
    <t>รอการตัดบัญชี   เนื่องจากบริษัทพิจารณาแล้วเห็นว่ามีความน่าจะเป็นไม่ถึงระดับความเป็นไปได้ค่อนข้างแน่      ที่บริษัทจะมีกำไรทางภาษีใน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</si>
  <si>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สำหรับงวดสามเดือน สิ้นสุด</t>
  </si>
  <si>
    <t>(ลงชื่อ) …......................................... กรรมการตามอำนาจ               (ลงชื่อ) …............................................. กรรมการตามอำนาจ</t>
  </si>
  <si>
    <t xml:space="preserve">  (      นายมานพ  บัวทอง      )</t>
  </si>
  <si>
    <t xml:space="preserve">                   (   นายอมรศักดิ์  วิศิษฎ์วุฒิพงศ์   )</t>
  </si>
  <si>
    <t xml:space="preserve">ในวันที่  1  ตุลาคม  2565   บริษัทฯ ได้ทำสัญญาเช่าที่ดินและอาคารเพื่อการพาณิชย์ เป็นระยะเวลา  10 ปี  และต่ออายุได้อีก  10 ปี </t>
  </si>
  <si>
    <t>รวมเป็น 20 ปี  ในมูลค่าเช่า 117 ล้านบาท  เพื่อมาปรับปรุงอาคารให้อยู่ในสภาพพร้อมใช้งาน โดยแบ่งสัดส่วนเป็นพื้นที่อาคารสำนักงาน</t>
  </si>
  <si>
    <t>และบางแปลงได้เลยกำหนดนัดขายทอดตลาดแล้วแต่ยังขายไม่ได้  ดังนี้</t>
  </si>
  <si>
    <t xml:space="preserve">จากการผิดนัดชำระหนี้เจ้าหนี้ตั๋วแลกเงิน ตามหมายเหตุ 20  ปัจจุบันอยู่ระหว่างขายทอดตลาดโดยมีบางแปลงมีผู้จองซื้อแล้ว </t>
  </si>
  <si>
    <t>ในวันที่  3  กุมภาพันธ์  2566 บริษัท ได้ทำสัญญาร่วมลงทุนกับบริษัทแห่งหนึ่งในการพัฒนาโครงการบ้านขาย</t>
  </si>
  <si>
    <t xml:space="preserve"> ภายใต้ชื่อทางการค้า เค.ซี.  จำนวน  1  โครงการ  ที่มีการขอจัดสรรและแบ่งโฉนดเป็นแปลงย่อยแล้วทั้งสิ้น  163  แปลง</t>
  </si>
  <si>
    <t xml:space="preserve">จะเกิดขึ้น  จำนวนเงิน  329.23  ล้านบาท    เกิดจากการที่อดีตกรรมการของบริษัท  2  ท่าน   ที่เคยดำรงตำแหน่งกรรมการ   ณ   ขณะนั้น  </t>
  </si>
  <si>
    <t>บริษัทโดยบริษัทได้ฟ้องเรียกร้องค่าเสียหายและดอกเบี้ย  จำนวนเงิน  514.41  ล้านบาท  ต่อมาเมื่อวันที่  21 มีนาคม 2562  ศาลชั้นต้นได้</t>
  </si>
  <si>
    <t>ล้านบาท  พร้อมดอกเบี้ยอัตราร้อยละ 7.5  ต่อปี  นับจากวันฟ้อง  (วันที่ 5 เมษายน 2560)   โดยบริษัทยื่นอุทธรณ์ในส่วนค่าเสียหายที่ศาล</t>
  </si>
  <si>
    <t>ในปี  2563    บริษัทได้นำเจ้าพนักงานบังคับคดีสำนักงานกรุงเทพมหานคร    ดำเนินการบังคับคดียึดทรัพย์ของอดีตกรรมการ</t>
  </si>
  <si>
    <t xml:space="preserve">(จำเลยที่ 2 )  คือหุ้นสามัญของบริษัท  เค.ซี. พร็อพเพอร์ตี้ จำกัด (มหาชน)  ซึ่งอดีตกรรมการเป็นเจ้าของกรรมสิทธิ์ รวมจำนวน 302.20 </t>
  </si>
  <si>
    <t>เมื่อวันที่  15  ตุลาคม  2563   ศาลอุทธรณ์มีคำพิพากษาให้อดีตกรรมการบริหารทั้ง  2  ท่าน  ร่วมกันชำระเงิน 427.51 ล้านบาท</t>
  </si>
  <si>
    <t>พร้อมดอกเบี้ยอัตราร้อยละ  7.5  ต่อปี  ของเงินต้นนับถัดจากวันที่ฟ้อง  (5  เมษายน  2560)   เป็นต้นไป จนกว่าจะชำระเสร็จ นอกจากนี้</t>
  </si>
  <si>
    <t>แก้ให้เป็นตามคำพิพากษาศาลชั้นต้น ค่าฤชาธรรมเนียม ชั้นอุทธรณ์ให้เป็นพับ บริษัทและอดีตกรรมการยื่นฎีกา  โดยบริษัทได้ยื่นฎีกา</t>
  </si>
  <si>
    <t xml:space="preserve">เมื่อวันที่  21  พฤศจิกายน  2559  ที่ได้อนุมัติให้เข้าซื้อที่ดิน  ทำให้บริษัทย่อยมีภาระค่าใช้จ่ายที่เกิดจากการโอนกรรมสิทธิ์  จำนวนเงิน </t>
  </si>
  <si>
    <t>1.27  ล้านบาท   อย่างไรก็ตาม  บริษัทย่อยคาดว่าจะไม่ได้รับชำระหนี้จากลูกหนี้บุคคลที่เกี่ยวข้องกันดังกล่าว    จึงได้พิจารณาตั้งค่าเผื่อ</t>
  </si>
  <si>
    <t>เนื่องจากสัดส่วนของลูกหนี้ดังกล่าวลดลงต่ำกว่าร้อยละ 10   จึงไม่ถือว่าเป็นผู้ถือหุ้นรายใหญ่ที่จะต้องถูกกำหนดว่าเป็นรายการ</t>
  </si>
  <si>
    <t>ควบคุมในบริษัทย่อยแห่งหนึ่งคือบริษัท โมเดิร์น สตรีท จำกัด  (ซึ่งต่อไปนี้เรียกว่า  “บริษัทย่อย”)   หลังจากได้ตัดยอด</t>
  </si>
  <si>
    <t>คงเหลือและรายการระหว่างกันแล้ว   โดยบริษัทได้นำบริษัทย่อยเข้ามาจัดทำงบการเงินรวมตั้งแต่วันที่มีอำนาจควบคุม</t>
  </si>
  <si>
    <t>เงินผลตอบแทนของบริษัทงบการเงินของบริษัทย่อยได้รวมอยู่ในงบการเงินรวม     นับแต่วันที่มีการควบคุมจนถึงวันที่การ</t>
  </si>
  <si>
    <t>ผันแปรจากการเกี่ยวข้องกับกิจการนั้นและมีความสามารถในการใช้อำนาจเหนือกิจการนั้น   ทำให้เกิดผลกระทบต่อจำนวน</t>
  </si>
  <si>
    <t>เมื่อบริษัทสูญเสียการควบคุมในบริษัทย่อย   บริษัทตัดรายการสินทรัพย์และหนี้สินของบริษัทย่อยนั้นออก   รวมถึง</t>
  </si>
  <si>
    <t>ส่วนได้เสียที่ไม่มีอำนาจควบคุมและส่วนประกอบอื่นในส่วนของเจ้าของที่เกี่ยวข้องกับบริษัทย่อยนั้น   กำไรหรือขาดทุนที่</t>
  </si>
  <si>
    <t>เกิดขึ้นจากการสูญเสียการควบคุมในบริษัทย่อยรับรู้ในกำไรหรือขาดทุน     ส่วนได้เสียในบริษัทย่อยเดิมที่ยังคงเหลืออยู่ให้</t>
  </si>
  <si>
    <t>โดยรายการดังกล่าวเป็นรายการที่เกิดขึ้นในสภาพปกติระหว่างผู้ซื้อและผู้ขาย  (ผู้ร่วมในตลาด)  ณ  วันที่วัดมูลค่า กลุ่มบริษัท</t>
  </si>
  <si>
    <t>การเงินที่เกี่ยวข้องกำหนดให้ต้องวัดมูลค่าด้วยมูลค่ายุติธรรม       ยกเว้นในกรณีที่ไม่มีตลาดที่มีสภาพคล่องสำหรับสินทรัพย์</t>
  </si>
  <si>
    <t xml:space="preserve">2.2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</t>
  </si>
  <si>
    <t>1 มกราคม 2566 ไม่มีผลกระทบอย่างมีนัยสำคัญต่องบการเงินของบริษัท</t>
  </si>
  <si>
    <t xml:space="preserve">สินทรัพย์ไม่หมุนเวียนที่ถือไว้เพื่อขาย   เป็นที่ดินรอการพัฒนา จำนวน  52  แปลง   ที่ได้ถูกบังคับขายตามคำสั่งศาล </t>
  </si>
  <si>
    <t>ข้อ 11</t>
  </si>
  <si>
    <t>ในระหว่างปี  2565  บริษัทมีเงินกู้ยืมระยะสั้นจากบุคคลอื่นในรูปตั๋วแลกเงิน  จำนวน  16.45  ล้านบาท  ระยะเวลา  1  เดือน</t>
  </si>
  <si>
    <t xml:space="preserve">  -  37 -</t>
  </si>
  <si>
    <t xml:space="preserve"> - 18 -</t>
  </si>
  <si>
    <t xml:space="preserve">เป็นลูกหนี้ตามคำพิพากษาของศาลแพ่ง    (ตามหมายเหตุข้อ  20.1)       และต้องสูญเสียทรัพย์จากการถูกยึดทรัพย์บังคับจำนอง </t>
  </si>
  <si>
    <t>เพิ่ม(ลด)</t>
  </si>
  <si>
    <t>หมายเหตุประกอบงบการเงินระหว่างกาล</t>
  </si>
  <si>
    <t>สำหรับงวดหกเดือน สิ้นสุดวันที่ 30 มิถุนายน 2566 (ยังไม่ได้ตรวจสอบ/สอบทานแล้ว)</t>
  </si>
  <si>
    <t>สำหรับงวดสามเดือน สิ้นสุดวันที่</t>
  </si>
  <si>
    <t>สำหรับงวดหกเดือน สิ้นสุดวันที่</t>
  </si>
  <si>
    <t>30 มิถุนายน 2565</t>
  </si>
  <si>
    <t>30 มิถุนายน 2566</t>
  </si>
  <si>
    <t>เงินสดและรายการเทียบเท่าเงินสด ณ วันที่ 30 มิถุนายน 2566 และวันที่ 31 ธันวาคม 2565 มีดังนี้</t>
  </si>
  <si>
    <t>ณ วันที่ 30 มิถุนายน 2566 เงินฝากออมทรัพย์และเงินฝากประจำมีอัตราดอกเบี้ยระหว่างร้อยละ 0.125 ถึง ร้อยละ 0.25 ต่อปี</t>
  </si>
  <si>
    <t>ณ วันที่ 30 มิถุนายน 2566</t>
  </si>
  <si>
    <t>มิถุนายน 2566</t>
  </si>
  <si>
    <t>ณ วันที่ 30 มิถุนายน 2565</t>
  </si>
  <si>
    <t>ณ วันที่ 30</t>
  </si>
  <si>
    <t>มิถุนายน 2565</t>
  </si>
  <si>
    <t>ตามงบการเงินเฉพาะกิจการ ณ วันที่ 30 มิถุนายน 2566  ลูกหนี้บุคคลที่เกี่ยวข้องกันก่อนหักค่าเผื่อผลขาดทุนด้านเครดิตที่คาดว่า</t>
  </si>
  <si>
    <t xml:space="preserve">ตามงบการเงินรวม ณ วันที่ 30 มิถุนายน 2566 และวันที่ 31 ธันวาคม 2565 บริษัทย่อยมีลูกหนี้บุคคลที่เกี่ยวข้องกัน จำนวนเงิน </t>
  </si>
  <si>
    <t>ณ วันที่ 30 มิถุนายน 2566 และวันที่ 31 ธันวาคม 2565 สินทรัพย์ไม่หมุนเวียนที่ถือไว้เพื่อขายทั้งจำนวนเป็นหลักทรัพย์</t>
  </si>
  <si>
    <t>ณ วันที่ 30 มิถุนายน 2566 และ วันที่ 31 ธันวาคม 2565</t>
  </si>
  <si>
    <t>ณ วันที่ 30 มิถุนายน 2566 และวันที่ 31 ธันวาคม 2565  บริษัทมีที่ดิน จำนวน 1 แปลง ราคาทุน 54.30 ล้านบาท ต่ำกว่า</t>
  </si>
  <si>
    <t xml:space="preserve">ณ  วันที่  30 มิถุนายน 2566 และวันที่  31 ธันวาคม 2565  ที่ดิน จำนวน  76.38  ล้านบาท  มีมูลค่ายุติธรรมจำนวน  82.53  ล้านบาท </t>
  </si>
  <si>
    <t>ค่าเสื่อมราคาสำหรับงวดหกเดือน สิ้นสุดวันที่ 30 มิถุนายน 2566</t>
  </si>
  <si>
    <t>ค่าเสื่อมราคาสำหรับงวดหกเดือน สิ้นสุดวันที่ 30 มิถุนายน 2565</t>
  </si>
  <si>
    <t>ค่าตัดจำหน่ายสำหรับงวดหกเดือน สิ้นสุดวันที่ 30 มิถุนายน 2566</t>
  </si>
  <si>
    <t>ค่าตัดจำหน่ายสำหรับงวดหกเดือน สิ้นสุดวันที่ 30 มิถุนายน 2565</t>
  </si>
  <si>
    <t>ณ  วันที่  30  มิถุนายน  2566   และวันที่  31  ธันวาคม  2565    กลุ่มบริษัทมีรายการผลแตกต่างชั่วคราวที่ใช้หักภาษีผลแตกต่างชั่วคราว</t>
  </si>
  <si>
    <t>ค่าใช้จ่ายภาษีเงินได้ที่แสดงไว้ในงบกำไรขาดทุนเบ็ดเสร็จสำหรับงวดหกเดือน สิ้นสุดวันที่ 30 มิถุนายน 2566 และ 2565 สรุปได้ดังนี้</t>
  </si>
  <si>
    <t>ค่าใช้จ่ายภาษีเงินได้ที่แสดงไว้ในงบกำไรขาดทุนเบ็ดเสร็จสำหรับงวดสามเดือน สิ้นสุดวันที่ 30 มิถุนายน 2566 และ 2565 สรุปได้ดังนี้</t>
  </si>
  <si>
    <t>วันที่ 30 มิถุนายน 2566 และ 2565 สามารถแสดงได้ดังนี้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</si>
  <si>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สำหรับงวดหกเดือน สิ้นสุด</t>
  </si>
  <si>
    <t>- 30 -</t>
  </si>
  <si>
    <t xml:space="preserve">  -  33  -</t>
  </si>
  <si>
    <t xml:space="preserve">  -  41 -</t>
  </si>
  <si>
    <t>มูลค่าตามบัญชีของหนี้สินตามสัญญาเช่า และการเคลื่อนไหวสำหรับงวดหกเดือน สิ้นสุดวันที่ 30 มิถุนายน 2566 แสดงดังนี้</t>
  </si>
  <si>
    <t>30 มิถุนายน 2566 และ 2565</t>
  </si>
  <si>
    <t xml:space="preserve">       ค่าใช้จ่ายเกี่ยวกับสัญญาเช่าที่รับรู้ในรายการต่อไปนี้ในส่วนของกำไรหรือขาดทุน สำหรับงวดหกเดือน สิ้นสุดวันที่</t>
  </si>
  <si>
    <t>การเปลี่ยนแปลงในมูลค่าปัจจุบันของประมาณการหนี้สินไม่หมุนเวียนสำหรับผลประโยชน์พนักงาน ณ วันที่ 30 มิถุนายน 2566</t>
  </si>
  <si>
    <t>ค่าใช้จ่ายที่รับรู้ในงบกำไรขาดทุนเบ็ดเสร็จ สำหรับงวดสามเดือน สิ้นสุดวันที่ 30 มิถุนายน 2566 และ 2565 แสดงรวมในรายการ</t>
  </si>
  <si>
    <t>ค่าใช้จ่ายที่รับรู้ในงบกำไรขาดทุนเบ็ดเสร็จ สำหรับงวดหกเดือน สิ้นสุดวันที่ 30 มิถุนายน 2566 และ 2565 แสดงรวมในรายการ</t>
  </si>
  <si>
    <t>ณ วันที่ 30 มิถุนายน 2566 และวันที่ 31 ธันวาคม 2565  มีดังนี้</t>
  </si>
  <si>
    <t>ค่าใช้จ่ายตามลักษณะที่สำคัญ สำหรับงวดสามเดือน สิ้นสุดวันที่ 30 มิถุนายน 2566 และ 2565 ประกอบด้วยรายละเอียดดังนี้</t>
  </si>
  <si>
    <t>ค่าใช้จ่ายตามลักษณะที่สำคัญ สำหรับงวดหกเดือน สิ้นสุดวันที่ 30 มิถุนายน 2566 และ 2565 ประกอบด้วยรายละเอียดดังนี้</t>
  </si>
  <si>
    <t xml:space="preserve">  -  34  -</t>
  </si>
  <si>
    <t xml:space="preserve">      ณ วันที่ 30 มิถุนายน 2566 สินทรัพย์และหนี้สินทางการเงินที่มีสาระสำคัญ สามารถจัดประเภทอัตราดอกเบี้ยและสามารถแยก</t>
  </si>
  <si>
    <t xml:space="preserve">      รายละเอียดการครบกำหนดชำระของหนี้สินทางการเงินของกลุ่มบริษัท ณ วันที่ 30 มิถุนายน 2566 ซึ่งพิจารณาจาก</t>
  </si>
  <si>
    <t xml:space="preserve">          ณ วันที่  30 มิถุนายน 2566 และวันที่  31 ธันวาคม 2565  กลุ่มบริษัทมีสินทรัพย์ที่เปิดเผยมูลค่ายุติธรรม   โดยแยก</t>
  </si>
  <si>
    <t>ณ วันที่ 30 มิถุนายน 2566 และวันที่ 31 ธันวาคม 2565 กลุ่มบริษัท มีอัตราส่วนหนี้สินต่อทุน สรุปได้ดังนี้</t>
  </si>
  <si>
    <t xml:space="preserve">ณ  วันที่  30 มิถุนายน 2566  และวันที่ 31 ธันวาคม 2565  บริษัทมีภาระผูกพันตามสัญญาเช่า,  บริการและที่ปรึกษา </t>
  </si>
  <si>
    <t xml:space="preserve">ณ วันที่ 30 มิถุนายน 2566  และวันที่ 31 ธันวาคม 2565   บริษัทมีหนังสือค้ำประกันที่ออกโดยธนาคารในนามบริษัท  </t>
  </si>
  <si>
    <t>ณ วันที่ 30 มิถุนายน 2566  บริษัทมีคดีความฟ้องร้อง ดังนี้</t>
  </si>
  <si>
    <t xml:space="preserve">  -  42 -</t>
  </si>
  <si>
    <t>งบการเงินนี้ได้รับการอนุมัติให้ออกงบการเงินโดยคณะกรรมการของบริษัท เมื่อวันที่ 11 สิงหาคม 2566</t>
  </si>
  <si>
    <t>ลักษณะของความสัมพันธ์กับบุคคลหรือกิจการที่เกี่ยวข้องกันเป็นดังนี้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</si>
  <si>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</si>
  <si>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</si>
  <si>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</si>
  <si>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</si>
  <si>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</si>
  <si>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</si>
  <si>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บริษัทย่อยโดยการ</t>
  </si>
  <si>
    <t>เงินกู้ยืมระยะสั้น</t>
  </si>
  <si>
    <t>ประเภทรายการ/ชื่อบริษัท</t>
  </si>
  <si>
    <t xml:space="preserve">       เงินกู้ยืมระยะสั้นและดอกเบี้ยค้างจ่ายจากบริษัทย่อย</t>
  </si>
  <si>
    <t xml:space="preserve">บริษัท โมเดิร์น สตรีท จำกัด </t>
  </si>
  <si>
    <t>รายการและจำนวนเงินด้านงบแสดงฐานะการเงินกับกิจการที่เกี่ยวข้องกับบริษัท ณ วันที่ 30 มิถุนายน 2566 และวันที่</t>
  </si>
  <si>
    <t>31 ธันวาคม 2565 เป็นดังนี้</t>
  </si>
  <si>
    <t>กิจการที่เกี่ยวข้องกับบริษัท เป็นดังนี้</t>
  </si>
  <si>
    <t xml:space="preserve">     บริษัท โมเดิร์น สตรีท จำกัด </t>
  </si>
  <si>
    <t>รายการและจำนวนเงินด้านงบกำไรขาดทุนเบ็ดเสร็จ สำหรับงวดสามเดือน สิ้นสุดวันที่ 30 มิถุนายน 2566 และ 2565 กับ</t>
  </si>
  <si>
    <t>รายการและจำนวนเงินด้านงบกำไรขาดทุนเบ็ดเสร็จ สำหรับงวดหกเดือน สิ้นสุดวันที่ 30 มิถุนายน 2566 และ 2565 กับ</t>
  </si>
  <si>
    <t>- 13 -</t>
  </si>
  <si>
    <t xml:space="preserve"> - 21 -</t>
  </si>
  <si>
    <t>- 31 -</t>
  </si>
  <si>
    <t xml:space="preserve">  -  35  -</t>
  </si>
  <si>
    <t xml:space="preserve">  - 36 -</t>
  </si>
  <si>
    <t xml:space="preserve">  -  38 -</t>
  </si>
  <si>
    <t xml:space="preserve">  - 39 -</t>
  </si>
  <si>
    <t xml:space="preserve">  -  43 -</t>
  </si>
  <si>
    <t>ณ วันที่ 30 มิถุนายน 2566 และวันที่ 31 ธันวาคม 2565 บริษัทมีสินทรัพย์ถาวรซึ่งหักค่าเสื่อมราคาทั้งจำนวนแล้วที่ยังใช้งานอยู่จำนวน  18.52  ล้านบาท และจำนวน  24.21 ล้านบาท ตามลำดับ</t>
  </si>
  <si>
    <t>เงินกู้ยืมระยะสั้นจากบริษัทย่อย</t>
  </si>
  <si>
    <t xml:space="preserve">       เงินกู้ยืมและดอกเบี้ยค้างจ่ายจากบริษัทย่อย</t>
  </si>
  <si>
    <r>
      <t>ต้นทุนการกู้ยืมอื่น ๆ รับรู้เป็นค่าใช้จ่ายในงวดที่เกิดขึ้น</t>
    </r>
    <r>
      <rPr>
        <sz val="8"/>
        <rFont val="Angsana New"/>
        <family val="1"/>
      </rPr>
      <t> </t>
    </r>
  </si>
  <si>
    <r>
      <rPr>
        <sz val="15"/>
        <rFont val="Angsana New"/>
        <family val="1"/>
      </rPr>
      <t xml:space="preserve">       บริษัทมีค่าใช้จ่ายผลประโยชน์พนักงานที่ให้แก่กรรมการและผู้บริหา</t>
    </r>
    <r>
      <rPr>
        <sz val="15"/>
        <rFont val="Angsana New"/>
        <family val="1"/>
        <charset val="222"/>
      </rPr>
      <t xml:space="preserve">รสำหรับงวดสามเดือนและหกเดือน สิ้นสุดวันที่ </t>
    </r>
  </si>
  <si>
    <r>
      <t xml:space="preserve">       </t>
    </r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ชำระหนี้จากสินทรัพย์</t>
    </r>
  </si>
  <si>
    <r>
      <t xml:space="preserve">ในไตรมาส 2  ปี 2564  </t>
    </r>
    <r>
      <rPr>
        <sz val="15"/>
        <rFont val="Angsana New"/>
        <family val="1"/>
      </rPr>
      <t>บริษัทถูกลูกบ้านในโครงการบ้านจัดสรร</t>
    </r>
    <r>
      <rPr>
        <sz val="15"/>
        <rFont val="Angsana New"/>
        <family val="1"/>
        <charset val="222"/>
      </rPr>
      <t xml:space="preserve"> จำนวน  2 โครงการ  ฟ้องร้องเกี่ยวกับการจัดให้มี</t>
    </r>
  </si>
  <si>
    <t>อัตราดอกเบี้ยเงินฝากเฉลี่ย 5 ธนาคาร</t>
  </si>
  <si>
    <t>ร้อยละ 1.42  ต่อปี</t>
  </si>
  <si>
    <t>ตามมติอนุมัติที่ประชุมวิสามัญผู้ถือหุ้น ครั้งที่ 1/2566 เมื่อวันที่ 30 มิถุนายน 2566 ได้มีมติอนุมัติเกี่ยวกับทุนดังนี้</t>
  </si>
  <si>
    <t>มติอนุมัติที่ประชุมวิสามัญผู้ถือหุ้น</t>
  </si>
  <si>
    <t>25.3</t>
  </si>
  <si>
    <t xml:space="preserve">เช็ครับรอนำฝาก </t>
  </si>
  <si>
    <t>30 มิถุนายน 2566 และ 2565 ดังต่อไปนี้</t>
  </si>
  <si>
    <t xml:space="preserve">  ถือหุ้นโดยตรง</t>
  </si>
  <si>
    <t>สินทรัพย์ หนี้สิน รายได้ ต้นทุน และค่าใช้จ่าย ส่วนหนึ่งของบริษัทเกิดจากรายการบัญชีกับบุคคลหรือกิจการที่เกี่ยวข้องกัน</t>
  </si>
  <si>
    <t>ทางตรงและทางอ้อม หรือมีอิทธิพลอย่างเป็นสาระสำคัญในการตัดสินใจด้านการเงินหรือการดำเนินงานของบริษัท</t>
  </si>
  <si>
    <t>บุคคลหรือกิจการที่เกี่ยวข้องกัน  หมายถึง   บุคคลหรือกิจการที่อยู่ภายใต้การควบคุมของบริษัทหรือสามารถควบคุมบริษัททั้ง</t>
  </si>
  <si>
    <t>บริคณห์สนธิแล้วเมื่อวันที่ 6  กรกฎาคม 2565  และปัจจุบันอยู่ระหว่างขยายเวลาการจองซื้อและชำระค่าหุ้นสามัญ</t>
  </si>
  <si>
    <t>ในอัตราส่วน 1 หุ้นสามัญเดิมต่อ 1.70 หุ้นสามัญเพิ่มทุน ในราคาเสนอขายหุ้นละ 0.12 บาท โดยบริษัทจดทะเบียนแก้ไขหนังสือ</t>
  </si>
  <si>
    <r>
      <t>หุ้นละ 0.70 บาท  โดยการจัดสรรหุ้นสามัญเพิ่มทุนไม่เกิน 4,300.11</t>
    </r>
    <r>
      <rPr>
        <sz val="15"/>
        <rFont val="Angsana New"/>
        <family val="1"/>
      </rPr>
      <t xml:space="preserve"> ล้านหุ้น เสนอขายให้แก่ผู้ถือหุ้นเดิมตามสัดส่วนการถือหุ้น</t>
    </r>
  </si>
  <si>
    <t>เพิ่มทุนจดทะเบียนของบริษัทจำนวน  4,300.11  ล้านบาท  (จาก 2,529.47 ล้านบาท  เป็น 6,829.58 ล้านบาท)  มูลค่าที่ตราไว้</t>
  </si>
  <si>
    <t>ภูมิศาสตร์เดียวในประเทศไทย   ดังนั้น   รายได้   กำไรและสินทรัพย์ทั้งหมดที่แสดงในงบการเงินจึงเกี่ยวกับส่วนงานธุรกิจและ</t>
  </si>
  <si>
    <t>บริษัทดำเนินงานในส่วนงานธุรกิจเดียว  คือ ธุรกิจการพัฒนาอสังหาริมทรัพย์เพื่อขาย  และดำเนินธุรกิจในส่วนงานทาง</t>
  </si>
  <si>
    <t xml:space="preserve">บริษัทและพนักงานได้ร่วมกันจัดตั้งกองทุนสำรองเลี้ยงชีพขึ้นตามพระราชบัญญัติกองทุนสำรองเลี้ยงชีพ  พ.ศ. 2530  </t>
  </si>
  <si>
    <t xml:space="preserve">ระเบียบว่าด้วยกองทุนของบริษัทสำหรับงวดหกเดือน สิ้นสุดวันที่ 30 มิถุนายน 2566 และ 2565 บริษัทได้จ่ายเงินสมทบกองทุน    </t>
  </si>
  <si>
    <t>เป็นจำนวนเงิน 0.20 ล้านบาท และ 0.82 ล้านบาท ตามลำดับ</t>
  </si>
  <si>
    <t xml:space="preserve">โดยบริษัทหลักทรัพย์จัดการกองทุนกรุงไทย  จำกัด  (มหาชน)       และจะจ่ายให้แก่พนักงานเมื่อพนักงานนั้นออกจากงานตาม </t>
  </si>
  <si>
    <t xml:space="preserve">โดยบริษัทและพนักงานจะจ่ายสมทบกองทุนเป็นรายเดือนในอัตราร้อยละ   3  ของเงินเดือน  กองทุนสำรองเลี้ยงชีพนี้บริหาร </t>
  </si>
  <si>
    <t xml:space="preserve">      ความเสี่ยงจากอัตราดอกเบี้ยนี้เกิดขึ้นจากความผันผวนของอัตราดอกเบี้ยในตลาดในอนาคต   ซึ่งจะส่งผลกระทบต่อ</t>
  </si>
  <si>
    <t>การดำเนินงานและกระแสเงินสดของกลุ่มบริษัท แต่อย่างไรก็ตาม เนื่องจากบริษัทไม่มีสินทรัพย์ ซึ่งมีดอกเบี้ยเป็นสาระ</t>
  </si>
  <si>
    <t>สำคัญรวมถึงมีเงินกู้ยืมเป็นอัตราดอกเบี้ยคงที่เป็นส่วนใหญ่     ดังนั้น   บริษัทจึงไม่มีความเสี่ยงจากค่าผันผวนของอัตรา</t>
  </si>
  <si>
    <t xml:space="preserve">ล้านบาท และจำนวน 72.21 ล้านบาท ตามลำดับ อยู่ระหว่างปรับปรุง    </t>
  </si>
  <si>
    <t xml:space="preserve">ณ  วันที่  30 มิถุนายน 2566 และวันที่  31 ธันวาคม 2565  สิทธิการใช้ที่ดินและอาคารและส่วนปรับปรุงสิทธิ รวมจำนวน  139.51 </t>
  </si>
  <si>
    <t>บริษัทประมาณการเงินสมทบกองทุนนิติบุคคลหมู่บ้าน  โดยใช้อัตราตามที่กฎหมายกำหนดและใช้มูลค่าประมาณ</t>
  </si>
  <si>
    <t>การของงานสาธารณูปโภคเป็นฐานในการคำนวณ</t>
  </si>
  <si>
    <t>บริษัทได้ซ่อมแซมสาธารณูปโภคเรียบร้อยแล้ว อยู่ระหว่างเรียกเก็บเงินค่าส่วนกลางตามสัญญาประนีประนอมยอมความ</t>
  </si>
  <si>
    <t xml:space="preserve">บริษัทจะต้องมีรายจ่ายค่าซ่อมส่วนกลางเพิ่มจำนวน 7.90 ล้านบาท  โดยบันทึกไว้ในงบการเงินปีก่อนแล้วทั้งจำนวน  ปัจจุบัน </t>
  </si>
  <si>
    <t xml:space="preserve">เพิ่มทุนที่เสนอขายให้แก่ผู้ถือหุ้นเดิมตามสัดส่วนการถือหุ้นกำหนดจองซื้อและชำระเงินค่าหุ้นเพิ่มทุนในวันที่ 31 กรกฎาคม 2566  </t>
  </si>
  <si>
    <t>ถึงวันที่ 11 กันยายน 2566</t>
  </si>
  <si>
    <t xml:space="preserve">จากการขายตั๋วแลกเงินและยินยอมให้บันทึกบัญชีไม่ถูกต้อง     ตามที่กล่าวไว้ในหมายเหตุข้อ  31.2   </t>
  </si>
  <si>
    <t>ซึ่งบริษัทมีภาระผูกพันในการจ่ายตามสัญญาดังกล่าวเป็นจำนวนเงิน 18.19 ล้านบาท และ 21.31 ล้านบาท ตามลำดับ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</si>
</sst>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.00\ \ ;\(#,##0.00\)"/>
    <numFmt numFmtId="166" formatCode="#,##0.00\ ;\(#,##0.00\)"/>
    <numFmt numFmtId="167" formatCode="#,##0.00_);[Black]\(#,##0.00\)"/>
    <numFmt numFmtId="168" formatCode="#,##0.00;\(#,##0.00\)"/>
    <numFmt numFmtId="169" formatCode="#,##0\ ;\(#,##0\)"/>
    <numFmt numFmtId="170" formatCode="#,##0.00_ ;\(#,##0.00\)\ "/>
    <numFmt numFmtId="171" formatCode="#,##0.000_);\(#,##0.000\)"/>
    <numFmt numFmtId="172" formatCode="#,##0.00_);[Blue]\(#,##0.00\)"/>
    <numFmt numFmtId="173" formatCode="#,##0.00_ ;\(#,##0.00\)"/>
    <numFmt numFmtId="174" formatCode="[$-1070000]d/m/yy;@"/>
  </numFmts>
  <fonts count="30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4"/>
      <name val="Cordia New"/>
      <family val="2"/>
      <charset val="222"/>
    </font>
    <font>
      <sz val="15"/>
      <name val="Cordia New"/>
      <family val="2"/>
      <charset val="222"/>
    </font>
    <font>
      <sz val="16"/>
      <name val="Angsana New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5"/>
      <name val="Angsana New"/>
      <family val="1"/>
    </font>
    <font>
      <sz val="8"/>
      <name val="Angsana New"/>
      <family val="1"/>
    </font>
    <font>
      <u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8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color rgb="FF7030A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18" fillId="0" borderId="0"/>
    <xf numFmtId="39" fontId="2" fillId="0" borderId="0"/>
    <xf numFmtId="39" fontId="2" fillId="0" borderId="0"/>
    <xf numFmtId="39" fontId="2" fillId="0" borderId="0"/>
    <xf numFmtId="39" fontId="2" fillId="0" borderId="0"/>
    <xf numFmtId="0" fontId="5" fillId="0" borderId="0"/>
  </cellStyleXfs>
  <cellXfs count="516">
    <xf numFmtId="0" fontId="0" fillId="0" borderId="0" xfId="0"/>
    <xf numFmtId="39" fontId="6" fillId="0" borderId="0" xfId="0" applyNumberFormat="1" applyFont="1"/>
    <xf numFmtId="43" fontId="10" fillId="0" borderId="0" xfId="1" applyFont="1" applyFill="1" applyBorder="1"/>
    <xf numFmtId="39" fontId="10" fillId="0" borderId="0" xfId="0" applyNumberFormat="1" applyFont="1"/>
    <xf numFmtId="0" fontId="10" fillId="0" borderId="0" xfId="0" applyFont="1"/>
    <xf numFmtId="40" fontId="10" fillId="0" borderId="0" xfId="37" applyNumberFormat="1" applyFont="1"/>
    <xf numFmtId="39" fontId="12" fillId="0" borderId="0" xfId="0" applyNumberFormat="1" applyFont="1"/>
    <xf numFmtId="39" fontId="8" fillId="0" borderId="0" xfId="0" applyNumberFormat="1" applyFont="1"/>
    <xf numFmtId="39" fontId="8" fillId="0" borderId="0" xfId="36" applyFont="1"/>
    <xf numFmtId="39" fontId="8" fillId="0" borderId="0" xfId="36" applyFont="1" applyAlignment="1">
      <alignment horizontal="center"/>
    </xf>
    <xf numFmtId="39" fontId="8" fillId="0" borderId="0" xfId="36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12" fillId="0" borderId="0" xfId="0" applyFont="1"/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39" fontId="12" fillId="0" borderId="0" xfId="39" applyFont="1"/>
    <xf numFmtId="39" fontId="8" fillId="0" borderId="0" xfId="39" applyFont="1" applyAlignment="1">
      <alignment horizontal="left"/>
    </xf>
    <xf numFmtId="39" fontId="8" fillId="0" borderId="0" xfId="39" applyFont="1"/>
    <xf numFmtId="165" fontId="8" fillId="0" borderId="0" xfId="37" applyNumberFormat="1" applyFont="1"/>
    <xf numFmtId="165" fontId="8" fillId="0" borderId="0" xfId="0" applyNumberFormat="1" applyFont="1"/>
    <xf numFmtId="39" fontId="10" fillId="0" borderId="0" xfId="36" applyFont="1" applyAlignment="1">
      <alignment horizontal="center"/>
    </xf>
    <xf numFmtId="39" fontId="10" fillId="0" borderId="0" xfId="1" applyNumberFormat="1" applyFont="1" applyFill="1" applyBorder="1" applyAlignment="1"/>
    <xf numFmtId="43" fontId="10" fillId="0" borderId="0" xfId="1" applyFont="1" applyFill="1" applyBorder="1" applyAlignment="1"/>
    <xf numFmtId="0" fontId="13" fillId="0" borderId="0" xfId="0" applyFont="1"/>
    <xf numFmtId="39" fontId="10" fillId="0" borderId="0" xfId="36" applyFont="1"/>
    <xf numFmtId="39" fontId="10" fillId="0" borderId="0" xfId="36" applyFont="1" applyAlignment="1">
      <alignment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right" vertical="center" wrapText="1"/>
    </xf>
    <xf numFmtId="40" fontId="10" fillId="0" borderId="0" xfId="0" quotePrefix="1" applyNumberFormat="1" applyFont="1"/>
    <xf numFmtId="40" fontId="10" fillId="0" borderId="0" xfId="0" applyNumberFormat="1" applyFont="1"/>
    <xf numFmtId="40" fontId="10" fillId="0" borderId="0" xfId="37" applyNumberFormat="1" applyFont="1" applyAlignment="1">
      <alignment horizontal="left"/>
    </xf>
    <xf numFmtId="170" fontId="10" fillId="0" borderId="0" xfId="0" applyNumberFormat="1" applyFont="1"/>
    <xf numFmtId="43" fontId="10" fillId="0" borderId="0" xfId="1" applyFont="1" applyFill="1" applyAlignment="1"/>
    <xf numFmtId="39" fontId="10" fillId="0" borderId="0" xfId="0" applyNumberFormat="1" applyFont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0" fontId="10" fillId="0" borderId="0" xfId="0" applyFont="1" applyAlignment="1">
      <alignment horizontal="left"/>
    </xf>
    <xf numFmtId="39" fontId="10" fillId="0" borderId="0" xfId="37" applyFont="1"/>
    <xf numFmtId="170" fontId="8" fillId="0" borderId="0" xfId="0" applyNumberFormat="1" applyFont="1" applyAlignment="1">
      <alignment horizontal="right"/>
    </xf>
    <xf numFmtId="39" fontId="8" fillId="0" borderId="0" xfId="0" applyNumberFormat="1" applyFont="1" applyAlignment="1">
      <alignment horizontal="right"/>
    </xf>
    <xf numFmtId="39" fontId="8" fillId="0" borderId="0" xfId="1" applyNumberFormat="1" applyFont="1" applyFill="1" applyBorder="1" applyAlignment="1">
      <alignment horizontal="right"/>
    </xf>
    <xf numFmtId="49" fontId="12" fillId="0" borderId="0" xfId="39" applyNumberFormat="1" applyFont="1" applyAlignment="1">
      <alignment horizontal="left"/>
    </xf>
    <xf numFmtId="43" fontId="10" fillId="0" borderId="0" xfId="1" applyFont="1" applyFill="1"/>
    <xf numFmtId="49" fontId="11" fillId="0" borderId="0" xfId="36" applyNumberFormat="1" applyFont="1" applyAlignment="1">
      <alignment horizontal="left" vertical="center"/>
    </xf>
    <xf numFmtId="0" fontId="11" fillId="0" borderId="0" xfId="19" applyFont="1"/>
    <xf numFmtId="0" fontId="13" fillId="0" borderId="0" xfId="19" applyFont="1"/>
    <xf numFmtId="0" fontId="10" fillId="0" borderId="0" xfId="19" applyFont="1"/>
    <xf numFmtId="0" fontId="11" fillId="0" borderId="0" xfId="19" applyFont="1" applyAlignment="1">
      <alignment horizontal="left" vertical="center"/>
    </xf>
    <xf numFmtId="166" fontId="10" fillId="0" borderId="0" xfId="0" applyNumberFormat="1" applyFont="1"/>
    <xf numFmtId="39" fontId="13" fillId="0" borderId="0" xfId="0" applyNumberFormat="1" applyFont="1"/>
    <xf numFmtId="0" fontId="14" fillId="0" borderId="0" xfId="19" applyFont="1"/>
    <xf numFmtId="39" fontId="14" fillId="0" borderId="0" xfId="19" applyNumberFormat="1" applyFont="1"/>
    <xf numFmtId="0" fontId="10" fillId="0" borderId="0" xfId="0" applyFont="1" applyAlignment="1">
      <alignment vertical="center"/>
    </xf>
    <xf numFmtId="0" fontId="10" fillId="0" borderId="0" xfId="21" applyFont="1" applyAlignment="1">
      <alignment vertical="center"/>
    </xf>
    <xf numFmtId="166" fontId="10" fillId="0" borderId="0" xfId="6" applyNumberFormat="1" applyFont="1" applyFill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0" fillId="0" borderId="0" xfId="6" applyNumberFormat="1" applyFont="1" applyFill="1" applyBorder="1" applyAlignment="1">
      <alignment horizontal="right" vertical="center"/>
    </xf>
    <xf numFmtId="39" fontId="10" fillId="0" borderId="0" xfId="36" applyFont="1" applyAlignment="1">
      <alignment horizontal="left"/>
    </xf>
    <xf numFmtId="39" fontId="13" fillId="0" borderId="0" xfId="19" applyNumberFormat="1" applyFont="1"/>
    <xf numFmtId="39" fontId="15" fillId="0" borderId="0" xfId="0" applyNumberFormat="1" applyFont="1"/>
    <xf numFmtId="0" fontId="6" fillId="0" borderId="0" xfId="0" applyFont="1"/>
    <xf numFmtId="43" fontId="8" fillId="0" borderId="0" xfId="1" applyFont="1" applyFill="1" applyAlignment="1">
      <alignment horizontal="center"/>
    </xf>
    <xf numFmtId="43" fontId="10" fillId="0" borderId="0" xfId="1" applyFont="1" applyFill="1" applyBorder="1" applyAlignment="1">
      <alignment horizontal="right"/>
    </xf>
    <xf numFmtId="43" fontId="13" fillId="0" borderId="0" xfId="1" applyFont="1" applyFill="1"/>
    <xf numFmtId="43" fontId="8" fillId="0" borderId="0" xfId="1" applyFont="1" applyFill="1"/>
    <xf numFmtId="0" fontId="8" fillId="0" borderId="0" xfId="25" applyFont="1"/>
    <xf numFmtId="39" fontId="8" fillId="0" borderId="0" xfId="37" applyFont="1" applyAlignment="1">
      <alignment horizontal="left"/>
    </xf>
    <xf numFmtId="39" fontId="8" fillId="0" borderId="0" xfId="37" applyFont="1"/>
    <xf numFmtId="39" fontId="8" fillId="0" borderId="0" xfId="37" applyFont="1" applyAlignment="1">
      <alignment horizontal="right"/>
    </xf>
    <xf numFmtId="43" fontId="8" fillId="0" borderId="0" xfId="0" applyNumberFormat="1" applyFont="1"/>
    <xf numFmtId="166" fontId="10" fillId="0" borderId="0" xfId="37" applyNumberFormat="1" applyFont="1"/>
    <xf numFmtId="43" fontId="12" fillId="0" borderId="0" xfId="1" applyFont="1" applyFill="1" applyAlignment="1"/>
    <xf numFmtId="39" fontId="11" fillId="0" borderId="0" xfId="0" applyNumberFormat="1" applyFont="1"/>
    <xf numFmtId="39" fontId="10" fillId="0" borderId="0" xfId="1" applyNumberFormat="1" applyFont="1" applyFill="1" applyAlignment="1"/>
    <xf numFmtId="170" fontId="10" fillId="0" borderId="0" xfId="0" applyNumberFormat="1" applyFont="1" applyAlignment="1">
      <alignment horizontal="right" vertical="center"/>
    </xf>
    <xf numFmtId="39" fontId="11" fillId="0" borderId="0" xfId="36" applyFont="1" applyAlignment="1">
      <alignment horizontal="center"/>
    </xf>
    <xf numFmtId="168" fontId="10" fillId="0" borderId="0" xfId="1" applyNumberFormat="1" applyFont="1" applyFill="1" applyBorder="1" applyAlignment="1"/>
    <xf numFmtId="168" fontId="10" fillId="0" borderId="0" xfId="0" applyNumberFormat="1" applyFont="1"/>
    <xf numFmtId="39" fontId="10" fillId="0" borderId="0" xfId="0" applyNumberFormat="1" applyFont="1" applyAlignment="1">
      <alignment horizontal="center" vertical="center" wrapText="1"/>
    </xf>
    <xf numFmtId="39" fontId="10" fillId="0" borderId="0" xfId="0" applyNumberFormat="1" applyFont="1" applyAlignment="1">
      <alignment horizontal="right" vertical="center" wrapText="1"/>
    </xf>
    <xf numFmtId="39" fontId="10" fillId="0" borderId="0" xfId="0" applyNumberFormat="1" applyFont="1" applyAlignment="1">
      <alignment wrapText="1"/>
    </xf>
    <xf numFmtId="4" fontId="8" fillId="0" borderId="0" xfId="0" applyNumberFormat="1" applyFont="1"/>
    <xf numFmtId="39" fontId="11" fillId="0" borderId="0" xfId="1" applyNumberFormat="1" applyFont="1" applyFill="1" applyBorder="1" applyAlignment="1"/>
    <xf numFmtId="39" fontId="10" fillId="0" borderId="0" xfId="19" applyNumberFormat="1" applyFont="1"/>
    <xf numFmtId="39" fontId="8" fillId="0" borderId="1" xfId="36" applyFont="1" applyBorder="1"/>
    <xf numFmtId="39" fontId="12" fillId="0" borderId="0" xfId="37" applyFont="1"/>
    <xf numFmtId="49" fontId="10" fillId="0" borderId="0" xfId="36" applyNumberFormat="1" applyFont="1" applyAlignment="1">
      <alignment horizontal="center"/>
    </xf>
    <xf numFmtId="170" fontId="10" fillId="0" borderId="0" xfId="36" applyNumberFormat="1" applyFont="1"/>
    <xf numFmtId="39" fontId="10" fillId="0" borderId="0" xfId="1" applyNumberFormat="1" applyFont="1" applyFill="1" applyBorder="1" applyAlignment="1">
      <alignment horizontal="right" vertical="center" wrapText="1"/>
    </xf>
    <xf numFmtId="0" fontId="10" fillId="0" borderId="0" xfId="21" applyFont="1" applyAlignment="1">
      <alignment horizontal="center" vertical="center" wrapText="1"/>
    </xf>
    <xf numFmtId="43" fontId="10" fillId="0" borderId="0" xfId="6" applyFont="1" applyFill="1" applyAlignment="1">
      <alignment horizontal="right" vertical="center" wrapText="1"/>
    </xf>
    <xf numFmtId="43" fontId="10" fillId="0" borderId="0" xfId="6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33" applyFont="1"/>
    <xf numFmtId="164" fontId="8" fillId="0" borderId="0" xfId="1" applyNumberFormat="1" applyFont="1" applyFill="1" applyAlignment="1"/>
    <xf numFmtId="164" fontId="8" fillId="0" borderId="0" xfId="1" applyNumberFormat="1" applyFont="1" applyFill="1" applyBorder="1" applyAlignment="1">
      <alignment horizontal="right" wrapText="1"/>
    </xf>
    <xf numFmtId="39" fontId="10" fillId="0" borderId="0" xfId="0" quotePrefix="1" applyNumberFormat="1" applyFont="1" applyAlignment="1">
      <alignment horizontal="center" vertical="center" wrapText="1"/>
    </xf>
    <xf numFmtId="43" fontId="8" fillId="0" borderId="0" xfId="31" applyFont="1" applyFill="1" applyAlignment="1"/>
    <xf numFmtId="43" fontId="8" fillId="0" borderId="0" xfId="31" applyFont="1" applyFill="1" applyAlignment="1">
      <alignment horizontal="justify" vertical="center" wrapText="1"/>
    </xf>
    <xf numFmtId="43" fontId="8" fillId="0" borderId="0" xfId="31" applyFont="1" applyFill="1" applyAlignment="1">
      <alignment horizontal="center" vertical="center"/>
    </xf>
    <xf numFmtId="43" fontId="8" fillId="0" borderId="0" xfId="31" applyFont="1" applyFill="1" applyAlignment="1">
      <alignment horizontal="justify" vertical="center"/>
    </xf>
    <xf numFmtId="43" fontId="8" fillId="0" borderId="0" xfId="31" applyFont="1" applyFill="1" applyBorder="1" applyAlignment="1">
      <alignment horizontal="justify" vertical="center"/>
    </xf>
    <xf numFmtId="170" fontId="8" fillId="0" borderId="0" xfId="31" applyNumberFormat="1" applyFont="1" applyFill="1" applyBorder="1" applyAlignment="1">
      <alignment horizontal="right" vertical="center"/>
    </xf>
    <xf numFmtId="43" fontId="8" fillId="0" borderId="0" xfId="31" applyFont="1" applyFill="1" applyBorder="1" applyAlignment="1">
      <alignment horizontal="right"/>
    </xf>
    <xf numFmtId="43" fontId="8" fillId="0" borderId="0" xfId="31" applyFont="1" applyFill="1" applyBorder="1" applyAlignment="1"/>
    <xf numFmtId="43" fontId="8" fillId="0" borderId="0" xfId="31" applyFont="1" applyFill="1" applyBorder="1" applyAlignment="1">
      <alignment horizontal="center" vertical="center"/>
    </xf>
    <xf numFmtId="43" fontId="8" fillId="0" borderId="0" xfId="31" applyFont="1" applyFill="1" applyBorder="1" applyAlignment="1">
      <alignment horizontal="center" vertical="center" wrapText="1"/>
    </xf>
    <xf numFmtId="166" fontId="8" fillId="0" borderId="0" xfId="0" applyNumberFormat="1" applyFont="1"/>
    <xf numFmtId="170" fontId="8" fillId="0" borderId="0" xfId="0" applyNumberFormat="1" applyFont="1"/>
    <xf numFmtId="170" fontId="8" fillId="0" borderId="0" xfId="0" applyNumberFormat="1" applyFont="1" applyAlignment="1">
      <alignment horizontal="center"/>
    </xf>
    <xf numFmtId="3" fontId="8" fillId="0" borderId="0" xfId="0" applyNumberFormat="1" applyFont="1"/>
    <xf numFmtId="49" fontId="8" fillId="0" borderId="0" xfId="0" applyNumberFormat="1" applyFont="1" applyAlignment="1">
      <alignment horizontal="center"/>
    </xf>
    <xf numFmtId="170" fontId="10" fillId="0" borderId="0" xfId="3" applyNumberFormat="1" applyFont="1" applyFill="1" applyBorder="1" applyAlignment="1">
      <alignment horizontal="right"/>
    </xf>
    <xf numFmtId="49" fontId="11" fillId="0" borderId="0" xfId="36" applyNumberFormat="1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49" fontId="8" fillId="0" borderId="0" xfId="36" applyNumberFormat="1" applyFont="1" applyAlignment="1">
      <alignment horizontal="center"/>
    </xf>
    <xf numFmtId="43" fontId="8" fillId="0" borderId="0" xfId="1" applyFont="1" applyFill="1" applyAlignment="1"/>
    <xf numFmtId="0" fontId="8" fillId="0" borderId="0" xfId="0" quotePrefix="1" applyFont="1"/>
    <xf numFmtId="0" fontId="8" fillId="0" borderId="0" xfId="19" applyFont="1" applyAlignment="1">
      <alignment horizontal="lef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0" fontId="6" fillId="0" borderId="0" xfId="25" applyFont="1"/>
    <xf numFmtId="39" fontId="6" fillId="0" borderId="0" xfId="37" applyFont="1" applyAlignment="1">
      <alignment horizontal="left"/>
    </xf>
    <xf numFmtId="39" fontId="6" fillId="0" borderId="0" xfId="37" applyFont="1"/>
    <xf numFmtId="39" fontId="6" fillId="0" borderId="0" xfId="37" applyFont="1" applyAlignment="1">
      <alignment horizontal="right"/>
    </xf>
    <xf numFmtId="43" fontId="6" fillId="0" borderId="0" xfId="0" applyNumberFormat="1" applyFont="1"/>
    <xf numFmtId="43" fontId="6" fillId="0" borderId="0" xfId="1" applyFont="1" applyFill="1"/>
    <xf numFmtId="39" fontId="10" fillId="0" borderId="0" xfId="0" applyNumberFormat="1" applyFont="1" applyAlignment="1">
      <alignment horizontal="center"/>
    </xf>
    <xf numFmtId="170" fontId="10" fillId="0" borderId="0" xfId="1" applyNumberFormat="1" applyFont="1" applyFill="1" applyBorder="1" applyAlignment="1">
      <alignment horizontal="right" vertical="center"/>
    </xf>
    <xf numFmtId="0" fontId="14" fillId="0" borderId="0" xfId="0" applyFont="1"/>
    <xf numFmtId="39" fontId="21" fillId="0" borderId="0" xfId="0" applyNumberFormat="1" applyFont="1"/>
    <xf numFmtId="49" fontId="22" fillId="0" borderId="0" xfId="36" applyNumberFormat="1" applyFont="1" applyAlignment="1">
      <alignment horizontal="left" vertical="center"/>
    </xf>
    <xf numFmtId="0" fontId="22" fillId="0" borderId="0" xfId="0" applyFont="1"/>
    <xf numFmtId="40" fontId="21" fillId="0" borderId="0" xfId="37" applyNumberFormat="1" applyFont="1"/>
    <xf numFmtId="39" fontId="21" fillId="0" borderId="0" xfId="37" applyFont="1"/>
    <xf numFmtId="39" fontId="21" fillId="0" borderId="0" xfId="1" applyNumberFormat="1" applyFont="1" applyFill="1"/>
    <xf numFmtId="39" fontId="21" fillId="0" borderId="0" xfId="1" applyNumberFormat="1" applyFont="1" applyFill="1" applyBorder="1"/>
    <xf numFmtId="39" fontId="10" fillId="0" borderId="2" xfId="36" applyFont="1" applyBorder="1"/>
    <xf numFmtId="39" fontId="29" fillId="0" borderId="0" xfId="36" applyFont="1"/>
    <xf numFmtId="39" fontId="29" fillId="0" borderId="0" xfId="0" applyNumberFormat="1" applyFont="1"/>
    <xf numFmtId="49" fontId="29" fillId="0" borderId="0" xfId="0" applyNumberFormat="1" applyFont="1" applyAlignment="1">
      <alignment horizontal="center"/>
    </xf>
    <xf numFmtId="43" fontId="29" fillId="0" borderId="0" xfId="1" applyFont="1" applyFill="1" applyBorder="1" applyAlignment="1"/>
    <xf numFmtId="0" fontId="10" fillId="0" borderId="0" xfId="0" applyFont="1" applyAlignment="1">
      <alignment horizontal="center"/>
    </xf>
    <xf numFmtId="43" fontId="13" fillId="0" borderId="0" xfId="0" applyNumberFormat="1" applyFont="1"/>
    <xf numFmtId="0" fontId="12" fillId="0" borderId="0" xfId="0" applyFont="1" applyAlignment="1">
      <alignment horizontal="center"/>
    </xf>
    <xf numFmtId="39" fontId="12" fillId="0" borderId="0" xfId="36" applyFont="1" applyAlignment="1">
      <alignment horizontal="center"/>
    </xf>
    <xf numFmtId="39" fontId="12" fillId="0" borderId="0" xfId="36" applyFont="1"/>
    <xf numFmtId="39" fontId="6" fillId="0" borderId="0" xfId="36" applyFont="1" applyAlignment="1">
      <alignment horizontal="center"/>
    </xf>
    <xf numFmtId="49" fontId="8" fillId="0" borderId="0" xfId="37" applyNumberFormat="1" applyFont="1"/>
    <xf numFmtId="39" fontId="8" fillId="0" borderId="0" xfId="1" applyNumberFormat="1" applyFont="1" applyFill="1"/>
    <xf numFmtId="49" fontId="12" fillId="0" borderId="0" xfId="36" applyNumberFormat="1" applyFont="1"/>
    <xf numFmtId="40" fontId="8" fillId="0" borderId="0" xfId="37" applyNumberFormat="1" applyFont="1"/>
    <xf numFmtId="40" fontId="8" fillId="0" borderId="0" xfId="0" applyNumberFormat="1" applyFont="1"/>
    <xf numFmtId="0" fontId="8" fillId="0" borderId="0" xfId="19" applyFont="1"/>
    <xf numFmtId="0" fontId="12" fillId="0" borderId="0" xfId="19" applyFont="1"/>
    <xf numFmtId="39" fontId="8" fillId="0" borderId="0" xfId="18" applyNumberFormat="1" applyFont="1"/>
    <xf numFmtId="39" fontId="8" fillId="0" borderId="0" xfId="37" applyFont="1" applyAlignment="1">
      <alignment horizontal="center"/>
    </xf>
    <xf numFmtId="0" fontId="8" fillId="0" borderId="0" xfId="0" applyFont="1" applyAlignment="1">
      <alignment horizontal="left" vertical="center"/>
    </xf>
    <xf numFmtId="39" fontId="8" fillId="0" borderId="0" xfId="36" applyFont="1" applyAlignment="1">
      <alignment horizontal="left" indent="2"/>
    </xf>
    <xf numFmtId="39" fontId="8" fillId="0" borderId="0" xfId="0" applyNumberFormat="1" applyFont="1" applyAlignment="1">
      <alignment horizontal="left"/>
    </xf>
    <xf numFmtId="39" fontId="8" fillId="0" borderId="0" xfId="0" quotePrefix="1" applyNumberFormat="1" applyFont="1" applyAlignment="1">
      <alignment horizontal="left"/>
    </xf>
    <xf numFmtId="39" fontId="8" fillId="0" borderId="0" xfId="0" applyNumberFormat="1" applyFont="1" applyAlignment="1">
      <alignment horizontal="center"/>
    </xf>
    <xf numFmtId="39" fontId="8" fillId="0" borderId="3" xfId="0" applyNumberFormat="1" applyFont="1" applyBorder="1" applyAlignment="1">
      <alignment horizontal="center"/>
    </xf>
    <xf numFmtId="39" fontId="8" fillId="0" borderId="3" xfId="36" applyFont="1" applyBorder="1" applyAlignment="1">
      <alignment horizontal="left" indent="2"/>
    </xf>
    <xf numFmtId="0" fontId="8" fillId="0" borderId="3" xfId="0" applyFont="1" applyBorder="1" applyAlignment="1">
      <alignment horizontal="left" vertical="center"/>
    </xf>
    <xf numFmtId="39" fontId="8" fillId="0" borderId="3" xfId="0" applyNumberFormat="1" applyFont="1" applyBorder="1"/>
    <xf numFmtId="49" fontId="8" fillId="0" borderId="3" xfId="34" quotePrefix="1" applyNumberFormat="1" applyFont="1" applyBorder="1" applyAlignment="1">
      <alignment horizontal="center"/>
    </xf>
    <xf numFmtId="0" fontId="23" fillId="0" borderId="0" xfId="0" applyFont="1"/>
    <xf numFmtId="0" fontId="8" fillId="0" borderId="0" xfId="19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/>
    <xf numFmtId="0" fontId="12" fillId="0" borderId="0" xfId="0" applyFont="1" applyAlignment="1">
      <alignment horizontal="left"/>
    </xf>
    <xf numFmtId="39" fontId="12" fillId="0" borderId="0" xfId="0" quotePrefix="1" applyNumberFormat="1" applyFont="1" applyAlignment="1">
      <alignment horizontal="left"/>
    </xf>
    <xf numFmtId="167" fontId="12" fillId="0" borderId="0" xfId="0" applyNumberFormat="1" applyFont="1"/>
    <xf numFmtId="167" fontId="8" fillId="0" borderId="0" xfId="0" applyNumberFormat="1" applyFont="1"/>
    <xf numFmtId="167" fontId="8" fillId="0" borderId="0" xfId="0" quotePrefix="1" applyNumberFormat="1" applyFont="1" applyAlignment="1">
      <alignment horizontal="left"/>
    </xf>
    <xf numFmtId="0" fontId="8" fillId="0" borderId="0" xfId="0" applyFont="1" applyAlignment="1">
      <alignment horizontal="left" vertical="top" wrapText="1"/>
    </xf>
    <xf numFmtId="172" fontId="8" fillId="0" borderId="0" xfId="40" applyNumberFormat="1" applyFont="1"/>
    <xf numFmtId="3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39" fontId="12" fillId="0" borderId="0" xfId="36" applyFont="1" applyAlignment="1">
      <alignment vertical="center"/>
    </xf>
    <xf numFmtId="49" fontId="12" fillId="0" borderId="0" xfId="36" applyNumberFormat="1" applyFont="1" applyAlignment="1">
      <alignment vertical="center"/>
    </xf>
    <xf numFmtId="49" fontId="12" fillId="0" borderId="0" xfId="1" applyNumberFormat="1" applyFont="1" applyFill="1" applyAlignment="1" applyProtection="1">
      <alignment horizontal="left" vertical="center"/>
    </xf>
    <xf numFmtId="0" fontId="12" fillId="0" borderId="0" xfId="0" applyFont="1" applyAlignment="1">
      <alignment vertical="center"/>
    </xf>
    <xf numFmtId="49" fontId="12" fillId="0" borderId="0" xfId="36" applyNumberFormat="1" applyFont="1" applyAlignment="1">
      <alignment horizontal="left" vertical="center"/>
    </xf>
    <xf numFmtId="49" fontId="8" fillId="0" borderId="0" xfId="1" applyNumberFormat="1" applyFont="1" applyFill="1" applyAlignment="1">
      <alignment horizontal="right"/>
    </xf>
    <xf numFmtId="37" fontId="8" fillId="0" borderId="0" xfId="36" applyNumberFormat="1" applyFont="1" applyAlignment="1">
      <alignment horizontal="center"/>
    </xf>
    <xf numFmtId="49" fontId="8" fillId="0" borderId="0" xfId="36" applyNumberFormat="1" applyFont="1" applyAlignment="1">
      <alignment horizontal="right"/>
    </xf>
    <xf numFmtId="40" fontId="12" fillId="0" borderId="0" xfId="0" applyNumberFormat="1" applyFont="1"/>
    <xf numFmtId="40" fontId="12" fillId="0" borderId="0" xfId="37" applyNumberFormat="1" applyFont="1" applyAlignment="1">
      <alignment horizontal="left" vertical="center"/>
    </xf>
    <xf numFmtId="40" fontId="12" fillId="0" borderId="0" xfId="37" applyNumberFormat="1" applyFont="1"/>
    <xf numFmtId="165" fontId="8" fillId="0" borderId="0" xfId="37" applyNumberFormat="1" applyFont="1" applyAlignment="1">
      <alignment horizontal="center"/>
    </xf>
    <xf numFmtId="165" fontId="8" fillId="0" borderId="0" xfId="37" applyNumberFormat="1" applyFont="1" applyAlignment="1">
      <alignment horizontal="right"/>
    </xf>
    <xf numFmtId="165" fontId="8" fillId="0" borderId="0" xfId="37" quotePrefix="1" applyNumberFormat="1" applyFont="1"/>
    <xf numFmtId="40" fontId="8" fillId="0" borderId="0" xfId="38" applyNumberFormat="1" applyFont="1" applyAlignment="1">
      <alignment horizontal="left"/>
    </xf>
    <xf numFmtId="39" fontId="8" fillId="0" borderId="0" xfId="38" applyFont="1"/>
    <xf numFmtId="40" fontId="8" fillId="0" borderId="0" xfId="38" applyNumberFormat="1" applyFont="1"/>
    <xf numFmtId="37" fontId="8" fillId="0" borderId="0" xfId="38" applyNumberFormat="1" applyFont="1" applyAlignment="1">
      <alignment horizontal="center"/>
    </xf>
    <xf numFmtId="40" fontId="8" fillId="0" borderId="0" xfId="38" applyNumberFormat="1" applyFont="1" applyAlignment="1">
      <alignment horizontal="right"/>
    </xf>
    <xf numFmtId="39" fontId="8" fillId="0" borderId="0" xfId="38" applyFont="1" applyAlignment="1">
      <alignment horizontal="left"/>
    </xf>
    <xf numFmtId="49" fontId="12" fillId="0" borderId="0" xfId="38" applyNumberFormat="1" applyFont="1" applyAlignment="1">
      <alignment horizontal="left"/>
    </xf>
    <xf numFmtId="0" fontId="8" fillId="0" borderId="0" xfId="0" applyFont="1" applyAlignment="1">
      <alignment vertical="center"/>
    </xf>
    <xf numFmtId="49" fontId="8" fillId="0" borderId="0" xfId="38" applyNumberFormat="1" applyFont="1" applyAlignment="1">
      <alignment horizontal="right"/>
    </xf>
    <xf numFmtId="165" fontId="12" fillId="0" borderId="0" xfId="0" applyNumberFormat="1" applyFont="1"/>
    <xf numFmtId="39" fontId="12" fillId="0" borderId="0" xfId="38" applyFont="1"/>
    <xf numFmtId="40" fontId="12" fillId="0" borderId="0" xfId="38" applyNumberFormat="1" applyFont="1"/>
    <xf numFmtId="37" fontId="12" fillId="0" borderId="0" xfId="38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justify" vertical="center"/>
    </xf>
    <xf numFmtId="39" fontId="10" fillId="0" borderId="0" xfId="36" quotePrefix="1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wrapText="1"/>
    </xf>
    <xf numFmtId="169" fontId="10" fillId="0" borderId="0" xfId="0" applyNumberFormat="1" applyFont="1" applyAlignment="1">
      <alignment wrapText="1"/>
    </xf>
    <xf numFmtId="0" fontId="10" fillId="0" borderId="3" xfId="0" applyFont="1" applyBorder="1" applyAlignment="1">
      <alignment horizontal="left"/>
    </xf>
    <xf numFmtId="39" fontId="10" fillId="0" borderId="3" xfId="36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39" fontId="10" fillId="0" borderId="3" xfId="36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49" fontId="10" fillId="0" borderId="2" xfId="0" applyNumberFormat="1" applyFont="1" applyBorder="1" applyAlignment="1">
      <alignment horizontal="center"/>
    </xf>
    <xf numFmtId="49" fontId="10" fillId="0" borderId="2" xfId="36" applyNumberFormat="1" applyFont="1" applyBorder="1" applyAlignment="1">
      <alignment horizontal="center"/>
    </xf>
    <xf numFmtId="0" fontId="11" fillId="0" borderId="0" xfId="0" applyFont="1" applyAlignment="1">
      <alignment horizontal="left"/>
    </xf>
    <xf numFmtId="43" fontId="10" fillId="0" borderId="0" xfId="1" applyFont="1"/>
    <xf numFmtId="166" fontId="10" fillId="0" borderId="3" xfId="0" applyNumberFormat="1" applyFont="1" applyBorder="1"/>
    <xf numFmtId="43" fontId="10" fillId="0" borderId="3" xfId="1" applyFont="1" applyBorder="1"/>
    <xf numFmtId="43" fontId="10" fillId="0" borderId="2" xfId="1" applyFont="1" applyFill="1" applyBorder="1" applyAlignment="1">
      <alignment horizontal="right"/>
    </xf>
    <xf numFmtId="43" fontId="10" fillId="0" borderId="0" xfId="1" applyFont="1" applyBorder="1"/>
    <xf numFmtId="170" fontId="10" fillId="0" borderId="0" xfId="0" applyNumberFormat="1" applyFont="1" applyAlignment="1">
      <alignment wrapText="1"/>
    </xf>
    <xf numFmtId="43" fontId="10" fillId="0" borderId="0" xfId="1" applyFont="1" applyAlignment="1">
      <alignment horizontal="right"/>
    </xf>
    <xf numFmtId="43" fontId="10" fillId="0" borderId="2" xfId="1" applyFont="1" applyBorder="1" applyAlignment="1">
      <alignment horizontal="right"/>
    </xf>
    <xf numFmtId="170" fontId="10" fillId="0" borderId="0" xfId="0" applyNumberFormat="1" applyFont="1" applyAlignment="1">
      <alignment horizontal="right"/>
    </xf>
    <xf numFmtId="170" fontId="10" fillId="0" borderId="2" xfId="0" applyNumberFormat="1" applyFont="1" applyBorder="1" applyAlignment="1">
      <alignment horizontal="right"/>
    </xf>
    <xf numFmtId="43" fontId="10" fillId="0" borderId="0" xfId="1" applyFont="1" applyFill="1" applyBorder="1" applyAlignment="1">
      <alignment horizontal="center"/>
    </xf>
    <xf numFmtId="43" fontId="10" fillId="0" borderId="0" xfId="1" applyFont="1" applyFill="1" applyAlignment="1">
      <alignment horizontal="center"/>
    </xf>
    <xf numFmtId="43" fontId="10" fillId="0" borderId="4" xfId="1" applyFont="1" applyFill="1" applyBorder="1"/>
    <xf numFmtId="0" fontId="8" fillId="0" borderId="0" xfId="0" quotePrefix="1" applyFont="1" applyAlignment="1">
      <alignment horizontal="left"/>
    </xf>
    <xf numFmtId="39" fontId="6" fillId="0" borderId="3" xfId="36" applyFont="1" applyBorder="1" applyAlignment="1">
      <alignment horizontal="center"/>
    </xf>
    <xf numFmtId="39" fontId="6" fillId="0" borderId="3" xfId="0" applyNumberFormat="1" applyFont="1" applyBorder="1"/>
    <xf numFmtId="0" fontId="6" fillId="0" borderId="0" xfId="0" applyFont="1" applyAlignment="1">
      <alignment horizontal="left"/>
    </xf>
    <xf numFmtId="49" fontId="6" fillId="0" borderId="3" xfId="36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3" fontId="8" fillId="0" borderId="0" xfId="31" applyFont="1" applyFill="1" applyAlignment="1">
      <alignment horizontal="right"/>
    </xf>
    <xf numFmtId="170" fontId="8" fillId="0" borderId="4" xfId="0" applyNumberFormat="1" applyFont="1" applyBorder="1"/>
    <xf numFmtId="39" fontId="8" fillId="0" borderId="0" xfId="39" quotePrefix="1" applyFont="1"/>
    <xf numFmtId="0" fontId="12" fillId="0" borderId="0" xfId="0" applyFont="1" applyAlignment="1">
      <alignment horizontal="left" indent="2"/>
    </xf>
    <xf numFmtId="0" fontId="8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17" fontId="20" fillId="0" borderId="3" xfId="0" quotePrefix="1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3" fontId="8" fillId="0" borderId="0" xfId="31" applyFont="1" applyFill="1" applyAlignment="1">
      <alignment horizontal="center" vertical="center" wrapText="1"/>
    </xf>
    <xf numFmtId="43" fontId="8" fillId="0" borderId="3" xfId="31" applyFont="1" applyFill="1" applyBorder="1" applyAlignment="1">
      <alignment horizontal="justify" vertical="center" wrapText="1"/>
    </xf>
    <xf numFmtId="165" fontId="8" fillId="0" borderId="3" xfId="31" applyNumberFormat="1" applyFont="1" applyFill="1" applyBorder="1" applyAlignment="1">
      <alignment horizontal="right" vertical="center" wrapText="1"/>
    </xf>
    <xf numFmtId="43" fontId="8" fillId="0" borderId="3" xfId="31" applyFont="1" applyFill="1" applyBorder="1" applyAlignment="1">
      <alignment horizontal="center" vertical="center" wrapText="1"/>
    </xf>
    <xf numFmtId="43" fontId="8" fillId="0" borderId="5" xfId="31" applyFont="1" applyFill="1" applyBorder="1" applyAlignment="1">
      <alignment horizontal="justify" vertical="center" wrapText="1"/>
    </xf>
    <xf numFmtId="170" fontId="8" fillId="0" borderId="5" xfId="31" applyNumberFormat="1" applyFont="1" applyFill="1" applyBorder="1" applyAlignment="1">
      <alignment horizontal="right" vertical="center"/>
    </xf>
    <xf numFmtId="43" fontId="8" fillId="0" borderId="4" xfId="3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17" fontId="8" fillId="0" borderId="3" xfId="0" quotePrefix="1" applyNumberFormat="1" applyFont="1" applyBorder="1" applyAlignment="1">
      <alignment horizontal="center" vertical="center"/>
    </xf>
    <xf numFmtId="165" fontId="8" fillId="0" borderId="0" xfId="31" applyNumberFormat="1" applyFont="1" applyFill="1" applyAlignment="1">
      <alignment horizontal="right" vertical="center" wrapText="1"/>
    </xf>
    <xf numFmtId="173" fontId="8" fillId="0" borderId="5" xfId="3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 indent="2"/>
    </xf>
    <xf numFmtId="43" fontId="8" fillId="0" borderId="0" xfId="1" applyFont="1" applyFill="1" applyAlignment="1">
      <alignment horizontal="right" vertical="center"/>
    </xf>
    <xf numFmtId="43" fontId="8" fillId="0" borderId="3" xfId="31" applyFont="1" applyFill="1" applyBorder="1" applyAlignment="1">
      <alignment horizontal="justify" vertical="center"/>
    </xf>
    <xf numFmtId="165" fontId="8" fillId="0" borderId="3" xfId="31" applyNumberFormat="1" applyFont="1" applyFill="1" applyBorder="1" applyAlignment="1">
      <alignment horizontal="right" vertical="center"/>
    </xf>
    <xf numFmtId="43" fontId="8" fillId="0" borderId="3" xfId="31" applyFont="1" applyFill="1" applyBorder="1" applyAlignment="1">
      <alignment horizontal="center" vertical="center"/>
    </xf>
    <xf numFmtId="43" fontId="8" fillId="0" borderId="5" xfId="31" applyFont="1" applyFill="1" applyBorder="1" applyAlignment="1">
      <alignment horizontal="justify" vertical="center"/>
    </xf>
    <xf numFmtId="165" fontId="8" fillId="0" borderId="4" xfId="31" applyNumberFormat="1" applyFont="1" applyFill="1" applyBorder="1" applyAlignment="1">
      <alignment horizontal="right" vertical="center"/>
    </xf>
    <xf numFmtId="165" fontId="8" fillId="0" borderId="0" xfId="31" applyNumberFormat="1" applyFont="1" applyFill="1" applyAlignment="1">
      <alignment horizontal="right" vertical="center"/>
    </xf>
    <xf numFmtId="43" fontId="8" fillId="0" borderId="3" xfId="31" applyFont="1" applyFill="1" applyBorder="1" applyAlignment="1">
      <alignment horizontal="right" vertical="center"/>
    </xf>
    <xf numFmtId="43" fontId="8" fillId="0" borderId="4" xfId="31" applyFont="1" applyFill="1" applyBorder="1" applyAlignment="1">
      <alignment horizontal="justify" vertical="center"/>
    </xf>
    <xf numFmtId="43" fontId="8" fillId="0" borderId="0" xfId="31" applyFont="1" applyFill="1" applyBorder="1" applyAlignment="1">
      <alignment horizontal="justify" vertical="center" wrapText="1"/>
    </xf>
    <xf numFmtId="39" fontId="8" fillId="0" borderId="3" xfId="36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8" fillId="0" borderId="2" xfId="36" applyNumberFormat="1" applyFont="1" applyBorder="1" applyAlignment="1">
      <alignment horizontal="center"/>
    </xf>
    <xf numFmtId="165" fontId="8" fillId="0" borderId="0" xfId="31" applyNumberFormat="1" applyFont="1" applyFill="1" applyBorder="1" applyAlignment="1">
      <alignment horizontal="right" vertical="center"/>
    </xf>
    <xf numFmtId="43" fontId="8" fillId="0" borderId="3" xfId="31" applyFont="1" applyFill="1" applyBorder="1" applyAlignment="1">
      <alignment horizontal="right"/>
    </xf>
    <xf numFmtId="165" fontId="8" fillId="0" borderId="0" xfId="31" applyNumberFormat="1" applyFont="1" applyFill="1" applyBorder="1" applyAlignment="1">
      <alignment horizontal="right" vertical="center" wrapText="1"/>
    </xf>
    <xf numFmtId="43" fontId="8" fillId="0" borderId="4" xfId="31" applyFont="1" applyFill="1" applyBorder="1" applyAlignment="1">
      <alignment horizontal="right"/>
    </xf>
    <xf numFmtId="49" fontId="8" fillId="0" borderId="3" xfId="36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3" fontId="8" fillId="0" borderId="0" xfId="31" applyFont="1" applyFill="1" applyBorder="1" applyAlignment="1">
      <alignment horizontal="right" wrapText="1"/>
    </xf>
    <xf numFmtId="170" fontId="8" fillId="0" borderId="0" xfId="36" applyNumberFormat="1" applyFont="1" applyAlignment="1">
      <alignment horizontal="right"/>
    </xf>
    <xf numFmtId="43" fontId="8" fillId="0" borderId="0" xfId="1" applyFont="1" applyFill="1" applyBorder="1" applyAlignment="1">
      <alignment horizontal="right" wrapText="1"/>
    </xf>
    <xf numFmtId="43" fontId="8" fillId="0" borderId="0" xfId="1" applyFont="1" applyFill="1" applyBorder="1" applyAlignment="1"/>
    <xf numFmtId="170" fontId="8" fillId="0" borderId="0" xfId="1" applyNumberFormat="1" applyFont="1" applyFill="1" applyBorder="1" applyAlignment="1">
      <alignment horizontal="right" wrapText="1"/>
    </xf>
    <xf numFmtId="39" fontId="12" fillId="0" borderId="0" xfId="0" applyNumberFormat="1" applyFont="1" applyAlignment="1">
      <alignment horizontal="center"/>
    </xf>
    <xf numFmtId="39" fontId="12" fillId="0" borderId="3" xfId="0" applyNumberFormat="1" applyFont="1" applyBorder="1"/>
    <xf numFmtId="39" fontId="12" fillId="0" borderId="3" xfId="0" applyNumberFormat="1" applyFont="1" applyBorder="1" applyAlignment="1">
      <alignment horizontal="center"/>
    </xf>
    <xf numFmtId="43" fontId="8" fillId="0" borderId="3" xfId="1" applyFont="1" applyFill="1" applyBorder="1" applyAlignment="1">
      <alignment horizontal="right"/>
    </xf>
    <xf numFmtId="170" fontId="8" fillId="0" borderId="0" xfId="1" applyNumberFormat="1" applyFont="1" applyFill="1" applyAlignment="1">
      <alignment horizontal="right"/>
    </xf>
    <xf numFmtId="43" fontId="8" fillId="0" borderId="4" xfId="1" applyFont="1" applyFill="1" applyBorder="1" applyAlignment="1">
      <alignment horizontal="right"/>
    </xf>
    <xf numFmtId="3" fontId="8" fillId="0" borderId="0" xfId="0" applyNumberFormat="1" applyFont="1" applyAlignment="1">
      <alignment horizontal="right" wrapText="1"/>
    </xf>
    <xf numFmtId="49" fontId="8" fillId="0" borderId="1" xfId="36" applyNumberFormat="1" applyFont="1" applyBorder="1" applyAlignment="1">
      <alignment horizontal="center"/>
    </xf>
    <xf numFmtId="39" fontId="12" fillId="0" borderId="0" xfId="37" applyFont="1" applyAlignment="1">
      <alignment horizontal="left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/>
    <xf numFmtId="164" fontId="8" fillId="0" borderId="3" xfId="1" applyNumberFormat="1" applyFont="1" applyFill="1" applyBorder="1" applyAlignment="1"/>
    <xf numFmtId="164" fontId="8" fillId="0" borderId="3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/>
    <xf numFmtId="39" fontId="20" fillId="0" borderId="0" xfId="32" applyNumberFormat="1" applyFont="1" applyAlignment="1">
      <alignment horizontal="left"/>
    </xf>
    <xf numFmtId="0" fontId="12" fillId="0" borderId="0" xfId="25" applyFont="1"/>
    <xf numFmtId="164" fontId="8" fillId="0" borderId="5" xfId="1" applyNumberFormat="1" applyFont="1" applyFill="1" applyBorder="1" applyAlignment="1"/>
    <xf numFmtId="39" fontId="8" fillId="0" borderId="0" xfId="0" quotePrefix="1" applyNumberFormat="1" applyFont="1"/>
    <xf numFmtId="40" fontId="6" fillId="0" borderId="0" xfId="24" applyNumberFormat="1" applyFont="1"/>
    <xf numFmtId="40" fontId="6" fillId="0" borderId="0" xfId="37" applyNumberFormat="1" applyFont="1" applyAlignment="1">
      <alignment horizontal="center"/>
    </xf>
    <xf numFmtId="167" fontId="12" fillId="0" borderId="0" xfId="37" applyNumberFormat="1" applyFont="1" applyAlignment="1">
      <alignment vertical="center"/>
    </xf>
    <xf numFmtId="43" fontId="12" fillId="0" borderId="0" xfId="1" applyFont="1" applyFill="1"/>
    <xf numFmtId="167" fontId="8" fillId="0" borderId="0" xfId="37" applyNumberFormat="1" applyFont="1" applyAlignment="1">
      <alignment vertical="center"/>
    </xf>
    <xf numFmtId="39" fontId="12" fillId="0" borderId="0" xfId="37" applyFont="1" applyAlignment="1">
      <alignment horizontal="center"/>
    </xf>
    <xf numFmtId="39" fontId="8" fillId="0" borderId="3" xfId="37" applyFont="1" applyBorder="1" applyAlignment="1">
      <alignment horizontal="center"/>
    </xf>
    <xf numFmtId="0" fontId="8" fillId="0" borderId="3" xfId="0" applyFont="1" applyBorder="1"/>
    <xf numFmtId="170" fontId="8" fillId="0" borderId="0" xfId="1" applyNumberFormat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39" fontId="12" fillId="0" borderId="0" xfId="0" applyNumberFormat="1" applyFont="1" applyAlignment="1">
      <alignment horizontal="right"/>
    </xf>
    <xf numFmtId="39" fontId="12" fillId="0" borderId="0" xfId="37" applyFont="1" applyAlignment="1">
      <alignment horizontal="right"/>
    </xf>
    <xf numFmtId="39" fontId="12" fillId="0" borderId="0" xfId="1" applyNumberFormat="1" applyFont="1" applyFill="1" applyBorder="1" applyAlignment="1">
      <alignment horizontal="right"/>
    </xf>
    <xf numFmtId="170" fontId="8" fillId="0" borderId="1" xfId="1" applyNumberFormat="1" applyFont="1" applyFill="1" applyBorder="1" applyAlignment="1">
      <alignment horizontal="right"/>
    </xf>
    <xf numFmtId="170" fontId="8" fillId="0" borderId="2" xfId="1" applyNumberFormat="1" applyFont="1" applyFill="1" applyBorder="1" applyAlignment="1">
      <alignment horizontal="right"/>
    </xf>
    <xf numFmtId="43" fontId="8" fillId="0" borderId="5" xfId="1" applyFont="1" applyFill="1" applyBorder="1" applyAlignment="1">
      <alignment horizontal="right"/>
    </xf>
    <xf numFmtId="39" fontId="11" fillId="0" borderId="0" xfId="36" applyFont="1" applyAlignment="1">
      <alignment horizontal="left"/>
    </xf>
    <xf numFmtId="39" fontId="10" fillId="0" borderId="0" xfId="0" applyNumberFormat="1" applyFont="1" applyAlignment="1">
      <alignment horizontal="left"/>
    </xf>
    <xf numFmtId="39" fontId="11" fillId="0" borderId="3" xfId="0" applyNumberFormat="1" applyFont="1" applyBorder="1" applyAlignment="1">
      <alignment horizontal="center"/>
    </xf>
    <xf numFmtId="39" fontId="10" fillId="0" borderId="1" xfId="0" applyNumberFormat="1" applyFont="1" applyBorder="1" applyAlignment="1">
      <alignment horizontal="center"/>
    </xf>
    <xf numFmtId="39" fontId="10" fillId="0" borderId="3" xfId="0" applyNumberFormat="1" applyFont="1" applyBorder="1" applyAlignment="1">
      <alignment horizontal="center"/>
    </xf>
    <xf numFmtId="39" fontId="10" fillId="0" borderId="2" xfId="0" applyNumberFormat="1" applyFont="1" applyBorder="1" applyAlignment="1">
      <alignment horizontal="center"/>
    </xf>
    <xf numFmtId="39" fontId="11" fillId="0" borderId="0" xfId="1" applyNumberFormat="1" applyFont="1" applyFill="1" applyBorder="1" applyAlignment="1">
      <alignment wrapText="1"/>
    </xf>
    <xf numFmtId="170" fontId="10" fillId="0" borderId="0" xfId="1" applyNumberFormat="1" applyFont="1" applyFill="1" applyBorder="1" applyAlignment="1"/>
    <xf numFmtId="43" fontId="10" fillId="0" borderId="1" xfId="1" applyFont="1" applyFill="1" applyBorder="1" applyAlignment="1"/>
    <xf numFmtId="43" fontId="10" fillId="0" borderId="3" xfId="1" applyFont="1" applyFill="1" applyBorder="1" applyAlignment="1"/>
    <xf numFmtId="43" fontId="10" fillId="0" borderId="2" xfId="1" applyFont="1" applyFill="1" applyBorder="1" applyAlignment="1"/>
    <xf numFmtId="170" fontId="10" fillId="0" borderId="1" xfId="0" applyNumberFormat="1" applyFont="1" applyBorder="1"/>
    <xf numFmtId="170" fontId="10" fillId="0" borderId="2" xfId="0" applyNumberFormat="1" applyFont="1" applyBorder="1"/>
    <xf numFmtId="43" fontId="10" fillId="0" borderId="5" xfId="1" applyFont="1" applyFill="1" applyBorder="1" applyAlignment="1"/>
    <xf numFmtId="39" fontId="11" fillId="0" borderId="0" xfId="0" applyNumberFormat="1" applyFont="1" applyAlignment="1">
      <alignment horizontal="center"/>
    </xf>
    <xf numFmtId="39" fontId="10" fillId="0" borderId="0" xfId="0" applyNumberFormat="1" applyFont="1" applyAlignment="1">
      <alignment horizontal="center" wrapText="1"/>
    </xf>
    <xf numFmtId="168" fontId="10" fillId="0" borderId="1" xfId="0" applyNumberFormat="1" applyFont="1" applyBorder="1"/>
    <xf numFmtId="168" fontId="10" fillId="0" borderId="2" xfId="0" applyNumberFormat="1" applyFont="1" applyBorder="1"/>
    <xf numFmtId="39" fontId="10" fillId="0" borderId="3" xfId="0" applyNumberFormat="1" applyFont="1" applyBorder="1"/>
    <xf numFmtId="39" fontId="10" fillId="0" borderId="3" xfId="36" applyFont="1" applyBorder="1"/>
    <xf numFmtId="39" fontId="11" fillId="0" borderId="3" xfId="0" applyNumberFormat="1" applyFont="1" applyBorder="1" applyAlignment="1">
      <alignment horizontal="center" vertical="center" wrapText="1"/>
    </xf>
    <xf numFmtId="49" fontId="10" fillId="0" borderId="2" xfId="36" quotePrefix="1" applyNumberFormat="1" applyFont="1" applyBorder="1" applyAlignment="1">
      <alignment horizontal="center"/>
    </xf>
    <xf numFmtId="43" fontId="10" fillId="0" borderId="3" xfId="1" applyFont="1" applyFill="1" applyBorder="1" applyAlignment="1">
      <alignment horizontal="right" vertical="center"/>
    </xf>
    <xf numFmtId="170" fontId="10" fillId="0" borderId="0" xfId="0" applyNumberFormat="1" applyFont="1" applyAlignment="1">
      <alignment horizontal="right" wrapText="1"/>
    </xf>
    <xf numFmtId="39" fontId="10" fillId="0" borderId="0" xfId="0" quotePrefix="1" applyNumberFormat="1" applyFont="1" applyAlignment="1">
      <alignment horizontal="right" wrapText="1"/>
    </xf>
    <xf numFmtId="170" fontId="10" fillId="0" borderId="0" xfId="1" applyNumberFormat="1" applyFont="1" applyFill="1" applyAlignment="1"/>
    <xf numFmtId="166" fontId="10" fillId="0" borderId="0" xfId="6" applyNumberFormat="1" applyFont="1" applyFill="1" applyAlignment="1"/>
    <xf numFmtId="39" fontId="25" fillId="0" borderId="0" xfId="0" applyNumberFormat="1" applyFont="1"/>
    <xf numFmtId="43" fontId="10" fillId="0" borderId="5" xfId="1" applyFont="1" applyFill="1" applyBorder="1" applyAlignment="1">
      <alignment horizontal="right"/>
    </xf>
    <xf numFmtId="171" fontId="10" fillId="0" borderId="0" xfId="26" quotePrefix="1" applyNumberFormat="1" applyFont="1" applyFill="1" applyAlignment="1">
      <alignment horizontal="right"/>
    </xf>
    <xf numFmtId="39" fontId="10" fillId="0" borderId="1" xfId="0" applyNumberFormat="1" applyFont="1" applyBorder="1"/>
    <xf numFmtId="43" fontId="10" fillId="0" borderId="0" xfId="1" applyFont="1" applyFill="1" applyAlignment="1">
      <alignment horizontal="right"/>
    </xf>
    <xf numFmtId="0" fontId="10" fillId="0" borderId="0" xfId="0" applyFont="1" applyAlignment="1">
      <alignment vertical="center" wrapText="1"/>
    </xf>
    <xf numFmtId="43" fontId="10" fillId="0" borderId="4" xfId="1" applyFont="1" applyFill="1" applyBorder="1" applyAlignment="1">
      <alignment horizontal="right"/>
    </xf>
    <xf numFmtId="39" fontId="10" fillId="0" borderId="0" xfId="36" quotePrefix="1" applyFont="1"/>
    <xf numFmtId="43" fontId="10" fillId="0" borderId="3" xfId="1" applyFont="1" applyFill="1" applyBorder="1" applyAlignment="1">
      <alignment horizontal="right"/>
    </xf>
    <xf numFmtId="43" fontId="10" fillId="0" borderId="1" xfId="1" applyFont="1" applyFill="1" applyBorder="1" applyAlignment="1">
      <alignment horizontal="right"/>
    </xf>
    <xf numFmtId="170" fontId="10" fillId="0" borderId="3" xfId="1" applyNumberFormat="1" applyFont="1" applyFill="1" applyBorder="1" applyAlignment="1">
      <alignment horizontal="right"/>
    </xf>
    <xf numFmtId="170" fontId="10" fillId="0" borderId="0" xfId="1" applyNumberFormat="1" applyFont="1" applyFill="1" applyBorder="1" applyAlignment="1">
      <alignment horizontal="right"/>
    </xf>
    <xf numFmtId="49" fontId="10" fillId="0" borderId="0" xfId="0" applyNumberFormat="1" applyFont="1"/>
    <xf numFmtId="39" fontId="10" fillId="0" borderId="0" xfId="39" applyFont="1"/>
    <xf numFmtId="0" fontId="13" fillId="0" borderId="2" xfId="0" applyFont="1" applyBorder="1"/>
    <xf numFmtId="39" fontId="10" fillId="0" borderId="2" xfId="0" applyNumberFormat="1" applyFont="1" applyBorder="1"/>
    <xf numFmtId="49" fontId="10" fillId="0" borderId="3" xfId="36" applyNumberFormat="1" applyFont="1" applyBorder="1" applyAlignment="1">
      <alignment horizontal="center"/>
    </xf>
    <xf numFmtId="170" fontId="10" fillId="0" borderId="1" xfId="0" applyNumberFormat="1" applyFont="1" applyBorder="1" applyAlignment="1">
      <alignment horizontal="right" vertical="center"/>
    </xf>
    <xf numFmtId="170" fontId="10" fillId="0" borderId="4" xfId="0" applyNumberFormat="1" applyFont="1" applyBorder="1" applyAlignment="1">
      <alignment horizontal="right" vertical="center"/>
    </xf>
    <xf numFmtId="39" fontId="11" fillId="0" borderId="0" xfId="0" applyNumberFormat="1" applyFont="1" applyAlignment="1">
      <alignment horizontal="center" vertical="center" wrapText="1"/>
    </xf>
    <xf numFmtId="43" fontId="10" fillId="0" borderId="1" xfId="1" applyFont="1" applyFill="1" applyBorder="1" applyAlignment="1">
      <alignment horizontal="right" vertical="center"/>
    </xf>
    <xf numFmtId="170" fontId="10" fillId="0" borderId="3" xfId="1" applyNumberFormat="1" applyFont="1" applyFill="1" applyBorder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39" fontId="10" fillId="0" borderId="4" xfId="0" applyNumberFormat="1" applyFont="1" applyBorder="1" applyAlignment="1">
      <alignment horizontal="right" vertical="center"/>
    </xf>
    <xf numFmtId="43" fontId="10" fillId="0" borderId="4" xfId="1" applyFont="1" applyFill="1" applyBorder="1" applyAlignment="1">
      <alignment horizontal="right" vertical="center"/>
    </xf>
    <xf numFmtId="39" fontId="10" fillId="0" borderId="2" xfId="36" applyFont="1" applyBorder="1" applyAlignment="1">
      <alignment horizontal="center"/>
    </xf>
    <xf numFmtId="170" fontId="10" fillId="0" borderId="0" xfId="1" applyNumberFormat="1" applyFont="1" applyFill="1" applyAlignment="1">
      <alignment horizontal="right" vertical="center"/>
    </xf>
    <xf numFmtId="170" fontId="10" fillId="0" borderId="0" xfId="1" applyNumberFormat="1" applyFont="1" applyFill="1" applyAlignment="1">
      <alignment horizontal="right"/>
    </xf>
    <xf numFmtId="3" fontId="10" fillId="0" borderId="0" xfId="0" applyNumberFormat="1" applyFont="1" applyAlignment="1">
      <alignment horizontal="right" wrapText="1"/>
    </xf>
    <xf numFmtId="39" fontId="13" fillId="0" borderId="2" xfId="0" applyNumberFormat="1" applyFont="1" applyBorder="1"/>
    <xf numFmtId="166" fontId="10" fillId="0" borderId="0" xfId="1" applyNumberFormat="1" applyFont="1" applyFill="1" applyAlignment="1"/>
    <xf numFmtId="166" fontId="10" fillId="0" borderId="0" xfId="1" applyNumberFormat="1" applyFont="1" applyFill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4" xfId="0" applyNumberFormat="1" applyFont="1" applyBorder="1" applyAlignment="1">
      <alignment horizontal="right"/>
    </xf>
    <xf numFmtId="0" fontId="21" fillId="0" borderId="0" xfId="0" applyFont="1"/>
    <xf numFmtId="43" fontId="21" fillId="0" borderId="0" xfId="1" applyFont="1" applyFill="1"/>
    <xf numFmtId="49" fontId="10" fillId="0" borderId="1" xfId="0" applyNumberFormat="1" applyFont="1" applyBorder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  <xf numFmtId="39" fontId="26" fillId="0" borderId="0" xfId="19" applyNumberFormat="1" applyFont="1"/>
    <xf numFmtId="49" fontId="11" fillId="0" borderId="0" xfId="19" applyNumberFormat="1" applyFont="1"/>
    <xf numFmtId="49" fontId="11" fillId="0" borderId="0" xfId="0" applyNumberFormat="1" applyFont="1"/>
    <xf numFmtId="0" fontId="25" fillId="0" borderId="0" xfId="0" applyFont="1" applyAlignment="1">
      <alignment horizontal="left" vertical="center"/>
    </xf>
    <xf numFmtId="170" fontId="10" fillId="0" borderId="0" xfId="1" applyNumberFormat="1" applyFont="1" applyFill="1" applyBorder="1"/>
    <xf numFmtId="43" fontId="10" fillId="0" borderId="3" xfId="1" applyFont="1" applyFill="1" applyBorder="1"/>
    <xf numFmtId="170" fontId="10" fillId="0" borderId="3" xfId="1" applyNumberFormat="1" applyFont="1" applyFill="1" applyBorder="1"/>
    <xf numFmtId="170" fontId="10" fillId="0" borderId="1" xfId="1" applyNumberFormat="1" applyFont="1" applyFill="1" applyBorder="1"/>
    <xf numFmtId="170" fontId="10" fillId="0" borderId="4" xfId="0" applyNumberFormat="1" applyFont="1" applyBorder="1"/>
    <xf numFmtId="170" fontId="10" fillId="0" borderId="0" xfId="1" applyNumberFormat="1" applyFont="1" applyFill="1" applyAlignment="1">
      <alignment vertical="center"/>
    </xf>
    <xf numFmtId="40" fontId="11" fillId="0" borderId="0" xfId="37" applyNumberFormat="1" applyFont="1"/>
    <xf numFmtId="39" fontId="11" fillId="0" borderId="0" xfId="37" applyFont="1"/>
    <xf numFmtId="0" fontId="27" fillId="0" borderId="0" xfId="0" applyFont="1" applyAlignment="1">
      <alignment vertical="center"/>
    </xf>
    <xf numFmtId="0" fontId="22" fillId="0" borderId="0" xfId="19" applyFont="1"/>
    <xf numFmtId="0" fontId="10" fillId="0" borderId="0" xfId="21" applyFont="1" applyAlignment="1">
      <alignment horizontal="center" vertical="center"/>
    </xf>
    <xf numFmtId="0" fontId="10" fillId="0" borderId="0" xfId="21" applyFont="1" applyAlignment="1">
      <alignment horizontal="center"/>
    </xf>
    <xf numFmtId="0" fontId="10" fillId="0" borderId="3" xfId="21" applyFont="1" applyBorder="1" applyAlignment="1">
      <alignment horizontal="center" vertical="center"/>
    </xf>
    <xf numFmtId="0" fontId="10" fillId="0" borderId="3" xfId="21" applyFont="1" applyBorder="1" applyAlignment="1">
      <alignment vertical="center" wrapText="1"/>
    </xf>
    <xf numFmtId="0" fontId="10" fillId="0" borderId="3" xfId="21" applyFont="1" applyBorder="1" applyAlignment="1">
      <alignment horizontal="center" vertical="center" wrapText="1"/>
    </xf>
    <xf numFmtId="0" fontId="11" fillId="0" borderId="0" xfId="21" applyFont="1"/>
    <xf numFmtId="39" fontId="10" fillId="0" borderId="0" xfId="6" applyNumberFormat="1" applyFont="1" applyFill="1" applyBorder="1" applyAlignment="1">
      <alignment horizontal="right" vertical="center"/>
    </xf>
    <xf numFmtId="2" fontId="10" fillId="0" borderId="0" xfId="21" applyNumberFormat="1" applyFont="1" applyAlignment="1">
      <alignment horizontal="center" vertical="center" wrapText="1"/>
    </xf>
    <xf numFmtId="43" fontId="10" fillId="0" borderId="2" xfId="1" applyFont="1" applyFill="1" applyBorder="1" applyAlignment="1">
      <alignment horizontal="right" vertical="center"/>
    </xf>
    <xf numFmtId="39" fontId="10" fillId="0" borderId="0" xfId="21" applyNumberFormat="1" applyFont="1" applyAlignment="1">
      <alignment horizontal="right" vertical="center"/>
    </xf>
    <xf numFmtId="0" fontId="11" fillId="0" borderId="0" xfId="21" applyFont="1" applyAlignment="1">
      <alignment vertical="center"/>
    </xf>
    <xf numFmtId="39" fontId="10" fillId="0" borderId="0" xfId="6" applyNumberFormat="1" applyFont="1" applyFill="1" applyAlignment="1">
      <alignment horizontal="right" vertical="center"/>
    </xf>
    <xf numFmtId="0" fontId="10" fillId="0" borderId="0" xfId="21" applyFont="1" applyAlignment="1">
      <alignment horizontal="right" vertical="center"/>
    </xf>
    <xf numFmtId="0" fontId="10" fillId="0" borderId="0" xfId="19" applyFont="1" applyAlignment="1">
      <alignment horizontal="left" vertical="center"/>
    </xf>
    <xf numFmtId="166" fontId="10" fillId="0" borderId="0" xfId="21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166" fontId="10" fillId="0" borderId="2" xfId="6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39" fontId="21" fillId="0" borderId="0" xfId="36" applyFont="1"/>
    <xf numFmtId="0" fontId="11" fillId="0" borderId="0" xfId="33" applyFont="1"/>
    <xf numFmtId="39" fontId="22" fillId="0" borderId="0" xfId="0" applyNumberFormat="1" applyFont="1" applyAlignment="1">
      <alignment horizontal="center" vertical="center" wrapText="1"/>
    </xf>
    <xf numFmtId="0" fontId="14" fillId="0" borderId="0" xfId="33" applyFont="1"/>
    <xf numFmtId="0" fontId="10" fillId="0" borderId="3" xfId="33" applyFont="1" applyBorder="1" applyAlignment="1">
      <alignment horizontal="center"/>
    </xf>
    <xf numFmtId="0" fontId="10" fillId="0" borderId="0" xfId="33" applyFont="1" applyAlignment="1">
      <alignment horizontal="center"/>
    </xf>
    <xf numFmtId="43" fontId="10" fillId="0" borderId="0" xfId="3" applyFont="1" applyFill="1" applyAlignment="1"/>
    <xf numFmtId="43" fontId="10" fillId="0" borderId="0" xfId="3" applyFont="1" applyFill="1"/>
    <xf numFmtId="39" fontId="11" fillId="0" borderId="0" xfId="36" applyFont="1"/>
    <xf numFmtId="39" fontId="11" fillId="0" borderId="3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left"/>
    </xf>
    <xf numFmtId="39" fontId="10" fillId="0" borderId="0" xfId="0" applyNumberFormat="1" applyFont="1" applyAlignment="1">
      <alignment vertical="center"/>
    </xf>
    <xf numFmtId="39" fontId="10" fillId="0" borderId="0" xfId="1" applyNumberFormat="1" applyFont="1" applyFill="1" applyBorder="1" applyAlignment="1">
      <alignment horizontal="left"/>
    </xf>
    <xf numFmtId="0" fontId="10" fillId="0" borderId="0" xfId="0" quotePrefix="1" applyFont="1"/>
    <xf numFmtId="49" fontId="10" fillId="0" borderId="0" xfId="0" applyNumberFormat="1" applyFont="1" applyAlignment="1">
      <alignment horizontal="left"/>
    </xf>
    <xf numFmtId="168" fontId="8" fillId="0" borderId="3" xfId="1" applyNumberFormat="1" applyFont="1" applyFill="1" applyBorder="1" applyAlignment="1">
      <alignment horizontal="right"/>
    </xf>
    <xf numFmtId="170" fontId="8" fillId="0" borderId="3" xfId="1" applyNumberFormat="1" applyFont="1" applyFill="1" applyBorder="1" applyAlignment="1">
      <alignment horizontal="right"/>
    </xf>
    <xf numFmtId="39" fontId="8" fillId="0" borderId="3" xfId="36" applyFont="1" applyBorder="1"/>
    <xf numFmtId="165" fontId="8" fillId="0" borderId="0" xfId="0" applyNumberFormat="1" applyFont="1" applyAlignment="1">
      <alignment horizontal="center"/>
    </xf>
    <xf numFmtId="39" fontId="8" fillId="0" borderId="3" xfId="39" applyFont="1" applyBorder="1" applyAlignment="1">
      <alignment horizontal="center"/>
    </xf>
    <xf numFmtId="39" fontId="8" fillId="0" borderId="0" xfId="19" applyNumberFormat="1" applyFont="1"/>
    <xf numFmtId="166" fontId="8" fillId="0" borderId="0" xfId="0" applyNumberFormat="1" applyFont="1" applyAlignment="1">
      <alignment horizontal="right"/>
    </xf>
    <xf numFmtId="0" fontId="8" fillId="0" borderId="0" xfId="35" applyFont="1" applyAlignment="1">
      <alignment horizontal="left" vertical="center"/>
    </xf>
    <xf numFmtId="166" fontId="8" fillId="0" borderId="1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4" fontId="8" fillId="0" borderId="2" xfId="1" applyNumberFormat="1" applyFont="1" applyFill="1" applyBorder="1" applyAlignment="1">
      <alignment horizontal="right" wrapText="1"/>
    </xf>
    <xf numFmtId="166" fontId="21" fillId="0" borderId="0" xfId="6" applyNumberFormat="1" applyFont="1" applyFill="1" applyAlignment="1"/>
    <xf numFmtId="0" fontId="8" fillId="0" borderId="0" xfId="39" applyNumberFormat="1" applyFont="1" applyAlignment="1">
      <alignment horizontal="center"/>
    </xf>
    <xf numFmtId="168" fontId="8" fillId="0" borderId="0" xfId="36" applyNumberFormat="1" applyFont="1"/>
    <xf numFmtId="43" fontId="8" fillId="0" borderId="0" xfId="0" applyNumberFormat="1" applyFont="1" applyAlignment="1">
      <alignment horizontal="right"/>
    </xf>
    <xf numFmtId="49" fontId="8" fillId="0" borderId="4" xfId="0" applyNumberFormat="1" applyFont="1" applyBorder="1" applyAlignment="1">
      <alignment horizontal="center"/>
    </xf>
    <xf numFmtId="43" fontId="8" fillId="0" borderId="4" xfId="1" applyFont="1" applyFill="1" applyBorder="1" applyAlignment="1"/>
    <xf numFmtId="168" fontId="8" fillId="0" borderId="4" xfId="36" applyNumberFormat="1" applyFont="1" applyBorder="1"/>
    <xf numFmtId="0" fontId="10" fillId="0" borderId="1" xfId="0" applyFont="1" applyBorder="1" applyAlignment="1">
      <alignment horizontal="center"/>
    </xf>
    <xf numFmtId="170" fontId="10" fillId="0" borderId="3" xfId="0" applyNumberFormat="1" applyFont="1" applyBorder="1"/>
    <xf numFmtId="170" fontId="10" fillId="0" borderId="3" xfId="0" applyNumberFormat="1" applyFont="1" applyBorder="1" applyAlignment="1">
      <alignment horizontal="right"/>
    </xf>
    <xf numFmtId="43" fontId="10" fillId="0" borderId="0" xfId="1" applyFont="1" applyAlignment="1">
      <alignment horizontal="right" vertical="center"/>
    </xf>
    <xf numFmtId="0" fontId="8" fillId="0" borderId="3" xfId="19" applyFont="1" applyBorder="1" applyAlignment="1">
      <alignment horizontal="center"/>
    </xf>
    <xf numFmtId="39" fontId="8" fillId="0" borderId="0" xfId="36" quotePrefix="1" applyFont="1" applyAlignment="1">
      <alignment horizontal="center"/>
    </xf>
    <xf numFmtId="39" fontId="8" fillId="0" borderId="0" xfId="36" applyFont="1" applyAlignment="1">
      <alignment horizontal="center"/>
    </xf>
    <xf numFmtId="39" fontId="8" fillId="0" borderId="3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9" fontId="12" fillId="0" borderId="0" xfId="36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  <xf numFmtId="39" fontId="10" fillId="0" borderId="2" xfId="0" applyNumberFormat="1" applyFont="1" applyBorder="1" applyAlignment="1">
      <alignment horizontal="center"/>
    </xf>
    <xf numFmtId="39" fontId="10" fillId="0" borderId="0" xfId="36" quotePrefix="1" applyFont="1" applyAlignment="1">
      <alignment horizontal="center"/>
    </xf>
    <xf numFmtId="0" fontId="10" fillId="0" borderId="2" xfId="0" applyFont="1" applyBorder="1" applyAlignment="1">
      <alignment horizontal="center"/>
    </xf>
    <xf numFmtId="39" fontId="10" fillId="0" borderId="3" xfId="36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39" fontId="8" fillId="0" borderId="2" xfId="0" applyNumberFormat="1" applyFont="1" applyBorder="1" applyAlignment="1">
      <alignment horizontal="center"/>
    </xf>
    <xf numFmtId="39" fontId="8" fillId="0" borderId="0" xfId="36" applyFont="1" applyAlignment="1">
      <alignment horizontal="left"/>
    </xf>
    <xf numFmtId="39" fontId="8" fillId="0" borderId="3" xfId="36" applyFont="1" applyBorder="1" applyAlignment="1">
      <alignment horizontal="center"/>
    </xf>
    <xf numFmtId="40" fontId="6" fillId="0" borderId="0" xfId="37" quotePrefix="1" applyNumberFormat="1" applyFont="1" applyAlignment="1">
      <alignment horizontal="center"/>
    </xf>
    <xf numFmtId="39" fontId="8" fillId="0" borderId="2" xfId="37" applyFont="1" applyBorder="1" applyAlignment="1">
      <alignment horizontal="center"/>
    </xf>
    <xf numFmtId="39" fontId="10" fillId="0" borderId="1" xfId="0" applyNumberFormat="1" applyFont="1" applyBorder="1" applyAlignment="1">
      <alignment horizontal="center"/>
    </xf>
    <xf numFmtId="39" fontId="10" fillId="0" borderId="3" xfId="0" applyNumberFormat="1" applyFont="1" applyBorder="1" applyAlignment="1">
      <alignment horizontal="center"/>
    </xf>
    <xf numFmtId="39" fontId="10" fillId="0" borderId="0" xfId="36" applyFont="1" applyAlignment="1">
      <alignment horizontal="left"/>
    </xf>
    <xf numFmtId="39" fontId="10" fillId="0" borderId="0" xfId="36" applyFont="1" applyAlignment="1">
      <alignment horizontal="center"/>
    </xf>
    <xf numFmtId="39" fontId="10" fillId="0" borderId="2" xfId="36" applyFont="1" applyBorder="1" applyAlignment="1">
      <alignment horizontal="center"/>
    </xf>
    <xf numFmtId="40" fontId="10" fillId="0" borderId="3" xfId="37" applyNumberFormat="1" applyFont="1" applyBorder="1" applyAlignment="1">
      <alignment horizontal="center"/>
    </xf>
    <xf numFmtId="0" fontId="10" fillId="0" borderId="0" xfId="21" applyFont="1" applyAlignment="1">
      <alignment horizontal="center" vertical="center" wrapText="1"/>
    </xf>
    <xf numFmtId="0" fontId="10" fillId="0" borderId="3" xfId="21" applyFont="1" applyBorder="1" applyAlignment="1">
      <alignment horizontal="center" vertical="center" wrapText="1"/>
    </xf>
    <xf numFmtId="0" fontId="10" fillId="0" borderId="0" xfId="21" applyFont="1" applyAlignment="1">
      <alignment horizontal="center" vertical="center"/>
    </xf>
    <xf numFmtId="0" fontId="10" fillId="0" borderId="3" xfId="21" applyFont="1" applyBorder="1" applyAlignment="1">
      <alignment horizontal="center" vertical="center"/>
    </xf>
    <xf numFmtId="0" fontId="10" fillId="0" borderId="0" xfId="21" applyFont="1" applyAlignment="1">
      <alignment horizontal="center" vertical="top" wrapText="1"/>
    </xf>
    <xf numFmtId="0" fontId="10" fillId="0" borderId="3" xfId="21" applyFont="1" applyBorder="1" applyAlignment="1">
      <alignment horizontal="center" vertical="top" wrapText="1"/>
    </xf>
    <xf numFmtId="0" fontId="10" fillId="0" borderId="2" xfId="21" applyFont="1" applyBorder="1" applyAlignment="1">
      <alignment horizontal="center" vertical="center"/>
    </xf>
    <xf numFmtId="0" fontId="10" fillId="0" borderId="1" xfId="2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15" fontId="10" fillId="0" borderId="2" xfId="33" quotePrefix="1" applyNumberFormat="1" applyFont="1" applyBorder="1" applyAlignment="1">
      <alignment horizontal="center"/>
    </xf>
  </cellXfs>
  <cellStyles count="41">
    <cellStyle name="Comma" xfId="1" builtinId="3"/>
    <cellStyle name="Comma 10 3" xfId="2" xr:uid="{00000000-0005-0000-0000-000000000000}"/>
    <cellStyle name="Comma 2" xfId="3" xr:uid="{00000000-0005-0000-0000-000001000000}"/>
    <cellStyle name="Comma 2 2" xfId="4" xr:uid="{00000000-0005-0000-0000-000002000000}"/>
    <cellStyle name="Comma 2 2 2" xfId="5" xr:uid="{00000000-0005-0000-0000-000003000000}"/>
    <cellStyle name="Comma 2 3" xfId="6" xr:uid="{00000000-0005-0000-0000-000004000000}"/>
    <cellStyle name="Comma 2 3 2" xfId="7" xr:uid="{00000000-0005-0000-0000-000005000000}"/>
    <cellStyle name="Comma 2 3 2 2" xfId="8" xr:uid="{00000000-0005-0000-0000-000006000000}"/>
    <cellStyle name="Comma 2 3 3" xfId="9" xr:uid="{00000000-0005-0000-0000-000007000000}"/>
    <cellStyle name="Comma 2 4" xfId="10" xr:uid="{00000000-0005-0000-0000-000008000000}"/>
    <cellStyle name="Comma 3" xfId="11" xr:uid="{00000000-0005-0000-0000-000009000000}"/>
    <cellStyle name="Comma 3 2" xfId="12" xr:uid="{00000000-0005-0000-0000-00000A000000}"/>
    <cellStyle name="Comma 4" xfId="13" xr:uid="{00000000-0005-0000-0000-00000B000000}"/>
    <cellStyle name="Comma 4 2" xfId="14" xr:uid="{00000000-0005-0000-0000-00000C000000}"/>
    <cellStyle name="Comma 4 2 2" xfId="15" xr:uid="{00000000-0005-0000-0000-00000D000000}"/>
    <cellStyle name="Comma 4 3" xfId="16" xr:uid="{00000000-0005-0000-0000-00000E000000}"/>
    <cellStyle name="Comma 5" xfId="17" xr:uid="{00000000-0005-0000-0000-00000F000000}"/>
    <cellStyle name="Currency1 28" xfId="18" xr:uid="{00000000-0005-0000-0000-000010000000}"/>
    <cellStyle name="Normal" xfId="0" builtinId="0"/>
    <cellStyle name="Normal 10" xfId="19" xr:uid="{00000000-0005-0000-0000-000011000000}"/>
    <cellStyle name="Normal 2" xfId="20" xr:uid="{00000000-0005-0000-0000-000012000000}"/>
    <cellStyle name="Normal 2 10" xfId="21" xr:uid="{00000000-0005-0000-0000-000013000000}"/>
    <cellStyle name="Normal 2 2" xfId="22" xr:uid="{00000000-0005-0000-0000-000014000000}"/>
    <cellStyle name="Normal 3" xfId="23" xr:uid="{00000000-0005-0000-0000-000015000000}"/>
    <cellStyle name="Normal 4" xfId="24" xr:uid="{00000000-0005-0000-0000-000016000000}"/>
    <cellStyle name="Normal_M033T4" xfId="25" xr:uid="{00000000-0005-0000-0000-000017000000}"/>
    <cellStyle name="Percent 10" xfId="26" xr:uid="{00000000-0005-0000-0000-000018000000}"/>
    <cellStyle name="เครื่องหมายจุลภาค 2" xfId="27" xr:uid="{00000000-0005-0000-0000-000019000000}"/>
    <cellStyle name="เครื่องหมายจุลภาค 2 2" xfId="28" xr:uid="{00000000-0005-0000-0000-00001A000000}"/>
    <cellStyle name="เครื่องหมายจุลภาค 2 2 2" xfId="29" xr:uid="{00000000-0005-0000-0000-00001B000000}"/>
    <cellStyle name="เครื่องหมายจุลภาค 2 3" xfId="30" xr:uid="{00000000-0005-0000-0000-00001C000000}"/>
    <cellStyle name="จุลภาค 2" xfId="31" xr:uid="{00000000-0005-0000-0000-00001E000000}"/>
    <cellStyle name="ปกติ 2" xfId="32" xr:uid="{00000000-0005-0000-0000-000020000000}"/>
    <cellStyle name="ปกติ 2 2 3 2" xfId="33" xr:uid="{00000000-0005-0000-0000-000021000000}"/>
    <cellStyle name="ปกติ 2 6" xfId="34" xr:uid="{00000000-0005-0000-0000-000022000000}"/>
    <cellStyle name="ปกติ 6" xfId="35" xr:uid="{00000000-0005-0000-0000-000023000000}"/>
    <cellStyle name="ปกติ_Sheet1" xfId="36" xr:uid="{00000000-0005-0000-0000-000024000000}"/>
    <cellStyle name="ปกติ_Sheet1 3 2" xfId="37" xr:uid="{00000000-0005-0000-0000-000025000000}"/>
    <cellStyle name="ปกติ_Sheet1 3 2 2" xfId="38" xr:uid="{00000000-0005-0000-0000-000026000000}"/>
    <cellStyle name="ปกติ_Sheet1 4" xfId="39" xr:uid="{00000000-0005-0000-0000-000027000000}"/>
    <cellStyle name="ปกติ_SPC-Dec'50-T3" xfId="40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1553" zoomScaleNormal="67" zoomScaleSheetLayoutView="4" workbookViewId="0"/>
  </sheetViews>
  <sheetFormatPr defaultColWidth="9" defaultRowHeight="21.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34" zoomScaleNormal="13" zoomScaleSheetLayoutView="4" workbookViewId="0"/>
  </sheetViews>
  <sheetFormatPr defaultColWidth="9" defaultRowHeight="21.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O369"/>
  <sheetViews>
    <sheetView topLeftCell="A348" zoomScale="92" zoomScaleNormal="92" zoomScaleSheetLayoutView="100" workbookViewId="0">
      <selection activeCell="B363" sqref="B363"/>
    </sheetView>
  </sheetViews>
  <sheetFormatPr defaultColWidth="11.3984375" defaultRowHeight="24" customHeight="1"/>
  <cols>
    <col min="1" max="1" width="3" style="1" customWidth="1"/>
    <col min="2" max="2" width="5" style="1" customWidth="1"/>
    <col min="3" max="3" width="0.3984375" style="1" customWidth="1"/>
    <col min="4" max="4" width="13.8984375" style="1" customWidth="1"/>
    <col min="5" max="6" width="9" style="1" customWidth="1"/>
    <col min="7" max="7" width="0.8984375" style="1" customWidth="1"/>
    <col min="8" max="8" width="14" style="1" customWidth="1"/>
    <col min="9" max="9" width="0.8984375" style="1" customWidth="1"/>
    <col min="10" max="10" width="14" style="1" customWidth="1"/>
    <col min="11" max="11" width="0.8984375" style="1" customWidth="1"/>
    <col min="12" max="12" width="14" style="1" customWidth="1"/>
    <col min="13" max="13" width="0.8984375" style="1" customWidth="1"/>
    <col min="14" max="14" width="14" style="1" customWidth="1"/>
    <col min="15" max="15" width="2.3984375" style="1" customWidth="1"/>
    <col min="16" max="20" width="9" style="1" customWidth="1"/>
    <col min="21" max="16384" width="11.3984375" style="1"/>
  </cols>
  <sheetData>
    <row r="1" spans="1:15" s="6" customFormat="1" ht="28.5" customHeight="1">
      <c r="A1" s="474" t="s">
        <v>15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13"/>
    </row>
    <row r="2" spans="1:15" s="6" customFormat="1" ht="28.5" customHeight="1">
      <c r="A2" s="475" t="s">
        <v>865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147"/>
    </row>
    <row r="3" spans="1:15" s="6" customFormat="1" ht="28.5" customHeight="1">
      <c r="A3" s="476" t="s">
        <v>866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</row>
    <row r="4" spans="1:15" ht="28.5" customHeight="1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1:15" s="6" customFormat="1" ht="28.5" customHeight="1">
      <c r="A5" s="147" t="s">
        <v>303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O5" s="147"/>
    </row>
    <row r="6" spans="1:15" s="7" customFormat="1" ht="28.5" customHeight="1">
      <c r="A6" s="68"/>
      <c r="B6" s="149"/>
      <c r="C6" s="149"/>
      <c r="D6" s="68" t="s">
        <v>272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150"/>
    </row>
    <row r="7" spans="1:15" s="7" customFormat="1" ht="28.5" customHeight="1">
      <c r="A7" s="68"/>
      <c r="B7" s="68" t="s">
        <v>608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150"/>
    </row>
    <row r="8" spans="1:15" s="7" customFormat="1" ht="28.5" customHeight="1">
      <c r="A8" s="68"/>
      <c r="B8" s="68" t="s">
        <v>607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150"/>
    </row>
    <row r="9" spans="1:15" s="7" customFormat="1" ht="28.5" customHeight="1">
      <c r="A9" s="68"/>
      <c r="B9" s="149"/>
      <c r="C9" s="149"/>
      <c r="D9" s="68" t="s">
        <v>18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150"/>
    </row>
    <row r="10" spans="1:15" s="7" customFormat="1" ht="28.5" customHeight="1">
      <c r="A10" s="68"/>
      <c r="B10" s="149"/>
      <c r="C10" s="149"/>
      <c r="D10" s="68" t="s">
        <v>755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150"/>
    </row>
    <row r="11" spans="1:15" s="7" customFormat="1" ht="28.5" customHeight="1">
      <c r="A11" s="8"/>
      <c r="B11" s="8"/>
      <c r="C11" s="8"/>
      <c r="D11" s="8"/>
      <c r="E11" s="8"/>
      <c r="F11" s="8"/>
      <c r="G11" s="8"/>
      <c r="J11" s="8"/>
      <c r="K11" s="8"/>
      <c r="O11" s="8"/>
    </row>
    <row r="12" spans="1:15" s="6" customFormat="1" ht="28.5" customHeight="1">
      <c r="A12" s="147" t="s">
        <v>302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</row>
    <row r="13" spans="1:15" s="6" customFormat="1" ht="28.5" customHeight="1">
      <c r="A13" s="147"/>
      <c r="B13" s="151">
        <v>2.1</v>
      </c>
      <c r="C13" s="151"/>
      <c r="D13" s="147" t="s">
        <v>16</v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</row>
    <row r="14" spans="1:15" s="12" customFormat="1" ht="28.5" customHeight="1">
      <c r="B14" s="18" t="s">
        <v>19</v>
      </c>
      <c r="C14" s="18"/>
      <c r="D14" s="18" t="s">
        <v>300</v>
      </c>
      <c r="E14" s="18"/>
      <c r="F14" s="18"/>
      <c r="G14" s="18"/>
      <c r="H14" s="18"/>
      <c r="I14" s="18"/>
      <c r="J14" s="18"/>
      <c r="L14" s="152"/>
      <c r="M14" s="68"/>
      <c r="N14" s="152"/>
      <c r="O14" s="153"/>
    </row>
    <row r="15" spans="1:15" s="12" customFormat="1" ht="28.5" customHeight="1">
      <c r="B15" s="18" t="s">
        <v>301</v>
      </c>
      <c r="C15" s="18"/>
      <c r="D15" s="18"/>
      <c r="E15" s="18"/>
      <c r="F15" s="18"/>
      <c r="G15" s="18"/>
      <c r="H15" s="18"/>
      <c r="I15" s="18"/>
      <c r="J15" s="18"/>
      <c r="M15" s="7"/>
      <c r="N15" s="68"/>
      <c r="O15" s="7"/>
    </row>
    <row r="16" spans="1:15" s="12" customFormat="1" ht="28.5" customHeight="1">
      <c r="B16" s="12" t="s">
        <v>396</v>
      </c>
      <c r="D16" s="18"/>
      <c r="E16" s="18"/>
      <c r="F16" s="18"/>
      <c r="G16" s="18"/>
      <c r="H16" s="18"/>
      <c r="I16" s="18"/>
      <c r="J16" s="18"/>
      <c r="M16" s="7"/>
      <c r="N16" s="68"/>
      <c r="O16" s="7"/>
    </row>
    <row r="17" spans="1:15" s="12" customFormat="1" ht="28.5" customHeight="1">
      <c r="B17" s="12" t="s">
        <v>397</v>
      </c>
      <c r="D17" s="18"/>
      <c r="E17" s="18"/>
      <c r="F17" s="18"/>
      <c r="G17" s="18"/>
      <c r="H17" s="18"/>
      <c r="I17" s="18"/>
      <c r="J17" s="18"/>
      <c r="M17" s="7"/>
      <c r="N17" s="68"/>
      <c r="O17" s="7"/>
    </row>
    <row r="18" spans="1:15" s="12" customFormat="1" ht="28.5" customHeight="1">
      <c r="B18" s="12" t="s">
        <v>568</v>
      </c>
      <c r="D18" s="18"/>
      <c r="E18" s="18"/>
      <c r="F18" s="18"/>
      <c r="G18" s="18"/>
      <c r="H18" s="18"/>
      <c r="I18" s="18"/>
      <c r="J18" s="18"/>
      <c r="M18" s="7"/>
      <c r="N18" s="68"/>
      <c r="O18" s="7"/>
    </row>
    <row r="19" spans="1:15" s="12" customFormat="1" ht="28.5" customHeight="1">
      <c r="B19" s="12" t="s">
        <v>567</v>
      </c>
      <c r="D19" s="18"/>
      <c r="E19" s="18"/>
      <c r="F19" s="18"/>
      <c r="G19" s="18"/>
      <c r="H19" s="18"/>
      <c r="I19" s="18"/>
      <c r="J19" s="18"/>
      <c r="M19" s="7"/>
      <c r="N19" s="68"/>
      <c r="O19" s="7"/>
    </row>
    <row r="20" spans="1:15" s="12" customFormat="1" ht="28.5" customHeight="1">
      <c r="B20" s="18" t="s">
        <v>17</v>
      </c>
      <c r="C20" s="18"/>
      <c r="D20" s="18" t="s">
        <v>654</v>
      </c>
      <c r="E20" s="18"/>
      <c r="F20" s="18"/>
      <c r="G20" s="18"/>
      <c r="H20" s="18"/>
      <c r="I20" s="18"/>
      <c r="J20" s="18"/>
      <c r="M20" s="7"/>
      <c r="N20" s="68"/>
      <c r="O20" s="7"/>
    </row>
    <row r="21" spans="1:15" s="7" customFormat="1" ht="28.5" customHeight="1">
      <c r="B21" s="18" t="s">
        <v>653</v>
      </c>
      <c r="C21" s="18"/>
      <c r="D21" s="18"/>
      <c r="E21" s="18"/>
      <c r="F21" s="18"/>
      <c r="G21" s="18"/>
      <c r="H21" s="18"/>
      <c r="I21" s="18"/>
      <c r="J21" s="18"/>
      <c r="K21" s="12"/>
      <c r="L21" s="12"/>
      <c r="N21" s="68"/>
    </row>
    <row r="22" spans="1:15" s="154" customFormat="1" ht="28.5" customHeight="1">
      <c r="B22" s="154" t="s">
        <v>856</v>
      </c>
      <c r="D22" s="155"/>
    </row>
    <row r="23" spans="1:15" s="156" customFormat="1" ht="28.5" customHeight="1">
      <c r="B23" s="8" t="s">
        <v>857</v>
      </c>
      <c r="D23" s="157"/>
      <c r="E23" s="157"/>
      <c r="F23" s="157"/>
      <c r="G23" s="157"/>
      <c r="H23" s="157"/>
      <c r="I23" s="157"/>
      <c r="J23" s="157"/>
      <c r="K23" s="157"/>
      <c r="L23" s="157"/>
    </row>
    <row r="24" spans="1:15" s="7" customFormat="1" ht="28.5" customHeight="1">
      <c r="A24" s="8"/>
      <c r="E24" s="158"/>
      <c r="F24" s="158"/>
      <c r="G24" s="158"/>
      <c r="H24" s="8"/>
      <c r="I24" s="8"/>
      <c r="J24" s="8"/>
      <c r="K24" s="8"/>
      <c r="O24" s="8"/>
    </row>
    <row r="25" spans="1:15" s="7" customFormat="1" ht="28.5" customHeight="1">
      <c r="A25" s="8"/>
      <c r="E25" s="158"/>
      <c r="F25" s="158"/>
      <c r="G25" s="158"/>
      <c r="H25" s="8"/>
      <c r="I25" s="8"/>
      <c r="J25" s="8"/>
      <c r="K25" s="8"/>
      <c r="O25" s="8"/>
    </row>
    <row r="26" spans="1:15" s="7" customFormat="1" ht="28.5" customHeight="1">
      <c r="A26" s="8"/>
      <c r="E26" s="158"/>
      <c r="F26" s="158"/>
      <c r="G26" s="158"/>
      <c r="H26" s="8"/>
      <c r="I26" s="8"/>
      <c r="J26" s="8"/>
      <c r="K26" s="8"/>
      <c r="O26" s="8"/>
    </row>
    <row r="27" spans="1:15" s="7" customFormat="1" ht="28.5" customHeight="1">
      <c r="A27" s="8"/>
      <c r="E27" s="158"/>
      <c r="F27" s="158"/>
      <c r="G27" s="158"/>
      <c r="H27" s="8"/>
      <c r="I27" s="8"/>
      <c r="J27" s="8"/>
      <c r="K27" s="8"/>
      <c r="O27" s="8"/>
    </row>
    <row r="28" spans="1:15" s="7" customFormat="1" ht="28.5" customHeight="1">
      <c r="A28" s="8" t="s">
        <v>299</v>
      </c>
      <c r="B28" s="8"/>
      <c r="C28" s="8"/>
      <c r="D28" s="8"/>
      <c r="E28" s="8"/>
      <c r="F28" s="8"/>
      <c r="G28" s="8"/>
      <c r="I28" s="8"/>
      <c r="J28" s="8" t="s">
        <v>299</v>
      </c>
      <c r="K28" s="8"/>
      <c r="L28" s="8"/>
      <c r="M28" s="8"/>
      <c r="N28" s="8"/>
      <c r="O28" s="8"/>
    </row>
    <row r="29" spans="1:15" s="7" customFormat="1" ht="28.5" customHeight="1">
      <c r="B29" s="10" t="s">
        <v>721</v>
      </c>
      <c r="E29" s="9"/>
      <c r="F29" s="9"/>
      <c r="G29" s="8"/>
      <c r="I29" s="8"/>
      <c r="J29" s="10" t="s">
        <v>722</v>
      </c>
      <c r="K29" s="10"/>
      <c r="L29" s="10"/>
      <c r="M29" s="10"/>
      <c r="N29" s="10"/>
      <c r="O29" s="8"/>
    </row>
    <row r="30" spans="1:15" s="7" customFormat="1" ht="28.5" customHeight="1">
      <c r="B30" s="10"/>
      <c r="C30" s="10"/>
      <c r="E30" s="9"/>
      <c r="F30" s="9"/>
      <c r="G30" s="8"/>
      <c r="I30" s="8"/>
      <c r="K30" s="10"/>
      <c r="L30" s="10"/>
      <c r="M30" s="10"/>
      <c r="N30" s="10"/>
      <c r="O30" s="8"/>
    </row>
    <row r="31" spans="1:15" s="7" customFormat="1" ht="28.5" customHeight="1">
      <c r="A31" s="470" t="s">
        <v>307</v>
      </c>
      <c r="B31" s="471"/>
      <c r="C31" s="471"/>
      <c r="D31" s="471"/>
      <c r="E31" s="471"/>
      <c r="F31" s="471"/>
      <c r="G31" s="471"/>
      <c r="H31" s="471"/>
      <c r="I31" s="471"/>
      <c r="J31" s="471"/>
      <c r="K31" s="471"/>
      <c r="L31" s="471"/>
      <c r="M31" s="471"/>
      <c r="N31" s="471"/>
      <c r="O31" s="8"/>
    </row>
    <row r="32" spans="1:15" s="7" customFormat="1" ht="25.5" customHeight="1">
      <c r="B32" s="159"/>
      <c r="C32" s="159"/>
      <c r="D32" s="158"/>
    </row>
    <row r="33" spans="1:15" s="6" customFormat="1" ht="25.5" customHeight="1">
      <c r="A33" s="147" t="s">
        <v>26</v>
      </c>
      <c r="B33" s="147" t="s">
        <v>27</v>
      </c>
      <c r="C33" s="147"/>
      <c r="D33" s="147"/>
      <c r="E33" s="147"/>
      <c r="F33" s="147"/>
      <c r="G33" s="147"/>
      <c r="H33" s="147"/>
      <c r="I33" s="147"/>
      <c r="J33" s="147"/>
      <c r="K33" s="147"/>
      <c r="O33" s="147"/>
    </row>
    <row r="34" spans="1:15" s="7" customFormat="1" ht="25.5" customHeight="1">
      <c r="A34" s="8"/>
      <c r="B34" s="10" t="s">
        <v>28</v>
      </c>
      <c r="C34" s="8"/>
      <c r="D34" s="12" t="s">
        <v>315</v>
      </c>
      <c r="E34" s="8"/>
      <c r="F34" s="158"/>
      <c r="G34" s="158"/>
      <c r="H34" s="8"/>
      <c r="I34" s="8"/>
      <c r="J34" s="8"/>
      <c r="K34" s="8"/>
      <c r="O34" s="8"/>
    </row>
    <row r="35" spans="1:15" s="7" customFormat="1" ht="25.5" customHeight="1">
      <c r="A35" s="8"/>
      <c r="B35" s="11"/>
      <c r="C35" s="12"/>
      <c r="D35" s="8" t="s">
        <v>847</v>
      </c>
      <c r="E35" s="8"/>
      <c r="F35" s="158"/>
      <c r="G35" s="158"/>
      <c r="H35" s="8"/>
      <c r="I35" s="8"/>
      <c r="J35" s="8"/>
      <c r="K35" s="8"/>
      <c r="O35" s="8"/>
    </row>
    <row r="36" spans="1:15" s="7" customFormat="1" ht="25.5" customHeight="1">
      <c r="A36" s="8"/>
      <c r="B36" s="10"/>
      <c r="C36" s="8"/>
      <c r="D36" s="158" t="s">
        <v>848</v>
      </c>
      <c r="E36" s="8"/>
      <c r="F36" s="158"/>
      <c r="G36" s="158"/>
      <c r="H36" s="8"/>
      <c r="I36" s="8"/>
      <c r="J36" s="8"/>
      <c r="K36" s="8"/>
      <c r="O36" s="8"/>
    </row>
    <row r="37" spans="1:15" s="7" customFormat="1" ht="25.5" customHeight="1">
      <c r="A37" s="8"/>
      <c r="B37" s="10" t="s">
        <v>29</v>
      </c>
      <c r="C37" s="8"/>
      <c r="D37" s="12" t="s">
        <v>30</v>
      </c>
      <c r="E37" s="8"/>
      <c r="F37" s="8"/>
      <c r="G37" s="8"/>
      <c r="H37" s="8"/>
      <c r="I37" s="8"/>
      <c r="J37" s="8"/>
      <c r="K37" s="8"/>
      <c r="O37" s="8"/>
    </row>
    <row r="38" spans="1:15" s="7" customFormat="1" ht="25.5" customHeight="1">
      <c r="A38" s="8"/>
      <c r="B38" s="10"/>
      <c r="C38" s="8"/>
      <c r="D38" s="158" t="s">
        <v>31</v>
      </c>
      <c r="E38" s="8"/>
      <c r="F38" s="8"/>
      <c r="G38" s="8"/>
      <c r="H38" s="8"/>
      <c r="I38" s="8"/>
      <c r="J38" s="8"/>
      <c r="K38" s="8"/>
      <c r="O38" s="8"/>
    </row>
    <row r="39" spans="1:15" s="7" customFormat="1" ht="25.5" customHeight="1">
      <c r="A39" s="8"/>
      <c r="B39" s="160" t="s">
        <v>32</v>
      </c>
      <c r="D39" s="12" t="s">
        <v>655</v>
      </c>
      <c r="E39" s="8"/>
      <c r="F39" s="8"/>
      <c r="G39" s="8"/>
      <c r="H39" s="8"/>
      <c r="I39" s="8"/>
      <c r="J39" s="8"/>
      <c r="K39" s="8"/>
      <c r="O39" s="8"/>
    </row>
    <row r="40" spans="1:15" s="7" customFormat="1" ht="25.5" customHeight="1">
      <c r="B40" s="10"/>
      <c r="C40" s="159"/>
      <c r="D40" s="12" t="s">
        <v>382</v>
      </c>
      <c r="H40" s="161"/>
      <c r="I40" s="161"/>
    </row>
    <row r="41" spans="1:15" s="7" customFormat="1" ht="25.5" customHeight="1">
      <c r="B41" s="10"/>
      <c r="C41" s="159"/>
      <c r="D41" s="158" t="s">
        <v>383</v>
      </c>
      <c r="H41" s="161"/>
      <c r="I41" s="161"/>
    </row>
    <row r="42" spans="1:15" s="7" customFormat="1" ht="25.5" customHeight="1">
      <c r="B42" s="10" t="s">
        <v>33</v>
      </c>
      <c r="C42" s="8"/>
      <c r="D42" s="12" t="s">
        <v>34</v>
      </c>
      <c r="H42" s="161"/>
      <c r="I42" s="161"/>
    </row>
    <row r="43" spans="1:15" s="7" customFormat="1" ht="25.5" customHeight="1">
      <c r="B43" s="10"/>
      <c r="C43" s="159"/>
      <c r="D43" s="12" t="s">
        <v>35</v>
      </c>
      <c r="H43" s="161"/>
      <c r="I43" s="161"/>
    </row>
    <row r="44" spans="1:15" s="7" customFormat="1" ht="25.5" customHeight="1">
      <c r="B44" s="9"/>
      <c r="C44" s="159"/>
      <c r="D44" s="158" t="s">
        <v>36</v>
      </c>
      <c r="H44" s="161"/>
      <c r="I44" s="161"/>
    </row>
    <row r="45" spans="1:15" s="7" customFormat="1" ht="25.5" customHeight="1">
      <c r="B45" s="9"/>
      <c r="C45" s="159"/>
      <c r="D45" s="158"/>
      <c r="H45" s="477" t="s">
        <v>37</v>
      </c>
      <c r="I45" s="477"/>
      <c r="J45" s="477"/>
    </row>
    <row r="46" spans="1:15" s="7" customFormat="1" ht="25.5" customHeight="1">
      <c r="B46" s="159"/>
      <c r="C46" s="159"/>
      <c r="D46" s="158"/>
      <c r="H46" s="472" t="s">
        <v>38</v>
      </c>
      <c r="I46" s="472"/>
      <c r="J46" s="472"/>
      <c r="L46" s="469" t="s">
        <v>291</v>
      </c>
      <c r="M46" s="469"/>
      <c r="N46" s="469"/>
    </row>
    <row r="47" spans="1:15" s="7" customFormat="1" ht="25.5" customHeight="1">
      <c r="B47" s="164" t="s">
        <v>39</v>
      </c>
      <c r="C47" s="164"/>
      <c r="D47" s="165"/>
      <c r="E47" s="166"/>
      <c r="F47" s="166"/>
      <c r="H47" s="167" t="s">
        <v>756</v>
      </c>
      <c r="I47" s="154"/>
      <c r="J47" s="167" t="s">
        <v>574</v>
      </c>
      <c r="L47" s="112"/>
      <c r="M47" s="162"/>
      <c r="N47" s="112"/>
    </row>
    <row r="48" spans="1:15" s="7" customFormat="1" ht="25.5" customHeight="1">
      <c r="B48" s="168" t="s">
        <v>40</v>
      </c>
      <c r="C48" s="168"/>
      <c r="D48" s="8"/>
      <c r="E48" s="8"/>
      <c r="F48" s="8"/>
      <c r="G48" s="9"/>
    </row>
    <row r="49" spans="1:15" s="7" customFormat="1" ht="25.5" customHeight="1">
      <c r="B49" s="159"/>
      <c r="C49" s="159"/>
      <c r="D49" s="12" t="s">
        <v>41</v>
      </c>
      <c r="H49" s="169" t="s">
        <v>292</v>
      </c>
      <c r="I49" s="169"/>
      <c r="J49" s="169" t="s">
        <v>292</v>
      </c>
      <c r="L49" s="473" t="s">
        <v>42</v>
      </c>
      <c r="M49" s="473"/>
      <c r="N49" s="473"/>
    </row>
    <row r="50" spans="1:15" s="7" customFormat="1" ht="25.5" customHeight="1">
      <c r="B50" s="159"/>
      <c r="C50" s="159"/>
      <c r="D50" s="12" t="s">
        <v>316</v>
      </c>
      <c r="H50" s="161"/>
      <c r="I50" s="161"/>
    </row>
    <row r="51" spans="1:15" s="7" customFormat="1" ht="25.5" customHeight="1">
      <c r="B51" s="12" t="s">
        <v>850</v>
      </c>
      <c r="C51" s="12"/>
      <c r="D51" s="158"/>
      <c r="H51" s="161"/>
      <c r="I51" s="161"/>
    </row>
    <row r="52" spans="1:15" s="7" customFormat="1" ht="25.5" customHeight="1">
      <c r="B52" s="12" t="s">
        <v>849</v>
      </c>
      <c r="C52" s="12"/>
      <c r="D52" s="158"/>
      <c r="H52" s="161"/>
      <c r="I52" s="161"/>
    </row>
    <row r="53" spans="1:15" s="7" customFormat="1" ht="25.5" customHeight="1">
      <c r="B53" s="158" t="s">
        <v>317</v>
      </c>
      <c r="C53" s="158"/>
      <c r="D53" s="158"/>
      <c r="H53" s="161"/>
      <c r="I53" s="161"/>
    </row>
    <row r="54" spans="1:15" s="7" customFormat="1" ht="25.5" customHeight="1">
      <c r="B54" s="171" t="s">
        <v>43</v>
      </c>
      <c r="C54" s="171"/>
      <c r="D54" s="158"/>
      <c r="H54" s="161"/>
      <c r="I54" s="161"/>
    </row>
    <row r="55" spans="1:15" s="7" customFormat="1" ht="25.5" customHeight="1">
      <c r="B55" s="171"/>
      <c r="C55" s="171"/>
      <c r="D55" s="12" t="s">
        <v>851</v>
      </c>
      <c r="H55" s="161"/>
      <c r="I55" s="161"/>
    </row>
    <row r="56" spans="1:15" s="7" customFormat="1" ht="25.5" customHeight="1">
      <c r="B56" s="12" t="s">
        <v>852</v>
      </c>
      <c r="C56" s="12"/>
      <c r="D56" s="158"/>
      <c r="H56" s="161"/>
      <c r="I56" s="161"/>
    </row>
    <row r="57" spans="1:15" s="7" customFormat="1" ht="25.5" customHeight="1">
      <c r="B57" s="12" t="s">
        <v>853</v>
      </c>
      <c r="C57" s="12"/>
      <c r="D57" s="158"/>
      <c r="H57" s="161"/>
      <c r="I57" s="161"/>
    </row>
    <row r="58" spans="1:15" s="7" customFormat="1" ht="25.5" customHeight="1">
      <c r="B58" s="12" t="s">
        <v>318</v>
      </c>
      <c r="C58" s="12"/>
      <c r="D58" s="158"/>
      <c r="H58" s="161"/>
      <c r="I58" s="161"/>
    </row>
    <row r="59" spans="1:15" s="7" customFormat="1" ht="25.5" customHeight="1">
      <c r="B59" s="12"/>
      <c r="C59" s="12"/>
      <c r="D59" s="158"/>
      <c r="H59" s="161"/>
      <c r="I59" s="161"/>
    </row>
    <row r="60" spans="1:15" s="7" customFormat="1" ht="25.5" customHeight="1">
      <c r="B60" s="12"/>
      <c r="C60" s="12"/>
      <c r="D60" s="158"/>
      <c r="H60" s="161"/>
      <c r="I60" s="161"/>
    </row>
    <row r="61" spans="1:15" s="7" customFormat="1" ht="25.5" customHeight="1">
      <c r="A61" s="8" t="s">
        <v>299</v>
      </c>
      <c r="B61" s="8"/>
      <c r="C61" s="8"/>
      <c r="D61" s="8"/>
      <c r="E61" s="8"/>
      <c r="F61" s="8"/>
      <c r="G61" s="8"/>
      <c r="I61" s="8"/>
      <c r="J61" s="8" t="s">
        <v>299</v>
      </c>
      <c r="K61" s="8"/>
      <c r="L61" s="8"/>
      <c r="M61" s="8"/>
      <c r="N61" s="8"/>
      <c r="O61" s="8"/>
    </row>
    <row r="62" spans="1:15" s="7" customFormat="1" ht="25.5" customHeight="1">
      <c r="B62" s="10" t="s">
        <v>721</v>
      </c>
      <c r="E62" s="9"/>
      <c r="F62" s="9"/>
      <c r="G62" s="8"/>
      <c r="I62" s="8"/>
      <c r="J62" s="10" t="s">
        <v>722</v>
      </c>
      <c r="K62" s="10"/>
      <c r="L62" s="10"/>
      <c r="M62" s="10"/>
      <c r="N62" s="10"/>
      <c r="O62" s="8"/>
    </row>
    <row r="63" spans="1:15" s="7" customFormat="1" ht="25.5" customHeight="1">
      <c r="B63" s="10"/>
      <c r="E63" s="9"/>
      <c r="F63" s="9"/>
      <c r="G63" s="8"/>
      <c r="I63" s="8"/>
      <c r="J63" s="10"/>
      <c r="K63" s="10"/>
      <c r="L63" s="10"/>
      <c r="M63" s="10"/>
      <c r="N63" s="10"/>
      <c r="O63" s="8"/>
    </row>
    <row r="64" spans="1:15" s="7" customFormat="1" ht="25.5" customHeight="1">
      <c r="A64" s="470" t="s">
        <v>306</v>
      </c>
      <c r="B64" s="471"/>
      <c r="C64" s="471"/>
      <c r="D64" s="471"/>
      <c r="E64" s="471"/>
      <c r="F64" s="471"/>
      <c r="G64" s="471"/>
      <c r="H64" s="471"/>
      <c r="I64" s="471"/>
      <c r="J64" s="471"/>
      <c r="K64" s="471"/>
      <c r="L64" s="471"/>
      <c r="M64" s="471"/>
      <c r="N64" s="471"/>
      <c r="O64" s="8"/>
    </row>
    <row r="65" spans="1:15" s="7" customFormat="1" ht="25.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1:15" s="6" customFormat="1" ht="25.5" customHeight="1">
      <c r="A66" s="172" t="s">
        <v>44</v>
      </c>
      <c r="B66" s="173" t="s">
        <v>45</v>
      </c>
      <c r="C66" s="173"/>
      <c r="D66" s="173"/>
      <c r="H66" s="174"/>
      <c r="I66" s="174"/>
    </row>
    <row r="67" spans="1:15" s="6" customFormat="1" ht="25.5" customHeight="1">
      <c r="A67" s="172"/>
      <c r="B67" s="171">
        <v>4.0999999999999996</v>
      </c>
      <c r="C67" s="171"/>
      <c r="D67" s="171" t="s">
        <v>46</v>
      </c>
      <c r="H67" s="174"/>
      <c r="I67" s="174"/>
    </row>
    <row r="68" spans="1:15" s="6" customFormat="1" ht="25.5" customHeight="1">
      <c r="A68" s="172"/>
      <c r="B68" s="171"/>
      <c r="C68" s="171"/>
      <c r="D68" s="12" t="s">
        <v>47</v>
      </c>
      <c r="H68" s="174"/>
      <c r="I68" s="174"/>
    </row>
    <row r="69" spans="1:15" s="6" customFormat="1" ht="25.5" customHeight="1">
      <c r="A69" s="172"/>
      <c r="B69" s="158" t="s">
        <v>48</v>
      </c>
      <c r="C69" s="158"/>
      <c r="D69" s="171"/>
      <c r="H69" s="174"/>
      <c r="I69" s="174"/>
    </row>
    <row r="70" spans="1:15" s="6" customFormat="1" ht="25.5" customHeight="1">
      <c r="A70" s="172"/>
      <c r="B70" s="171">
        <v>4.2</v>
      </c>
      <c r="C70" s="171"/>
      <c r="D70" s="175" t="s">
        <v>24</v>
      </c>
      <c r="H70" s="174"/>
      <c r="I70" s="174"/>
    </row>
    <row r="71" spans="1:15" s="6" customFormat="1" ht="25.5" customHeight="1">
      <c r="A71" s="172"/>
      <c r="B71" s="171"/>
      <c r="C71" s="176"/>
      <c r="D71" s="176" t="s">
        <v>398</v>
      </c>
      <c r="E71" s="176"/>
      <c r="H71" s="174"/>
      <c r="I71" s="174"/>
    </row>
    <row r="72" spans="1:15" s="6" customFormat="1" ht="25.5" customHeight="1">
      <c r="A72" s="172"/>
      <c r="B72" s="176" t="s">
        <v>399</v>
      </c>
      <c r="C72" s="171"/>
      <c r="D72" s="171"/>
      <c r="H72" s="174"/>
      <c r="I72" s="174"/>
    </row>
    <row r="73" spans="1:15" s="6" customFormat="1" ht="25.5" customHeight="1">
      <c r="A73" s="172"/>
      <c r="B73" s="176" t="s">
        <v>400</v>
      </c>
      <c r="C73" s="171"/>
      <c r="D73" s="12"/>
      <c r="H73" s="174"/>
      <c r="I73" s="174"/>
    </row>
    <row r="74" spans="1:15" s="6" customFormat="1" ht="25.5" customHeight="1">
      <c r="A74" s="172"/>
      <c r="B74" s="176" t="s">
        <v>401</v>
      </c>
      <c r="C74" s="12"/>
      <c r="D74" s="171"/>
      <c r="H74" s="174"/>
      <c r="I74" s="174"/>
    </row>
    <row r="75" spans="1:15" s="6" customFormat="1" ht="25.5" customHeight="1">
      <c r="A75" s="172"/>
      <c r="B75" s="176"/>
      <c r="C75" s="12"/>
      <c r="D75" s="11" t="s">
        <v>402</v>
      </c>
      <c r="H75" s="174"/>
      <c r="I75" s="174"/>
    </row>
    <row r="76" spans="1:15" s="6" customFormat="1" ht="25.5" customHeight="1">
      <c r="A76" s="172"/>
      <c r="B76" s="176"/>
      <c r="C76" s="12"/>
      <c r="D76" s="11" t="s">
        <v>656</v>
      </c>
      <c r="H76" s="174"/>
      <c r="I76" s="174"/>
    </row>
    <row r="77" spans="1:15" s="6" customFormat="1" ht="25.5" customHeight="1">
      <c r="A77" s="172"/>
      <c r="B77" s="176"/>
      <c r="C77" s="12"/>
      <c r="D77" s="11" t="s">
        <v>404</v>
      </c>
      <c r="H77" s="174"/>
      <c r="I77" s="174"/>
    </row>
    <row r="78" spans="1:15" s="6" customFormat="1" ht="25.5" customHeight="1">
      <c r="A78" s="172"/>
      <c r="B78" s="176"/>
      <c r="C78" s="12"/>
      <c r="D78" s="11" t="s">
        <v>405</v>
      </c>
      <c r="H78" s="174"/>
      <c r="I78" s="174"/>
    </row>
    <row r="79" spans="1:15" s="6" customFormat="1" ht="25.5" customHeight="1">
      <c r="A79" s="172"/>
      <c r="B79" s="176"/>
      <c r="C79" s="12"/>
      <c r="D79" s="11" t="s">
        <v>406</v>
      </c>
      <c r="H79" s="174"/>
      <c r="I79" s="174"/>
    </row>
    <row r="80" spans="1:15" s="6" customFormat="1" ht="25.5" customHeight="1">
      <c r="A80" s="172"/>
      <c r="B80" s="176"/>
      <c r="C80" s="12"/>
      <c r="D80" s="11" t="s">
        <v>407</v>
      </c>
      <c r="H80" s="174"/>
      <c r="I80" s="174"/>
    </row>
    <row r="81" spans="1:15" s="6" customFormat="1" ht="25.5" customHeight="1">
      <c r="A81" s="172"/>
      <c r="B81" s="176"/>
      <c r="C81" s="12"/>
      <c r="D81" s="11" t="s">
        <v>403</v>
      </c>
      <c r="H81" s="174"/>
      <c r="I81" s="174"/>
    </row>
    <row r="82" spans="1:15" s="6" customFormat="1" ht="25.5" customHeight="1">
      <c r="A82" s="172"/>
      <c r="B82" s="176"/>
      <c r="C82" s="12"/>
      <c r="D82" s="11" t="s">
        <v>499</v>
      </c>
      <c r="H82" s="174"/>
      <c r="I82" s="174"/>
    </row>
    <row r="83" spans="1:15" s="6" customFormat="1" ht="25.5" customHeight="1">
      <c r="A83" s="172"/>
      <c r="B83" s="176"/>
      <c r="C83" s="12"/>
      <c r="D83" s="11" t="s">
        <v>408</v>
      </c>
      <c r="H83" s="174"/>
      <c r="I83" s="174"/>
    </row>
    <row r="84" spans="1:15" s="6" customFormat="1" ht="25.5" customHeight="1">
      <c r="A84" s="172"/>
      <c r="B84" s="176"/>
      <c r="C84" s="12"/>
      <c r="D84" s="11" t="s">
        <v>409</v>
      </c>
      <c r="H84" s="174"/>
      <c r="I84" s="174"/>
    </row>
    <row r="85" spans="1:15" s="6" customFormat="1" ht="25.5" customHeight="1">
      <c r="A85" s="172"/>
      <c r="B85" s="176"/>
      <c r="C85" s="12"/>
      <c r="D85" s="11" t="s">
        <v>410</v>
      </c>
      <c r="E85" s="176"/>
      <c r="H85" s="174"/>
      <c r="I85" s="174"/>
    </row>
    <row r="86" spans="1:15" s="6" customFormat="1" ht="25.5" customHeight="1">
      <c r="A86" s="172"/>
      <c r="B86" s="176"/>
      <c r="C86" s="12"/>
      <c r="D86" s="11" t="s">
        <v>411</v>
      </c>
      <c r="E86" s="11"/>
      <c r="H86" s="174"/>
      <c r="I86" s="174"/>
    </row>
    <row r="87" spans="1:15" s="6" customFormat="1" ht="25.5" customHeight="1">
      <c r="A87" s="172"/>
      <c r="B87" s="176"/>
      <c r="C87" s="12"/>
      <c r="D87" s="11" t="s">
        <v>657</v>
      </c>
      <c r="E87" s="11"/>
      <c r="H87" s="174"/>
      <c r="I87" s="174"/>
    </row>
    <row r="88" spans="1:15" s="6" customFormat="1" ht="25.5" customHeight="1">
      <c r="A88" s="172"/>
      <c r="B88" s="176"/>
      <c r="C88" s="12"/>
      <c r="D88" s="11" t="s">
        <v>658</v>
      </c>
      <c r="E88" s="11"/>
      <c r="H88" s="174"/>
      <c r="I88" s="174"/>
    </row>
    <row r="89" spans="1:15" s="6" customFormat="1" ht="25.5" customHeight="1">
      <c r="A89" s="172"/>
      <c r="B89" s="176"/>
      <c r="C89" s="12"/>
      <c r="D89" s="11" t="s">
        <v>659</v>
      </c>
      <c r="E89" s="11"/>
      <c r="H89" s="174"/>
      <c r="I89" s="174"/>
    </row>
    <row r="90" spans="1:15" s="6" customFormat="1" ht="25.5" customHeight="1">
      <c r="A90" s="172"/>
      <c r="B90" s="176"/>
      <c r="C90" s="12"/>
      <c r="D90" s="11" t="s">
        <v>661</v>
      </c>
      <c r="E90" s="11"/>
      <c r="H90" s="174"/>
      <c r="I90" s="174"/>
    </row>
    <row r="91" spans="1:15" s="6" customFormat="1" ht="25.5" customHeight="1">
      <c r="A91" s="172"/>
      <c r="B91" s="176"/>
      <c r="C91" s="12"/>
      <c r="D91" s="11" t="s">
        <v>660</v>
      </c>
      <c r="E91" s="11"/>
      <c r="H91" s="174"/>
      <c r="I91" s="174"/>
    </row>
    <row r="92" spans="1:15" s="6" customFormat="1" ht="25.5" customHeight="1">
      <c r="A92" s="172"/>
      <c r="B92" s="176"/>
      <c r="C92" s="12"/>
      <c r="D92" s="11"/>
      <c r="E92" s="11"/>
      <c r="H92" s="174"/>
      <c r="I92" s="174"/>
    </row>
    <row r="93" spans="1:15" s="6" customFormat="1" ht="25.5" customHeight="1">
      <c r="A93" s="172"/>
      <c r="B93" s="176"/>
      <c r="C93" s="12"/>
      <c r="D93" s="11"/>
      <c r="E93" s="11"/>
      <c r="H93" s="174"/>
      <c r="I93" s="174"/>
    </row>
    <row r="94" spans="1:15" s="7" customFormat="1" ht="25.5" customHeight="1">
      <c r="A94" s="8" t="s">
        <v>299</v>
      </c>
      <c r="B94" s="8"/>
      <c r="C94" s="8"/>
      <c r="D94" s="8"/>
      <c r="E94" s="8"/>
      <c r="F94" s="8"/>
      <c r="G94" s="8"/>
      <c r="I94" s="8"/>
      <c r="J94" s="8" t="s">
        <v>299</v>
      </c>
      <c r="K94" s="8"/>
      <c r="L94" s="8"/>
      <c r="M94" s="8"/>
      <c r="N94" s="8"/>
      <c r="O94" s="8"/>
    </row>
    <row r="95" spans="1:15" s="7" customFormat="1" ht="25.5" customHeight="1">
      <c r="B95" s="10" t="s">
        <v>721</v>
      </c>
      <c r="E95" s="9"/>
      <c r="F95" s="9"/>
      <c r="G95" s="8"/>
      <c r="I95" s="8"/>
      <c r="J95" s="10" t="s">
        <v>722</v>
      </c>
      <c r="K95" s="10"/>
      <c r="L95" s="10"/>
      <c r="M95" s="10"/>
      <c r="N95" s="10"/>
      <c r="O95" s="8"/>
    </row>
    <row r="96" spans="1:15" s="7" customFormat="1" ht="25.5" customHeight="1">
      <c r="B96" s="10"/>
      <c r="E96" s="9"/>
      <c r="F96" s="9"/>
      <c r="G96" s="8"/>
      <c r="I96" s="8"/>
      <c r="J96" s="10"/>
      <c r="K96" s="10"/>
      <c r="L96" s="10"/>
      <c r="M96" s="10"/>
      <c r="N96" s="10"/>
      <c r="O96" s="8"/>
    </row>
    <row r="97" spans="1:15" s="7" customFormat="1" ht="27" customHeight="1">
      <c r="A97" s="470" t="s">
        <v>305</v>
      </c>
      <c r="B97" s="471"/>
      <c r="C97" s="471"/>
      <c r="D97" s="471"/>
      <c r="E97" s="471"/>
      <c r="F97" s="471"/>
      <c r="G97" s="471"/>
      <c r="H97" s="471"/>
      <c r="I97" s="471"/>
      <c r="J97" s="471"/>
      <c r="K97" s="471"/>
      <c r="L97" s="471"/>
      <c r="M97" s="471"/>
      <c r="N97" s="471"/>
      <c r="O97" s="8"/>
    </row>
    <row r="98" spans="1:15" s="7" customFormat="1" ht="27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s="6" customFormat="1" ht="27" customHeight="1">
      <c r="A99" s="172"/>
      <c r="B99" s="176"/>
      <c r="C99" s="12"/>
      <c r="D99" s="11" t="s">
        <v>412</v>
      </c>
      <c r="E99" s="11"/>
      <c r="H99" s="174"/>
      <c r="I99" s="174"/>
    </row>
    <row r="100" spans="1:15" s="6" customFormat="1" ht="27" customHeight="1">
      <c r="A100" s="172"/>
      <c r="B100" s="158"/>
      <c r="C100" s="158"/>
      <c r="D100" s="11" t="s">
        <v>413</v>
      </c>
      <c r="H100" s="174"/>
      <c r="I100" s="174"/>
    </row>
    <row r="101" spans="1:15" s="6" customFormat="1" ht="27" customHeight="1">
      <c r="A101" s="172"/>
      <c r="B101" s="158"/>
      <c r="C101" s="158"/>
      <c r="D101" s="177" t="s">
        <v>416</v>
      </c>
      <c r="H101" s="174"/>
      <c r="I101" s="174"/>
    </row>
    <row r="102" spans="1:15" s="6" customFormat="1" ht="27" customHeight="1">
      <c r="A102" s="172"/>
      <c r="B102" s="158"/>
      <c r="C102" s="158"/>
      <c r="D102" s="11" t="s">
        <v>417</v>
      </c>
      <c r="H102" s="174"/>
      <c r="I102" s="174"/>
    </row>
    <row r="103" spans="1:15" s="6" customFormat="1" ht="27" customHeight="1">
      <c r="A103" s="172"/>
      <c r="B103" s="158"/>
      <c r="C103" s="158"/>
      <c r="D103" s="11" t="s">
        <v>414</v>
      </c>
      <c r="H103" s="174"/>
      <c r="I103" s="174"/>
    </row>
    <row r="104" spans="1:15" s="6" customFormat="1" ht="27" customHeight="1">
      <c r="A104" s="172"/>
      <c r="B104" s="158"/>
      <c r="C104" s="158"/>
      <c r="D104" s="177" t="s">
        <v>415</v>
      </c>
      <c r="H104" s="174"/>
      <c r="I104" s="174"/>
    </row>
    <row r="105" spans="1:15" s="6" customFormat="1" ht="27" customHeight="1">
      <c r="A105" s="172"/>
      <c r="B105" s="158"/>
      <c r="C105" s="158"/>
      <c r="D105" s="11" t="s">
        <v>418</v>
      </c>
      <c r="E105" s="11"/>
      <c r="F105" s="178"/>
      <c r="H105" s="174"/>
      <c r="I105" s="174"/>
    </row>
    <row r="106" spans="1:15" s="6" customFormat="1" ht="27" customHeight="1">
      <c r="A106" s="172"/>
      <c r="B106" s="158"/>
      <c r="C106" s="158"/>
      <c r="D106" s="11" t="s">
        <v>419</v>
      </c>
      <c r="E106" s="178"/>
      <c r="F106" s="178"/>
      <c r="H106" s="174"/>
      <c r="I106" s="174"/>
    </row>
    <row r="107" spans="1:15" s="6" customFormat="1" ht="27" customHeight="1">
      <c r="A107" s="172"/>
      <c r="B107" s="158"/>
      <c r="C107" s="158"/>
      <c r="D107" s="11" t="s">
        <v>420</v>
      </c>
      <c r="E107" s="178"/>
      <c r="F107" s="178"/>
      <c r="H107" s="174"/>
      <c r="I107" s="174"/>
    </row>
    <row r="108" spans="1:15" s="6" customFormat="1" ht="27" customHeight="1">
      <c r="A108" s="172"/>
      <c r="C108" s="158"/>
      <c r="D108" s="11" t="s">
        <v>421</v>
      </c>
      <c r="E108" s="178"/>
      <c r="F108" s="178"/>
      <c r="H108" s="174"/>
      <c r="I108" s="174"/>
    </row>
    <row r="109" spans="1:15" s="6" customFormat="1" ht="27" customHeight="1">
      <c r="A109" s="172"/>
      <c r="B109" s="158"/>
      <c r="C109" s="158"/>
      <c r="D109" s="158" t="s">
        <v>422</v>
      </c>
      <c r="E109" s="178"/>
      <c r="F109" s="178"/>
      <c r="H109" s="174"/>
      <c r="I109" s="174"/>
    </row>
    <row r="110" spans="1:15" s="6" customFormat="1" ht="27" customHeight="1">
      <c r="A110" s="172"/>
      <c r="B110" s="158"/>
      <c r="C110" s="158"/>
      <c r="D110" s="11" t="s">
        <v>500</v>
      </c>
      <c r="E110" s="178"/>
      <c r="F110" s="178"/>
      <c r="H110" s="174"/>
      <c r="I110" s="174"/>
    </row>
    <row r="111" spans="1:15" s="6" customFormat="1" ht="27" customHeight="1">
      <c r="A111" s="172"/>
      <c r="B111" s="158"/>
      <c r="C111" s="158"/>
      <c r="D111" s="11" t="s">
        <v>662</v>
      </c>
      <c r="E111" s="178"/>
      <c r="F111" s="178"/>
      <c r="H111" s="174"/>
      <c r="I111" s="174"/>
    </row>
    <row r="112" spans="1:15" s="6" customFormat="1" ht="27" customHeight="1">
      <c r="A112" s="172"/>
      <c r="B112" s="158"/>
      <c r="C112" s="158"/>
      <c r="D112" s="158" t="s">
        <v>423</v>
      </c>
      <c r="E112" s="178"/>
      <c r="F112" s="178"/>
      <c r="H112" s="174"/>
      <c r="I112" s="174"/>
    </row>
    <row r="113" spans="1:15" s="6" customFormat="1" ht="27" customHeight="1">
      <c r="A113" s="172"/>
      <c r="B113" s="158"/>
      <c r="C113" s="158"/>
      <c r="D113" s="179" t="s">
        <v>424</v>
      </c>
      <c r="E113" s="178"/>
      <c r="F113" s="178"/>
      <c r="H113" s="174"/>
      <c r="I113" s="174"/>
    </row>
    <row r="114" spans="1:15" s="6" customFormat="1" ht="27" customHeight="1">
      <c r="A114" s="172"/>
      <c r="B114" s="173">
        <v>4.3</v>
      </c>
      <c r="C114" s="173"/>
      <c r="D114" s="173" t="s">
        <v>49</v>
      </c>
      <c r="H114" s="174"/>
      <c r="I114" s="174"/>
    </row>
    <row r="115" spans="1:15" s="6" customFormat="1" ht="27" customHeight="1">
      <c r="A115" s="172"/>
      <c r="B115" s="171"/>
      <c r="C115" s="171"/>
      <c r="D115" s="12" t="s">
        <v>385</v>
      </c>
      <c r="H115" s="174"/>
      <c r="I115" s="174"/>
    </row>
    <row r="116" spans="1:15" s="6" customFormat="1" ht="27" customHeight="1">
      <c r="A116" s="172"/>
      <c r="B116" s="11" t="s">
        <v>384</v>
      </c>
      <c r="C116" s="11"/>
      <c r="D116" s="173"/>
      <c r="H116" s="174"/>
      <c r="I116" s="174"/>
    </row>
    <row r="117" spans="1:15" s="7" customFormat="1" ht="27" customHeight="1">
      <c r="B117" s="159"/>
      <c r="C117" s="159"/>
      <c r="D117" s="12" t="s">
        <v>50</v>
      </c>
      <c r="H117" s="161"/>
      <c r="I117" s="161"/>
    </row>
    <row r="118" spans="1:15" s="7" customFormat="1" ht="27" customHeight="1">
      <c r="B118" s="158" t="s">
        <v>51</v>
      </c>
      <c r="C118" s="158"/>
      <c r="D118" s="158"/>
      <c r="H118" s="161"/>
      <c r="I118" s="161"/>
    </row>
    <row r="119" spans="1:15" s="7" customFormat="1" ht="27" customHeight="1">
      <c r="C119" s="158"/>
      <c r="D119" s="158" t="s">
        <v>52</v>
      </c>
      <c r="H119" s="161"/>
      <c r="I119" s="161"/>
    </row>
    <row r="120" spans="1:15" s="6" customFormat="1" ht="27" customHeight="1">
      <c r="B120" s="171">
        <v>4.4000000000000004</v>
      </c>
      <c r="C120" s="171"/>
      <c r="D120" s="171" t="s">
        <v>53</v>
      </c>
      <c r="H120" s="174"/>
      <c r="I120" s="174"/>
    </row>
    <row r="121" spans="1:15" s="7" customFormat="1" ht="27" customHeight="1">
      <c r="B121" s="158"/>
      <c r="C121" s="158"/>
      <c r="D121" s="12" t="s">
        <v>54</v>
      </c>
      <c r="H121" s="161"/>
      <c r="I121" s="161"/>
    </row>
    <row r="122" spans="1:15" s="7" customFormat="1" ht="27" customHeight="1">
      <c r="B122" s="158" t="s">
        <v>55</v>
      </c>
      <c r="C122" s="158"/>
      <c r="D122" s="158"/>
      <c r="H122" s="161"/>
      <c r="I122" s="161"/>
    </row>
    <row r="123" spans="1:15" s="7" customFormat="1" ht="27" customHeight="1">
      <c r="B123" s="158"/>
      <c r="C123" s="158"/>
      <c r="D123" s="158"/>
      <c r="H123" s="161"/>
      <c r="I123" s="161"/>
    </row>
    <row r="124" spans="1:15" s="7" customFormat="1" ht="27" customHeight="1">
      <c r="B124" s="158"/>
      <c r="C124" s="158"/>
      <c r="D124" s="158"/>
      <c r="H124" s="161"/>
      <c r="I124" s="161"/>
    </row>
    <row r="125" spans="1:15" s="7" customFormat="1" ht="27" customHeight="1">
      <c r="B125" s="158"/>
      <c r="C125" s="158"/>
      <c r="D125" s="158"/>
      <c r="H125" s="161"/>
      <c r="I125" s="161"/>
    </row>
    <row r="126" spans="1:15" s="7" customFormat="1" ht="27" customHeight="1">
      <c r="A126" s="8" t="s">
        <v>299</v>
      </c>
      <c r="B126" s="8"/>
      <c r="C126" s="8"/>
      <c r="D126" s="8"/>
      <c r="E126" s="8"/>
      <c r="F126" s="8"/>
      <c r="G126" s="8"/>
      <c r="I126" s="8"/>
      <c r="J126" s="8" t="s">
        <v>299</v>
      </c>
      <c r="K126" s="8"/>
      <c r="L126" s="8"/>
      <c r="M126" s="8"/>
      <c r="N126" s="8"/>
      <c r="O126" s="8"/>
    </row>
    <row r="127" spans="1:15" s="7" customFormat="1" ht="27" customHeight="1">
      <c r="B127" s="10" t="s">
        <v>721</v>
      </c>
      <c r="E127" s="9"/>
      <c r="F127" s="9"/>
      <c r="G127" s="8"/>
      <c r="I127" s="8"/>
      <c r="J127" s="10" t="s">
        <v>722</v>
      </c>
      <c r="K127" s="10"/>
      <c r="L127" s="10"/>
      <c r="M127" s="10"/>
      <c r="N127" s="10"/>
      <c r="O127" s="8"/>
    </row>
    <row r="128" spans="1:15" s="7" customFormat="1" ht="27" customHeight="1">
      <c r="B128" s="10"/>
      <c r="E128" s="9"/>
      <c r="F128" s="9"/>
      <c r="G128" s="8"/>
      <c r="I128" s="8"/>
      <c r="J128" s="10"/>
      <c r="K128" s="10"/>
      <c r="L128" s="10"/>
      <c r="M128" s="10"/>
      <c r="N128" s="10"/>
      <c r="O128" s="8"/>
    </row>
    <row r="129" spans="1:15" s="7" customFormat="1" ht="24.75" customHeight="1">
      <c r="A129" s="470" t="s">
        <v>304</v>
      </c>
      <c r="B129" s="471"/>
      <c r="C129" s="471"/>
      <c r="D129" s="471"/>
      <c r="E129" s="471"/>
      <c r="F129" s="471"/>
      <c r="G129" s="471"/>
      <c r="H129" s="471"/>
      <c r="I129" s="471"/>
      <c r="J129" s="471"/>
      <c r="K129" s="471"/>
      <c r="L129" s="471"/>
      <c r="M129" s="471"/>
      <c r="N129" s="471"/>
      <c r="O129" s="8"/>
    </row>
    <row r="130" spans="1:15" s="7" customFormat="1" ht="24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1:15" s="180" customFormat="1" ht="24.75" customHeight="1">
      <c r="B131" s="181" t="s">
        <v>293</v>
      </c>
      <c r="C131" s="181"/>
      <c r="D131" s="171" t="s">
        <v>56</v>
      </c>
      <c r="E131" s="182"/>
      <c r="F131" s="182"/>
      <c r="G131" s="182"/>
      <c r="H131" s="182"/>
      <c r="I131" s="182"/>
      <c r="J131" s="182"/>
      <c r="K131" s="182"/>
      <c r="O131" s="182"/>
    </row>
    <row r="132" spans="1:15" s="7" customFormat="1" ht="24.75" customHeight="1">
      <c r="B132" s="18"/>
      <c r="C132" s="18"/>
      <c r="D132" s="12" t="s">
        <v>463</v>
      </c>
      <c r="E132" s="8"/>
      <c r="F132" s="8"/>
      <c r="G132" s="8"/>
      <c r="H132" s="8"/>
      <c r="I132" s="8"/>
      <c r="J132" s="8"/>
      <c r="K132" s="8"/>
      <c r="O132" s="8"/>
    </row>
    <row r="133" spans="1:15" s="7" customFormat="1" ht="24.75" customHeight="1">
      <c r="B133" s="12" t="s">
        <v>664</v>
      </c>
      <c r="C133" s="12"/>
      <c r="D133" s="8"/>
      <c r="E133" s="8"/>
      <c r="F133" s="8"/>
      <c r="G133" s="8"/>
      <c r="H133" s="8"/>
      <c r="I133" s="8"/>
      <c r="J133" s="8"/>
      <c r="K133" s="8"/>
      <c r="O133" s="8"/>
    </row>
    <row r="134" spans="1:15" s="7" customFormat="1" ht="24.75" customHeight="1">
      <c r="B134" s="12" t="s">
        <v>663</v>
      </c>
      <c r="C134" s="12"/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</row>
    <row r="135" spans="1:15" s="7" customFormat="1" ht="24.75" customHeight="1">
      <c r="B135" s="158" t="s">
        <v>464</v>
      </c>
      <c r="C135" s="158"/>
      <c r="E135" s="150"/>
      <c r="F135" s="150"/>
      <c r="G135" s="150"/>
      <c r="H135" s="150"/>
      <c r="I135" s="150"/>
      <c r="J135" s="150"/>
      <c r="K135" s="150"/>
      <c r="L135" s="150"/>
      <c r="M135" s="150"/>
    </row>
    <row r="136" spans="1:15" s="7" customFormat="1" ht="24.75" customHeight="1">
      <c r="B136" s="158" t="s">
        <v>465</v>
      </c>
      <c r="C136" s="158"/>
      <c r="E136" s="150"/>
      <c r="F136" s="150"/>
      <c r="G136" s="150"/>
      <c r="H136" s="150"/>
      <c r="I136" s="150"/>
      <c r="J136" s="150"/>
      <c r="K136" s="150"/>
      <c r="L136" s="150"/>
      <c r="M136" s="150"/>
    </row>
    <row r="137" spans="1:15" s="7" customFormat="1" ht="24.75" customHeight="1">
      <c r="B137" s="158"/>
      <c r="C137" s="158"/>
      <c r="D137" s="12" t="s">
        <v>944</v>
      </c>
      <c r="E137" s="150"/>
      <c r="F137" s="150"/>
      <c r="G137" s="150"/>
      <c r="H137" s="150"/>
      <c r="I137" s="150"/>
      <c r="J137" s="150"/>
      <c r="K137" s="150"/>
      <c r="L137" s="150"/>
      <c r="M137" s="150"/>
    </row>
    <row r="138" spans="1:15" s="7" customFormat="1" ht="24.75" customHeight="1">
      <c r="B138" s="183" t="s">
        <v>294</v>
      </c>
      <c r="C138" s="183"/>
      <c r="D138" s="171" t="s">
        <v>466</v>
      </c>
      <c r="E138" s="182"/>
      <c r="F138" s="150"/>
      <c r="G138" s="150"/>
      <c r="H138" s="150"/>
      <c r="I138" s="150"/>
      <c r="J138" s="150"/>
      <c r="K138" s="150"/>
      <c r="L138" s="150"/>
      <c r="M138" s="150"/>
    </row>
    <row r="139" spans="1:15" s="7" customFormat="1" ht="24.75" customHeight="1">
      <c r="B139" s="159"/>
      <c r="C139" s="159"/>
      <c r="D139" s="12" t="s">
        <v>58</v>
      </c>
      <c r="E139" s="8"/>
      <c r="F139" s="150"/>
      <c r="G139" s="150"/>
      <c r="H139" s="150"/>
      <c r="I139" s="150"/>
      <c r="J139" s="150"/>
      <c r="K139" s="150"/>
      <c r="L139" s="150"/>
      <c r="M139" s="150"/>
    </row>
    <row r="140" spans="1:15" s="7" customFormat="1" ht="24.75" customHeight="1">
      <c r="B140" s="158" t="s">
        <v>59</v>
      </c>
      <c r="C140" s="158"/>
      <c r="D140" s="8"/>
      <c r="E140" s="8"/>
      <c r="F140" s="150"/>
      <c r="G140" s="150"/>
      <c r="H140" s="150"/>
      <c r="I140" s="150"/>
      <c r="J140" s="150"/>
      <c r="K140" s="150"/>
      <c r="L140" s="150"/>
      <c r="M140" s="150"/>
    </row>
    <row r="141" spans="1:15" s="180" customFormat="1" ht="24.75" customHeight="1">
      <c r="A141" s="182"/>
      <c r="B141" s="184" t="s">
        <v>295</v>
      </c>
      <c r="C141" s="184"/>
      <c r="D141" s="185" t="s">
        <v>60</v>
      </c>
      <c r="E141" s="182"/>
      <c r="F141" s="182"/>
      <c r="G141" s="182"/>
      <c r="H141" s="182"/>
      <c r="I141" s="182"/>
      <c r="J141" s="182"/>
      <c r="K141" s="182"/>
      <c r="L141" s="182"/>
      <c r="M141" s="182"/>
      <c r="N141" s="182"/>
      <c r="O141" s="182"/>
    </row>
    <row r="142" spans="1:15" s="7" customFormat="1" ht="24.75" customHeight="1">
      <c r="A142" s="8"/>
      <c r="B142" s="10"/>
      <c r="C142" s="10"/>
      <c r="D142" s="12" t="s">
        <v>61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s="7" customFormat="1" ht="24.75" customHeight="1">
      <c r="A143" s="8"/>
      <c r="B143" s="12" t="s">
        <v>480</v>
      </c>
      <c r="C143" s="12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1:15" s="7" customFormat="1" ht="24.75" customHeight="1">
      <c r="B144" s="158" t="s">
        <v>479</v>
      </c>
      <c r="C144" s="158"/>
      <c r="D144" s="8"/>
      <c r="E144" s="8"/>
      <c r="F144" s="8"/>
      <c r="G144" s="8"/>
      <c r="H144" s="8"/>
      <c r="I144" s="8"/>
      <c r="J144" s="8"/>
      <c r="K144" s="8"/>
      <c r="O144" s="8"/>
    </row>
    <row r="145" spans="1:15" s="6" customFormat="1" ht="24.75" customHeight="1">
      <c r="B145" s="183" t="s">
        <v>296</v>
      </c>
      <c r="C145" s="183"/>
      <c r="D145" s="171" t="s">
        <v>63</v>
      </c>
      <c r="E145" s="147"/>
      <c r="F145" s="147"/>
      <c r="G145" s="147"/>
      <c r="H145" s="147"/>
      <c r="I145" s="147"/>
      <c r="J145" s="147"/>
      <c r="K145" s="147"/>
      <c r="O145" s="147"/>
    </row>
    <row r="146" spans="1:15" s="7" customFormat="1" ht="24.75" customHeight="1">
      <c r="B146" s="10"/>
      <c r="C146" s="10"/>
      <c r="D146" s="12" t="s">
        <v>64</v>
      </c>
      <c r="E146" s="8"/>
      <c r="F146" s="8"/>
      <c r="G146" s="8"/>
      <c r="H146" s="8"/>
      <c r="I146" s="8"/>
      <c r="J146" s="8"/>
      <c r="K146" s="8"/>
      <c r="O146" s="8"/>
    </row>
    <row r="147" spans="1:15" s="7" customFormat="1" ht="24.75" customHeight="1">
      <c r="B147" s="12" t="s">
        <v>665</v>
      </c>
      <c r="C147" s="12"/>
      <c r="D147" s="8"/>
      <c r="E147" s="8"/>
      <c r="F147" s="8"/>
      <c r="G147" s="8"/>
      <c r="H147" s="8"/>
      <c r="I147" s="8"/>
      <c r="J147" s="8"/>
      <c r="K147" s="8"/>
      <c r="O147" s="8"/>
    </row>
    <row r="148" spans="1:15" s="7" customFormat="1" ht="24.75" customHeight="1">
      <c r="B148" s="158" t="s">
        <v>65</v>
      </c>
      <c r="C148" s="158"/>
      <c r="D148" s="8"/>
      <c r="E148" s="8"/>
      <c r="F148" s="8"/>
      <c r="G148" s="8"/>
      <c r="H148" s="8"/>
      <c r="I148" s="8"/>
      <c r="J148" s="8"/>
      <c r="K148" s="8"/>
      <c r="O148" s="8"/>
    </row>
    <row r="149" spans="1:15" s="6" customFormat="1" ht="24.75" customHeight="1">
      <c r="B149" s="186" t="s">
        <v>62</v>
      </c>
      <c r="C149" s="186"/>
      <c r="D149" s="171" t="s">
        <v>66</v>
      </c>
      <c r="E149" s="147"/>
      <c r="F149" s="147"/>
      <c r="G149" s="147"/>
      <c r="H149" s="147"/>
      <c r="I149" s="147"/>
      <c r="J149" s="147"/>
      <c r="K149" s="147"/>
      <c r="O149" s="147"/>
    </row>
    <row r="150" spans="1:15" s="7" customFormat="1" ht="24.75" customHeight="1">
      <c r="B150" s="10"/>
      <c r="C150" s="10"/>
      <c r="D150" s="12" t="s">
        <v>288</v>
      </c>
      <c r="E150" s="8"/>
      <c r="F150" s="8"/>
      <c r="G150" s="8"/>
      <c r="H150" s="8"/>
      <c r="I150" s="8"/>
      <c r="J150" s="8"/>
      <c r="K150" s="8"/>
      <c r="O150" s="8"/>
    </row>
    <row r="151" spans="1:15" s="7" customFormat="1" ht="24.75" customHeight="1">
      <c r="B151" s="12" t="s">
        <v>289</v>
      </c>
      <c r="E151" s="150"/>
      <c r="F151" s="150"/>
      <c r="G151" s="150"/>
      <c r="J151" s="150"/>
      <c r="M151" s="150"/>
      <c r="N151" s="150"/>
    </row>
    <row r="152" spans="1:15" s="7" customFormat="1" ht="24.75" customHeight="1">
      <c r="B152" s="158" t="s">
        <v>290</v>
      </c>
      <c r="E152" s="150"/>
      <c r="F152" s="150"/>
      <c r="G152" s="150"/>
      <c r="M152" s="150"/>
      <c r="N152" s="150"/>
    </row>
    <row r="153" spans="1:15" s="12" customFormat="1" ht="24.75" customHeight="1">
      <c r="A153" s="8"/>
      <c r="B153" s="68"/>
      <c r="C153" s="68"/>
      <c r="D153" s="12" t="s">
        <v>67</v>
      </c>
      <c r="E153" s="150"/>
      <c r="F153" s="150"/>
      <c r="G153" s="150"/>
      <c r="H153" s="187" t="s">
        <v>70</v>
      </c>
      <c r="I153" s="7"/>
      <c r="J153" s="7" t="s">
        <v>71</v>
      </c>
      <c r="M153" s="8"/>
      <c r="N153" s="188"/>
      <c r="O153" s="8"/>
    </row>
    <row r="154" spans="1:15" s="7" customFormat="1" ht="24.75" customHeight="1">
      <c r="D154" s="7" t="s">
        <v>559</v>
      </c>
      <c r="H154" s="187">
        <v>2</v>
      </c>
      <c r="J154" s="7" t="s">
        <v>560</v>
      </c>
      <c r="M154" s="150"/>
      <c r="N154" s="150"/>
    </row>
    <row r="155" spans="1:15" s="12" customFormat="1" ht="24.75" customHeight="1">
      <c r="A155" s="8"/>
      <c r="B155" s="68"/>
      <c r="C155" s="68"/>
      <c r="D155" s="12" t="s">
        <v>10</v>
      </c>
      <c r="E155" s="8"/>
      <c r="F155" s="8"/>
      <c r="G155" s="8"/>
      <c r="H155" s="187" t="s">
        <v>70</v>
      </c>
      <c r="I155" s="8"/>
      <c r="J155" s="7" t="s">
        <v>71</v>
      </c>
      <c r="M155" s="8"/>
      <c r="N155" s="188"/>
      <c r="O155" s="8"/>
    </row>
    <row r="156" spans="1:15" s="153" customFormat="1" ht="24.75" customHeight="1">
      <c r="B156" s="152"/>
      <c r="C156" s="152"/>
      <c r="D156" s="12" t="s">
        <v>8</v>
      </c>
      <c r="E156" s="8"/>
      <c r="F156" s="8"/>
      <c r="G156" s="8"/>
      <c r="H156" s="189" t="s">
        <v>70</v>
      </c>
      <c r="I156" s="8"/>
      <c r="J156" s="7" t="s">
        <v>71</v>
      </c>
      <c r="M156" s="152"/>
      <c r="N156" s="152"/>
    </row>
    <row r="157" spans="1:15" s="153" customFormat="1" ht="24.75" customHeight="1">
      <c r="B157" s="152"/>
      <c r="C157" s="152"/>
      <c r="D157" s="12" t="s">
        <v>68</v>
      </c>
      <c r="E157" s="152"/>
      <c r="F157" s="152"/>
      <c r="G157" s="152"/>
      <c r="H157" s="189" t="s">
        <v>298</v>
      </c>
      <c r="I157" s="152"/>
      <c r="J157" s="7" t="s">
        <v>71</v>
      </c>
      <c r="M157" s="152"/>
      <c r="N157" s="152"/>
    </row>
    <row r="158" spans="1:15" s="153" customFormat="1" ht="24.75" customHeight="1">
      <c r="B158" s="152"/>
      <c r="C158" s="152"/>
      <c r="D158" s="158" t="s">
        <v>69</v>
      </c>
      <c r="E158" s="152"/>
      <c r="F158" s="152"/>
      <c r="G158" s="152"/>
      <c r="H158" s="152"/>
      <c r="I158" s="152"/>
      <c r="J158" s="152"/>
      <c r="K158" s="152"/>
      <c r="L158" s="152"/>
      <c r="M158" s="152"/>
      <c r="N158" s="152"/>
    </row>
    <row r="159" spans="1:15" s="153" customFormat="1" ht="24.75" customHeight="1">
      <c r="B159" s="152"/>
      <c r="C159" s="152"/>
      <c r="D159" s="158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</row>
    <row r="160" spans="1:15" s="153" customFormat="1" ht="24.75" customHeight="1">
      <c r="B160" s="152"/>
      <c r="C160" s="152"/>
      <c r="D160" s="158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</row>
    <row r="161" spans="1:15" s="7" customFormat="1" ht="24.75" customHeight="1">
      <c r="A161" s="8" t="s">
        <v>299</v>
      </c>
      <c r="B161" s="8"/>
      <c r="C161" s="8"/>
      <c r="D161" s="8"/>
      <c r="E161" s="8"/>
      <c r="F161" s="8"/>
      <c r="G161" s="8"/>
      <c r="I161" s="8"/>
      <c r="J161" s="8" t="s">
        <v>299</v>
      </c>
      <c r="K161" s="8"/>
      <c r="L161" s="8"/>
      <c r="M161" s="8"/>
      <c r="N161" s="8"/>
      <c r="O161" s="8"/>
    </row>
    <row r="162" spans="1:15" s="7" customFormat="1" ht="24.75" customHeight="1">
      <c r="B162" s="10" t="s">
        <v>721</v>
      </c>
      <c r="E162" s="9"/>
      <c r="F162" s="9"/>
      <c r="G162" s="8"/>
      <c r="I162" s="8"/>
      <c r="J162" s="10" t="s">
        <v>722</v>
      </c>
      <c r="K162" s="10"/>
      <c r="L162" s="10"/>
      <c r="M162" s="10"/>
      <c r="N162" s="10"/>
      <c r="O162" s="8"/>
    </row>
    <row r="163" spans="1:15" s="7" customFormat="1" ht="24.75" customHeight="1">
      <c r="B163" s="10"/>
      <c r="E163" s="9"/>
      <c r="F163" s="9"/>
      <c r="G163" s="8"/>
      <c r="I163" s="8"/>
      <c r="J163" s="10"/>
      <c r="K163" s="10"/>
      <c r="L163" s="10"/>
      <c r="M163" s="10"/>
      <c r="N163" s="10"/>
      <c r="O163" s="8"/>
    </row>
    <row r="164" spans="1:15" s="7" customFormat="1" ht="24.75" customHeight="1">
      <c r="A164" s="470" t="s">
        <v>308</v>
      </c>
      <c r="B164" s="471"/>
      <c r="C164" s="471"/>
      <c r="D164" s="471"/>
      <c r="E164" s="471"/>
      <c r="F164" s="471"/>
      <c r="G164" s="471"/>
      <c r="H164" s="471"/>
      <c r="I164" s="471"/>
      <c r="J164" s="471"/>
      <c r="K164" s="471"/>
      <c r="L164" s="471"/>
      <c r="M164" s="471"/>
      <c r="N164" s="471"/>
      <c r="O164" s="8"/>
    </row>
    <row r="165" spans="1:15" s="7" customFormat="1" ht="24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spans="1:15" s="190" customFormat="1" ht="24.75" customHeight="1">
      <c r="B166" s="191">
        <v>4.0999999999999996</v>
      </c>
      <c r="C166" s="191"/>
      <c r="D166" s="171" t="s">
        <v>285</v>
      </c>
      <c r="E166" s="192"/>
      <c r="F166" s="192"/>
      <c r="G166" s="192"/>
      <c r="H166" s="192"/>
      <c r="I166" s="192"/>
      <c r="J166" s="192"/>
      <c r="K166" s="192"/>
      <c r="L166" s="192"/>
      <c r="M166" s="192"/>
      <c r="N166" s="192"/>
    </row>
    <row r="167" spans="1:15" s="20" customFormat="1" ht="24.75" customHeight="1">
      <c r="D167" s="154" t="s">
        <v>320</v>
      </c>
      <c r="E167" s="19"/>
      <c r="F167" s="19"/>
      <c r="G167" s="19"/>
    </row>
    <row r="168" spans="1:15" s="20" customFormat="1" ht="24.75" customHeight="1">
      <c r="B168" s="154" t="s">
        <v>319</v>
      </c>
      <c r="E168" s="19"/>
      <c r="F168" s="19"/>
      <c r="G168" s="19"/>
    </row>
    <row r="169" spans="1:15" s="20" customFormat="1" ht="24.75" customHeight="1">
      <c r="D169" s="20" t="s">
        <v>286</v>
      </c>
      <c r="E169" s="19"/>
      <c r="F169" s="19"/>
      <c r="G169" s="19"/>
      <c r="J169" s="189" t="s">
        <v>692</v>
      </c>
      <c r="K169" s="152"/>
      <c r="L169" s="7" t="s">
        <v>71</v>
      </c>
    </row>
    <row r="170" spans="1:15" s="20" customFormat="1" ht="24.75" customHeight="1">
      <c r="D170" s="154" t="s">
        <v>287</v>
      </c>
      <c r="E170" s="19"/>
      <c r="F170" s="19"/>
      <c r="G170" s="19"/>
    </row>
    <row r="171" spans="1:15" s="20" customFormat="1" ht="24.75" customHeight="1">
      <c r="B171" s="191">
        <v>4.1100000000000003</v>
      </c>
      <c r="C171" s="191"/>
      <c r="D171" s="171" t="s">
        <v>425</v>
      </c>
      <c r="E171" s="19"/>
      <c r="F171" s="19"/>
      <c r="G171" s="19"/>
    </row>
    <row r="172" spans="1:15" s="20" customFormat="1" ht="24.75" customHeight="1">
      <c r="B172" s="19"/>
      <c r="C172" s="19"/>
      <c r="D172" s="12" t="s">
        <v>72</v>
      </c>
      <c r="E172" s="19"/>
      <c r="F172" s="19"/>
      <c r="G172" s="19"/>
    </row>
    <row r="173" spans="1:15" s="20" customFormat="1" ht="24.75" customHeight="1">
      <c r="B173" s="12" t="s">
        <v>321</v>
      </c>
      <c r="C173" s="12"/>
      <c r="D173" s="19"/>
      <c r="E173" s="19"/>
      <c r="F173" s="19"/>
      <c r="G173" s="19"/>
    </row>
    <row r="174" spans="1:15" s="20" customFormat="1" ht="24.75" customHeight="1">
      <c r="B174" s="12" t="s">
        <v>322</v>
      </c>
      <c r="C174" s="12"/>
      <c r="D174" s="19"/>
      <c r="E174" s="19"/>
      <c r="F174" s="19"/>
      <c r="G174" s="19"/>
    </row>
    <row r="175" spans="1:15" s="20" customFormat="1" ht="24.75" customHeight="1">
      <c r="B175" s="12" t="s">
        <v>324</v>
      </c>
      <c r="C175" s="12"/>
      <c r="D175" s="19"/>
      <c r="E175" s="19"/>
      <c r="F175" s="19"/>
      <c r="G175" s="19"/>
    </row>
    <row r="176" spans="1:15" s="20" customFormat="1" ht="24.75" customHeight="1">
      <c r="B176" s="158" t="s">
        <v>323</v>
      </c>
      <c r="C176" s="158"/>
      <c r="D176" s="19"/>
      <c r="E176" s="19"/>
      <c r="F176" s="19"/>
      <c r="G176" s="19"/>
    </row>
    <row r="177" spans="1:15" s="20" customFormat="1" ht="24.75" customHeight="1">
      <c r="A177" s="19"/>
      <c r="B177" s="11" t="s">
        <v>73</v>
      </c>
      <c r="C177" s="11"/>
      <c r="D177" s="19"/>
      <c r="E177" s="193"/>
      <c r="F177" s="193"/>
      <c r="G177" s="193"/>
    </row>
    <row r="178" spans="1:15" s="20" customFormat="1" ht="24.75" customHeight="1">
      <c r="B178" s="194" t="s">
        <v>74</v>
      </c>
      <c r="C178" s="194"/>
      <c r="D178" s="12" t="s">
        <v>326</v>
      </c>
    </row>
    <row r="179" spans="1:15" s="20" customFormat="1" ht="24.75" customHeight="1">
      <c r="B179" s="19"/>
      <c r="C179" s="19"/>
      <c r="D179" s="11" t="s">
        <v>325</v>
      </c>
      <c r="H179" s="195"/>
      <c r="I179" s="195"/>
      <c r="J179" s="195"/>
      <c r="K179" s="195"/>
      <c r="L179" s="195"/>
      <c r="M179" s="195"/>
      <c r="N179" s="19"/>
    </row>
    <row r="180" spans="1:15" s="20" customFormat="1" ht="24.75" customHeight="1">
      <c r="B180" s="194" t="s">
        <v>74</v>
      </c>
      <c r="C180" s="194"/>
      <c r="D180" s="12" t="s">
        <v>327</v>
      </c>
      <c r="E180" s="195"/>
      <c r="F180" s="195"/>
      <c r="G180" s="195"/>
      <c r="H180" s="193"/>
      <c r="I180" s="193"/>
      <c r="J180" s="193"/>
      <c r="K180" s="193"/>
      <c r="L180" s="193"/>
      <c r="M180" s="193"/>
      <c r="N180" s="193"/>
    </row>
    <row r="181" spans="1:15" s="20" customFormat="1" ht="24.75" customHeight="1">
      <c r="B181" s="19"/>
      <c r="C181" s="19"/>
      <c r="D181" s="12" t="s">
        <v>328</v>
      </c>
      <c r="E181" s="193"/>
      <c r="F181" s="193"/>
      <c r="G181" s="193"/>
      <c r="H181" s="193"/>
      <c r="I181" s="193"/>
      <c r="J181" s="193"/>
      <c r="K181" s="193"/>
      <c r="L181" s="193"/>
      <c r="M181" s="193"/>
      <c r="N181" s="193"/>
    </row>
    <row r="182" spans="1:15" s="20" customFormat="1" ht="24.75" customHeight="1">
      <c r="B182" s="196"/>
      <c r="C182" s="196"/>
      <c r="D182" s="11" t="s">
        <v>329</v>
      </c>
      <c r="E182" s="197"/>
      <c r="F182" s="197"/>
      <c r="G182" s="197"/>
      <c r="H182" s="197"/>
      <c r="I182" s="197"/>
      <c r="J182" s="197"/>
      <c r="K182" s="198"/>
      <c r="L182" s="197"/>
      <c r="M182" s="199"/>
      <c r="N182" s="199"/>
      <c r="O182" s="12"/>
    </row>
    <row r="183" spans="1:15" s="20" customFormat="1" ht="24.75" customHeight="1">
      <c r="B183" s="200" t="s">
        <v>74</v>
      </c>
      <c r="C183" s="200"/>
      <c r="D183" s="12" t="s">
        <v>75</v>
      </c>
      <c r="E183" s="197"/>
      <c r="F183" s="197"/>
      <c r="G183" s="197"/>
      <c r="H183" s="197"/>
      <c r="I183" s="197"/>
      <c r="J183" s="197"/>
      <c r="K183" s="198"/>
      <c r="L183" s="197"/>
      <c r="M183" s="199"/>
      <c r="N183" s="199"/>
      <c r="O183" s="12"/>
    </row>
    <row r="184" spans="1:15" s="20" customFormat="1" ht="24.75" customHeight="1">
      <c r="B184" s="196"/>
      <c r="C184" s="196"/>
      <c r="D184" s="11" t="s">
        <v>76</v>
      </c>
      <c r="E184" s="197"/>
      <c r="F184" s="197"/>
      <c r="G184" s="197"/>
      <c r="H184" s="197"/>
      <c r="I184" s="197"/>
      <c r="J184" s="197"/>
      <c r="K184" s="198"/>
      <c r="L184" s="197"/>
      <c r="M184" s="199"/>
      <c r="N184" s="199"/>
      <c r="O184" s="12"/>
    </row>
    <row r="185" spans="1:15" s="20" customFormat="1" ht="24.75" customHeight="1">
      <c r="B185" s="11" t="s">
        <v>77</v>
      </c>
      <c r="C185" s="11"/>
      <c r="D185" s="201"/>
      <c r="E185" s="197"/>
      <c r="F185" s="197"/>
      <c r="G185" s="197"/>
      <c r="H185" s="197"/>
      <c r="I185" s="197"/>
      <c r="J185" s="197"/>
      <c r="K185" s="198"/>
      <c r="L185" s="197"/>
      <c r="M185" s="199"/>
      <c r="N185" s="199"/>
      <c r="O185" s="12"/>
    </row>
    <row r="186" spans="1:15" s="20" customFormat="1" ht="24.75" customHeight="1">
      <c r="B186" s="200" t="s">
        <v>74</v>
      </c>
      <c r="C186" s="200"/>
      <c r="D186" s="12" t="s">
        <v>339</v>
      </c>
      <c r="E186" s="197"/>
      <c r="F186" s="197"/>
      <c r="G186" s="197"/>
      <c r="H186" s="197"/>
      <c r="I186" s="197"/>
      <c r="J186" s="197"/>
      <c r="K186" s="198"/>
      <c r="L186" s="197"/>
      <c r="M186" s="199"/>
      <c r="N186" s="199"/>
      <c r="O186" s="12"/>
    </row>
    <row r="187" spans="1:15" s="20" customFormat="1" ht="24.75" customHeight="1">
      <c r="B187" s="200"/>
      <c r="C187" s="200"/>
      <c r="D187" s="12" t="s">
        <v>340</v>
      </c>
      <c r="E187" s="197"/>
      <c r="F187" s="197"/>
      <c r="G187" s="197"/>
      <c r="H187" s="197"/>
      <c r="I187" s="197"/>
      <c r="J187" s="197"/>
      <c r="K187" s="198"/>
      <c r="L187" s="197"/>
      <c r="M187" s="199"/>
      <c r="N187" s="199"/>
      <c r="O187" s="12"/>
    </row>
    <row r="188" spans="1:15" s="20" customFormat="1" ht="24.75" customHeight="1">
      <c r="B188" s="200"/>
      <c r="C188" s="200"/>
      <c r="D188" s="12" t="s">
        <v>341</v>
      </c>
      <c r="E188" s="197"/>
      <c r="F188" s="197"/>
      <c r="G188" s="197"/>
      <c r="H188" s="197"/>
      <c r="I188" s="197"/>
      <c r="J188" s="197"/>
      <c r="K188" s="198"/>
      <c r="L188" s="197"/>
      <c r="M188" s="199"/>
      <c r="N188" s="199"/>
      <c r="O188" s="12"/>
    </row>
    <row r="189" spans="1:15" s="20" customFormat="1" ht="24.75" customHeight="1">
      <c r="B189" s="200"/>
      <c r="C189" s="200"/>
      <c r="D189" s="12" t="s">
        <v>342</v>
      </c>
      <c r="E189" s="197"/>
      <c r="F189" s="197"/>
      <c r="G189" s="197"/>
      <c r="H189" s="197"/>
      <c r="I189" s="197"/>
      <c r="J189" s="197"/>
      <c r="K189" s="198"/>
      <c r="L189" s="197"/>
      <c r="M189" s="199"/>
      <c r="N189" s="199"/>
      <c r="O189" s="12"/>
    </row>
    <row r="190" spans="1:15" s="20" customFormat="1" ht="24.75" customHeight="1">
      <c r="B190" s="200" t="s">
        <v>74</v>
      </c>
      <c r="C190" s="200"/>
      <c r="D190" s="11" t="s">
        <v>78</v>
      </c>
      <c r="E190" s="197"/>
      <c r="F190" s="197"/>
      <c r="G190" s="197"/>
      <c r="H190" s="197"/>
      <c r="I190" s="197"/>
      <c r="J190" s="197"/>
      <c r="K190" s="198"/>
      <c r="L190" s="197"/>
      <c r="M190" s="199"/>
      <c r="N190" s="199"/>
      <c r="O190" s="12"/>
    </row>
    <row r="191" spans="1:15" s="20" customFormat="1" ht="24.75" customHeight="1">
      <c r="B191" s="202" t="s">
        <v>297</v>
      </c>
      <c r="C191" s="202"/>
      <c r="D191" s="173" t="s">
        <v>79</v>
      </c>
      <c r="E191" s="197"/>
      <c r="F191" s="197"/>
      <c r="G191" s="197"/>
      <c r="H191" s="197"/>
      <c r="I191" s="197"/>
      <c r="J191" s="197"/>
      <c r="K191" s="198"/>
      <c r="L191" s="197"/>
      <c r="M191" s="199"/>
      <c r="N191" s="199"/>
      <c r="O191" s="12"/>
    </row>
    <row r="192" spans="1:15" s="20" customFormat="1" ht="24.75" customHeight="1">
      <c r="B192" s="196"/>
      <c r="C192" s="196"/>
      <c r="D192" s="11" t="s">
        <v>80</v>
      </c>
      <c r="E192" s="197"/>
      <c r="F192" s="197"/>
      <c r="G192" s="197"/>
      <c r="H192" s="197"/>
      <c r="I192" s="197"/>
      <c r="J192" s="197"/>
      <c r="K192" s="198"/>
      <c r="L192" s="197"/>
      <c r="M192" s="199"/>
      <c r="N192" s="199"/>
      <c r="O192" s="12"/>
    </row>
    <row r="193" spans="1:15" s="20" customFormat="1" ht="24.75" customHeight="1">
      <c r="B193" s="196"/>
      <c r="C193" s="196"/>
      <c r="D193" s="11"/>
      <c r="E193" s="197"/>
      <c r="F193" s="197"/>
      <c r="G193" s="197"/>
      <c r="H193" s="197"/>
      <c r="I193" s="197"/>
      <c r="J193" s="197"/>
      <c r="K193" s="198"/>
      <c r="L193" s="197"/>
      <c r="M193" s="199"/>
      <c r="N193" s="199"/>
      <c r="O193" s="12"/>
    </row>
    <row r="194" spans="1:15" s="20" customFormat="1" ht="24.75" customHeight="1">
      <c r="B194" s="196"/>
      <c r="C194" s="196"/>
      <c r="D194" s="11"/>
      <c r="E194" s="197"/>
      <c r="F194" s="197"/>
      <c r="G194" s="197"/>
      <c r="H194" s="197"/>
      <c r="I194" s="197"/>
      <c r="J194" s="197"/>
      <c r="K194" s="198"/>
      <c r="L194" s="197"/>
      <c r="M194" s="199"/>
      <c r="N194" s="199"/>
      <c r="O194" s="12"/>
    </row>
    <row r="195" spans="1:15" s="7" customFormat="1" ht="24.75" customHeight="1">
      <c r="A195" s="8" t="s">
        <v>299</v>
      </c>
      <c r="B195" s="8"/>
      <c r="C195" s="8"/>
      <c r="D195" s="8"/>
      <c r="E195" s="8"/>
      <c r="F195" s="8"/>
      <c r="G195" s="8"/>
      <c r="I195" s="8"/>
      <c r="J195" s="8" t="s">
        <v>299</v>
      </c>
      <c r="K195" s="8"/>
      <c r="L195" s="8"/>
      <c r="M195" s="8"/>
      <c r="N195" s="8"/>
      <c r="O195" s="8"/>
    </row>
    <row r="196" spans="1:15" s="7" customFormat="1" ht="24.75" customHeight="1">
      <c r="B196" s="10" t="s">
        <v>721</v>
      </c>
      <c r="E196" s="9"/>
      <c r="F196" s="9"/>
      <c r="G196" s="8"/>
      <c r="I196" s="8"/>
      <c r="J196" s="10" t="s">
        <v>722</v>
      </c>
      <c r="K196" s="10"/>
      <c r="L196" s="10"/>
      <c r="M196" s="10"/>
      <c r="N196" s="10"/>
      <c r="O196" s="8"/>
    </row>
    <row r="197" spans="1:15" s="7" customFormat="1" ht="24.75" customHeight="1">
      <c r="B197" s="10"/>
      <c r="E197" s="9"/>
      <c r="F197" s="9"/>
      <c r="G197" s="8"/>
      <c r="I197" s="8"/>
      <c r="J197" s="10"/>
      <c r="K197" s="10"/>
      <c r="L197" s="10"/>
      <c r="M197" s="10"/>
      <c r="N197" s="10"/>
      <c r="O197" s="8"/>
    </row>
    <row r="198" spans="1:15" s="7" customFormat="1" ht="27" customHeight="1">
      <c r="A198" s="470" t="s">
        <v>309</v>
      </c>
      <c r="B198" s="471"/>
      <c r="C198" s="471"/>
      <c r="D198" s="471"/>
      <c r="E198" s="471"/>
      <c r="F198" s="471"/>
      <c r="G198" s="471"/>
      <c r="H198" s="471"/>
      <c r="I198" s="471"/>
      <c r="J198" s="471"/>
      <c r="K198" s="471"/>
      <c r="L198" s="471"/>
      <c r="M198" s="471"/>
      <c r="N198" s="471"/>
      <c r="O198" s="8"/>
    </row>
    <row r="199" spans="1:15" s="20" customFormat="1" ht="27" customHeight="1">
      <c r="B199" s="196"/>
      <c r="C199" s="196"/>
      <c r="D199" s="11"/>
      <c r="E199" s="197"/>
      <c r="F199" s="197"/>
      <c r="G199" s="197"/>
      <c r="H199" s="197"/>
      <c r="I199" s="197"/>
      <c r="J199" s="197"/>
      <c r="K199" s="198"/>
      <c r="L199" s="197"/>
      <c r="M199" s="199"/>
      <c r="N199" s="199"/>
      <c r="O199" s="12"/>
    </row>
    <row r="200" spans="1:15" s="20" customFormat="1" ht="27" customHeight="1">
      <c r="B200" s="202" t="s">
        <v>81</v>
      </c>
      <c r="C200" s="202"/>
      <c r="D200" s="173" t="s">
        <v>25</v>
      </c>
      <c r="E200" s="197"/>
      <c r="F200" s="197"/>
      <c r="G200" s="197"/>
      <c r="H200" s="197"/>
      <c r="I200" s="197"/>
      <c r="J200" s="197"/>
      <c r="K200" s="198"/>
      <c r="L200" s="197"/>
      <c r="M200" s="199"/>
      <c r="N200" s="199"/>
      <c r="O200" s="12"/>
    </row>
    <row r="201" spans="1:15" s="20" customFormat="1" ht="27" customHeight="1">
      <c r="B201" s="176" t="s">
        <v>426</v>
      </c>
      <c r="C201" s="202"/>
      <c r="D201" s="20" t="s">
        <v>427</v>
      </c>
      <c r="F201" s="176"/>
      <c r="G201" s="197"/>
      <c r="H201" s="197"/>
      <c r="I201" s="197"/>
      <c r="J201" s="197"/>
      <c r="K201" s="198"/>
      <c r="L201" s="197"/>
      <c r="M201" s="199"/>
      <c r="N201" s="199"/>
      <c r="O201" s="12"/>
    </row>
    <row r="202" spans="1:15" s="20" customFormat="1" ht="27" customHeight="1">
      <c r="B202" s="176" t="s">
        <v>666</v>
      </c>
      <c r="C202" s="202"/>
      <c r="E202" s="176"/>
      <c r="F202" s="176"/>
      <c r="G202" s="197"/>
      <c r="H202" s="197"/>
      <c r="I202" s="197"/>
      <c r="J202" s="197"/>
      <c r="K202" s="198"/>
      <c r="L202" s="197"/>
      <c r="M202" s="199"/>
      <c r="N202" s="199"/>
      <c r="O202" s="12"/>
    </row>
    <row r="203" spans="1:15" s="20" customFormat="1" ht="27" customHeight="1">
      <c r="B203" s="176" t="s">
        <v>428</v>
      </c>
      <c r="C203" s="202"/>
      <c r="E203" s="176"/>
      <c r="F203" s="176"/>
      <c r="G203" s="197"/>
      <c r="H203" s="197"/>
      <c r="I203" s="197"/>
      <c r="J203" s="197"/>
      <c r="K203" s="198"/>
      <c r="L203" s="197"/>
      <c r="M203" s="199"/>
      <c r="N203" s="199"/>
      <c r="O203" s="12"/>
    </row>
    <row r="204" spans="1:15" s="20" customFormat="1" ht="27" customHeight="1">
      <c r="C204" s="202"/>
      <c r="D204" s="176" t="s">
        <v>429</v>
      </c>
      <c r="F204" s="176"/>
      <c r="G204" s="197"/>
      <c r="H204" s="197"/>
      <c r="I204" s="197"/>
      <c r="J204" s="197"/>
      <c r="K204" s="198"/>
      <c r="L204" s="197"/>
      <c r="M204" s="199"/>
      <c r="N204" s="199"/>
      <c r="O204" s="12"/>
    </row>
    <row r="205" spans="1:15" s="20" customFormat="1" ht="27" customHeight="1">
      <c r="B205" s="176" t="s">
        <v>430</v>
      </c>
      <c r="C205" s="202"/>
      <c r="E205" s="176"/>
      <c r="F205" s="176"/>
      <c r="G205" s="197"/>
      <c r="H205" s="197"/>
      <c r="I205" s="197"/>
      <c r="J205" s="197"/>
      <c r="K205" s="198"/>
      <c r="L205" s="197"/>
      <c r="M205" s="199"/>
      <c r="N205" s="199"/>
      <c r="O205" s="12"/>
    </row>
    <row r="206" spans="1:15" s="20" customFormat="1" ht="27" customHeight="1">
      <c r="B206" s="176" t="s">
        <v>431</v>
      </c>
      <c r="C206" s="202"/>
      <c r="E206" s="176"/>
      <c r="F206" s="176"/>
      <c r="G206" s="197"/>
      <c r="H206" s="197"/>
      <c r="I206" s="197"/>
      <c r="J206" s="197"/>
      <c r="K206" s="198"/>
      <c r="L206" s="197"/>
      <c r="M206" s="199"/>
      <c r="N206" s="199"/>
      <c r="O206" s="12"/>
    </row>
    <row r="207" spans="1:15" s="20" customFormat="1" ht="27" customHeight="1">
      <c r="B207" s="203" t="s">
        <v>82</v>
      </c>
      <c r="C207" s="196"/>
      <c r="E207" s="197"/>
      <c r="F207" s="197"/>
      <c r="G207" s="197"/>
      <c r="H207" s="197"/>
      <c r="I207" s="197"/>
      <c r="J207" s="197"/>
      <c r="K207" s="198"/>
      <c r="L207" s="197"/>
      <c r="M207" s="199"/>
      <c r="N207" s="199"/>
      <c r="O207" s="12"/>
    </row>
    <row r="208" spans="1:15" s="20" customFormat="1" ht="27" customHeight="1">
      <c r="B208" s="196"/>
      <c r="C208" s="196"/>
      <c r="D208" s="203" t="s">
        <v>83</v>
      </c>
      <c r="E208" s="197"/>
      <c r="F208" s="197"/>
      <c r="G208" s="197"/>
      <c r="H208" s="197"/>
      <c r="I208" s="197"/>
      <c r="J208" s="197"/>
      <c r="K208" s="198"/>
      <c r="L208" s="197"/>
      <c r="M208" s="199"/>
      <c r="N208" s="199"/>
      <c r="O208" s="12"/>
    </row>
    <row r="209" spans="2:15" s="20" customFormat="1" ht="27" customHeight="1">
      <c r="B209" s="196"/>
      <c r="C209" s="196"/>
      <c r="D209" s="12" t="s">
        <v>84</v>
      </c>
      <c r="E209" s="12"/>
      <c r="F209" s="197"/>
      <c r="G209" s="197"/>
      <c r="H209" s="197"/>
      <c r="I209" s="197"/>
      <c r="J209" s="197"/>
      <c r="K209" s="198"/>
      <c r="L209" s="197"/>
      <c r="M209" s="199"/>
      <c r="N209" s="199"/>
      <c r="O209" s="12"/>
    </row>
    <row r="210" spans="2:15" s="20" customFormat="1" ht="27" customHeight="1">
      <c r="B210" s="12" t="s">
        <v>330</v>
      </c>
      <c r="C210" s="12"/>
      <c r="D210" s="203"/>
      <c r="E210" s="197"/>
      <c r="F210" s="197"/>
      <c r="G210" s="197"/>
      <c r="H210" s="197"/>
      <c r="I210" s="197"/>
      <c r="J210" s="197"/>
      <c r="K210" s="198"/>
      <c r="L210" s="197"/>
      <c r="M210" s="199"/>
      <c r="N210" s="199"/>
      <c r="O210" s="12"/>
    </row>
    <row r="211" spans="2:15" s="20" customFormat="1" ht="27" customHeight="1">
      <c r="B211" s="12" t="s">
        <v>331</v>
      </c>
      <c r="C211" s="12"/>
      <c r="D211" s="203"/>
      <c r="E211" s="197"/>
      <c r="F211" s="197"/>
      <c r="G211" s="197"/>
      <c r="H211" s="197"/>
      <c r="I211" s="197"/>
      <c r="J211" s="197"/>
      <c r="K211" s="198"/>
      <c r="L211" s="197"/>
      <c r="M211" s="199"/>
      <c r="N211" s="199"/>
      <c r="O211" s="12"/>
    </row>
    <row r="212" spans="2:15" s="20" customFormat="1" ht="27" customHeight="1">
      <c r="B212" s="12" t="s">
        <v>334</v>
      </c>
      <c r="C212" s="12"/>
      <c r="D212" s="203"/>
      <c r="E212" s="197"/>
      <c r="F212" s="197"/>
      <c r="G212" s="197"/>
      <c r="H212" s="197"/>
      <c r="I212" s="197"/>
      <c r="J212" s="197"/>
      <c r="K212" s="198"/>
      <c r="L212" s="197"/>
      <c r="M212" s="199"/>
      <c r="N212" s="199"/>
      <c r="O212" s="12"/>
    </row>
    <row r="213" spans="2:15" s="20" customFormat="1" ht="27" customHeight="1">
      <c r="B213" s="12" t="s">
        <v>333</v>
      </c>
      <c r="C213" s="12"/>
      <c r="D213" s="203"/>
      <c r="E213" s="197"/>
      <c r="F213" s="197"/>
      <c r="G213" s="197"/>
      <c r="H213" s="197"/>
      <c r="I213" s="197"/>
      <c r="J213" s="197"/>
      <c r="K213" s="198"/>
      <c r="L213" s="197"/>
      <c r="M213" s="199"/>
      <c r="N213" s="199"/>
      <c r="O213" s="12"/>
    </row>
    <row r="214" spans="2:15" s="20" customFormat="1" ht="27" customHeight="1">
      <c r="B214" s="12" t="s">
        <v>332</v>
      </c>
      <c r="C214" s="12"/>
      <c r="D214" s="203"/>
      <c r="E214" s="197"/>
      <c r="F214" s="197"/>
      <c r="G214" s="197"/>
      <c r="H214" s="197"/>
      <c r="I214" s="197"/>
      <c r="J214" s="197"/>
      <c r="K214" s="198"/>
      <c r="L214" s="197"/>
      <c r="M214" s="199"/>
      <c r="N214" s="199"/>
      <c r="O214" s="12"/>
    </row>
    <row r="215" spans="2:15" s="20" customFormat="1" ht="27" customHeight="1">
      <c r="B215" s="196"/>
      <c r="C215" s="196"/>
      <c r="D215" s="203"/>
      <c r="E215" s="12" t="s">
        <v>85</v>
      </c>
      <c r="F215" s="197"/>
      <c r="G215" s="197"/>
      <c r="H215" s="197"/>
      <c r="I215" s="197"/>
      <c r="J215" s="204" t="s">
        <v>693</v>
      </c>
      <c r="K215" s="198"/>
      <c r="L215" s="197" t="s">
        <v>71</v>
      </c>
      <c r="M215" s="199"/>
      <c r="N215" s="199"/>
      <c r="O215" s="12"/>
    </row>
    <row r="216" spans="2:15" s="20" customFormat="1" ht="27" customHeight="1">
      <c r="C216" s="12"/>
      <c r="D216" s="12" t="s">
        <v>86</v>
      </c>
      <c r="E216" s="197"/>
      <c r="F216" s="197"/>
      <c r="G216" s="197"/>
      <c r="H216" s="197"/>
      <c r="I216" s="197"/>
      <c r="J216" s="197"/>
      <c r="K216" s="198"/>
      <c r="L216" s="197"/>
      <c r="M216" s="199"/>
      <c r="N216" s="199"/>
      <c r="O216" s="12"/>
    </row>
    <row r="217" spans="2:15" s="20" customFormat="1" ht="27" customHeight="1">
      <c r="B217" s="196"/>
      <c r="C217" s="196"/>
      <c r="D217" s="12" t="s">
        <v>87</v>
      </c>
      <c r="E217" s="197"/>
      <c r="F217" s="197"/>
      <c r="G217" s="197"/>
      <c r="H217" s="197"/>
      <c r="I217" s="197"/>
      <c r="J217" s="197"/>
      <c r="K217" s="198"/>
      <c r="L217" s="197"/>
      <c r="M217" s="199"/>
      <c r="N217" s="199"/>
      <c r="O217" s="12"/>
    </row>
    <row r="218" spans="2:15" s="20" customFormat="1" ht="27" customHeight="1">
      <c r="B218" s="12" t="s">
        <v>335</v>
      </c>
      <c r="C218" s="12"/>
      <c r="D218" s="158"/>
      <c r="E218" s="12"/>
      <c r="F218" s="197"/>
      <c r="G218" s="197"/>
      <c r="H218" s="197"/>
      <c r="I218" s="197"/>
      <c r="J218" s="197"/>
      <c r="K218" s="198"/>
      <c r="L218" s="197"/>
      <c r="M218" s="199"/>
      <c r="N218" s="199"/>
      <c r="O218" s="12"/>
    </row>
    <row r="219" spans="2:15" s="20" customFormat="1" ht="27" customHeight="1">
      <c r="B219" s="12" t="s">
        <v>336</v>
      </c>
      <c r="C219" s="12"/>
      <c r="D219" s="158"/>
      <c r="E219" s="197"/>
      <c r="F219" s="197"/>
      <c r="G219" s="197"/>
      <c r="H219" s="197"/>
      <c r="I219" s="197"/>
      <c r="J219" s="197"/>
      <c r="K219" s="198"/>
      <c r="L219" s="197"/>
      <c r="M219" s="199"/>
      <c r="N219" s="199"/>
      <c r="O219" s="12"/>
    </row>
    <row r="220" spans="2:15" s="20" customFormat="1" ht="27" customHeight="1">
      <c r="B220" s="12" t="s">
        <v>337</v>
      </c>
      <c r="C220" s="12"/>
      <c r="D220" s="158"/>
      <c r="E220" s="197"/>
      <c r="F220" s="197"/>
      <c r="G220" s="197"/>
      <c r="H220" s="197"/>
      <c r="I220" s="197"/>
      <c r="J220" s="197"/>
      <c r="K220" s="198"/>
      <c r="L220" s="197"/>
      <c r="M220" s="199"/>
      <c r="N220" s="199"/>
      <c r="O220" s="12"/>
    </row>
    <row r="221" spans="2:15" s="20" customFormat="1" ht="27" customHeight="1">
      <c r="B221" s="12" t="s">
        <v>338</v>
      </c>
      <c r="C221" s="12"/>
      <c r="D221" s="201"/>
      <c r="E221" s="197"/>
      <c r="F221" s="197"/>
      <c r="G221" s="197"/>
      <c r="H221" s="197"/>
      <c r="I221" s="197"/>
      <c r="J221" s="197"/>
      <c r="K221" s="198"/>
      <c r="L221" s="197"/>
      <c r="M221" s="199"/>
      <c r="N221" s="199"/>
      <c r="O221" s="12"/>
    </row>
    <row r="222" spans="2:15" s="20" customFormat="1" ht="27" customHeight="1">
      <c r="C222" s="12"/>
      <c r="D222" s="176" t="s">
        <v>432</v>
      </c>
      <c r="E222" s="197"/>
      <c r="F222" s="197"/>
      <c r="G222" s="197"/>
      <c r="H222" s="197"/>
      <c r="I222" s="197"/>
      <c r="J222" s="197"/>
      <c r="K222" s="198"/>
      <c r="L222" s="197"/>
      <c r="M222" s="199"/>
      <c r="N222" s="199"/>
      <c r="O222" s="12"/>
    </row>
    <row r="223" spans="2:15" s="20" customFormat="1" ht="27" customHeight="1">
      <c r="B223" s="12"/>
      <c r="C223" s="12"/>
      <c r="D223" s="176" t="s">
        <v>433</v>
      </c>
      <c r="E223" s="197"/>
      <c r="F223" s="197"/>
      <c r="G223" s="197"/>
      <c r="H223" s="197"/>
      <c r="I223" s="197"/>
      <c r="J223" s="197"/>
      <c r="K223" s="198"/>
      <c r="L223" s="197"/>
      <c r="M223" s="199"/>
      <c r="N223" s="199"/>
      <c r="O223" s="12"/>
    </row>
    <row r="224" spans="2:15" s="20" customFormat="1" ht="27" customHeight="1">
      <c r="B224" s="176" t="s">
        <v>434</v>
      </c>
      <c r="C224" s="12"/>
      <c r="D224" s="201"/>
      <c r="E224" s="197"/>
      <c r="F224" s="197"/>
      <c r="G224" s="197"/>
      <c r="H224" s="197"/>
      <c r="I224" s="197"/>
      <c r="J224" s="197"/>
      <c r="K224" s="198"/>
      <c r="L224" s="197"/>
      <c r="M224" s="199"/>
      <c r="N224" s="199"/>
      <c r="O224" s="12"/>
    </row>
    <row r="225" spans="1:15" s="20" customFormat="1" ht="27" customHeight="1">
      <c r="B225" s="176"/>
      <c r="C225" s="12"/>
      <c r="D225" s="201"/>
      <c r="E225" s="197"/>
      <c r="F225" s="197"/>
      <c r="G225" s="197"/>
      <c r="H225" s="197"/>
      <c r="I225" s="197"/>
      <c r="J225" s="197"/>
      <c r="K225" s="198"/>
      <c r="L225" s="197"/>
      <c r="M225" s="199"/>
      <c r="N225" s="199"/>
      <c r="O225" s="12"/>
    </row>
    <row r="226" spans="1:15" s="20" customFormat="1" ht="27" customHeight="1">
      <c r="B226" s="176"/>
      <c r="C226" s="12"/>
      <c r="D226" s="201"/>
      <c r="E226" s="197"/>
      <c r="F226" s="197"/>
      <c r="G226" s="197"/>
      <c r="H226" s="197"/>
      <c r="I226" s="197"/>
      <c r="J226" s="197"/>
      <c r="K226" s="198"/>
      <c r="L226" s="197"/>
      <c r="M226" s="199"/>
      <c r="N226" s="199"/>
      <c r="O226" s="12"/>
    </row>
    <row r="227" spans="1:15" s="7" customFormat="1" ht="27" customHeight="1">
      <c r="A227" s="8" t="s">
        <v>299</v>
      </c>
      <c r="B227" s="8"/>
      <c r="C227" s="8"/>
      <c r="D227" s="8"/>
      <c r="E227" s="8"/>
      <c r="F227" s="8"/>
      <c r="G227" s="8"/>
      <c r="I227" s="8"/>
      <c r="J227" s="8" t="s">
        <v>299</v>
      </c>
      <c r="K227" s="8"/>
      <c r="L227" s="8"/>
      <c r="M227" s="8"/>
      <c r="N227" s="8"/>
      <c r="O227" s="8"/>
    </row>
    <row r="228" spans="1:15" s="7" customFormat="1" ht="27" customHeight="1">
      <c r="B228" s="10" t="s">
        <v>721</v>
      </c>
      <c r="E228" s="9"/>
      <c r="F228" s="9"/>
      <c r="G228" s="8"/>
      <c r="I228" s="8"/>
      <c r="J228" s="10" t="s">
        <v>722</v>
      </c>
      <c r="K228" s="10"/>
      <c r="L228" s="10"/>
      <c r="M228" s="10"/>
      <c r="N228" s="10"/>
      <c r="O228" s="8"/>
    </row>
    <row r="229" spans="1:15" s="7" customFormat="1" ht="27" customHeight="1">
      <c r="B229" s="10"/>
      <c r="E229" s="9"/>
      <c r="F229" s="9"/>
      <c r="G229" s="8"/>
      <c r="I229" s="8"/>
      <c r="J229" s="10"/>
      <c r="K229" s="10"/>
      <c r="L229" s="10"/>
      <c r="M229" s="10"/>
      <c r="N229" s="10"/>
      <c r="O229" s="8"/>
    </row>
    <row r="230" spans="1:15" s="7" customFormat="1" ht="24.75" customHeight="1">
      <c r="A230" s="470" t="s">
        <v>310</v>
      </c>
      <c r="B230" s="471"/>
      <c r="C230" s="471"/>
      <c r="D230" s="471"/>
      <c r="E230" s="471"/>
      <c r="F230" s="471"/>
      <c r="G230" s="471"/>
      <c r="H230" s="471"/>
      <c r="I230" s="471"/>
      <c r="J230" s="471"/>
      <c r="K230" s="471"/>
      <c r="L230" s="471"/>
      <c r="M230" s="471"/>
      <c r="N230" s="471"/>
      <c r="O230" s="8"/>
    </row>
    <row r="231" spans="1:15" s="20" customFormat="1" ht="24.75" customHeight="1">
      <c r="B231" s="196"/>
      <c r="C231" s="196"/>
      <c r="D231" s="11"/>
      <c r="E231" s="197"/>
      <c r="F231" s="197"/>
      <c r="G231" s="197"/>
      <c r="H231" s="197"/>
      <c r="I231" s="197"/>
      <c r="J231" s="197"/>
      <c r="K231" s="198"/>
      <c r="L231" s="197"/>
      <c r="M231" s="199"/>
      <c r="N231" s="199"/>
      <c r="O231" s="12"/>
    </row>
    <row r="232" spans="1:15" s="205" customFormat="1" ht="24.75" customHeight="1">
      <c r="B232" s="172" t="s">
        <v>88</v>
      </c>
      <c r="C232" s="172"/>
      <c r="D232" s="173" t="s">
        <v>89</v>
      </c>
      <c r="E232" s="206"/>
      <c r="F232" s="206"/>
      <c r="G232" s="206"/>
      <c r="H232" s="206"/>
      <c r="I232" s="206"/>
      <c r="J232" s="206"/>
      <c r="K232" s="207"/>
      <c r="L232" s="206"/>
      <c r="M232" s="208"/>
      <c r="N232" s="208"/>
      <c r="O232" s="13"/>
    </row>
    <row r="233" spans="1:15" s="20" customFormat="1" ht="24.75" customHeight="1">
      <c r="B233" s="209" t="s">
        <v>74</v>
      </c>
      <c r="C233" s="209"/>
      <c r="D233" s="158" t="s">
        <v>91</v>
      </c>
      <c r="E233" s="197"/>
      <c r="F233" s="197"/>
      <c r="G233" s="197"/>
      <c r="H233" s="197"/>
      <c r="I233" s="197"/>
      <c r="J233" s="197"/>
      <c r="K233" s="198"/>
      <c r="L233" s="197"/>
      <c r="M233" s="199"/>
      <c r="N233" s="199"/>
      <c r="O233" s="12"/>
    </row>
    <row r="234" spans="1:15" s="20" customFormat="1" ht="24.75" customHeight="1">
      <c r="B234" s="12"/>
      <c r="C234" s="12"/>
      <c r="D234" s="158" t="s">
        <v>90</v>
      </c>
      <c r="E234" s="197"/>
      <c r="F234" s="197"/>
      <c r="G234" s="197"/>
      <c r="H234" s="197"/>
      <c r="I234" s="197"/>
      <c r="J234" s="197"/>
      <c r="K234" s="198"/>
      <c r="L234" s="197"/>
      <c r="M234" s="199"/>
      <c r="N234" s="199"/>
      <c r="O234" s="12"/>
    </row>
    <row r="235" spans="1:15" s="20" customFormat="1" ht="24.75" customHeight="1">
      <c r="B235" s="209" t="s">
        <v>74</v>
      </c>
      <c r="C235" s="209"/>
      <c r="D235" s="158" t="s">
        <v>92</v>
      </c>
      <c r="E235" s="197"/>
      <c r="F235" s="197"/>
      <c r="G235" s="197"/>
      <c r="H235" s="197"/>
      <c r="I235" s="197"/>
      <c r="J235" s="197"/>
      <c r="K235" s="198"/>
      <c r="L235" s="197"/>
      <c r="M235" s="199"/>
      <c r="N235" s="199"/>
      <c r="O235" s="12"/>
    </row>
    <row r="236" spans="1:15" s="20" customFormat="1" ht="24.75" customHeight="1">
      <c r="B236" s="12"/>
      <c r="C236" s="12"/>
      <c r="D236" s="12" t="s">
        <v>93</v>
      </c>
      <c r="E236" s="197"/>
      <c r="F236" s="197"/>
      <c r="G236" s="197"/>
      <c r="H236" s="197"/>
      <c r="I236" s="197"/>
      <c r="J236" s="197"/>
      <c r="K236" s="198"/>
      <c r="L236" s="197"/>
      <c r="M236" s="199"/>
      <c r="N236" s="199"/>
      <c r="O236" s="12"/>
    </row>
    <row r="237" spans="1:15" s="20" customFormat="1" ht="24.75" customHeight="1">
      <c r="B237" s="12"/>
      <c r="C237" s="12"/>
      <c r="D237" s="12" t="s">
        <v>343</v>
      </c>
      <c r="E237" s="197"/>
      <c r="F237" s="197"/>
      <c r="G237" s="197"/>
      <c r="H237" s="197"/>
      <c r="I237" s="197"/>
      <c r="J237" s="197"/>
      <c r="K237" s="198"/>
      <c r="L237" s="197"/>
      <c r="M237" s="199"/>
      <c r="N237" s="199"/>
      <c r="O237" s="12"/>
    </row>
    <row r="238" spans="1:15" s="20" customFormat="1" ht="24.75" customHeight="1">
      <c r="B238" s="12"/>
      <c r="C238" s="12"/>
      <c r="D238" s="12" t="s">
        <v>345</v>
      </c>
      <c r="E238" s="197"/>
      <c r="F238" s="197"/>
      <c r="G238" s="197"/>
      <c r="H238" s="197"/>
      <c r="I238" s="197"/>
      <c r="J238" s="197"/>
      <c r="K238" s="198"/>
      <c r="L238" s="197"/>
      <c r="M238" s="199"/>
      <c r="N238" s="199"/>
      <c r="O238" s="12"/>
    </row>
    <row r="239" spans="1:15" s="20" customFormat="1" ht="24.75" customHeight="1">
      <c r="B239" s="12"/>
      <c r="C239" s="12"/>
      <c r="D239" s="158" t="s">
        <v>344</v>
      </c>
      <c r="E239" s="197"/>
      <c r="F239" s="197"/>
      <c r="G239" s="197"/>
      <c r="H239" s="197"/>
      <c r="I239" s="197"/>
      <c r="J239" s="197"/>
      <c r="K239" s="198"/>
      <c r="L239" s="197"/>
      <c r="M239" s="199"/>
      <c r="N239" s="199"/>
      <c r="O239" s="12"/>
    </row>
    <row r="240" spans="1:15" s="20" customFormat="1" ht="24.75" customHeight="1">
      <c r="B240" s="209" t="s">
        <v>74</v>
      </c>
      <c r="C240" s="209"/>
      <c r="D240" s="158" t="s">
        <v>94</v>
      </c>
      <c r="E240" s="197"/>
      <c r="F240" s="197"/>
      <c r="G240" s="197"/>
      <c r="H240" s="197"/>
      <c r="I240" s="197"/>
      <c r="J240" s="197"/>
      <c r="K240" s="198"/>
      <c r="L240" s="197"/>
      <c r="M240" s="199"/>
      <c r="N240" s="199"/>
      <c r="O240" s="12"/>
    </row>
    <row r="241" spans="2:15" s="20" customFormat="1" ht="24.75" customHeight="1">
      <c r="B241" s="12"/>
      <c r="C241" s="12"/>
      <c r="D241" s="12" t="s">
        <v>347</v>
      </c>
      <c r="E241" s="197"/>
      <c r="F241" s="197"/>
      <c r="G241" s="197"/>
      <c r="H241" s="197"/>
      <c r="I241" s="197"/>
      <c r="J241" s="197"/>
      <c r="K241" s="198"/>
      <c r="L241" s="197"/>
      <c r="M241" s="199"/>
      <c r="N241" s="199"/>
      <c r="O241" s="12"/>
    </row>
    <row r="242" spans="2:15" s="20" customFormat="1" ht="24.75" customHeight="1">
      <c r="B242" s="12"/>
      <c r="C242" s="12"/>
      <c r="D242" s="158" t="s">
        <v>346</v>
      </c>
      <c r="E242" s="197"/>
      <c r="F242" s="197"/>
      <c r="G242" s="197"/>
      <c r="H242" s="197"/>
      <c r="I242" s="197"/>
      <c r="J242" s="197"/>
      <c r="K242" s="198"/>
      <c r="L242" s="197"/>
      <c r="M242" s="199"/>
      <c r="N242" s="199"/>
      <c r="O242" s="12"/>
    </row>
    <row r="243" spans="2:15" s="20" customFormat="1" ht="24.75" customHeight="1">
      <c r="B243" s="12"/>
      <c r="C243" s="12"/>
      <c r="D243" s="12" t="s">
        <v>667</v>
      </c>
      <c r="E243" s="197"/>
      <c r="F243" s="197"/>
      <c r="G243" s="197"/>
      <c r="H243" s="197"/>
      <c r="I243" s="197"/>
      <c r="J243" s="197"/>
      <c r="K243" s="198"/>
      <c r="L243" s="197"/>
      <c r="M243" s="199"/>
      <c r="N243" s="199"/>
      <c r="O243" s="12"/>
    </row>
    <row r="244" spans="2:15" s="20" customFormat="1" ht="24.75" customHeight="1">
      <c r="B244" s="12"/>
      <c r="C244" s="12"/>
      <c r="D244" s="12" t="s">
        <v>349</v>
      </c>
      <c r="E244" s="197"/>
      <c r="F244" s="197"/>
      <c r="G244" s="197"/>
      <c r="H244" s="197"/>
      <c r="I244" s="197"/>
      <c r="J244" s="197"/>
      <c r="K244" s="198"/>
      <c r="L244" s="197"/>
      <c r="M244" s="199"/>
      <c r="N244" s="199"/>
      <c r="O244" s="12"/>
    </row>
    <row r="245" spans="2:15" s="20" customFormat="1" ht="24.75" customHeight="1">
      <c r="B245" s="12"/>
      <c r="C245" s="12"/>
      <c r="D245" s="158" t="s">
        <v>348</v>
      </c>
      <c r="E245" s="197"/>
      <c r="F245" s="197"/>
      <c r="G245" s="197"/>
      <c r="H245" s="197"/>
      <c r="I245" s="197"/>
      <c r="J245" s="197"/>
      <c r="K245" s="198"/>
      <c r="L245" s="197"/>
      <c r="M245" s="199"/>
      <c r="N245" s="199"/>
      <c r="O245" s="12"/>
    </row>
    <row r="246" spans="2:15" s="20" customFormat="1" ht="24.75" customHeight="1">
      <c r="B246" s="12"/>
      <c r="C246" s="12"/>
      <c r="D246" s="12" t="s">
        <v>351</v>
      </c>
      <c r="E246" s="197"/>
      <c r="F246" s="197"/>
      <c r="G246" s="197"/>
      <c r="H246" s="197"/>
      <c r="I246" s="197"/>
      <c r="J246" s="197"/>
      <c r="K246" s="198"/>
      <c r="L246" s="197"/>
      <c r="M246" s="199"/>
      <c r="N246" s="199"/>
      <c r="O246" s="12"/>
    </row>
    <row r="247" spans="2:15" s="20" customFormat="1" ht="24.75" customHeight="1">
      <c r="B247" s="12"/>
      <c r="C247" s="12"/>
      <c r="D247" s="12" t="s">
        <v>350</v>
      </c>
      <c r="E247" s="197"/>
      <c r="F247" s="197"/>
      <c r="G247" s="197"/>
      <c r="H247" s="197"/>
      <c r="I247" s="197"/>
      <c r="J247" s="197"/>
      <c r="K247" s="198"/>
      <c r="L247" s="197"/>
      <c r="M247" s="199"/>
      <c r="N247" s="199"/>
      <c r="O247" s="12"/>
    </row>
    <row r="248" spans="2:15" s="20" customFormat="1" ht="24.75" customHeight="1">
      <c r="B248" s="181" t="s">
        <v>95</v>
      </c>
      <c r="C248" s="181"/>
      <c r="D248" s="171" t="s">
        <v>96</v>
      </c>
      <c r="E248" s="197"/>
      <c r="F248" s="197"/>
      <c r="G248" s="197"/>
      <c r="H248" s="197"/>
      <c r="I248" s="197"/>
      <c r="J248" s="197"/>
      <c r="K248" s="198"/>
      <c r="L248" s="197"/>
      <c r="M248" s="199"/>
      <c r="N248" s="199"/>
      <c r="O248" s="12"/>
    </row>
    <row r="249" spans="2:15" s="20" customFormat="1" ht="24.75" customHeight="1">
      <c r="B249" s="12"/>
      <c r="C249" s="12"/>
      <c r="D249" s="12" t="s">
        <v>97</v>
      </c>
      <c r="E249" s="197"/>
      <c r="F249" s="197"/>
      <c r="G249" s="197"/>
      <c r="H249" s="197"/>
      <c r="I249" s="197"/>
      <c r="J249" s="197"/>
      <c r="K249" s="198"/>
      <c r="L249" s="197"/>
      <c r="M249" s="199"/>
      <c r="N249" s="199"/>
      <c r="O249" s="12"/>
    </row>
    <row r="250" spans="2:15" s="20" customFormat="1" ht="24.75" customHeight="1">
      <c r="B250" s="12" t="s">
        <v>352</v>
      </c>
      <c r="C250" s="12"/>
      <c r="D250" s="12"/>
      <c r="E250" s="197"/>
      <c r="F250" s="197"/>
      <c r="G250" s="197"/>
      <c r="H250" s="197"/>
      <c r="I250" s="197"/>
      <c r="J250" s="197"/>
      <c r="K250" s="198"/>
      <c r="L250" s="197"/>
      <c r="M250" s="199"/>
      <c r="N250" s="199"/>
      <c r="O250" s="12"/>
    </row>
    <row r="251" spans="2:15" s="20" customFormat="1" ht="24.75" customHeight="1">
      <c r="B251" s="12" t="s">
        <v>353</v>
      </c>
      <c r="C251" s="12"/>
      <c r="D251" s="12"/>
      <c r="E251" s="197"/>
      <c r="F251" s="197"/>
      <c r="G251" s="197"/>
      <c r="H251" s="197"/>
      <c r="I251" s="197"/>
      <c r="J251" s="197"/>
      <c r="K251" s="198"/>
      <c r="L251" s="197"/>
      <c r="M251" s="199"/>
      <c r="N251" s="199"/>
      <c r="O251" s="12"/>
    </row>
    <row r="252" spans="2:15" s="20" customFormat="1" ht="24.75" customHeight="1">
      <c r="B252" s="12" t="s">
        <v>355</v>
      </c>
      <c r="C252" s="12"/>
      <c r="D252" s="12"/>
      <c r="E252" s="197"/>
      <c r="F252" s="197"/>
      <c r="G252" s="197"/>
      <c r="H252" s="197"/>
      <c r="I252" s="197"/>
      <c r="J252" s="197"/>
      <c r="K252" s="198"/>
      <c r="L252" s="197"/>
      <c r="M252" s="199"/>
      <c r="N252" s="199"/>
      <c r="O252" s="12"/>
    </row>
    <row r="253" spans="2:15" s="20" customFormat="1" ht="24.75" customHeight="1">
      <c r="B253" s="158" t="s">
        <v>354</v>
      </c>
      <c r="C253" s="158"/>
      <c r="D253" s="12"/>
      <c r="E253" s="197"/>
      <c r="F253" s="197"/>
      <c r="G253" s="197"/>
      <c r="H253" s="197"/>
      <c r="I253" s="197"/>
      <c r="J253" s="197"/>
      <c r="K253" s="198"/>
      <c r="L253" s="197"/>
      <c r="M253" s="199"/>
      <c r="N253" s="199"/>
      <c r="O253" s="12"/>
    </row>
    <row r="254" spans="2:15" s="20" customFormat="1" ht="24.75" customHeight="1">
      <c r="B254" s="181" t="s">
        <v>98</v>
      </c>
      <c r="C254" s="181"/>
      <c r="D254" s="171" t="s">
        <v>99</v>
      </c>
      <c r="E254" s="197"/>
      <c r="F254" s="197"/>
      <c r="G254" s="197"/>
      <c r="H254" s="197"/>
      <c r="I254" s="197"/>
      <c r="J254" s="197"/>
      <c r="K254" s="198"/>
      <c r="L254" s="197"/>
      <c r="M254" s="199"/>
      <c r="N254" s="199"/>
      <c r="O254" s="12"/>
    </row>
    <row r="255" spans="2:15" s="20" customFormat="1" ht="24.75" customHeight="1">
      <c r="B255" s="209" t="s">
        <v>74</v>
      </c>
      <c r="C255" s="209"/>
      <c r="D255" s="158" t="s">
        <v>100</v>
      </c>
      <c r="E255" s="197"/>
      <c r="F255" s="197"/>
      <c r="G255" s="197"/>
      <c r="H255" s="197"/>
      <c r="I255" s="197"/>
      <c r="J255" s="197"/>
      <c r="K255" s="198"/>
      <c r="L255" s="197"/>
      <c r="M255" s="199"/>
      <c r="N255" s="199"/>
      <c r="O255" s="12"/>
    </row>
    <row r="256" spans="2:15" s="20" customFormat="1" ht="24.75" customHeight="1">
      <c r="B256" s="12"/>
      <c r="C256" s="12"/>
      <c r="D256" s="12" t="s">
        <v>481</v>
      </c>
      <c r="E256" s="197"/>
      <c r="F256" s="197"/>
      <c r="G256" s="197"/>
      <c r="H256" s="197"/>
      <c r="I256" s="197"/>
      <c r="J256" s="197"/>
      <c r="K256" s="198"/>
      <c r="L256" s="197"/>
      <c r="M256" s="199"/>
      <c r="N256" s="199"/>
      <c r="O256" s="12"/>
    </row>
    <row r="257" spans="1:15" s="20" customFormat="1" ht="24.75" customHeight="1">
      <c r="B257" s="12"/>
      <c r="C257" s="12"/>
      <c r="D257" s="12" t="s">
        <v>482</v>
      </c>
      <c r="E257" s="197"/>
      <c r="F257" s="197"/>
      <c r="G257" s="197"/>
      <c r="H257" s="197"/>
      <c r="I257" s="197"/>
      <c r="J257" s="197"/>
      <c r="K257" s="198"/>
      <c r="L257" s="197"/>
      <c r="M257" s="199"/>
      <c r="N257" s="199"/>
      <c r="O257" s="12"/>
    </row>
    <row r="258" spans="1:15" s="20" customFormat="1" ht="24.75" customHeight="1">
      <c r="B258" s="12"/>
      <c r="C258" s="12"/>
      <c r="D258" s="12" t="s">
        <v>483</v>
      </c>
      <c r="E258" s="197"/>
      <c r="F258" s="197"/>
      <c r="G258" s="197"/>
      <c r="H258" s="197"/>
      <c r="I258" s="197"/>
      <c r="J258" s="197"/>
      <c r="K258" s="198"/>
      <c r="L258" s="197"/>
      <c r="M258" s="199"/>
      <c r="N258" s="199"/>
      <c r="O258" s="12"/>
    </row>
    <row r="259" spans="1:15" s="20" customFormat="1" ht="24.75" customHeight="1">
      <c r="B259" s="12"/>
      <c r="C259" s="12"/>
      <c r="D259" s="12" t="s">
        <v>484</v>
      </c>
      <c r="E259" s="197"/>
      <c r="F259" s="197"/>
      <c r="G259" s="197"/>
      <c r="H259" s="197"/>
      <c r="I259" s="197"/>
      <c r="J259" s="197"/>
      <c r="K259" s="198"/>
      <c r="L259" s="197"/>
      <c r="M259" s="199"/>
      <c r="N259" s="199"/>
      <c r="O259" s="12"/>
    </row>
    <row r="260" spans="1:15" s="20" customFormat="1" ht="24.75" customHeight="1">
      <c r="B260" s="12"/>
      <c r="C260" s="12"/>
      <c r="D260" s="12"/>
      <c r="E260" s="197"/>
      <c r="F260" s="197"/>
      <c r="G260" s="197"/>
      <c r="H260" s="197"/>
      <c r="I260" s="197"/>
      <c r="J260" s="197"/>
      <c r="K260" s="198"/>
      <c r="L260" s="197"/>
      <c r="M260" s="199"/>
      <c r="N260" s="199"/>
      <c r="O260" s="12"/>
    </row>
    <row r="261" spans="1:15" s="20" customFormat="1" ht="24.75" customHeight="1">
      <c r="B261" s="12"/>
      <c r="C261" s="12"/>
      <c r="D261" s="12"/>
      <c r="E261" s="197"/>
      <c r="F261" s="197"/>
      <c r="G261" s="197"/>
      <c r="H261" s="197"/>
      <c r="I261" s="197"/>
      <c r="J261" s="197"/>
      <c r="K261" s="198"/>
      <c r="L261" s="197"/>
      <c r="M261" s="199"/>
      <c r="N261" s="199"/>
      <c r="O261" s="12"/>
    </row>
    <row r="262" spans="1:15" s="7" customFormat="1" ht="27" customHeight="1">
      <c r="A262" s="8" t="s">
        <v>299</v>
      </c>
      <c r="B262" s="8"/>
      <c r="C262" s="8"/>
      <c r="D262" s="8"/>
      <c r="E262" s="8"/>
      <c r="F262" s="8"/>
      <c r="G262" s="8"/>
      <c r="I262" s="8"/>
      <c r="J262" s="8" t="s">
        <v>299</v>
      </c>
      <c r="K262" s="8"/>
      <c r="L262" s="8"/>
      <c r="M262" s="8"/>
      <c r="N262" s="8"/>
      <c r="O262" s="8"/>
    </row>
    <row r="263" spans="1:15" s="7" customFormat="1" ht="27" customHeight="1">
      <c r="B263" s="10" t="s">
        <v>721</v>
      </c>
      <c r="E263" s="9"/>
      <c r="F263" s="9"/>
      <c r="G263" s="8"/>
      <c r="I263" s="8"/>
      <c r="J263" s="10" t="s">
        <v>722</v>
      </c>
      <c r="K263" s="10"/>
      <c r="L263" s="10"/>
      <c r="M263" s="10"/>
      <c r="N263" s="10"/>
      <c r="O263" s="8"/>
    </row>
    <row r="264" spans="1:15" s="7" customFormat="1" ht="24" customHeight="1">
      <c r="A264" s="470" t="s">
        <v>311</v>
      </c>
      <c r="B264" s="471"/>
      <c r="C264" s="471"/>
      <c r="D264" s="471"/>
      <c r="E264" s="471"/>
      <c r="F264" s="471"/>
      <c r="G264" s="471"/>
      <c r="H264" s="471"/>
      <c r="I264" s="471"/>
      <c r="J264" s="471"/>
      <c r="K264" s="471"/>
      <c r="L264" s="471"/>
      <c r="M264" s="471"/>
      <c r="N264" s="471"/>
      <c r="O264" s="8"/>
    </row>
    <row r="265" spans="1:15" s="7" customFormat="1" ht="24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</row>
    <row r="266" spans="1:15" s="20" customFormat="1" ht="24" customHeight="1">
      <c r="B266" s="12"/>
      <c r="C266" s="12"/>
      <c r="D266" s="12" t="s">
        <v>470</v>
      </c>
      <c r="E266" s="197"/>
      <c r="F266" s="197"/>
      <c r="G266" s="197"/>
      <c r="H266" s="197"/>
      <c r="I266" s="197"/>
      <c r="J266" s="197"/>
      <c r="K266" s="198"/>
      <c r="L266" s="197"/>
      <c r="M266" s="199"/>
      <c r="N266" s="199"/>
      <c r="O266" s="12"/>
    </row>
    <row r="267" spans="1:15" s="20" customFormat="1" ht="24" customHeight="1">
      <c r="B267" s="12"/>
      <c r="C267" s="12"/>
      <c r="D267" s="12" t="s">
        <v>471</v>
      </c>
      <c r="E267" s="197"/>
      <c r="F267" s="197"/>
      <c r="G267" s="197"/>
      <c r="H267" s="197"/>
      <c r="I267" s="197"/>
      <c r="J267" s="197"/>
      <c r="K267" s="198"/>
      <c r="L267" s="197"/>
      <c r="M267" s="199"/>
      <c r="N267" s="199"/>
      <c r="O267" s="12"/>
    </row>
    <row r="268" spans="1:15" s="20" customFormat="1" ht="24" customHeight="1">
      <c r="B268" s="12"/>
      <c r="C268" s="12"/>
      <c r="D268" s="12" t="s">
        <v>472</v>
      </c>
      <c r="E268" s="197"/>
      <c r="F268" s="197"/>
      <c r="G268" s="197"/>
      <c r="H268" s="197"/>
      <c r="I268" s="197"/>
      <c r="J268" s="197"/>
      <c r="K268" s="198"/>
      <c r="L268" s="197"/>
      <c r="M268" s="199"/>
      <c r="N268" s="199"/>
      <c r="O268" s="12"/>
    </row>
    <row r="269" spans="1:15" s="20" customFormat="1" ht="24" customHeight="1">
      <c r="B269" s="209" t="s">
        <v>74</v>
      </c>
      <c r="C269" s="209"/>
      <c r="D269" s="158" t="s">
        <v>101</v>
      </c>
      <c r="E269" s="197"/>
      <c r="F269" s="197"/>
      <c r="G269" s="197"/>
      <c r="H269" s="197"/>
      <c r="I269" s="197"/>
      <c r="J269" s="197"/>
      <c r="K269" s="198"/>
      <c r="L269" s="197"/>
      <c r="M269" s="199"/>
      <c r="N269" s="199"/>
      <c r="O269" s="12"/>
    </row>
    <row r="270" spans="1:15" s="20" customFormat="1" ht="24" customHeight="1">
      <c r="B270" s="209"/>
      <c r="C270" s="209"/>
      <c r="D270" s="12" t="s">
        <v>467</v>
      </c>
      <c r="E270" s="197"/>
      <c r="F270" s="197"/>
      <c r="G270" s="197"/>
      <c r="H270" s="197"/>
      <c r="I270" s="197"/>
      <c r="J270" s="197"/>
      <c r="K270" s="198"/>
      <c r="L270" s="197"/>
      <c r="M270" s="199"/>
      <c r="N270" s="199"/>
      <c r="O270" s="12"/>
    </row>
    <row r="271" spans="1:15" s="20" customFormat="1" ht="24" customHeight="1">
      <c r="B271" s="209"/>
      <c r="C271" s="209"/>
      <c r="D271" s="12" t="s">
        <v>468</v>
      </c>
      <c r="E271" s="197"/>
      <c r="F271" s="197"/>
      <c r="G271" s="197"/>
      <c r="H271" s="197"/>
      <c r="I271" s="197"/>
      <c r="J271" s="197"/>
      <c r="K271" s="198"/>
      <c r="L271" s="197"/>
      <c r="M271" s="199"/>
      <c r="N271" s="199"/>
      <c r="O271" s="12"/>
    </row>
    <row r="272" spans="1:15" s="20" customFormat="1" ht="24" customHeight="1">
      <c r="B272" s="209"/>
      <c r="C272" s="209"/>
      <c r="D272" s="12" t="s">
        <v>469</v>
      </c>
      <c r="E272" s="197"/>
      <c r="F272" s="197"/>
      <c r="G272" s="197"/>
      <c r="H272" s="197"/>
      <c r="I272" s="197"/>
      <c r="J272" s="197"/>
      <c r="K272" s="198"/>
      <c r="L272" s="197"/>
      <c r="M272" s="199"/>
      <c r="N272" s="199"/>
      <c r="O272" s="12"/>
    </row>
    <row r="273" spans="2:15" s="20" customFormat="1" ht="24" customHeight="1">
      <c r="B273" s="209" t="s">
        <v>74</v>
      </c>
      <c r="C273" s="209"/>
      <c r="D273" s="158" t="s">
        <v>103</v>
      </c>
      <c r="E273" s="197"/>
      <c r="F273" s="197"/>
      <c r="G273" s="197"/>
      <c r="H273" s="197"/>
      <c r="I273" s="197"/>
      <c r="K273" s="198"/>
      <c r="L273" s="197"/>
      <c r="M273" s="199"/>
      <c r="N273" s="199"/>
      <c r="O273" s="12"/>
    </row>
    <row r="274" spans="2:15" s="20" customFormat="1" ht="24" customHeight="1">
      <c r="B274" s="12"/>
      <c r="C274" s="12"/>
      <c r="D274" s="158" t="s">
        <v>102</v>
      </c>
      <c r="E274" s="197"/>
      <c r="F274" s="197"/>
      <c r="G274" s="197"/>
      <c r="H274" s="197"/>
      <c r="I274" s="197"/>
      <c r="J274" s="197"/>
      <c r="K274" s="198"/>
      <c r="L274" s="197"/>
      <c r="M274" s="199"/>
      <c r="N274" s="199"/>
      <c r="O274" s="12"/>
    </row>
    <row r="275" spans="2:15" s="20" customFormat="1" ht="24" customHeight="1">
      <c r="B275" s="181" t="s">
        <v>104</v>
      </c>
      <c r="C275" s="181"/>
      <c r="D275" s="171" t="s">
        <v>105</v>
      </c>
      <c r="E275" s="197"/>
      <c r="F275" s="197"/>
      <c r="G275" s="197"/>
      <c r="H275" s="197"/>
      <c r="I275" s="197"/>
      <c r="J275" s="197"/>
      <c r="K275" s="198"/>
      <c r="L275" s="197"/>
      <c r="M275" s="199"/>
      <c r="N275" s="199"/>
      <c r="O275" s="12"/>
    </row>
    <row r="276" spans="2:15" s="20" customFormat="1" ht="24" customHeight="1">
      <c r="B276" s="12"/>
      <c r="C276" s="12"/>
      <c r="D276" s="12" t="s">
        <v>106</v>
      </c>
      <c r="E276" s="197"/>
      <c r="F276" s="197"/>
      <c r="G276" s="197"/>
      <c r="H276" s="197"/>
      <c r="I276" s="197"/>
      <c r="J276" s="197"/>
      <c r="K276" s="198"/>
      <c r="L276" s="197"/>
      <c r="M276" s="199"/>
      <c r="N276" s="199"/>
      <c r="O276" s="12"/>
    </row>
    <row r="277" spans="2:15" s="20" customFormat="1" ht="24" customHeight="1">
      <c r="B277" s="12" t="s">
        <v>669</v>
      </c>
      <c r="C277" s="12"/>
      <c r="D277" s="158"/>
      <c r="E277" s="197"/>
      <c r="F277" s="197"/>
      <c r="G277" s="197"/>
      <c r="H277" s="197"/>
      <c r="I277" s="197"/>
      <c r="J277" s="197"/>
      <c r="K277" s="198"/>
      <c r="L277" s="197"/>
      <c r="M277" s="199"/>
      <c r="N277" s="199"/>
      <c r="O277" s="12"/>
    </row>
    <row r="278" spans="2:15" s="20" customFormat="1" ht="24" customHeight="1">
      <c r="B278" s="158" t="s">
        <v>668</v>
      </c>
      <c r="C278" s="158"/>
      <c r="D278" s="158"/>
      <c r="E278" s="197"/>
      <c r="F278" s="197"/>
      <c r="G278" s="197"/>
      <c r="H278" s="197"/>
      <c r="I278" s="197"/>
      <c r="J278" s="197"/>
      <c r="K278" s="198"/>
      <c r="L278" s="197"/>
      <c r="M278" s="199"/>
      <c r="N278" s="199"/>
      <c r="O278" s="12"/>
    </row>
    <row r="279" spans="2:15" s="20" customFormat="1" ht="24" customHeight="1">
      <c r="B279" s="181" t="s">
        <v>107</v>
      </c>
      <c r="C279" s="181"/>
      <c r="D279" s="173" t="s">
        <v>108</v>
      </c>
      <c r="E279" s="197"/>
      <c r="F279" s="197"/>
      <c r="G279" s="197"/>
      <c r="H279" s="197"/>
      <c r="I279" s="197"/>
      <c r="J279" s="197"/>
      <c r="K279" s="198"/>
      <c r="L279" s="197"/>
      <c r="M279" s="199"/>
      <c r="N279" s="199"/>
      <c r="O279" s="12"/>
    </row>
    <row r="280" spans="2:15" s="20" customFormat="1" ht="24" customHeight="1">
      <c r="B280" s="12"/>
      <c r="C280" s="12"/>
      <c r="D280" s="11" t="s">
        <v>109</v>
      </c>
      <c r="E280" s="197"/>
      <c r="F280" s="197"/>
      <c r="G280" s="197"/>
      <c r="H280" s="197"/>
      <c r="I280" s="197"/>
      <c r="J280" s="197"/>
      <c r="K280" s="198"/>
      <c r="L280" s="197"/>
      <c r="M280" s="199"/>
      <c r="N280" s="199"/>
      <c r="O280" s="12"/>
    </row>
    <row r="281" spans="2:15" s="20" customFormat="1" ht="24" customHeight="1">
      <c r="B281" s="209" t="s">
        <v>74</v>
      </c>
      <c r="C281" s="209"/>
      <c r="D281" s="11" t="s">
        <v>112</v>
      </c>
      <c r="E281" s="197"/>
      <c r="F281" s="197"/>
      <c r="G281" s="197"/>
      <c r="H281" s="197"/>
      <c r="I281" s="197"/>
      <c r="J281" s="197"/>
      <c r="K281" s="198"/>
      <c r="L281" s="197"/>
      <c r="M281" s="199"/>
      <c r="N281" s="199"/>
      <c r="O281" s="12"/>
    </row>
    <row r="282" spans="2:15" s="20" customFormat="1" ht="24" customHeight="1">
      <c r="B282" s="12" t="s">
        <v>110</v>
      </c>
      <c r="C282" s="209"/>
      <c r="E282" s="197"/>
      <c r="F282" s="197"/>
      <c r="G282" s="197"/>
      <c r="H282" s="197"/>
      <c r="I282" s="197"/>
      <c r="J282" s="197"/>
      <c r="K282" s="198"/>
      <c r="L282" s="197"/>
      <c r="M282" s="199"/>
      <c r="N282" s="199"/>
      <c r="O282" s="12"/>
    </row>
    <row r="283" spans="2:15" s="20" customFormat="1" ht="24" customHeight="1">
      <c r="B283" s="11" t="s">
        <v>111</v>
      </c>
      <c r="C283" s="209"/>
      <c r="E283" s="197"/>
      <c r="F283" s="197"/>
      <c r="G283" s="197"/>
      <c r="H283" s="197"/>
      <c r="I283" s="197"/>
      <c r="J283" s="197"/>
      <c r="K283" s="198"/>
      <c r="L283" s="197"/>
      <c r="M283" s="199"/>
      <c r="N283" s="199"/>
      <c r="O283" s="12"/>
    </row>
    <row r="284" spans="2:15" s="20" customFormat="1" ht="24" customHeight="1">
      <c r="B284" s="209" t="s">
        <v>74</v>
      </c>
      <c r="C284" s="209"/>
      <c r="D284" s="11" t="s">
        <v>113</v>
      </c>
      <c r="E284" s="197"/>
      <c r="F284" s="197"/>
      <c r="G284" s="197"/>
      <c r="H284" s="197"/>
      <c r="I284" s="197"/>
      <c r="J284" s="197"/>
      <c r="K284" s="198"/>
      <c r="L284" s="197"/>
      <c r="M284" s="199"/>
      <c r="N284" s="199"/>
      <c r="O284" s="12"/>
    </row>
    <row r="285" spans="2:15" s="20" customFormat="1" ht="24" customHeight="1">
      <c r="B285" s="12" t="s">
        <v>114</v>
      </c>
      <c r="C285" s="12"/>
      <c r="E285" s="197"/>
      <c r="F285" s="197"/>
      <c r="G285" s="197"/>
      <c r="H285" s="197"/>
      <c r="I285" s="197"/>
      <c r="J285" s="197"/>
      <c r="K285" s="198"/>
      <c r="L285" s="197"/>
      <c r="M285" s="199"/>
      <c r="N285" s="199"/>
      <c r="O285" s="12"/>
    </row>
    <row r="286" spans="2:15" s="20" customFormat="1" ht="24" customHeight="1">
      <c r="B286" s="12" t="s">
        <v>670</v>
      </c>
      <c r="C286" s="12"/>
      <c r="E286" s="197"/>
      <c r="F286" s="197"/>
      <c r="G286" s="197"/>
      <c r="H286" s="197"/>
      <c r="I286" s="197"/>
      <c r="J286" s="197"/>
      <c r="K286" s="198"/>
      <c r="L286" s="197"/>
      <c r="M286" s="199"/>
      <c r="N286" s="199"/>
      <c r="O286" s="12"/>
    </row>
    <row r="287" spans="2:15" s="20" customFormat="1" ht="24" customHeight="1">
      <c r="B287" s="11" t="s">
        <v>115</v>
      </c>
      <c r="C287" s="12"/>
      <c r="E287" s="197"/>
      <c r="F287" s="197"/>
      <c r="G287" s="197"/>
      <c r="H287" s="197"/>
      <c r="I287" s="197"/>
      <c r="J287" s="197"/>
      <c r="K287" s="198"/>
      <c r="L287" s="197"/>
      <c r="M287" s="199"/>
      <c r="N287" s="199"/>
      <c r="O287" s="12"/>
    </row>
    <row r="288" spans="2:15" s="20" customFormat="1" ht="24" customHeight="1">
      <c r="B288" s="12" t="s">
        <v>671</v>
      </c>
      <c r="C288" s="12"/>
      <c r="E288" s="197"/>
      <c r="F288" s="197"/>
      <c r="G288" s="197"/>
      <c r="H288" s="197"/>
      <c r="I288" s="197"/>
      <c r="J288" s="197"/>
      <c r="K288" s="198"/>
      <c r="L288" s="197"/>
      <c r="M288" s="199"/>
      <c r="N288" s="199"/>
      <c r="O288" s="12"/>
    </row>
    <row r="289" spans="1:15" s="20" customFormat="1" ht="24" customHeight="1">
      <c r="B289" s="12" t="s">
        <v>356</v>
      </c>
      <c r="C289" s="12"/>
      <c r="E289" s="197"/>
      <c r="F289" s="197"/>
      <c r="G289" s="197"/>
      <c r="H289" s="197"/>
      <c r="I289" s="197"/>
      <c r="J289" s="197"/>
      <c r="K289" s="198"/>
      <c r="L289" s="197"/>
      <c r="M289" s="199"/>
      <c r="N289" s="199"/>
      <c r="O289" s="12"/>
    </row>
    <row r="290" spans="1:15" s="20" customFormat="1" ht="24" customHeight="1">
      <c r="B290" s="12" t="s">
        <v>358</v>
      </c>
      <c r="C290" s="12"/>
      <c r="E290" s="197"/>
      <c r="F290" s="197"/>
      <c r="G290" s="197"/>
      <c r="H290" s="197"/>
      <c r="I290" s="197"/>
      <c r="J290" s="197"/>
      <c r="K290" s="198"/>
      <c r="L290" s="197"/>
      <c r="M290" s="199"/>
      <c r="N290" s="199"/>
      <c r="O290" s="12"/>
    </row>
    <row r="291" spans="1:15" s="20" customFormat="1" ht="24" customHeight="1">
      <c r="B291" s="158" t="s">
        <v>357</v>
      </c>
      <c r="C291" s="12"/>
      <c r="E291" s="197"/>
      <c r="F291" s="197"/>
      <c r="G291" s="197"/>
      <c r="H291" s="197"/>
      <c r="I291" s="197"/>
      <c r="J291" s="197"/>
      <c r="K291" s="198"/>
      <c r="L291" s="197"/>
      <c r="M291" s="199"/>
      <c r="N291" s="199"/>
      <c r="O291" s="12"/>
    </row>
    <row r="292" spans="1:15" s="20" customFormat="1" ht="24" customHeight="1">
      <c r="B292" s="12" t="s">
        <v>359</v>
      </c>
      <c r="C292" s="12"/>
      <c r="E292" s="197"/>
      <c r="F292" s="197"/>
      <c r="G292" s="197"/>
      <c r="H292" s="197"/>
      <c r="I292" s="197"/>
      <c r="J292" s="197"/>
      <c r="K292" s="198"/>
      <c r="L292" s="197"/>
      <c r="M292" s="199"/>
      <c r="N292" s="199"/>
      <c r="O292" s="12"/>
    </row>
    <row r="293" spans="1:15" s="20" customFormat="1" ht="24" customHeight="1">
      <c r="B293" s="12" t="s">
        <v>361</v>
      </c>
      <c r="C293" s="12"/>
      <c r="E293" s="197"/>
      <c r="F293" s="197"/>
      <c r="G293" s="197"/>
      <c r="H293" s="197"/>
      <c r="I293" s="197"/>
      <c r="J293" s="197"/>
      <c r="K293" s="198"/>
      <c r="L293" s="197"/>
      <c r="M293" s="199"/>
      <c r="N293" s="199"/>
      <c r="O293" s="12"/>
    </row>
    <row r="294" spans="1:15" s="20" customFormat="1" ht="24" customHeight="1">
      <c r="B294" s="158" t="s">
        <v>360</v>
      </c>
      <c r="C294" s="12"/>
      <c r="E294" s="197"/>
      <c r="F294" s="197"/>
      <c r="G294" s="197"/>
      <c r="H294" s="197"/>
      <c r="I294" s="197"/>
      <c r="J294" s="197"/>
      <c r="K294" s="198"/>
      <c r="L294" s="197"/>
      <c r="M294" s="199"/>
      <c r="N294" s="199"/>
      <c r="O294" s="12"/>
    </row>
    <row r="295" spans="1:15" s="20" customFormat="1" ht="24" customHeight="1">
      <c r="B295" s="12"/>
      <c r="C295" s="12"/>
      <c r="D295" s="158"/>
      <c r="E295" s="197"/>
      <c r="F295" s="197"/>
      <c r="G295" s="197"/>
      <c r="H295" s="197"/>
      <c r="I295" s="197"/>
      <c r="J295" s="197"/>
      <c r="K295" s="198"/>
      <c r="L295" s="197"/>
      <c r="M295" s="199"/>
      <c r="N295" s="199"/>
      <c r="O295" s="12"/>
    </row>
    <row r="296" spans="1:15" s="20" customFormat="1" ht="24" customHeight="1">
      <c r="B296" s="12"/>
      <c r="C296" s="12"/>
      <c r="D296" s="158"/>
      <c r="E296" s="197"/>
      <c r="F296" s="197"/>
      <c r="G296" s="197"/>
      <c r="H296" s="197"/>
      <c r="I296" s="197"/>
      <c r="J296" s="197"/>
      <c r="K296" s="198"/>
      <c r="L296" s="197"/>
      <c r="M296" s="199"/>
      <c r="N296" s="199"/>
      <c r="O296" s="12"/>
    </row>
    <row r="297" spans="1:15" s="7" customFormat="1" ht="24" customHeight="1">
      <c r="A297" s="8" t="s">
        <v>299</v>
      </c>
      <c r="B297" s="8"/>
      <c r="C297" s="8"/>
      <c r="D297" s="8"/>
      <c r="E297" s="8"/>
      <c r="F297" s="8"/>
      <c r="G297" s="8"/>
      <c r="I297" s="8"/>
      <c r="J297" s="8" t="s">
        <v>299</v>
      </c>
      <c r="K297" s="8"/>
      <c r="L297" s="8"/>
      <c r="M297" s="8"/>
      <c r="N297" s="8"/>
      <c r="O297" s="8"/>
    </row>
    <row r="298" spans="1:15" s="7" customFormat="1" ht="24" customHeight="1">
      <c r="B298" s="10" t="s">
        <v>721</v>
      </c>
      <c r="E298" s="9"/>
      <c r="F298" s="9"/>
      <c r="G298" s="8"/>
      <c r="I298" s="8"/>
      <c r="J298" s="10" t="s">
        <v>722</v>
      </c>
      <c r="K298" s="10"/>
      <c r="L298" s="10"/>
      <c r="M298" s="10"/>
      <c r="N298" s="10"/>
      <c r="O298" s="8"/>
    </row>
    <row r="299" spans="1:15" s="7" customFormat="1" ht="24" customHeight="1">
      <c r="B299" s="10"/>
      <c r="E299" s="9"/>
      <c r="F299" s="9"/>
      <c r="G299" s="8"/>
      <c r="I299" s="8"/>
      <c r="J299" s="10"/>
      <c r="K299" s="10"/>
      <c r="L299" s="10"/>
      <c r="M299" s="10"/>
      <c r="N299" s="10"/>
      <c r="O299" s="8"/>
    </row>
    <row r="300" spans="1:15" s="7" customFormat="1" ht="25" customHeight="1">
      <c r="A300" s="470" t="s">
        <v>312</v>
      </c>
      <c r="B300" s="471"/>
      <c r="C300" s="471"/>
      <c r="D300" s="471"/>
      <c r="E300" s="471"/>
      <c r="F300" s="471"/>
      <c r="G300" s="471"/>
      <c r="H300" s="471"/>
      <c r="I300" s="471"/>
      <c r="J300" s="471"/>
      <c r="K300" s="471"/>
      <c r="L300" s="471"/>
      <c r="M300" s="471"/>
      <c r="N300" s="471"/>
      <c r="O300" s="8"/>
    </row>
    <row r="301" spans="1:15" s="7" customFormat="1" ht="2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</row>
    <row r="302" spans="1:15" s="20" customFormat="1" ht="25" customHeight="1">
      <c r="B302" s="181" t="s">
        <v>116</v>
      </c>
      <c r="C302" s="181"/>
      <c r="D302" s="171" t="s">
        <v>117</v>
      </c>
      <c r="E302" s="197"/>
      <c r="F302" s="197"/>
      <c r="G302" s="197"/>
      <c r="H302" s="197"/>
      <c r="I302" s="197"/>
      <c r="J302" s="197"/>
      <c r="K302" s="198"/>
      <c r="L302" s="197"/>
      <c r="M302" s="199"/>
      <c r="N302" s="199"/>
      <c r="O302" s="12"/>
    </row>
    <row r="303" spans="1:15" s="20" customFormat="1" ht="25" customHeight="1">
      <c r="B303" s="12"/>
      <c r="C303" s="12"/>
      <c r="D303" s="12" t="s">
        <v>611</v>
      </c>
      <c r="E303" s="197"/>
      <c r="F303" s="197"/>
      <c r="G303" s="197"/>
      <c r="H303" s="197"/>
      <c r="I303" s="197"/>
      <c r="J303" s="197"/>
      <c r="K303" s="198"/>
      <c r="L303" s="197"/>
      <c r="M303" s="199"/>
      <c r="N303" s="199"/>
      <c r="O303" s="12"/>
    </row>
    <row r="304" spans="1:15" s="20" customFormat="1" ht="25" customHeight="1">
      <c r="B304" s="158" t="s">
        <v>118</v>
      </c>
      <c r="C304" s="158"/>
      <c r="D304" s="158"/>
      <c r="E304" s="197"/>
      <c r="F304" s="197"/>
      <c r="G304" s="197"/>
      <c r="H304" s="197"/>
      <c r="I304" s="197"/>
      <c r="J304" s="197"/>
      <c r="K304" s="198"/>
      <c r="L304" s="197"/>
      <c r="M304" s="199"/>
      <c r="N304" s="199"/>
      <c r="O304" s="12"/>
    </row>
    <row r="305" spans="1:15" s="20" customFormat="1" ht="25" customHeight="1">
      <c r="B305" s="12"/>
      <c r="C305" s="12"/>
      <c r="D305" s="12" t="s">
        <v>675</v>
      </c>
      <c r="E305" s="197"/>
      <c r="F305" s="197"/>
      <c r="G305" s="197"/>
      <c r="H305" s="197"/>
      <c r="I305" s="197"/>
      <c r="J305" s="197"/>
      <c r="K305" s="198"/>
      <c r="L305" s="197"/>
      <c r="M305" s="199"/>
      <c r="N305" s="199"/>
      <c r="O305" s="12"/>
    </row>
    <row r="306" spans="1:15" s="20" customFormat="1" ht="25" customHeight="1">
      <c r="B306" s="12" t="s">
        <v>672</v>
      </c>
      <c r="C306" s="12"/>
      <c r="D306" s="158"/>
      <c r="E306" s="197"/>
      <c r="F306" s="197"/>
      <c r="G306" s="197"/>
      <c r="H306" s="197"/>
      <c r="I306" s="197"/>
      <c r="J306" s="197"/>
      <c r="K306" s="198"/>
      <c r="L306" s="197"/>
      <c r="M306" s="199"/>
      <c r="N306" s="199"/>
      <c r="O306" s="12"/>
    </row>
    <row r="307" spans="1:15" s="20" customFormat="1" ht="25" customHeight="1">
      <c r="B307" s="12" t="s">
        <v>673</v>
      </c>
      <c r="C307" s="12"/>
      <c r="D307" s="158"/>
      <c r="E307" s="197"/>
      <c r="F307" s="197"/>
      <c r="G307" s="197"/>
      <c r="H307" s="197"/>
      <c r="I307" s="197"/>
      <c r="J307" s="197"/>
      <c r="K307" s="198"/>
      <c r="L307" s="197"/>
      <c r="M307" s="199"/>
      <c r="N307" s="199"/>
      <c r="O307" s="12"/>
    </row>
    <row r="308" spans="1:15" s="20" customFormat="1" ht="25" customHeight="1">
      <c r="B308" s="158" t="s">
        <v>674</v>
      </c>
      <c r="C308" s="158"/>
      <c r="D308" s="201"/>
      <c r="E308" s="197"/>
      <c r="F308" s="197"/>
      <c r="G308" s="197"/>
      <c r="H308" s="197"/>
      <c r="I308" s="197"/>
      <c r="J308" s="197"/>
      <c r="K308" s="198"/>
      <c r="L308" s="197"/>
      <c r="M308" s="199"/>
      <c r="N308" s="199"/>
      <c r="O308" s="12"/>
    </row>
    <row r="309" spans="1:15" s="6" customFormat="1" ht="25" customHeight="1">
      <c r="A309" s="147"/>
      <c r="B309" s="181" t="s">
        <v>508</v>
      </c>
      <c r="C309" s="172"/>
      <c r="D309" s="13" t="s">
        <v>20</v>
      </c>
      <c r="E309" s="147"/>
      <c r="F309" s="147"/>
      <c r="G309" s="147"/>
      <c r="H309" s="147"/>
      <c r="I309" s="147"/>
      <c r="J309" s="147"/>
      <c r="K309" s="147"/>
      <c r="O309" s="147"/>
    </row>
    <row r="310" spans="1:15" s="7" customFormat="1" ht="25" customHeight="1">
      <c r="A310" s="8"/>
      <c r="B310" s="12"/>
      <c r="C310" s="12"/>
      <c r="D310" s="12" t="s">
        <v>511</v>
      </c>
      <c r="E310" s="8"/>
      <c r="F310" s="8"/>
      <c r="G310" s="8"/>
      <c r="H310" s="8"/>
      <c r="I310" s="8"/>
      <c r="J310" s="8"/>
      <c r="K310" s="8"/>
      <c r="O310" s="8"/>
    </row>
    <row r="311" spans="1:15" s="7" customFormat="1" ht="25" customHeight="1">
      <c r="A311" s="8"/>
      <c r="B311" s="12" t="s">
        <v>854</v>
      </c>
      <c r="C311" s="12"/>
      <c r="D311" s="8"/>
      <c r="E311" s="8"/>
      <c r="F311" s="8"/>
      <c r="G311" s="8"/>
      <c r="H311" s="8"/>
      <c r="I311" s="8"/>
      <c r="J311" s="8"/>
      <c r="K311" s="8"/>
      <c r="O311" s="8"/>
    </row>
    <row r="312" spans="1:15" s="7" customFormat="1" ht="25" customHeight="1">
      <c r="A312" s="8"/>
      <c r="B312" s="12" t="s">
        <v>512</v>
      </c>
      <c r="C312" s="12"/>
      <c r="D312" s="8"/>
      <c r="E312" s="8"/>
      <c r="F312" s="8"/>
      <c r="G312" s="8"/>
      <c r="H312" s="8"/>
      <c r="I312" s="8"/>
      <c r="J312" s="8"/>
      <c r="K312" s="8"/>
      <c r="O312" s="8"/>
    </row>
    <row r="313" spans="1:15" s="7" customFormat="1" ht="25" customHeight="1">
      <c r="A313" s="8"/>
      <c r="B313" s="12" t="s">
        <v>855</v>
      </c>
      <c r="C313" s="12"/>
      <c r="D313" s="12"/>
      <c r="E313" s="8"/>
      <c r="F313" s="8"/>
      <c r="G313" s="8"/>
      <c r="H313" s="8"/>
      <c r="I313" s="8"/>
      <c r="J313" s="8"/>
      <c r="K313" s="8"/>
      <c r="O313" s="8"/>
    </row>
    <row r="314" spans="1:15" s="7" customFormat="1" ht="25" customHeight="1">
      <c r="A314" s="8"/>
      <c r="B314" s="12" t="s">
        <v>513</v>
      </c>
      <c r="C314" s="12"/>
      <c r="D314" s="8"/>
      <c r="E314" s="8"/>
      <c r="F314" s="8"/>
      <c r="G314" s="8"/>
      <c r="H314" s="8"/>
      <c r="I314" s="8"/>
      <c r="J314" s="8"/>
      <c r="K314" s="8"/>
      <c r="O314" s="8"/>
    </row>
    <row r="315" spans="1:15" s="7" customFormat="1" ht="25" customHeight="1">
      <c r="A315" s="8"/>
      <c r="B315" s="12" t="s">
        <v>514</v>
      </c>
      <c r="C315" s="12"/>
      <c r="D315" s="8"/>
      <c r="E315" s="8"/>
      <c r="F315" s="8"/>
      <c r="G315" s="8"/>
      <c r="H315" s="8"/>
      <c r="I315" s="8"/>
      <c r="J315" s="8"/>
      <c r="K315" s="8"/>
      <c r="O315" s="8"/>
    </row>
    <row r="316" spans="1:15" s="7" customFormat="1" ht="25" customHeight="1">
      <c r="A316" s="8"/>
      <c r="B316" s="158" t="s">
        <v>515</v>
      </c>
      <c r="C316" s="158"/>
      <c r="D316" s="8"/>
      <c r="E316" s="8"/>
      <c r="F316" s="8"/>
      <c r="G316" s="8"/>
      <c r="H316" s="8"/>
      <c r="I316" s="8"/>
      <c r="J316" s="8"/>
      <c r="K316" s="8"/>
      <c r="O316" s="8"/>
    </row>
    <row r="317" spans="1:15" s="7" customFormat="1" ht="25" customHeight="1">
      <c r="A317" s="8"/>
      <c r="B317" s="8"/>
      <c r="C317" s="8"/>
      <c r="D317" s="12" t="s">
        <v>516</v>
      </c>
      <c r="E317" s="8"/>
      <c r="F317" s="8"/>
      <c r="G317" s="8"/>
      <c r="H317" s="8"/>
      <c r="I317" s="8"/>
      <c r="J317" s="8"/>
      <c r="K317" s="8"/>
      <c r="O317" s="8"/>
    </row>
    <row r="318" spans="1:15" s="7" customFormat="1" ht="25" customHeight="1">
      <c r="A318" s="8"/>
      <c r="B318" s="12" t="s">
        <v>517</v>
      </c>
      <c r="C318" s="12"/>
      <c r="D318" s="8"/>
      <c r="E318" s="8"/>
      <c r="F318" s="8"/>
      <c r="G318" s="8"/>
      <c r="H318" s="8"/>
      <c r="I318" s="8"/>
      <c r="J318" s="8"/>
      <c r="K318" s="8"/>
      <c r="O318" s="8"/>
    </row>
    <row r="319" spans="1:15" s="7" customFormat="1" ht="25" customHeight="1">
      <c r="A319" s="8"/>
      <c r="B319" s="8"/>
      <c r="C319" s="8"/>
      <c r="D319" s="210" t="s">
        <v>21</v>
      </c>
      <c r="E319" s="12" t="s">
        <v>518</v>
      </c>
      <c r="F319" s="158"/>
      <c r="G319" s="158"/>
      <c r="H319" s="8"/>
      <c r="I319" s="8"/>
      <c r="J319" s="8"/>
      <c r="K319" s="8"/>
      <c r="O319" s="8"/>
    </row>
    <row r="320" spans="1:15" s="7" customFormat="1" ht="25" customHeight="1">
      <c r="A320" s="8"/>
      <c r="B320" s="12"/>
      <c r="C320" s="12"/>
      <c r="D320" s="12" t="s">
        <v>22</v>
      </c>
      <c r="E320" s="12" t="s">
        <v>519</v>
      </c>
      <c r="F320" s="12"/>
      <c r="G320" s="12"/>
      <c r="H320" s="8"/>
      <c r="I320" s="8"/>
      <c r="J320" s="8"/>
      <c r="K320" s="8"/>
      <c r="O320" s="8"/>
    </row>
    <row r="321" spans="1:15" s="7" customFormat="1" ht="25" customHeight="1">
      <c r="A321" s="8"/>
      <c r="B321" s="8"/>
      <c r="C321" s="8"/>
      <c r="D321" s="210" t="s">
        <v>23</v>
      </c>
      <c r="E321" s="12" t="s">
        <v>520</v>
      </c>
      <c r="F321" s="158"/>
      <c r="G321" s="158"/>
      <c r="H321" s="8"/>
      <c r="I321" s="8"/>
      <c r="J321" s="8"/>
      <c r="K321" s="8"/>
      <c r="O321" s="8"/>
    </row>
    <row r="322" spans="1:15" s="7" customFormat="1" ht="25" customHeight="1">
      <c r="A322" s="8"/>
      <c r="B322" s="8"/>
      <c r="C322" s="8"/>
      <c r="D322" s="12" t="s">
        <v>521</v>
      </c>
      <c r="E322" s="158"/>
      <c r="F322" s="158"/>
      <c r="G322" s="158"/>
      <c r="H322" s="8"/>
      <c r="I322" s="8"/>
      <c r="J322" s="8"/>
      <c r="K322" s="8"/>
      <c r="O322" s="8"/>
    </row>
    <row r="323" spans="1:15" s="7" customFormat="1" ht="25" customHeight="1">
      <c r="A323" s="8"/>
      <c r="B323" s="12" t="s">
        <v>522</v>
      </c>
      <c r="C323" s="12"/>
      <c r="D323" s="210"/>
      <c r="E323" s="158"/>
      <c r="F323" s="158"/>
      <c r="G323" s="158"/>
      <c r="H323" s="8"/>
      <c r="I323" s="8"/>
      <c r="J323" s="8"/>
      <c r="K323" s="8"/>
      <c r="O323" s="8"/>
    </row>
    <row r="324" spans="1:15" s="6" customFormat="1" ht="25" customHeight="1">
      <c r="A324" s="186" t="s">
        <v>119</v>
      </c>
      <c r="B324" s="185" t="s">
        <v>123</v>
      </c>
      <c r="C324" s="185"/>
      <c r="D324" s="146"/>
      <c r="E324" s="146"/>
      <c r="F324" s="146"/>
      <c r="G324" s="146"/>
      <c r="H324" s="146"/>
      <c r="I324" s="146"/>
      <c r="J324" s="146"/>
      <c r="K324" s="146"/>
      <c r="L324" s="146"/>
      <c r="M324" s="146"/>
      <c r="N324" s="146"/>
      <c r="O324" s="146"/>
    </row>
    <row r="325" spans="1:15" s="7" customFormat="1" ht="25" customHeight="1">
      <c r="A325" s="9"/>
      <c r="B325" s="9"/>
      <c r="C325" s="9"/>
      <c r="D325" s="12" t="s">
        <v>485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</row>
    <row r="326" spans="1:15" s="7" customFormat="1" ht="25" customHeight="1">
      <c r="A326" s="9"/>
      <c r="B326" s="12" t="s">
        <v>676</v>
      </c>
      <c r="C326" s="12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</row>
    <row r="327" spans="1:15" s="7" customFormat="1" ht="25" customHeight="1">
      <c r="A327" s="9"/>
      <c r="B327" s="12" t="s">
        <v>366</v>
      </c>
      <c r="C327" s="12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</row>
    <row r="328" spans="1:15" s="7" customFormat="1" ht="25" customHeight="1">
      <c r="A328" s="9"/>
      <c r="B328" s="158" t="s">
        <v>362</v>
      </c>
      <c r="C328" s="158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</row>
    <row r="329" spans="1:15" s="7" customFormat="1" ht="25" customHeight="1">
      <c r="A329" s="9"/>
      <c r="B329" s="158"/>
      <c r="C329" s="158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</row>
    <row r="330" spans="1:15" s="7" customFormat="1" ht="25" customHeight="1">
      <c r="A330" s="9"/>
      <c r="B330" s="158"/>
      <c r="C330" s="158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</row>
    <row r="331" spans="1:15" s="7" customFormat="1" ht="25" customHeight="1">
      <c r="A331" s="8" t="s">
        <v>299</v>
      </c>
      <c r="B331" s="8"/>
      <c r="C331" s="8"/>
      <c r="D331" s="8"/>
      <c r="E331" s="8"/>
      <c r="F331" s="8"/>
      <c r="G331" s="8"/>
      <c r="I331" s="8"/>
      <c r="J331" s="8" t="s">
        <v>299</v>
      </c>
      <c r="K331" s="8"/>
      <c r="L331" s="8"/>
      <c r="M331" s="8"/>
      <c r="N331" s="8"/>
      <c r="O331" s="8"/>
    </row>
    <row r="332" spans="1:15" s="7" customFormat="1" ht="25" customHeight="1">
      <c r="B332" s="10" t="s">
        <v>721</v>
      </c>
      <c r="E332" s="9"/>
      <c r="F332" s="9"/>
      <c r="G332" s="8"/>
      <c r="I332" s="8"/>
      <c r="J332" s="10" t="s">
        <v>722</v>
      </c>
      <c r="K332" s="10"/>
      <c r="L332" s="10"/>
      <c r="M332" s="10"/>
      <c r="N332" s="10"/>
      <c r="O332" s="8"/>
    </row>
    <row r="333" spans="1:15" s="7" customFormat="1" ht="25" customHeight="1">
      <c r="B333" s="10"/>
      <c r="E333" s="9"/>
      <c r="F333" s="9"/>
      <c r="G333" s="8"/>
      <c r="I333" s="8"/>
      <c r="J333" s="10"/>
      <c r="K333" s="10"/>
      <c r="L333" s="10"/>
      <c r="M333" s="10"/>
      <c r="N333" s="10"/>
      <c r="O333" s="8"/>
    </row>
    <row r="334" spans="1:15" s="7" customFormat="1" ht="24.75" customHeight="1">
      <c r="A334" s="470" t="s">
        <v>313</v>
      </c>
      <c r="B334" s="471"/>
      <c r="C334" s="471"/>
      <c r="D334" s="471"/>
      <c r="E334" s="471"/>
      <c r="F334" s="471"/>
      <c r="G334" s="471"/>
      <c r="H334" s="471"/>
      <c r="I334" s="471"/>
      <c r="J334" s="471"/>
      <c r="K334" s="471"/>
      <c r="L334" s="471"/>
      <c r="M334" s="471"/>
      <c r="N334" s="471"/>
      <c r="O334" s="8"/>
    </row>
    <row r="335" spans="1:15" s="7" customFormat="1" ht="24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</row>
    <row r="336" spans="1:15" s="7" customFormat="1" ht="24.75" customHeight="1">
      <c r="A336" s="9"/>
      <c r="B336" s="185" t="s">
        <v>124</v>
      </c>
      <c r="C336" s="185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</row>
    <row r="337" spans="1:15" s="7" customFormat="1" ht="24.75" customHeight="1">
      <c r="A337" s="9"/>
      <c r="B337" s="9"/>
      <c r="C337" s="9"/>
      <c r="D337" s="12" t="s">
        <v>125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</row>
    <row r="338" spans="1:15" s="7" customFormat="1" ht="24.75" customHeight="1">
      <c r="A338" s="9"/>
      <c r="B338" s="12" t="s">
        <v>486</v>
      </c>
      <c r="C338" s="12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</row>
    <row r="339" spans="1:15" s="7" customFormat="1" ht="24.75" customHeight="1">
      <c r="A339" s="9"/>
      <c r="B339" s="12" t="s">
        <v>363</v>
      </c>
      <c r="C339" s="12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</row>
    <row r="340" spans="1:15" s="7" customFormat="1" ht="24.75" customHeight="1">
      <c r="A340" s="9"/>
      <c r="B340" s="12" t="s">
        <v>365</v>
      </c>
      <c r="C340" s="12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</row>
    <row r="341" spans="1:15" s="7" customFormat="1" ht="24.75" customHeight="1">
      <c r="A341" s="9"/>
      <c r="B341" s="12" t="s">
        <v>364</v>
      </c>
      <c r="C341" s="12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</row>
    <row r="342" spans="1:15" s="7" customFormat="1" ht="24.75" customHeight="1">
      <c r="A342" s="9"/>
      <c r="B342" s="171" t="s">
        <v>435</v>
      </c>
      <c r="C342" s="171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</row>
    <row r="343" spans="1:15" s="7" customFormat="1" ht="24.75" customHeight="1">
      <c r="A343" s="9"/>
      <c r="B343" s="12"/>
      <c r="C343" s="12"/>
      <c r="D343" s="12" t="s">
        <v>487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</row>
    <row r="344" spans="1:15" s="7" customFormat="1" ht="24.75" customHeight="1">
      <c r="A344" s="9"/>
      <c r="B344" s="12" t="s">
        <v>488</v>
      </c>
      <c r="C344" s="12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</row>
    <row r="345" spans="1:15" s="7" customFormat="1" ht="24.75" customHeight="1">
      <c r="A345" s="9"/>
      <c r="B345" s="12" t="s">
        <v>437</v>
      </c>
      <c r="C345" s="12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</row>
    <row r="346" spans="1:15" s="7" customFormat="1" ht="24.75" customHeight="1">
      <c r="A346" s="9"/>
      <c r="B346" s="11" t="s">
        <v>436</v>
      </c>
      <c r="C346" s="11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</row>
    <row r="347" spans="1:15" s="7" customFormat="1" ht="24.75" customHeight="1">
      <c r="A347" s="9"/>
      <c r="B347" s="13" t="s">
        <v>126</v>
      </c>
      <c r="C347" s="13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</row>
    <row r="348" spans="1:15" s="7" customFormat="1" ht="24.75" customHeight="1">
      <c r="A348" s="9"/>
      <c r="B348" s="12"/>
      <c r="C348" s="12"/>
      <c r="D348" s="12" t="s">
        <v>127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</row>
    <row r="349" spans="1:15" s="7" customFormat="1" ht="24.75" customHeight="1">
      <c r="A349" s="9"/>
      <c r="B349" s="12" t="s">
        <v>368</v>
      </c>
      <c r="C349" s="12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</row>
    <row r="350" spans="1:15" s="7" customFormat="1" ht="24.75" customHeight="1">
      <c r="A350" s="9"/>
      <c r="B350" s="11" t="s">
        <v>367</v>
      </c>
      <c r="C350" s="11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</row>
    <row r="351" spans="1:15" s="7" customFormat="1" ht="24.75" customHeight="1">
      <c r="A351" s="9"/>
      <c r="B351" s="173" t="s">
        <v>128</v>
      </c>
      <c r="C351" s="173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</row>
    <row r="352" spans="1:15" s="7" customFormat="1" ht="24.75" customHeight="1">
      <c r="A352" s="9"/>
      <c r="B352" s="173"/>
      <c r="C352" s="173"/>
      <c r="D352" s="12" t="s">
        <v>438</v>
      </c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</row>
    <row r="353" spans="1:15" s="7" customFormat="1" ht="24.75" customHeight="1">
      <c r="A353" s="9"/>
      <c r="B353" s="12" t="s">
        <v>439</v>
      </c>
      <c r="C353" s="12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</row>
    <row r="354" spans="1:15" s="7" customFormat="1" ht="24.75" customHeight="1">
      <c r="A354" s="9"/>
      <c r="B354" s="12" t="s">
        <v>440</v>
      </c>
      <c r="C354" s="12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</row>
    <row r="355" spans="1:15" s="7" customFormat="1" ht="24.75" customHeight="1">
      <c r="A355" s="9"/>
      <c r="B355" s="12" t="s">
        <v>441</v>
      </c>
      <c r="C355" s="12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</row>
    <row r="356" spans="1:15" s="7" customFormat="1" ht="24.75" customHeight="1">
      <c r="A356" s="9"/>
      <c r="B356" s="12" t="s">
        <v>442</v>
      </c>
      <c r="C356" s="12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</row>
    <row r="357" spans="1:15" s="7" customFormat="1" ht="24.75" customHeight="1">
      <c r="A357" s="9"/>
      <c r="B357" s="12" t="s">
        <v>443</v>
      </c>
      <c r="C357" s="12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</row>
    <row r="358" spans="1:15" s="7" customFormat="1" ht="24.75" customHeight="1">
      <c r="A358" s="9"/>
      <c r="B358" s="12" t="s">
        <v>445</v>
      </c>
      <c r="C358" s="12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</row>
    <row r="359" spans="1:15" s="7" customFormat="1" ht="24.75" customHeight="1">
      <c r="A359" s="9"/>
      <c r="B359" s="11" t="s">
        <v>444</v>
      </c>
      <c r="C359" s="11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</row>
    <row r="360" spans="1:15" s="3" customFormat="1" ht="24.75" customHeight="1">
      <c r="A360" s="21"/>
      <c r="B360" s="212" t="s">
        <v>129</v>
      </c>
      <c r="C360" s="212"/>
      <c r="D360" s="21"/>
      <c r="E360" s="21"/>
      <c r="F360" s="21"/>
      <c r="G360" s="21"/>
      <c r="H360" s="21"/>
      <c r="I360" s="21"/>
      <c r="J360" s="21"/>
      <c r="K360" s="21"/>
      <c r="L360" s="21"/>
      <c r="M360" s="25"/>
      <c r="N360" s="25"/>
    </row>
    <row r="361" spans="1:15" s="3" customFormat="1" ht="24.75" customHeight="1">
      <c r="A361" s="21"/>
      <c r="B361" s="4"/>
      <c r="C361" s="4"/>
      <c r="D361" s="4" t="s">
        <v>975</v>
      </c>
      <c r="E361" s="21"/>
      <c r="F361" s="21"/>
      <c r="G361" s="21"/>
      <c r="H361" s="21"/>
      <c r="I361" s="21"/>
      <c r="J361" s="21"/>
      <c r="K361" s="21"/>
      <c r="L361" s="21"/>
      <c r="M361" s="25"/>
      <c r="N361" s="25"/>
    </row>
    <row r="362" spans="1:15" s="3" customFormat="1" ht="24.75" customHeight="1">
      <c r="A362" s="21"/>
      <c r="B362" s="36" t="s">
        <v>976</v>
      </c>
      <c r="C362" s="36"/>
      <c r="D362" s="21"/>
      <c r="E362" s="21"/>
      <c r="F362" s="21"/>
      <c r="G362" s="21"/>
      <c r="H362" s="21"/>
      <c r="I362" s="21"/>
      <c r="J362" s="21"/>
      <c r="K362" s="21"/>
      <c r="L362" s="21"/>
      <c r="M362" s="25"/>
      <c r="N362" s="25"/>
    </row>
    <row r="363" spans="1:15" ht="24.75" customHeight="1"/>
    <row r="364" spans="1:15" ht="24.75" customHeight="1"/>
    <row r="365" spans="1:15" ht="24.75" customHeight="1"/>
    <row r="366" spans="1:15" s="7" customFormat="1" ht="24.75" customHeight="1">
      <c r="A366" s="8" t="s">
        <v>299</v>
      </c>
      <c r="B366" s="8"/>
      <c r="C366" s="8"/>
      <c r="D366" s="8"/>
      <c r="E366" s="8"/>
      <c r="F366" s="8"/>
      <c r="G366" s="8"/>
      <c r="I366" s="8"/>
      <c r="J366" s="8" t="s">
        <v>299</v>
      </c>
      <c r="K366" s="8"/>
      <c r="L366" s="8"/>
      <c r="M366" s="8"/>
      <c r="N366" s="8"/>
      <c r="O366" s="8"/>
    </row>
    <row r="367" spans="1:15" s="7" customFormat="1" ht="24.75" customHeight="1">
      <c r="B367" s="10" t="s">
        <v>721</v>
      </c>
      <c r="E367" s="9"/>
      <c r="F367" s="9"/>
      <c r="G367" s="8"/>
      <c r="I367" s="8"/>
      <c r="J367" s="10" t="s">
        <v>722</v>
      </c>
      <c r="K367" s="10"/>
      <c r="L367" s="10"/>
      <c r="M367" s="10"/>
      <c r="N367" s="10"/>
      <c r="O367" s="8"/>
    </row>
    <row r="368" spans="1:15" ht="24.75" customHeight="1"/>
    <row r="369" ht="24.75" customHeight="1"/>
  </sheetData>
  <mergeCells count="17">
    <mergeCell ref="A300:N300"/>
    <mergeCell ref="A334:N334"/>
    <mergeCell ref="A64:N64"/>
    <mergeCell ref="A264:N264"/>
    <mergeCell ref="A1:N1"/>
    <mergeCell ref="A2:N2"/>
    <mergeCell ref="A3:N3"/>
    <mergeCell ref="H45:J45"/>
    <mergeCell ref="A31:N31"/>
    <mergeCell ref="L46:N46"/>
    <mergeCell ref="A198:N198"/>
    <mergeCell ref="A230:N230"/>
    <mergeCell ref="H46:J46"/>
    <mergeCell ref="L49:N49"/>
    <mergeCell ref="A97:N97"/>
    <mergeCell ref="A129:N129"/>
    <mergeCell ref="A164:N164"/>
  </mergeCells>
  <phoneticPr fontId="4" type="noConversion"/>
  <pageMargins left="0.78740157480314965" right="0.39370078740157483" top="0.59055118110236227" bottom="0.39370078740157483" header="0.39370078740157483" footer="0.62992125984251968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3"/>
  <sheetViews>
    <sheetView zoomScale="87" zoomScaleNormal="87" zoomScaleSheetLayoutView="70" workbookViewId="0">
      <selection sqref="A1:P1"/>
    </sheetView>
  </sheetViews>
  <sheetFormatPr defaultColWidth="11.3984375" defaultRowHeight="30.75" customHeight="1"/>
  <cols>
    <col min="1" max="1" width="2.8984375" style="60" bestFit="1" customWidth="1"/>
    <col min="2" max="2" width="5" style="60" customWidth="1"/>
    <col min="3" max="3" width="0.3984375" style="60" customWidth="1"/>
    <col min="4" max="5" width="9" style="60" customWidth="1"/>
    <col min="6" max="6" width="5.69921875" style="60" customWidth="1"/>
    <col min="7" max="7" width="0.8984375" style="60" customWidth="1"/>
    <col min="8" max="8" width="7" style="60" customWidth="1"/>
    <col min="9" max="9" width="0.8984375" style="60" customWidth="1"/>
    <col min="10" max="10" width="14.8984375" style="60" customWidth="1"/>
    <col min="11" max="11" width="0.8984375" style="60" customWidth="1"/>
    <col min="12" max="12" width="14.69921875" style="60" customWidth="1"/>
    <col min="13" max="13" width="0.8984375" style="60" customWidth="1"/>
    <col min="14" max="14" width="14.69921875" style="60" customWidth="1"/>
    <col min="15" max="15" width="0.8984375" style="60" customWidth="1"/>
    <col min="16" max="16" width="14.8984375" style="60" customWidth="1"/>
    <col min="17" max="17" width="0.69921875" style="60" customWidth="1"/>
    <col min="18" max="16384" width="11.3984375" style="60"/>
  </cols>
  <sheetData>
    <row r="1" spans="1:16" s="3" customFormat="1" ht="30.75" customHeight="1">
      <c r="A1" s="479" t="s">
        <v>314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79"/>
    </row>
    <row r="2" spans="1:16" s="3" customFormat="1" ht="30.7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5"/>
      <c r="N2" s="25"/>
    </row>
    <row r="3" spans="1:16" s="73" customFormat="1" ht="30.75" customHeight="1">
      <c r="A3" s="114" t="s">
        <v>122</v>
      </c>
      <c r="B3" s="212" t="s">
        <v>131</v>
      </c>
      <c r="C3" s="212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6" s="3" customFormat="1" ht="30.75" customHeight="1">
      <c r="A4" s="21"/>
      <c r="B4" s="4"/>
      <c r="C4" s="4"/>
      <c r="D4" s="4" t="s">
        <v>956</v>
      </c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6" s="3" customFormat="1" ht="30.75" customHeight="1">
      <c r="A5" s="21"/>
      <c r="B5" s="4" t="s">
        <v>958</v>
      </c>
      <c r="C5" s="4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6" s="3" customFormat="1" ht="30.75" customHeight="1">
      <c r="A6" s="21"/>
      <c r="B6" s="4" t="s">
        <v>957</v>
      </c>
      <c r="C6" s="4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6" s="3" customFormat="1" ht="30.75" customHeight="1">
      <c r="A7" s="21"/>
      <c r="B7" s="143"/>
      <c r="C7" s="143"/>
      <c r="D7" s="21"/>
      <c r="E7" s="58"/>
      <c r="F7" s="58"/>
      <c r="G7" s="21"/>
      <c r="H7" s="63"/>
      <c r="I7" s="213"/>
      <c r="J7" s="63"/>
      <c r="K7" s="213"/>
      <c r="L7" s="48"/>
      <c r="M7" s="214"/>
      <c r="N7" s="48"/>
    </row>
    <row r="8" spans="1:16" s="3" customFormat="1" ht="30.75" customHeight="1">
      <c r="A8" s="21"/>
      <c r="B8" s="36">
        <v>6.1</v>
      </c>
      <c r="C8" s="36"/>
      <c r="D8" s="36" t="s">
        <v>915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s="3" customFormat="1" ht="30.75" customHeight="1">
      <c r="A9" s="21"/>
      <c r="B9" s="215" t="s">
        <v>916</v>
      </c>
      <c r="C9" s="36"/>
      <c r="D9" s="481" t="s">
        <v>917</v>
      </c>
      <c r="E9" s="481"/>
      <c r="F9" s="481"/>
      <c r="G9" s="21"/>
      <c r="H9" s="481" t="s">
        <v>918</v>
      </c>
      <c r="I9" s="481"/>
      <c r="J9" s="481"/>
      <c r="K9" s="25"/>
      <c r="L9" s="216" t="s">
        <v>919</v>
      </c>
      <c r="M9" s="21"/>
      <c r="N9" s="481" t="s">
        <v>920</v>
      </c>
      <c r="O9" s="481"/>
      <c r="P9" s="481"/>
    </row>
    <row r="10" spans="1:16" s="3" customFormat="1" ht="30.75" customHeight="1">
      <c r="A10" s="21"/>
      <c r="B10" s="217" t="s">
        <v>921</v>
      </c>
      <c r="C10" s="217"/>
      <c r="D10" s="4" t="s">
        <v>41</v>
      </c>
      <c r="E10" s="21"/>
      <c r="F10" s="21"/>
      <c r="G10" s="21"/>
      <c r="H10" s="36" t="s">
        <v>922</v>
      </c>
      <c r="I10" s="21"/>
      <c r="K10" s="4"/>
      <c r="L10" s="465" t="s">
        <v>923</v>
      </c>
      <c r="M10" s="21"/>
      <c r="N10" s="4" t="s">
        <v>948</v>
      </c>
      <c r="O10" s="21"/>
      <c r="P10" s="21"/>
    </row>
    <row r="11" spans="1:16" s="3" customFormat="1" ht="30.75" customHeight="1">
      <c r="A11" s="21"/>
      <c r="B11" s="143"/>
      <c r="C11" s="143"/>
      <c r="D11" s="21"/>
      <c r="E11" s="21"/>
      <c r="F11" s="21"/>
      <c r="G11" s="21"/>
      <c r="H11" s="58" t="s">
        <v>955</v>
      </c>
      <c r="I11" s="21"/>
      <c r="K11" s="21"/>
      <c r="L11" s="21"/>
      <c r="M11" s="21"/>
      <c r="N11" s="4" t="s">
        <v>949</v>
      </c>
      <c r="O11" s="21"/>
    </row>
    <row r="12" spans="1:16" s="3" customFormat="1" ht="30.75" customHeight="1">
      <c r="A12" s="21"/>
      <c r="B12" s="217"/>
      <c r="C12" s="217"/>
      <c r="D12" s="4"/>
      <c r="E12" s="21"/>
      <c r="F12" s="21"/>
      <c r="G12" s="21"/>
      <c r="I12" s="21"/>
      <c r="J12" s="4"/>
      <c r="K12" s="21"/>
      <c r="L12" s="21"/>
      <c r="M12" s="21"/>
      <c r="N12" s="4"/>
      <c r="O12" s="21"/>
      <c r="P12" s="21"/>
    </row>
    <row r="13" spans="1:16" s="3" customFormat="1" ht="30.75" customHeight="1">
      <c r="A13" s="21"/>
      <c r="B13" s="36">
        <v>6.2</v>
      </c>
      <c r="C13" s="36"/>
      <c r="D13" s="36" t="s">
        <v>927</v>
      </c>
      <c r="E13" s="21"/>
      <c r="F13" s="21"/>
      <c r="G13" s="21"/>
      <c r="H13" s="21"/>
      <c r="I13" s="58"/>
      <c r="J13" s="21"/>
      <c r="K13" s="58"/>
      <c r="L13" s="21"/>
      <c r="M13" s="21"/>
      <c r="N13" s="21"/>
      <c r="O13" s="21"/>
      <c r="P13" s="21"/>
    </row>
    <row r="14" spans="1:16" s="3" customFormat="1" ht="30.75" customHeight="1">
      <c r="A14" s="21"/>
      <c r="B14" s="36"/>
      <c r="C14" s="36"/>
      <c r="D14" s="36" t="s">
        <v>928</v>
      </c>
      <c r="E14" s="21"/>
      <c r="F14" s="21"/>
      <c r="G14" s="21"/>
      <c r="H14" s="21"/>
      <c r="I14" s="58"/>
      <c r="J14" s="21"/>
      <c r="K14" s="58"/>
      <c r="L14" s="21"/>
      <c r="M14" s="21"/>
      <c r="N14" s="21"/>
      <c r="O14" s="21"/>
      <c r="P14" s="21"/>
    </row>
    <row r="15" spans="1:16" s="3" customFormat="1" ht="30.75" customHeight="1">
      <c r="A15" s="21"/>
      <c r="B15" s="36"/>
      <c r="C15" s="21"/>
      <c r="D15" s="21"/>
      <c r="E15" s="21"/>
      <c r="F15" s="21"/>
      <c r="G15" s="58"/>
      <c r="H15" s="58"/>
      <c r="I15" s="21"/>
      <c r="J15" s="218"/>
      <c r="K15" s="216"/>
      <c r="L15" s="216"/>
      <c r="M15" s="21"/>
      <c r="N15" s="216"/>
      <c r="O15" s="216"/>
      <c r="P15" s="219" t="s">
        <v>134</v>
      </c>
    </row>
    <row r="16" spans="1:16" s="3" customFormat="1" ht="30.75" customHeight="1">
      <c r="A16" s="21"/>
      <c r="B16" s="21"/>
      <c r="C16" s="21"/>
      <c r="D16" s="21"/>
      <c r="E16" s="21"/>
      <c r="F16" s="21"/>
      <c r="G16" s="58"/>
      <c r="H16" s="58"/>
      <c r="I16" s="21"/>
      <c r="J16" s="480" t="s">
        <v>136</v>
      </c>
      <c r="K16" s="480"/>
      <c r="L16" s="480"/>
      <c r="M16" s="21"/>
      <c r="N16" s="480" t="s">
        <v>135</v>
      </c>
      <c r="O16" s="480"/>
      <c r="P16" s="480"/>
    </row>
    <row r="17" spans="1:17" s="3" customFormat="1" ht="30.75" customHeight="1">
      <c r="A17" s="21"/>
      <c r="B17" s="220" t="s">
        <v>924</v>
      </c>
      <c r="C17" s="216"/>
      <c r="D17" s="216"/>
      <c r="E17" s="216"/>
      <c r="F17" s="216"/>
      <c r="G17" s="58"/>
      <c r="H17" s="58"/>
      <c r="I17" s="21"/>
      <c r="J17" s="221" t="s">
        <v>870</v>
      </c>
      <c r="K17" s="21"/>
      <c r="L17" s="222" t="s">
        <v>735</v>
      </c>
      <c r="M17" s="21"/>
      <c r="N17" s="221" t="s">
        <v>870</v>
      </c>
      <c r="O17" s="21"/>
      <c r="P17" s="222" t="s">
        <v>735</v>
      </c>
    </row>
    <row r="18" spans="1:17" s="3" customFormat="1" ht="30.75" customHeight="1">
      <c r="A18" s="21"/>
      <c r="B18" s="212" t="s">
        <v>925</v>
      </c>
      <c r="C18" s="21"/>
      <c r="G18" s="21"/>
      <c r="H18" s="21"/>
      <c r="I18" s="21"/>
      <c r="J18" s="58"/>
      <c r="K18" s="21"/>
      <c r="L18" s="21"/>
      <c r="M18" s="21"/>
      <c r="N18" s="21"/>
      <c r="O18" s="21"/>
      <c r="P18" s="21"/>
    </row>
    <row r="19" spans="1:17" s="3" customFormat="1" ht="30.75" customHeight="1">
      <c r="A19" s="21"/>
      <c r="B19" s="21"/>
      <c r="C19" s="223" t="s">
        <v>926</v>
      </c>
      <c r="G19" s="21"/>
      <c r="H19" s="21"/>
      <c r="I19" s="21"/>
      <c r="J19" s="58"/>
      <c r="K19" s="21"/>
      <c r="L19" s="21"/>
      <c r="M19" s="21"/>
      <c r="N19" s="21"/>
      <c r="O19" s="21"/>
      <c r="P19" s="21"/>
    </row>
    <row r="20" spans="1:17" s="3" customFormat="1" ht="30.75" customHeight="1">
      <c r="A20" s="21"/>
      <c r="B20" s="21"/>
      <c r="C20" s="4" t="s">
        <v>923</v>
      </c>
      <c r="G20" s="21"/>
      <c r="H20" s="21"/>
      <c r="I20" s="21"/>
      <c r="J20" s="33">
        <v>0</v>
      </c>
      <c r="K20" s="33"/>
      <c r="L20" s="33">
        <v>0</v>
      </c>
      <c r="M20" s="213"/>
      <c r="N20" s="33">
        <v>20000000</v>
      </c>
      <c r="O20" s="214"/>
      <c r="P20" s="224">
        <v>0</v>
      </c>
    </row>
    <row r="21" spans="1:17" s="3" customFormat="1" ht="30.75" customHeight="1">
      <c r="A21" s="21"/>
      <c r="B21" s="21"/>
      <c r="C21" s="4" t="s">
        <v>137</v>
      </c>
      <c r="G21" s="21"/>
      <c r="H21" s="21"/>
      <c r="I21" s="21"/>
      <c r="J21" s="33">
        <v>0</v>
      </c>
      <c r="K21" s="213"/>
      <c r="L21" s="33">
        <v>0</v>
      </c>
      <c r="M21" s="213"/>
      <c r="N21" s="225">
        <v>2334.25</v>
      </c>
      <c r="O21" s="214"/>
      <c r="P21" s="226">
        <v>0</v>
      </c>
    </row>
    <row r="22" spans="1:17" s="3" customFormat="1" ht="30.75" customHeight="1">
      <c r="A22" s="21"/>
      <c r="B22" s="143"/>
      <c r="C22" s="143"/>
      <c r="D22" s="21"/>
      <c r="E22" s="58" t="s">
        <v>0</v>
      </c>
      <c r="F22" s="58"/>
      <c r="G22" s="21"/>
      <c r="H22" s="21"/>
      <c r="I22" s="21"/>
      <c r="J22" s="227">
        <f>SUM(J20:J21)</f>
        <v>0</v>
      </c>
      <c r="K22" s="213"/>
      <c r="L22" s="227">
        <f>SUM(L20:L21)</f>
        <v>0</v>
      </c>
      <c r="M22" s="213"/>
      <c r="N22" s="225">
        <f>SUM(N20:N21)</f>
        <v>20002334.25</v>
      </c>
      <c r="O22" s="214"/>
      <c r="P22" s="226">
        <f>SUM(P20:P21)</f>
        <v>0</v>
      </c>
    </row>
    <row r="23" spans="1:17" s="3" customFormat="1" ht="30.75" customHeight="1">
      <c r="A23" s="21"/>
      <c r="B23" s="143"/>
      <c r="C23" s="143"/>
      <c r="D23" s="21"/>
      <c r="E23" s="58"/>
      <c r="F23" s="58"/>
      <c r="G23" s="21"/>
      <c r="H23" s="21"/>
      <c r="I23" s="21"/>
      <c r="J23" s="63"/>
      <c r="K23" s="213"/>
      <c r="L23" s="63"/>
      <c r="M23" s="213"/>
      <c r="N23" s="48"/>
      <c r="O23" s="214"/>
      <c r="P23" s="228"/>
    </row>
    <row r="24" spans="1:17" s="3" customFormat="1" ht="30.75" customHeight="1">
      <c r="A24" s="21"/>
      <c r="B24" s="143"/>
      <c r="C24" s="143"/>
      <c r="D24" s="21"/>
      <c r="E24" s="58"/>
      <c r="F24" s="58"/>
      <c r="G24" s="21"/>
      <c r="H24" s="21"/>
      <c r="I24" s="21"/>
      <c r="J24" s="63"/>
      <c r="K24" s="213"/>
      <c r="L24" s="63"/>
      <c r="M24" s="213"/>
      <c r="N24" s="48"/>
      <c r="O24" s="214"/>
      <c r="P24" s="228"/>
    </row>
    <row r="25" spans="1:17" s="3" customFormat="1" ht="30.75" customHeight="1">
      <c r="A25" s="21"/>
      <c r="B25" s="143"/>
      <c r="C25" s="143"/>
      <c r="D25" s="21"/>
      <c r="E25" s="58"/>
      <c r="F25" s="58"/>
      <c r="G25" s="21"/>
      <c r="H25" s="21"/>
      <c r="I25" s="21"/>
      <c r="J25" s="63"/>
      <c r="K25" s="213"/>
      <c r="L25" s="63"/>
      <c r="M25" s="213"/>
      <c r="N25" s="48"/>
      <c r="O25" s="214"/>
      <c r="P25" s="228"/>
    </row>
    <row r="26" spans="1:17" s="3" customFormat="1" ht="30.75" customHeight="1">
      <c r="B26" s="25" t="s">
        <v>299</v>
      </c>
      <c r="C26" s="25"/>
      <c r="D26" s="25"/>
      <c r="E26" s="25"/>
      <c r="F26" s="25"/>
      <c r="G26" s="25"/>
      <c r="I26" s="25"/>
      <c r="K26" s="25"/>
      <c r="L26" s="25" t="s">
        <v>299</v>
      </c>
      <c r="M26" s="25"/>
      <c r="N26" s="25"/>
      <c r="O26" s="25"/>
    </row>
    <row r="27" spans="1:17" s="3" customFormat="1" ht="30.75" customHeight="1">
      <c r="B27" s="58" t="s">
        <v>723</v>
      </c>
      <c r="F27" s="21"/>
      <c r="I27" s="25"/>
      <c r="K27" s="25"/>
      <c r="L27" s="58" t="s">
        <v>722</v>
      </c>
      <c r="M27" s="25"/>
      <c r="N27" s="25"/>
      <c r="O27" s="25"/>
    </row>
    <row r="28" spans="1:17" s="3" customFormat="1" ht="30.75" customHeight="1">
      <c r="A28" s="21"/>
      <c r="B28" s="143"/>
      <c r="C28" s="143"/>
      <c r="D28" s="21"/>
      <c r="E28" s="21"/>
      <c r="F28" s="21"/>
      <c r="G28" s="21"/>
      <c r="I28" s="21"/>
      <c r="J28" s="58"/>
      <c r="K28" s="21"/>
      <c r="L28" s="21"/>
      <c r="M28" s="21"/>
      <c r="N28" s="21"/>
      <c r="O28" s="21"/>
      <c r="P28" s="21"/>
    </row>
    <row r="29" spans="1:17" s="3" customFormat="1" ht="24.75" customHeight="1">
      <c r="A29" s="479" t="s">
        <v>933</v>
      </c>
      <c r="B29" s="479"/>
      <c r="C29" s="479"/>
      <c r="D29" s="479"/>
      <c r="E29" s="479"/>
      <c r="F29" s="479"/>
      <c r="G29" s="479"/>
      <c r="H29" s="479"/>
      <c r="I29" s="479"/>
      <c r="J29" s="479"/>
      <c r="K29" s="479"/>
      <c r="L29" s="479"/>
      <c r="M29" s="479"/>
      <c r="N29" s="479"/>
      <c r="O29" s="479"/>
      <c r="P29" s="479"/>
    </row>
    <row r="30" spans="1:17" s="3" customFormat="1" ht="24.7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5"/>
      <c r="N30" s="25"/>
    </row>
    <row r="31" spans="1:17" s="3" customFormat="1" ht="24.75" customHeight="1">
      <c r="A31" s="21"/>
      <c r="B31" s="36">
        <v>6.3</v>
      </c>
      <c r="C31" s="36"/>
      <c r="D31" s="36" t="s">
        <v>931</v>
      </c>
      <c r="E31" s="21"/>
      <c r="F31" s="21"/>
      <c r="G31" s="21"/>
      <c r="H31" s="21"/>
      <c r="I31" s="21"/>
      <c r="J31" s="58"/>
      <c r="K31" s="21"/>
      <c r="L31" s="58"/>
      <c r="M31" s="21"/>
      <c r="N31" s="21"/>
      <c r="O31" s="21"/>
      <c r="P31" s="21"/>
      <c r="Q31" s="21"/>
    </row>
    <row r="32" spans="1:17" s="3" customFormat="1" ht="24.75" customHeight="1">
      <c r="A32" s="21"/>
      <c r="B32" s="143"/>
      <c r="C32" s="143"/>
      <c r="D32" s="58" t="s">
        <v>929</v>
      </c>
      <c r="E32" s="21"/>
      <c r="F32" s="21"/>
      <c r="G32" s="21"/>
      <c r="H32" s="21"/>
      <c r="I32" s="21"/>
      <c r="J32" s="58"/>
      <c r="K32" s="21"/>
      <c r="L32" s="58"/>
      <c r="M32" s="21"/>
      <c r="N32" s="21"/>
      <c r="O32" s="21"/>
      <c r="P32" s="21"/>
      <c r="Q32" s="21"/>
    </row>
    <row r="33" spans="1:17" s="3" customFormat="1" ht="24.75" customHeight="1">
      <c r="A33" s="21"/>
      <c r="B33" s="36"/>
      <c r="C33" s="36"/>
      <c r="D33" s="36"/>
      <c r="E33" s="21"/>
      <c r="F33" s="21"/>
      <c r="G33" s="21"/>
      <c r="H33" s="21"/>
      <c r="I33" s="21"/>
      <c r="J33" s="218"/>
      <c r="K33" s="216"/>
      <c r="L33" s="216"/>
      <c r="M33" s="21"/>
      <c r="N33" s="216"/>
      <c r="O33" s="216"/>
      <c r="P33" s="219" t="s">
        <v>134</v>
      </c>
    </row>
    <row r="34" spans="1:17" s="3" customFormat="1" ht="24.75" customHeight="1">
      <c r="A34" s="21"/>
      <c r="B34" s="36"/>
      <c r="C34" s="36"/>
      <c r="D34" s="21"/>
      <c r="E34" s="21"/>
      <c r="F34" s="21"/>
      <c r="G34" s="21"/>
      <c r="H34" s="21"/>
      <c r="I34" s="21"/>
      <c r="J34" s="480" t="s">
        <v>136</v>
      </c>
      <c r="K34" s="480"/>
      <c r="L34" s="480"/>
      <c r="M34" s="21"/>
      <c r="N34" s="480" t="s">
        <v>135</v>
      </c>
      <c r="O34" s="480"/>
      <c r="P34" s="480"/>
    </row>
    <row r="35" spans="1:17" s="3" customFormat="1" ht="24.75" customHeight="1">
      <c r="A35" s="21"/>
      <c r="C35" s="21"/>
      <c r="D35" s="220" t="s">
        <v>924</v>
      </c>
      <c r="E35" s="216"/>
      <c r="F35" s="216"/>
      <c r="G35" s="58"/>
      <c r="H35" s="58"/>
      <c r="I35" s="21"/>
      <c r="J35" s="221" t="s">
        <v>870</v>
      </c>
      <c r="K35" s="21"/>
      <c r="L35" s="221" t="s">
        <v>869</v>
      </c>
      <c r="M35" s="21"/>
      <c r="N35" s="221" t="s">
        <v>870</v>
      </c>
      <c r="O35" s="21"/>
      <c r="P35" s="221" t="s">
        <v>869</v>
      </c>
    </row>
    <row r="36" spans="1:17" s="3" customFormat="1" ht="24.75" customHeight="1">
      <c r="A36" s="21"/>
      <c r="C36" s="143"/>
      <c r="D36" s="223" t="s">
        <v>474</v>
      </c>
      <c r="E36" s="21"/>
      <c r="F36" s="21"/>
      <c r="G36" s="21"/>
      <c r="H36" s="21"/>
      <c r="I36" s="21"/>
      <c r="J36" s="58"/>
      <c r="K36" s="21"/>
      <c r="L36" s="21"/>
      <c r="M36" s="21"/>
      <c r="N36" s="21"/>
      <c r="O36" s="21"/>
      <c r="P36" s="21"/>
    </row>
    <row r="37" spans="1:17" s="3" customFormat="1" ht="24.75" customHeight="1">
      <c r="A37" s="21"/>
      <c r="B37" s="143"/>
      <c r="C37" s="143"/>
      <c r="D37" s="4" t="s">
        <v>930</v>
      </c>
      <c r="E37" s="4"/>
      <c r="F37" s="4"/>
      <c r="G37" s="21"/>
      <c r="H37" s="21"/>
      <c r="I37" s="21"/>
      <c r="J37" s="63">
        <v>0</v>
      </c>
      <c r="K37" s="33"/>
      <c r="L37" s="63">
        <v>0</v>
      </c>
      <c r="M37" s="229"/>
      <c r="N37" s="230">
        <v>2334.25</v>
      </c>
      <c r="O37" s="224"/>
      <c r="P37" s="224">
        <v>0</v>
      </c>
    </row>
    <row r="38" spans="1:17" s="3" customFormat="1" ht="24.75" customHeight="1">
      <c r="A38" s="21"/>
      <c r="B38" s="143"/>
      <c r="C38" s="143"/>
      <c r="D38" s="21"/>
      <c r="E38" s="21"/>
      <c r="F38" s="21"/>
      <c r="G38" s="21"/>
      <c r="H38" s="21"/>
      <c r="I38" s="21"/>
      <c r="J38" s="227">
        <f>SUM(J37)</f>
        <v>0</v>
      </c>
      <c r="K38" s="33"/>
      <c r="L38" s="227">
        <f>SUM(L37)</f>
        <v>0</v>
      </c>
      <c r="M38" s="229"/>
      <c r="N38" s="231">
        <f>SUM(N37)</f>
        <v>2334.25</v>
      </c>
      <c r="O38" s="224"/>
      <c r="P38" s="231">
        <f>SUM(P37)</f>
        <v>0</v>
      </c>
    </row>
    <row r="39" spans="1:17" s="3" customFormat="1" ht="24.75" customHeight="1">
      <c r="A39" s="21"/>
      <c r="B39" s="36"/>
      <c r="C39" s="36"/>
      <c r="D39" s="36" t="s">
        <v>932</v>
      </c>
      <c r="E39" s="21"/>
      <c r="F39" s="21"/>
      <c r="G39" s="21"/>
      <c r="H39" s="21"/>
      <c r="I39" s="21"/>
      <c r="J39" s="58"/>
      <c r="K39" s="21"/>
      <c r="L39" s="58"/>
      <c r="M39" s="21"/>
      <c r="N39" s="21"/>
      <c r="O39" s="21"/>
      <c r="P39" s="21"/>
      <c r="Q39" s="21"/>
    </row>
    <row r="40" spans="1:17" s="3" customFormat="1" ht="24.75" customHeight="1">
      <c r="A40" s="21"/>
      <c r="B40" s="143"/>
      <c r="C40" s="143"/>
      <c r="D40" s="58" t="s">
        <v>929</v>
      </c>
      <c r="E40" s="21"/>
      <c r="F40" s="21"/>
      <c r="G40" s="21"/>
      <c r="H40" s="21"/>
      <c r="I40" s="21"/>
      <c r="J40" s="58"/>
      <c r="K40" s="21"/>
      <c r="L40" s="58"/>
      <c r="M40" s="21"/>
      <c r="N40" s="21"/>
      <c r="O40" s="21"/>
      <c r="P40" s="21"/>
      <c r="Q40" s="21"/>
    </row>
    <row r="41" spans="1:17" s="3" customFormat="1" ht="24.75" customHeight="1">
      <c r="A41" s="21"/>
      <c r="B41" s="36"/>
      <c r="C41" s="36"/>
      <c r="D41" s="36"/>
      <c r="E41" s="21"/>
      <c r="F41" s="21"/>
      <c r="G41" s="21"/>
      <c r="H41" s="21"/>
      <c r="I41" s="21"/>
      <c r="J41" s="218"/>
      <c r="K41" s="216"/>
      <c r="L41" s="216"/>
      <c r="M41" s="21"/>
      <c r="N41" s="216"/>
      <c r="O41" s="216"/>
      <c r="P41" s="219" t="s">
        <v>134</v>
      </c>
    </row>
    <row r="42" spans="1:17" s="3" customFormat="1" ht="24.75" customHeight="1">
      <c r="A42" s="21"/>
      <c r="B42" s="36"/>
      <c r="C42" s="36"/>
      <c r="D42" s="21"/>
      <c r="E42" s="21"/>
      <c r="F42" s="21"/>
      <c r="G42" s="21"/>
      <c r="H42" s="21"/>
      <c r="I42" s="21"/>
      <c r="J42" s="480" t="s">
        <v>136</v>
      </c>
      <c r="K42" s="480"/>
      <c r="L42" s="480"/>
      <c r="M42" s="21"/>
      <c r="N42" s="480" t="s">
        <v>135</v>
      </c>
      <c r="O42" s="480"/>
      <c r="P42" s="480"/>
    </row>
    <row r="43" spans="1:17" s="3" customFormat="1" ht="24.75" customHeight="1">
      <c r="A43" s="21"/>
      <c r="C43" s="21"/>
      <c r="D43" s="220" t="s">
        <v>924</v>
      </c>
      <c r="E43" s="216"/>
      <c r="F43" s="216"/>
      <c r="G43" s="58"/>
      <c r="H43" s="58"/>
      <c r="I43" s="21"/>
      <c r="J43" s="221" t="s">
        <v>870</v>
      </c>
      <c r="K43" s="21"/>
      <c r="L43" s="221" t="s">
        <v>869</v>
      </c>
      <c r="M43" s="21"/>
      <c r="N43" s="221" t="s">
        <v>870</v>
      </c>
      <c r="O43" s="21"/>
      <c r="P43" s="221" t="s">
        <v>869</v>
      </c>
    </row>
    <row r="44" spans="1:17" s="3" customFormat="1" ht="24.75" customHeight="1">
      <c r="A44" s="21"/>
      <c r="C44" s="143"/>
      <c r="D44" s="223" t="s">
        <v>474</v>
      </c>
      <c r="E44" s="21"/>
      <c r="F44" s="21"/>
      <c r="G44" s="21"/>
      <c r="H44" s="21"/>
      <c r="I44" s="21"/>
      <c r="J44" s="58"/>
      <c r="K44" s="21"/>
      <c r="L44" s="21"/>
      <c r="M44" s="21"/>
      <c r="N44" s="21"/>
      <c r="O44" s="21"/>
      <c r="P44" s="21"/>
    </row>
    <row r="45" spans="1:17" s="3" customFormat="1" ht="24.75" customHeight="1">
      <c r="A45" s="21"/>
      <c r="B45" s="143"/>
      <c r="C45" s="143"/>
      <c r="D45" s="4" t="s">
        <v>930</v>
      </c>
      <c r="E45" s="4"/>
      <c r="F45" s="4"/>
      <c r="G45" s="21"/>
      <c r="H45" s="21"/>
      <c r="I45" s="21"/>
      <c r="J45" s="63">
        <v>0</v>
      </c>
      <c r="K45" s="33"/>
      <c r="L45" s="63">
        <v>0</v>
      </c>
      <c r="M45" s="229"/>
      <c r="N45" s="232">
        <v>2334.25</v>
      </c>
      <c r="O45" s="32"/>
      <c r="P45" s="224">
        <v>0</v>
      </c>
    </row>
    <row r="46" spans="1:17" s="3" customFormat="1" ht="24.75" customHeight="1">
      <c r="A46" s="21"/>
      <c r="B46" s="143"/>
      <c r="C46" s="143"/>
      <c r="D46" s="21"/>
      <c r="E46" s="21"/>
      <c r="F46" s="21"/>
      <c r="G46" s="21"/>
      <c r="H46" s="21"/>
      <c r="I46" s="21"/>
      <c r="J46" s="227">
        <f>SUM(J45)</f>
        <v>0</v>
      </c>
      <c r="K46" s="33"/>
      <c r="L46" s="227">
        <f>SUM(L45)</f>
        <v>0</v>
      </c>
      <c r="M46" s="229"/>
      <c r="N46" s="233">
        <f>SUM(N45)</f>
        <v>2334.25</v>
      </c>
      <c r="O46" s="32"/>
      <c r="P46" s="231">
        <f>SUM(P45)</f>
        <v>0</v>
      </c>
    </row>
    <row r="47" spans="1:17" s="3" customFormat="1" ht="24.75" customHeight="1">
      <c r="A47" s="21"/>
      <c r="B47" s="143"/>
      <c r="C47" s="143"/>
      <c r="D47" s="21"/>
      <c r="E47" s="21"/>
      <c r="F47" s="21"/>
      <c r="G47" s="21"/>
      <c r="I47" s="21"/>
      <c r="J47" s="58"/>
      <c r="K47" s="21"/>
      <c r="L47" s="21"/>
      <c r="M47" s="21"/>
      <c r="N47" s="21"/>
      <c r="O47" s="21"/>
      <c r="P47" s="21"/>
    </row>
    <row r="48" spans="1:17" s="3" customFormat="1" ht="24.75" customHeight="1">
      <c r="A48" s="21"/>
      <c r="B48" s="36">
        <v>6.4</v>
      </c>
      <c r="C48" s="36"/>
      <c r="D48" s="36" t="s">
        <v>240</v>
      </c>
      <c r="E48" s="21"/>
      <c r="F48" s="21"/>
      <c r="G48" s="21"/>
      <c r="H48" s="58"/>
      <c r="I48" s="21"/>
      <c r="J48" s="58"/>
      <c r="K48" s="21"/>
      <c r="L48" s="21"/>
      <c r="M48" s="21"/>
      <c r="N48" s="21"/>
      <c r="O48" s="21"/>
    </row>
    <row r="49" spans="1:17" s="3" customFormat="1" ht="24.75" customHeight="1">
      <c r="A49" s="21"/>
      <c r="B49" s="36"/>
      <c r="C49" s="36"/>
      <c r="D49" s="58" t="s">
        <v>945</v>
      </c>
      <c r="F49" s="21"/>
      <c r="G49" s="21"/>
      <c r="H49" s="58"/>
      <c r="I49" s="21"/>
      <c r="J49" s="58"/>
      <c r="K49" s="21"/>
      <c r="L49" s="21"/>
      <c r="M49" s="21"/>
      <c r="N49" s="21"/>
      <c r="O49" s="21"/>
    </row>
    <row r="50" spans="1:17" s="24" customFormat="1" ht="24.75" customHeight="1">
      <c r="A50" s="43"/>
      <c r="B50" s="43"/>
      <c r="C50" s="212"/>
      <c r="D50" s="4" t="s">
        <v>954</v>
      </c>
      <c r="E50" s="4"/>
      <c r="F50" s="5"/>
      <c r="G50" s="5"/>
      <c r="H50" s="37"/>
      <c r="I50" s="37"/>
      <c r="J50" s="37"/>
      <c r="K50" s="3"/>
      <c r="L50" s="3"/>
      <c r="M50" s="37"/>
      <c r="N50" s="3"/>
      <c r="O50" s="4"/>
    </row>
    <row r="51" spans="1:17" s="24" customFormat="1" ht="24.75" customHeight="1">
      <c r="A51" s="25"/>
      <c r="B51" s="25"/>
      <c r="C51" s="3"/>
      <c r="D51" s="3"/>
      <c r="E51" s="26"/>
      <c r="F51" s="3"/>
      <c r="G51" s="3"/>
      <c r="J51" s="3"/>
      <c r="K51" s="3"/>
      <c r="L51" s="349"/>
      <c r="M51" s="349"/>
      <c r="N51" s="349"/>
      <c r="O51" s="349"/>
      <c r="P51" s="351" t="s">
        <v>134</v>
      </c>
      <c r="Q51" s="3"/>
    </row>
    <row r="52" spans="1:17" s="24" customFormat="1" ht="24.75" customHeight="1">
      <c r="A52" s="25"/>
      <c r="B52" s="25"/>
      <c r="C52" s="3"/>
      <c r="D52" s="3"/>
      <c r="E52" s="26"/>
      <c r="F52" s="3"/>
      <c r="G52" s="3"/>
      <c r="J52" s="478" t="s">
        <v>273</v>
      </c>
      <c r="K52" s="478"/>
      <c r="L52" s="478"/>
      <c r="M52" s="478"/>
      <c r="N52" s="478"/>
      <c r="O52" s="478"/>
      <c r="P52" s="478"/>
      <c r="Q52" s="3"/>
    </row>
    <row r="53" spans="1:17" s="24" customFormat="1" ht="24.75" customHeight="1">
      <c r="A53" s="25"/>
      <c r="B53" s="25"/>
      <c r="C53" s="3"/>
      <c r="D53" s="3"/>
      <c r="E53" s="26"/>
      <c r="F53" s="3"/>
      <c r="G53" s="3"/>
      <c r="J53" s="373"/>
      <c r="K53" s="336" t="s">
        <v>867</v>
      </c>
      <c r="L53" s="373"/>
      <c r="M53" s="3"/>
      <c r="N53" s="349"/>
      <c r="O53" s="335" t="s">
        <v>868</v>
      </c>
      <c r="P53" s="349"/>
      <c r="Q53" s="3"/>
    </row>
    <row r="54" spans="1:17" s="24" customFormat="1" ht="24.75" customHeight="1">
      <c r="A54" s="25"/>
      <c r="B54" s="25"/>
      <c r="C54" s="3"/>
      <c r="D54" s="3"/>
      <c r="E54" s="26"/>
      <c r="F54" s="3"/>
      <c r="G54" s="3"/>
      <c r="J54" s="222" t="s">
        <v>870</v>
      </c>
      <c r="K54" s="3"/>
      <c r="L54" s="383" t="s">
        <v>869</v>
      </c>
      <c r="M54" s="395"/>
      <c r="N54" s="222" t="s">
        <v>870</v>
      </c>
      <c r="O54" s="361"/>
      <c r="P54" s="222" t="s">
        <v>869</v>
      </c>
      <c r="Q54" s="3"/>
    </row>
    <row r="55" spans="1:17" s="24" customFormat="1" ht="24.75" customHeight="1">
      <c r="A55" s="25"/>
      <c r="B55" s="25"/>
      <c r="C55" s="3"/>
      <c r="D55" s="4" t="s">
        <v>241</v>
      </c>
      <c r="F55" s="3"/>
      <c r="G55" s="3"/>
      <c r="J55" s="234">
        <v>2896575</v>
      </c>
      <c r="K55" s="2"/>
      <c r="L55" s="2">
        <v>3721828</v>
      </c>
      <c r="M55" s="3"/>
      <c r="N55" s="235">
        <v>5311650</v>
      </c>
      <c r="O55" s="2"/>
      <c r="P55" s="42">
        <v>7340623</v>
      </c>
      <c r="Q55" s="3"/>
    </row>
    <row r="56" spans="1:17" s="24" customFormat="1" ht="24.75" customHeight="1">
      <c r="A56" s="25"/>
      <c r="B56" s="25"/>
      <c r="C56" s="3"/>
      <c r="D56" s="27" t="s">
        <v>242</v>
      </c>
      <c r="F56" s="3"/>
      <c r="G56" s="3"/>
      <c r="J56" s="234">
        <v>44210.21</v>
      </c>
      <c r="K56" s="2"/>
      <c r="L56" s="2">
        <v>283304.62</v>
      </c>
      <c r="M56" s="3"/>
      <c r="N56" s="235">
        <v>88420.41</v>
      </c>
      <c r="O56" s="42"/>
      <c r="P56" s="42">
        <v>566609.24</v>
      </c>
      <c r="Q56" s="3"/>
    </row>
    <row r="57" spans="1:17" s="24" customFormat="1" ht="24.75" customHeight="1" thickBot="1">
      <c r="A57" s="25"/>
      <c r="B57" s="25"/>
      <c r="C57" s="3"/>
      <c r="D57" s="4" t="s">
        <v>0</v>
      </c>
      <c r="F57" s="3"/>
      <c r="G57" s="3"/>
      <c r="J57" s="236">
        <f>SUM(J55:J56)</f>
        <v>2940785.21</v>
      </c>
      <c r="K57" s="2"/>
      <c r="L57" s="236">
        <f>SUM(L55:L56)</f>
        <v>4005132.62</v>
      </c>
      <c r="M57" s="3"/>
      <c r="N57" s="236">
        <f>SUM(N55:N56)</f>
        <v>5400070.4100000001</v>
      </c>
      <c r="O57" s="42"/>
      <c r="P57" s="236">
        <v>7907232.2400000002</v>
      </c>
      <c r="Q57" s="3"/>
    </row>
    <row r="58" spans="1:17" s="24" customFormat="1" ht="24.75" customHeight="1" thickTop="1">
      <c r="A58" s="25"/>
      <c r="B58" s="25"/>
      <c r="C58" s="3"/>
      <c r="D58" s="3"/>
      <c r="E58" s="4"/>
      <c r="F58" s="3"/>
      <c r="G58" s="3"/>
      <c r="H58" s="2"/>
      <c r="I58" s="2"/>
      <c r="J58" s="2"/>
      <c r="K58" s="3"/>
      <c r="L58" s="2"/>
      <c r="M58" s="42"/>
      <c r="N58" s="2"/>
      <c r="O58" s="3"/>
    </row>
    <row r="59" spans="1:17" s="24" customFormat="1" ht="24.75" customHeight="1">
      <c r="A59" s="25"/>
      <c r="B59" s="25"/>
      <c r="C59" s="3"/>
      <c r="D59" s="3"/>
      <c r="E59" s="4"/>
      <c r="F59" s="3"/>
      <c r="G59" s="3"/>
      <c r="H59" s="2"/>
      <c r="I59" s="2"/>
      <c r="J59" s="2"/>
      <c r="K59" s="3"/>
      <c r="L59" s="2"/>
      <c r="M59" s="42"/>
      <c r="N59" s="2"/>
      <c r="O59" s="3"/>
    </row>
    <row r="60" spans="1:17" s="24" customFormat="1" ht="24.75" customHeight="1">
      <c r="A60" s="25"/>
      <c r="B60" s="25"/>
      <c r="C60" s="3"/>
      <c r="D60" s="3"/>
      <c r="E60" s="4"/>
      <c r="F60" s="3"/>
      <c r="G60" s="3"/>
      <c r="H60" s="2"/>
      <c r="I60" s="2"/>
      <c r="J60" s="2"/>
      <c r="K60" s="3"/>
      <c r="L60" s="2"/>
      <c r="M60" s="42"/>
      <c r="N60" s="2"/>
      <c r="O60" s="3"/>
    </row>
    <row r="61" spans="1:17" s="3" customFormat="1" ht="24.75" customHeight="1">
      <c r="B61" s="25" t="s">
        <v>299</v>
      </c>
      <c r="C61" s="25"/>
      <c r="D61" s="25"/>
      <c r="E61" s="25"/>
      <c r="F61" s="25"/>
      <c r="G61" s="25"/>
      <c r="I61" s="25"/>
      <c r="K61" s="25"/>
      <c r="L61" s="25" t="s">
        <v>299</v>
      </c>
      <c r="M61" s="25"/>
      <c r="N61" s="25"/>
      <c r="O61" s="25"/>
    </row>
    <row r="62" spans="1:17" s="3" customFormat="1" ht="24.75" customHeight="1">
      <c r="B62" s="58" t="s">
        <v>723</v>
      </c>
      <c r="F62" s="21"/>
      <c r="I62" s="25"/>
      <c r="K62" s="25"/>
      <c r="L62" s="58" t="s">
        <v>722</v>
      </c>
      <c r="M62" s="25"/>
      <c r="N62" s="25"/>
      <c r="O62" s="25"/>
    </row>
    <row r="63" spans="1:17" ht="24.75" customHeight="1"/>
  </sheetData>
  <mergeCells count="12">
    <mergeCell ref="J52:P52"/>
    <mergeCell ref="A1:P1"/>
    <mergeCell ref="A29:P29"/>
    <mergeCell ref="N34:P34"/>
    <mergeCell ref="J42:L42"/>
    <mergeCell ref="N42:P42"/>
    <mergeCell ref="J34:L34"/>
    <mergeCell ref="D9:F9"/>
    <mergeCell ref="N9:P9"/>
    <mergeCell ref="J16:L16"/>
    <mergeCell ref="N16:P16"/>
    <mergeCell ref="H9:J9"/>
  </mergeCells>
  <pageMargins left="0.78740157480314965" right="0.26" top="0.59055118110236227" bottom="0.39370078740157483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6"/>
  <sheetViews>
    <sheetView topLeftCell="A7" zoomScale="86" zoomScaleNormal="86" workbookViewId="0">
      <selection activeCell="H23" sqref="H23:N23"/>
    </sheetView>
  </sheetViews>
  <sheetFormatPr defaultColWidth="11.3984375" defaultRowHeight="25.5" customHeight="1"/>
  <cols>
    <col min="1" max="1" width="3" style="1" customWidth="1"/>
    <col min="2" max="2" width="4" style="1" customWidth="1"/>
    <col min="3" max="3" width="4.8984375" style="1" customWidth="1"/>
    <col min="4" max="4" width="9" style="1" customWidth="1"/>
    <col min="5" max="5" width="8.59765625" style="1" customWidth="1"/>
    <col min="6" max="6" width="14" style="1" customWidth="1"/>
    <col min="7" max="7" width="0.8984375" style="1" customWidth="1"/>
    <col min="8" max="8" width="14.8984375" style="1" customWidth="1"/>
    <col min="9" max="9" width="0.8984375" style="1" customWidth="1"/>
    <col min="10" max="10" width="16.3984375" style="1" customWidth="1"/>
    <col min="11" max="11" width="0.8984375" style="1" customWidth="1"/>
    <col min="12" max="12" width="14.8984375" style="1" customWidth="1"/>
    <col min="13" max="13" width="0.8984375" style="1" customWidth="1"/>
    <col min="14" max="14" width="14.8984375" style="1" customWidth="1"/>
    <col min="15" max="15" width="1.09765625" style="1" customWidth="1"/>
    <col min="16" max="16" width="13.8984375" style="1" bestFit="1" customWidth="1"/>
    <col min="17" max="16384" width="11.3984375" style="1"/>
  </cols>
  <sheetData>
    <row r="1" spans="1:14" s="7" customFormat="1" ht="25.5" customHeight="1">
      <c r="A1" s="470" t="s">
        <v>770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</row>
    <row r="2" spans="1:14" s="7" customFormat="1" ht="25.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6" customFormat="1" ht="25.5" customHeight="1">
      <c r="A3" s="41" t="s">
        <v>130</v>
      </c>
      <c r="B3" s="16" t="s">
        <v>138</v>
      </c>
      <c r="C3" s="16"/>
      <c r="D3" s="16"/>
      <c r="E3" s="16"/>
      <c r="F3" s="16"/>
      <c r="G3" s="16"/>
      <c r="J3" s="16"/>
      <c r="K3" s="16"/>
      <c r="L3" s="16"/>
    </row>
    <row r="4" spans="1:14" s="6" customFormat="1" ht="25.5" customHeight="1">
      <c r="A4" s="41"/>
      <c r="B4" s="237" t="s">
        <v>506</v>
      </c>
      <c r="C4" s="12" t="s">
        <v>871</v>
      </c>
      <c r="D4" s="16"/>
      <c r="E4" s="16"/>
      <c r="F4" s="16"/>
      <c r="G4" s="16"/>
      <c r="J4" s="16"/>
      <c r="K4" s="16"/>
      <c r="L4" s="16"/>
    </row>
    <row r="5" spans="1:14" ht="25.5" customHeight="1">
      <c r="A5" s="148"/>
      <c r="D5" s="148"/>
      <c r="E5" s="148"/>
      <c r="F5" s="148"/>
      <c r="G5" s="148"/>
      <c r="H5" s="238"/>
      <c r="I5" s="238"/>
      <c r="J5" s="239"/>
      <c r="K5" s="148"/>
      <c r="L5" s="238"/>
      <c r="M5" s="238"/>
      <c r="N5" s="238" t="s">
        <v>134</v>
      </c>
    </row>
    <row r="6" spans="1:14" ht="25.5" customHeight="1">
      <c r="A6" s="148"/>
      <c r="B6" s="240"/>
      <c r="C6" s="148"/>
      <c r="D6" s="148"/>
      <c r="E6" s="148"/>
      <c r="F6" s="148"/>
      <c r="G6" s="148"/>
      <c r="H6" s="482" t="s">
        <v>136</v>
      </c>
      <c r="I6" s="482"/>
      <c r="J6" s="482"/>
      <c r="K6" s="61"/>
      <c r="L6" s="482" t="s">
        <v>135</v>
      </c>
      <c r="M6" s="482"/>
      <c r="N6" s="482"/>
    </row>
    <row r="7" spans="1:14" ht="25.5" customHeight="1">
      <c r="A7" s="148"/>
      <c r="B7" s="240"/>
      <c r="C7" s="148"/>
      <c r="D7" s="148"/>
      <c r="E7" s="148"/>
      <c r="F7" s="148"/>
      <c r="G7" s="148"/>
      <c r="H7" s="241" t="s">
        <v>870</v>
      </c>
      <c r="I7" s="148"/>
      <c r="J7" s="242" t="s">
        <v>735</v>
      </c>
      <c r="K7" s="243"/>
      <c r="L7" s="241" t="s">
        <v>870</v>
      </c>
      <c r="M7" s="148"/>
      <c r="N7" s="241" t="s">
        <v>735</v>
      </c>
    </row>
    <row r="8" spans="1:14" s="7" customFormat="1" ht="25.5" customHeight="1">
      <c r="A8" s="17"/>
      <c r="B8" s="18"/>
      <c r="C8" s="11" t="s">
        <v>1</v>
      </c>
      <c r="D8" s="18"/>
      <c r="E8" s="18"/>
      <c r="F8" s="18"/>
      <c r="G8" s="18"/>
      <c r="H8" s="38">
        <v>540000</v>
      </c>
      <c r="I8" s="38"/>
      <c r="J8" s="38">
        <v>350000</v>
      </c>
      <c r="K8" s="38"/>
      <c r="L8" s="38">
        <v>540000</v>
      </c>
      <c r="M8" s="109"/>
      <c r="N8" s="98">
        <v>350000</v>
      </c>
    </row>
    <row r="9" spans="1:14" s="7" customFormat="1" ht="25.5" customHeight="1">
      <c r="A9" s="17"/>
      <c r="B9" s="18"/>
      <c r="C9" s="11" t="s">
        <v>476</v>
      </c>
      <c r="D9" s="18"/>
      <c r="E9" s="18"/>
      <c r="F9" s="18"/>
      <c r="G9" s="18"/>
      <c r="H9" s="38">
        <v>38644482.509999998</v>
      </c>
      <c r="I9" s="38"/>
      <c r="J9" s="38">
        <v>21405820.73</v>
      </c>
      <c r="K9" s="38"/>
      <c r="L9" s="38">
        <v>38643482.509999998</v>
      </c>
      <c r="M9" s="109"/>
      <c r="N9" s="98">
        <v>21404820.73</v>
      </c>
    </row>
    <row r="10" spans="1:14" s="7" customFormat="1" ht="25.5" customHeight="1">
      <c r="A10" s="17"/>
      <c r="B10" s="18"/>
      <c r="C10" s="11" t="s">
        <v>477</v>
      </c>
      <c r="D10" s="18"/>
      <c r="E10" s="18"/>
      <c r="F10" s="18"/>
      <c r="G10" s="18"/>
      <c r="H10" s="38">
        <v>76361131.170000002</v>
      </c>
      <c r="I10" s="38"/>
      <c r="J10" s="38">
        <v>124309327.58999999</v>
      </c>
      <c r="K10" s="38"/>
      <c r="L10" s="38">
        <v>2536097.7200000002</v>
      </c>
      <c r="M10" s="109"/>
      <c r="N10" s="98">
        <v>30552969.539999995</v>
      </c>
    </row>
    <row r="11" spans="1:14" s="7" customFormat="1" ht="25.5" customHeight="1">
      <c r="A11" s="18"/>
      <c r="B11" s="18"/>
      <c r="C11" s="11" t="s">
        <v>478</v>
      </c>
      <c r="D11" s="18"/>
      <c r="E11" s="18"/>
      <c r="F11" s="18"/>
      <c r="G11" s="18"/>
      <c r="H11" s="244">
        <v>220663.48</v>
      </c>
      <c r="I11" s="109"/>
      <c r="J11" s="38">
        <v>220663.48</v>
      </c>
      <c r="K11" s="38"/>
      <c r="L11" s="244">
        <v>220663.48</v>
      </c>
      <c r="M11" s="110"/>
      <c r="N11" s="98">
        <v>220663.48</v>
      </c>
    </row>
    <row r="12" spans="1:14" s="7" customFormat="1" ht="25.5" customHeight="1">
      <c r="A12" s="18"/>
      <c r="B12" s="18"/>
      <c r="C12" s="11" t="s">
        <v>953</v>
      </c>
      <c r="D12" s="18"/>
      <c r="E12" s="18"/>
      <c r="F12" s="18"/>
      <c r="G12" s="18"/>
      <c r="H12" s="38">
        <v>5000000</v>
      </c>
      <c r="I12" s="38"/>
      <c r="J12" s="270">
        <v>0</v>
      </c>
      <c r="K12" s="38"/>
      <c r="L12" s="38">
        <v>5000000</v>
      </c>
      <c r="M12" s="109"/>
      <c r="N12" s="270">
        <v>0</v>
      </c>
    </row>
    <row r="13" spans="1:14" s="7" customFormat="1" ht="25.5" customHeight="1" thickBot="1">
      <c r="A13" s="18"/>
      <c r="D13" s="11" t="s">
        <v>0</v>
      </c>
      <c r="E13" s="11"/>
      <c r="F13" s="11"/>
      <c r="G13" s="11"/>
      <c r="H13" s="245">
        <f>SUM(H8:H12)</f>
        <v>120766277.16000001</v>
      </c>
      <c r="I13" s="109"/>
      <c r="J13" s="245">
        <f>SUM(J8:J12)</f>
        <v>146285811.79999998</v>
      </c>
      <c r="K13" s="109"/>
      <c r="L13" s="245">
        <f>SUM(L8:L12)</f>
        <v>46940243.709999993</v>
      </c>
      <c r="M13" s="109"/>
      <c r="N13" s="245">
        <f>SUM(N8:N12)</f>
        <v>52528453.749999993</v>
      </c>
    </row>
    <row r="14" spans="1:14" s="7" customFormat="1" ht="25.5" customHeight="1" thickTop="1">
      <c r="A14" s="18"/>
      <c r="D14" s="11"/>
      <c r="E14" s="11"/>
      <c r="F14" s="11"/>
      <c r="G14" s="11"/>
      <c r="H14" s="109"/>
      <c r="I14" s="109"/>
      <c r="J14" s="109"/>
      <c r="K14" s="109"/>
      <c r="L14" s="109"/>
      <c r="M14" s="109"/>
      <c r="N14" s="109"/>
    </row>
    <row r="15" spans="1:14" s="7" customFormat="1" ht="25.5" customHeight="1">
      <c r="A15" s="18"/>
      <c r="C15" s="11" t="s">
        <v>872</v>
      </c>
      <c r="D15" s="18"/>
      <c r="E15" s="18"/>
      <c r="F15" s="18"/>
      <c r="G15" s="18"/>
      <c r="H15" s="111"/>
      <c r="I15" s="111"/>
      <c r="J15" s="111"/>
      <c r="K15" s="111"/>
      <c r="L15" s="111"/>
      <c r="M15" s="111"/>
      <c r="N15" s="111"/>
    </row>
    <row r="16" spans="1:14" s="7" customFormat="1" ht="25.5" customHeight="1">
      <c r="A16" s="18"/>
      <c r="B16" s="7" t="s">
        <v>736</v>
      </c>
      <c r="C16" s="11"/>
      <c r="D16" s="18"/>
      <c r="E16" s="18"/>
      <c r="F16" s="18"/>
      <c r="G16" s="18"/>
      <c r="H16" s="111"/>
      <c r="I16" s="111"/>
      <c r="J16" s="111"/>
      <c r="K16" s="111"/>
      <c r="L16" s="111"/>
      <c r="M16" s="111"/>
      <c r="N16" s="111"/>
    </row>
    <row r="17" spans="1:14" s="6" customFormat="1" ht="25.5" customHeight="1">
      <c r="A17" s="18"/>
      <c r="B17" s="7"/>
      <c r="C17" s="11"/>
      <c r="D17" s="18"/>
      <c r="E17" s="18"/>
      <c r="F17" s="18"/>
      <c r="G17" s="18"/>
      <c r="H17" s="111"/>
      <c r="I17" s="111"/>
      <c r="J17" s="111"/>
      <c r="K17" s="111"/>
      <c r="L17" s="111"/>
      <c r="M17" s="111"/>
      <c r="N17" s="111"/>
    </row>
    <row r="18" spans="1:14" s="7" customFormat="1" ht="25.5" customHeight="1">
      <c r="A18" s="41"/>
      <c r="B18" s="246" t="s">
        <v>507</v>
      </c>
      <c r="C18" s="12" t="s">
        <v>475</v>
      </c>
      <c r="D18" s="16"/>
      <c r="E18" s="16"/>
      <c r="F18" s="16"/>
      <c r="G18" s="16"/>
      <c r="H18" s="16"/>
      <c r="I18" s="16"/>
      <c r="J18" s="6"/>
      <c r="K18" s="6"/>
      <c r="L18" s="6"/>
      <c r="M18" s="6"/>
      <c r="N18" s="6"/>
    </row>
    <row r="19" spans="1:14" s="7" customFormat="1" ht="25.5" customHeight="1">
      <c r="A19" s="9"/>
      <c r="B19" s="11"/>
      <c r="C19" s="12" t="s">
        <v>473</v>
      </c>
      <c r="D19" s="9"/>
      <c r="E19" s="9"/>
      <c r="F19" s="9"/>
      <c r="G19" s="9"/>
      <c r="H19" s="10"/>
      <c r="I19" s="9"/>
      <c r="J19" s="9"/>
      <c r="K19" s="9"/>
      <c r="L19" s="9"/>
      <c r="M19" s="9"/>
      <c r="N19" s="9"/>
    </row>
    <row r="20" spans="1:14" s="7" customFormat="1" ht="25.5" customHeight="1">
      <c r="A20" s="9"/>
      <c r="B20" s="11"/>
      <c r="C20" s="12" t="s">
        <v>716</v>
      </c>
      <c r="D20" s="9"/>
      <c r="E20" s="9"/>
      <c r="F20" s="9"/>
      <c r="G20" s="9"/>
      <c r="H20" s="10"/>
      <c r="I20" s="9"/>
      <c r="J20" s="9"/>
      <c r="K20" s="9"/>
      <c r="L20" s="9"/>
      <c r="M20" s="9"/>
      <c r="N20" s="9"/>
    </row>
    <row r="21" spans="1:14" s="7" customFormat="1" ht="25.5" customHeight="1">
      <c r="A21" s="9"/>
      <c r="B21" s="11"/>
      <c r="C21" s="247" t="s">
        <v>873</v>
      </c>
      <c r="D21" s="9"/>
      <c r="E21" s="9"/>
      <c r="F21" s="9"/>
      <c r="G21" s="9"/>
      <c r="H21" s="10"/>
      <c r="I21" s="9"/>
      <c r="J21" s="9"/>
      <c r="K21" s="9"/>
      <c r="L21" s="9"/>
      <c r="M21" s="9"/>
      <c r="N21" s="9"/>
    </row>
    <row r="22" spans="1:14" s="7" customFormat="1" ht="25.5" customHeight="1">
      <c r="A22" s="9"/>
      <c r="B22" s="11"/>
      <c r="C22" s="9"/>
      <c r="D22" s="9"/>
      <c r="E22" s="9"/>
      <c r="F22" s="483" t="s">
        <v>261</v>
      </c>
      <c r="G22" s="483"/>
      <c r="H22" s="483"/>
      <c r="I22" s="483"/>
      <c r="J22" s="483"/>
      <c r="K22" s="483"/>
      <c r="L22" s="483"/>
      <c r="M22" s="483"/>
      <c r="N22" s="483"/>
    </row>
    <row r="23" spans="1:14" s="7" customFormat="1" ht="25.5" customHeight="1">
      <c r="A23" s="9"/>
      <c r="B23" s="11"/>
      <c r="C23" s="9"/>
      <c r="D23" s="10"/>
      <c r="E23" s="10"/>
      <c r="G23" s="203"/>
      <c r="H23" s="484" t="s">
        <v>121</v>
      </c>
      <c r="I23" s="484"/>
      <c r="J23" s="484"/>
      <c r="K23" s="484"/>
      <c r="L23" s="484"/>
      <c r="M23" s="484"/>
      <c r="N23" s="484"/>
    </row>
    <row r="24" spans="1:14" s="7" customFormat="1" ht="25.5" customHeight="1">
      <c r="A24" s="9"/>
      <c r="B24" s="11"/>
      <c r="C24" s="10"/>
      <c r="D24" s="9"/>
      <c r="E24" s="9"/>
      <c r="H24" s="249" t="s">
        <v>489</v>
      </c>
      <c r="I24" s="249"/>
      <c r="J24" s="249" t="s">
        <v>491</v>
      </c>
      <c r="K24" s="250"/>
      <c r="L24" s="251" t="s">
        <v>614</v>
      </c>
      <c r="M24" s="252"/>
      <c r="N24" s="249" t="s">
        <v>489</v>
      </c>
    </row>
    <row r="25" spans="1:14" s="7" customFormat="1" ht="25.5" customHeight="1">
      <c r="A25" s="9"/>
      <c r="B25" s="11"/>
      <c r="C25" s="10"/>
      <c r="D25" s="9"/>
      <c r="E25" s="9"/>
      <c r="H25" s="249" t="s">
        <v>490</v>
      </c>
      <c r="I25" s="249"/>
      <c r="J25" s="249" t="s">
        <v>492</v>
      </c>
      <c r="K25" s="249"/>
      <c r="L25" s="248" t="s">
        <v>615</v>
      </c>
      <c r="M25" s="253"/>
      <c r="N25" s="249" t="s">
        <v>876</v>
      </c>
    </row>
    <row r="26" spans="1:14" s="7" customFormat="1" ht="25.5" customHeight="1">
      <c r="A26" s="9"/>
      <c r="B26" s="11"/>
      <c r="C26" s="10"/>
      <c r="D26" s="9"/>
      <c r="E26" s="9"/>
      <c r="H26" s="254" t="s">
        <v>737</v>
      </c>
      <c r="I26" s="249"/>
      <c r="J26" s="255" t="s">
        <v>493</v>
      </c>
      <c r="K26" s="249"/>
      <c r="L26" s="256" t="s">
        <v>474</v>
      </c>
      <c r="M26" s="253"/>
      <c r="N26" s="254" t="s">
        <v>874</v>
      </c>
    </row>
    <row r="27" spans="1:14" s="7" customFormat="1" ht="25.5" customHeight="1">
      <c r="A27" s="9"/>
      <c r="B27" s="11"/>
      <c r="C27" s="11" t="s">
        <v>137</v>
      </c>
      <c r="E27" s="9"/>
      <c r="H27" s="99">
        <v>171.68</v>
      </c>
      <c r="I27" s="115"/>
      <c r="J27" s="270">
        <v>0</v>
      </c>
      <c r="K27" s="115"/>
      <c r="L27" s="100">
        <v>14.76</v>
      </c>
      <c r="M27" s="115"/>
      <c r="N27" s="257">
        <f>SUM(H27:M27)</f>
        <v>186.44</v>
      </c>
    </row>
    <row r="28" spans="1:14" s="7" customFormat="1" ht="25.5" customHeight="1">
      <c r="A28" s="9"/>
      <c r="B28" s="11"/>
      <c r="C28" s="11" t="s">
        <v>197</v>
      </c>
      <c r="E28" s="9"/>
      <c r="H28" s="99">
        <v>350</v>
      </c>
      <c r="I28" s="99"/>
      <c r="J28" s="270">
        <v>0</v>
      </c>
      <c r="K28" s="99"/>
      <c r="L28" s="270">
        <v>0</v>
      </c>
      <c r="M28" s="257"/>
      <c r="N28" s="257">
        <f>SUM(H28:M28)</f>
        <v>350</v>
      </c>
    </row>
    <row r="29" spans="1:14" s="7" customFormat="1" ht="25.5" customHeight="1">
      <c r="A29" s="9"/>
      <c r="B29" s="11"/>
      <c r="C29" s="11" t="s">
        <v>86</v>
      </c>
      <c r="E29" s="9"/>
      <c r="H29" s="258">
        <v>71.48</v>
      </c>
      <c r="I29" s="99"/>
      <c r="J29" s="259">
        <v>-1.62</v>
      </c>
      <c r="K29" s="99"/>
      <c r="L29" s="257">
        <v>1.92</v>
      </c>
      <c r="M29" s="257"/>
      <c r="N29" s="260">
        <f>SUM(H29:M29)</f>
        <v>71.78</v>
      </c>
    </row>
    <row r="30" spans="1:14" s="7" customFormat="1" ht="25.5" customHeight="1" thickBot="1">
      <c r="A30" s="9"/>
      <c r="B30" s="11"/>
      <c r="C30" s="9"/>
      <c r="E30" s="9"/>
      <c r="H30" s="261">
        <f>SUM(H27:H29)</f>
        <v>593.16000000000008</v>
      </c>
      <c r="I30" s="99"/>
      <c r="J30" s="262">
        <f>SUM(J27:J29)</f>
        <v>-1.62</v>
      </c>
      <c r="K30" s="99"/>
      <c r="L30" s="263">
        <f>SUM(L27:L29)</f>
        <v>16.68</v>
      </c>
      <c r="M30" s="257"/>
      <c r="N30" s="261">
        <f>SUM(N27:N29)</f>
        <v>608.22</v>
      </c>
    </row>
    <row r="31" spans="1:14" s="7" customFormat="1" ht="25.5" customHeight="1" thickTop="1">
      <c r="A31" s="18"/>
      <c r="C31" s="11"/>
      <c r="D31" s="18"/>
      <c r="E31" s="18"/>
      <c r="F31" s="18"/>
      <c r="G31" s="18"/>
      <c r="H31" s="111"/>
      <c r="I31" s="111"/>
      <c r="J31" s="111"/>
      <c r="K31" s="111"/>
      <c r="L31" s="111"/>
      <c r="M31" s="111"/>
      <c r="N31" s="111"/>
    </row>
    <row r="32" spans="1:14" s="7" customFormat="1" ht="25.5" customHeight="1">
      <c r="A32" s="18"/>
      <c r="C32" s="11"/>
      <c r="D32" s="18"/>
      <c r="E32" s="18"/>
      <c r="F32" s="18"/>
      <c r="G32" s="18"/>
      <c r="H32" s="111"/>
      <c r="I32" s="111"/>
      <c r="J32" s="111"/>
      <c r="K32" s="111"/>
      <c r="L32" s="111"/>
      <c r="M32" s="111"/>
      <c r="N32" s="111"/>
    </row>
    <row r="33" spans="1:14" s="7" customFormat="1" ht="25.5" customHeight="1">
      <c r="B33" s="8" t="s">
        <v>299</v>
      </c>
      <c r="C33" s="8"/>
      <c r="D33" s="8"/>
      <c r="E33" s="8"/>
      <c r="F33" s="8"/>
      <c r="G33" s="8"/>
      <c r="H33" s="8"/>
      <c r="I33" s="8"/>
      <c r="J33" s="8" t="s">
        <v>299</v>
      </c>
      <c r="K33" s="8"/>
      <c r="M33" s="8"/>
      <c r="N33" s="8"/>
    </row>
    <row r="34" spans="1:14" s="7" customFormat="1" ht="25.5" customHeight="1">
      <c r="B34" s="10" t="s">
        <v>723</v>
      </c>
      <c r="F34" s="9"/>
      <c r="H34" s="8"/>
      <c r="I34" s="8"/>
      <c r="J34" s="10" t="s">
        <v>722</v>
      </c>
      <c r="K34" s="8"/>
      <c r="M34" s="8"/>
      <c r="N34" s="8"/>
    </row>
    <row r="35" spans="1:14" s="7" customFormat="1" ht="25.5" customHeight="1">
      <c r="B35" s="9"/>
      <c r="C35" s="9"/>
      <c r="D35" s="9"/>
      <c r="E35" s="9"/>
      <c r="F35" s="9"/>
      <c r="G35" s="8"/>
      <c r="H35" s="10"/>
      <c r="I35" s="10"/>
      <c r="J35" s="10"/>
      <c r="K35" s="10"/>
      <c r="L35" s="10"/>
      <c r="M35" s="10"/>
      <c r="N35" s="10"/>
    </row>
    <row r="36" spans="1:14" ht="25.5" customHeight="1">
      <c r="A36" s="7"/>
      <c r="B36" s="9"/>
      <c r="C36" s="9"/>
      <c r="D36" s="9"/>
      <c r="E36" s="9"/>
      <c r="F36" s="9"/>
      <c r="G36" s="8"/>
    </row>
  </sheetData>
  <mergeCells count="5">
    <mergeCell ref="H6:J6"/>
    <mergeCell ref="L6:N6"/>
    <mergeCell ref="F22:N22"/>
    <mergeCell ref="A1:N1"/>
    <mergeCell ref="H23:N23"/>
  </mergeCells>
  <pageMargins left="0.70866141732283472" right="0.31" top="0.59055118110236227" bottom="0.54" header="0.51181102362204722" footer="0.3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9"/>
  <sheetViews>
    <sheetView zoomScale="91" zoomScaleNormal="91" zoomScaleSheetLayoutView="80" workbookViewId="0">
      <selection activeCell="I21" sqref="I21"/>
    </sheetView>
  </sheetViews>
  <sheetFormatPr defaultColWidth="11.3984375" defaultRowHeight="24" customHeight="1"/>
  <cols>
    <col min="1" max="1" width="3" style="1" customWidth="1"/>
    <col min="2" max="2" width="4" style="1" customWidth="1"/>
    <col min="3" max="3" width="4.8984375" style="1" customWidth="1"/>
    <col min="4" max="4" width="9" style="1" customWidth="1"/>
    <col min="5" max="5" width="11.296875" style="1" customWidth="1"/>
    <col min="6" max="6" width="9" style="1" customWidth="1"/>
    <col min="7" max="7" width="0.8984375" style="1" customWidth="1"/>
    <col min="8" max="8" width="14.8984375" style="1" customWidth="1"/>
    <col min="9" max="9" width="0.8984375" style="1" customWidth="1"/>
    <col min="10" max="10" width="14.59765625" style="1" customWidth="1"/>
    <col min="11" max="11" width="0.8984375" style="1" customWidth="1"/>
    <col min="12" max="12" width="13.59765625" style="1" customWidth="1"/>
    <col min="13" max="13" width="0.8984375" style="1" customWidth="1"/>
    <col min="14" max="14" width="14.8984375" style="1" customWidth="1"/>
    <col min="15" max="15" width="1.8984375" style="1" customWidth="1"/>
    <col min="16" max="16384" width="11.3984375" style="1"/>
  </cols>
  <sheetData>
    <row r="1" spans="1:15" s="7" customFormat="1" ht="24" customHeight="1">
      <c r="A1" s="470" t="s">
        <v>523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8"/>
    </row>
    <row r="2" spans="1:15" s="7" customFormat="1" ht="12.75" customHeight="1">
      <c r="A2" s="18"/>
      <c r="C2" s="11"/>
      <c r="D2" s="18"/>
      <c r="E2" s="18"/>
      <c r="F2" s="18"/>
      <c r="G2" s="111"/>
      <c r="H2" s="111"/>
      <c r="I2" s="111"/>
      <c r="J2" s="111"/>
      <c r="K2" s="111"/>
      <c r="L2" s="111"/>
      <c r="M2" s="111"/>
      <c r="N2" s="111"/>
    </row>
    <row r="3" spans="1:15" s="7" customFormat="1" ht="23.15" customHeight="1">
      <c r="A3" s="9"/>
      <c r="B3" s="11"/>
      <c r="C3" s="247" t="s">
        <v>875</v>
      </c>
      <c r="D3" s="9"/>
      <c r="E3" s="9"/>
      <c r="F3" s="9"/>
      <c r="G3" s="9"/>
      <c r="H3" s="9"/>
      <c r="I3" s="9"/>
      <c r="J3" s="9"/>
      <c r="K3" s="9"/>
      <c r="L3" s="9"/>
      <c r="M3" s="9"/>
      <c r="N3" s="13"/>
      <c r="O3" s="9"/>
    </row>
    <row r="4" spans="1:15" s="7" customFormat="1" ht="23.15" customHeight="1">
      <c r="A4" s="9"/>
      <c r="B4" s="11"/>
      <c r="C4" s="9"/>
      <c r="D4" s="9"/>
      <c r="E4" s="9"/>
      <c r="F4" s="264"/>
      <c r="G4" s="185"/>
      <c r="H4" s="185"/>
      <c r="I4" s="185"/>
      <c r="J4" s="185"/>
      <c r="K4" s="185"/>
      <c r="L4" s="185"/>
      <c r="M4" s="185"/>
      <c r="N4" s="265" t="s">
        <v>261</v>
      </c>
    </row>
    <row r="5" spans="1:15" s="7" customFormat="1" ht="23.15" customHeight="1">
      <c r="A5" s="9"/>
      <c r="B5" s="11"/>
      <c r="C5" s="9"/>
      <c r="D5" s="10"/>
      <c r="E5" s="10"/>
      <c r="H5" s="484" t="s">
        <v>121</v>
      </c>
      <c r="I5" s="484"/>
      <c r="J5" s="484"/>
      <c r="K5" s="484"/>
      <c r="L5" s="484"/>
      <c r="M5" s="484"/>
      <c r="N5" s="484"/>
    </row>
    <row r="6" spans="1:15" s="7" customFormat="1" ht="23.15" customHeight="1">
      <c r="A6" s="9"/>
      <c r="B6" s="11"/>
      <c r="C6" s="10"/>
      <c r="D6" s="9"/>
      <c r="E6" s="9"/>
      <c r="H6" s="251" t="s">
        <v>489</v>
      </c>
      <c r="I6" s="251"/>
      <c r="J6" s="251" t="s">
        <v>491</v>
      </c>
      <c r="K6" s="250"/>
      <c r="L6" s="251" t="s">
        <v>614</v>
      </c>
      <c r="M6" s="250"/>
      <c r="N6" s="251" t="s">
        <v>489</v>
      </c>
    </row>
    <row r="7" spans="1:15" s="7" customFormat="1" ht="23.15" customHeight="1">
      <c r="A7" s="9"/>
      <c r="B7" s="11"/>
      <c r="C7" s="10"/>
      <c r="D7" s="9"/>
      <c r="E7" s="9"/>
      <c r="H7" s="251" t="s">
        <v>490</v>
      </c>
      <c r="I7" s="251"/>
      <c r="J7" s="251" t="s">
        <v>492</v>
      </c>
      <c r="K7" s="251"/>
      <c r="L7" s="248" t="s">
        <v>615</v>
      </c>
      <c r="M7" s="203"/>
      <c r="N7" s="251" t="s">
        <v>876</v>
      </c>
    </row>
    <row r="8" spans="1:15" s="7" customFormat="1" ht="23.15" customHeight="1">
      <c r="A8" s="9"/>
      <c r="B8" s="11"/>
      <c r="C8" s="10"/>
      <c r="D8" s="9"/>
      <c r="E8" s="9"/>
      <c r="H8" s="266" t="s">
        <v>575</v>
      </c>
      <c r="I8" s="251"/>
      <c r="J8" s="248" t="s">
        <v>493</v>
      </c>
      <c r="K8" s="251"/>
      <c r="L8" s="256" t="s">
        <v>474</v>
      </c>
      <c r="M8" s="203"/>
      <c r="N8" s="266" t="s">
        <v>877</v>
      </c>
    </row>
    <row r="9" spans="1:15" s="7" customFormat="1" ht="23.15" customHeight="1">
      <c r="A9" s="9"/>
      <c r="B9" s="11"/>
      <c r="C9" s="11" t="s">
        <v>137</v>
      </c>
      <c r="D9" s="9"/>
      <c r="E9" s="9"/>
      <c r="H9" s="99">
        <v>146</v>
      </c>
      <c r="I9" s="115"/>
      <c r="J9" s="267">
        <v>-0.45</v>
      </c>
      <c r="K9" s="115"/>
      <c r="L9" s="257">
        <v>15.22</v>
      </c>
      <c r="M9" s="115"/>
      <c r="N9" s="257">
        <f>SUM(H9:L9)</f>
        <v>160.77000000000001</v>
      </c>
    </row>
    <row r="10" spans="1:15" s="7" customFormat="1" ht="23.15" customHeight="1">
      <c r="A10" s="9"/>
      <c r="B10" s="11"/>
      <c r="C10" s="11" t="s">
        <v>197</v>
      </c>
      <c r="D10" s="9"/>
      <c r="E10" s="9"/>
      <c r="H10" s="99">
        <v>350</v>
      </c>
      <c r="I10" s="99"/>
      <c r="J10" s="99">
        <v>0</v>
      </c>
      <c r="K10" s="99"/>
      <c r="L10" s="100">
        <v>0</v>
      </c>
      <c r="M10" s="257"/>
      <c r="N10" s="257">
        <f>SUM(H10:L10)</f>
        <v>350</v>
      </c>
    </row>
    <row r="11" spans="1:15" s="7" customFormat="1" ht="23.15" customHeight="1">
      <c r="A11" s="9"/>
      <c r="B11" s="11"/>
      <c r="C11" s="11" t="s">
        <v>216</v>
      </c>
      <c r="D11" s="9"/>
      <c r="E11" s="9"/>
      <c r="H11" s="99">
        <v>16.399999999999999</v>
      </c>
      <c r="I11" s="99"/>
      <c r="J11" s="267">
        <v>-7.92</v>
      </c>
      <c r="K11" s="99"/>
      <c r="L11" s="100">
        <v>0</v>
      </c>
      <c r="M11" s="99"/>
      <c r="N11" s="257">
        <f>SUM(H11:L11)</f>
        <v>8.4799999999999986</v>
      </c>
    </row>
    <row r="12" spans="1:15" s="7" customFormat="1" ht="23.15" customHeight="1">
      <c r="A12" s="9"/>
      <c r="B12" s="11"/>
      <c r="C12" s="11" t="s">
        <v>86</v>
      </c>
      <c r="D12" s="9"/>
      <c r="E12" s="9"/>
      <c r="H12" s="258">
        <v>2.160000000000001</v>
      </c>
      <c r="I12" s="99"/>
      <c r="J12" s="259">
        <v>-1.4</v>
      </c>
      <c r="K12" s="99"/>
      <c r="L12" s="273">
        <v>0</v>
      </c>
      <c r="M12" s="257"/>
      <c r="N12" s="260">
        <f>SUM(H12:L12)</f>
        <v>0.76000000000000112</v>
      </c>
    </row>
    <row r="13" spans="1:15" s="7" customFormat="1" ht="23.15" customHeight="1" thickBot="1">
      <c r="A13" s="9"/>
      <c r="B13" s="11"/>
      <c r="C13" s="10"/>
      <c r="D13" s="9"/>
      <c r="E13" s="9"/>
      <c r="H13" s="261">
        <f>SUM(H9:H12)</f>
        <v>514.55999999999995</v>
      </c>
      <c r="I13" s="99"/>
      <c r="J13" s="268">
        <f>SUM(J9:J12)</f>
        <v>-9.77</v>
      </c>
      <c r="K13" s="99"/>
      <c r="L13" s="261">
        <f>SUM(L9:L12)</f>
        <v>15.22</v>
      </c>
      <c r="M13" s="99"/>
      <c r="N13" s="261">
        <f>SUM(N9:N12)</f>
        <v>520.01</v>
      </c>
    </row>
    <row r="14" spans="1:15" s="7" customFormat="1" ht="23.15" customHeight="1" thickTop="1">
      <c r="A14" s="9"/>
      <c r="B14" s="11"/>
      <c r="C14" s="269" t="s">
        <v>873</v>
      </c>
      <c r="D14" s="9"/>
      <c r="E14" s="9"/>
      <c r="F14" s="9"/>
      <c r="G14" s="9"/>
      <c r="H14" s="112"/>
      <c r="I14" s="112"/>
      <c r="J14" s="112"/>
      <c r="K14" s="9"/>
      <c r="L14" s="9"/>
      <c r="M14" s="9"/>
      <c r="N14" s="116"/>
    </row>
    <row r="15" spans="1:15" s="7" customFormat="1" ht="23.15" customHeight="1">
      <c r="A15" s="9"/>
      <c r="B15" s="11"/>
      <c r="C15" s="9"/>
      <c r="D15" s="9"/>
      <c r="E15" s="9"/>
      <c r="F15" s="264"/>
      <c r="G15" s="185"/>
      <c r="H15" s="185"/>
      <c r="I15" s="185"/>
      <c r="J15" s="185"/>
      <c r="K15" s="185"/>
      <c r="L15" s="185"/>
      <c r="M15" s="185"/>
      <c r="N15" s="265" t="s">
        <v>261</v>
      </c>
    </row>
    <row r="16" spans="1:15" s="7" customFormat="1" ht="23.15" customHeight="1">
      <c r="A16" s="9"/>
      <c r="B16" s="11"/>
      <c r="C16" s="9"/>
      <c r="D16" s="10"/>
      <c r="E16" s="10"/>
      <c r="H16" s="484" t="s">
        <v>135</v>
      </c>
      <c r="I16" s="484"/>
      <c r="J16" s="484"/>
      <c r="K16" s="484"/>
      <c r="L16" s="484"/>
      <c r="M16" s="484"/>
      <c r="N16" s="484"/>
    </row>
    <row r="17" spans="1:14" s="7" customFormat="1" ht="23.15" customHeight="1">
      <c r="A17" s="9"/>
      <c r="B17" s="11"/>
      <c r="C17" s="10"/>
      <c r="D17" s="9"/>
      <c r="E17" s="9"/>
      <c r="H17" s="249" t="s">
        <v>489</v>
      </c>
      <c r="I17" s="249"/>
      <c r="J17" s="249" t="s">
        <v>491</v>
      </c>
      <c r="K17" s="250"/>
      <c r="L17" s="251" t="s">
        <v>614</v>
      </c>
      <c r="M17" s="252"/>
      <c r="N17" s="249" t="s">
        <v>489</v>
      </c>
    </row>
    <row r="18" spans="1:14" s="7" customFormat="1" ht="23.15" customHeight="1">
      <c r="A18" s="9"/>
      <c r="B18" s="11"/>
      <c r="C18" s="10"/>
      <c r="D18" s="9"/>
      <c r="E18" s="9"/>
      <c r="H18" s="249" t="s">
        <v>490</v>
      </c>
      <c r="I18" s="249"/>
      <c r="J18" s="249" t="s">
        <v>492</v>
      </c>
      <c r="K18" s="249"/>
      <c r="L18" s="248" t="s">
        <v>615</v>
      </c>
      <c r="M18" s="253"/>
      <c r="N18" s="249" t="s">
        <v>876</v>
      </c>
    </row>
    <row r="19" spans="1:14" s="7" customFormat="1" ht="23.15" customHeight="1">
      <c r="A19" s="9"/>
      <c r="B19" s="11"/>
      <c r="C19" s="10"/>
      <c r="D19" s="9"/>
      <c r="E19" s="9"/>
      <c r="H19" s="254" t="s">
        <v>737</v>
      </c>
      <c r="I19" s="249"/>
      <c r="J19" s="255" t="s">
        <v>493</v>
      </c>
      <c r="K19" s="249"/>
      <c r="L19" s="256" t="s">
        <v>474</v>
      </c>
      <c r="M19" s="253"/>
      <c r="N19" s="254" t="s">
        <v>874</v>
      </c>
    </row>
    <row r="20" spans="1:14" s="7" customFormat="1" ht="23.15" customHeight="1">
      <c r="A20" s="9"/>
      <c r="B20" s="11"/>
      <c r="C20" s="11" t="s">
        <v>137</v>
      </c>
      <c r="D20" s="9"/>
      <c r="E20" s="9"/>
      <c r="H20" s="101">
        <v>171.68</v>
      </c>
      <c r="I20" s="249"/>
      <c r="J20" s="270">
        <v>0</v>
      </c>
      <c r="K20" s="249"/>
      <c r="L20" s="100">
        <v>14.76</v>
      </c>
      <c r="M20" s="249"/>
      <c r="N20" s="100">
        <f>SUM(H20:L20)</f>
        <v>186.44</v>
      </c>
    </row>
    <row r="21" spans="1:14" s="7" customFormat="1" ht="23.15" customHeight="1">
      <c r="A21" s="9"/>
      <c r="B21" s="11"/>
      <c r="C21" s="11" t="s">
        <v>197</v>
      </c>
      <c r="D21" s="9"/>
      <c r="E21" s="9"/>
      <c r="H21" s="101">
        <v>350</v>
      </c>
      <c r="I21" s="101"/>
      <c r="J21" s="100">
        <v>0</v>
      </c>
      <c r="K21" s="101"/>
      <c r="L21" s="100">
        <v>0</v>
      </c>
      <c r="M21" s="100"/>
      <c r="N21" s="100">
        <f>SUM(H21:L21)</f>
        <v>350</v>
      </c>
    </row>
    <row r="22" spans="1:14" s="7" customFormat="1" ht="23.15" customHeight="1">
      <c r="A22" s="9"/>
      <c r="B22" s="11"/>
      <c r="C22" s="11" t="s">
        <v>942</v>
      </c>
      <c r="D22" s="9"/>
      <c r="E22" s="9"/>
      <c r="H22" s="100">
        <v>0</v>
      </c>
      <c r="I22" s="101"/>
      <c r="J22" s="101">
        <v>20</v>
      </c>
      <c r="K22" s="101"/>
      <c r="L22" s="100">
        <v>0</v>
      </c>
      <c r="M22" s="100"/>
      <c r="N22" s="100">
        <f>SUM(H22:L22)</f>
        <v>20</v>
      </c>
    </row>
    <row r="23" spans="1:14" s="7" customFormat="1" ht="23.15" customHeight="1">
      <c r="A23" s="9"/>
      <c r="B23" s="11"/>
      <c r="C23" s="11" t="s">
        <v>86</v>
      </c>
      <c r="D23" s="9"/>
      <c r="E23" s="9"/>
      <c r="H23" s="271">
        <v>71.48</v>
      </c>
      <c r="I23" s="101"/>
      <c r="J23" s="272">
        <v>-1.62</v>
      </c>
      <c r="K23" s="101"/>
      <c r="L23" s="273">
        <v>1.92</v>
      </c>
      <c r="M23" s="100"/>
      <c r="N23" s="273">
        <f>SUM(H23:L23)</f>
        <v>71.78</v>
      </c>
    </row>
    <row r="24" spans="1:14" s="7" customFormat="1" ht="23.15" customHeight="1" thickBot="1">
      <c r="A24" s="9"/>
      <c r="B24" s="11"/>
      <c r="C24" s="10"/>
      <c r="D24" s="9"/>
      <c r="E24" s="9"/>
      <c r="H24" s="274">
        <f>SUM(H20:H23)</f>
        <v>593.16000000000008</v>
      </c>
      <c r="I24" s="101"/>
      <c r="J24" s="275">
        <f>SUM(J20:J23)</f>
        <v>18.38</v>
      </c>
      <c r="K24" s="101"/>
      <c r="L24" s="274">
        <f>SUM(L20:L23)</f>
        <v>16.68</v>
      </c>
      <c r="M24" s="101"/>
      <c r="N24" s="274">
        <f>SUM(N20:N23)</f>
        <v>628.22</v>
      </c>
    </row>
    <row r="25" spans="1:14" s="7" customFormat="1" ht="23.15" customHeight="1" thickTop="1">
      <c r="A25" s="9"/>
      <c r="B25" s="11"/>
      <c r="C25" s="247" t="s">
        <v>875</v>
      </c>
      <c r="D25" s="9"/>
      <c r="E25" s="9"/>
      <c r="F25" s="9"/>
      <c r="G25" s="9"/>
      <c r="H25" s="112"/>
      <c r="I25" s="112"/>
      <c r="J25" s="112"/>
      <c r="K25" s="9"/>
      <c r="L25" s="9"/>
      <c r="M25" s="9"/>
      <c r="N25" s="116"/>
    </row>
    <row r="26" spans="1:14" s="7" customFormat="1" ht="23.15" customHeight="1">
      <c r="A26" s="9"/>
      <c r="B26" s="11"/>
      <c r="C26" s="9"/>
      <c r="D26" s="9"/>
      <c r="E26" s="9"/>
      <c r="F26" s="264"/>
      <c r="G26" s="185"/>
      <c r="H26" s="185"/>
      <c r="I26" s="185"/>
      <c r="J26" s="185"/>
      <c r="K26" s="185"/>
      <c r="L26" s="185"/>
      <c r="M26" s="185"/>
      <c r="N26" s="265" t="s">
        <v>261</v>
      </c>
    </row>
    <row r="27" spans="1:14" s="7" customFormat="1" ht="23.15" customHeight="1">
      <c r="A27" s="9"/>
      <c r="B27" s="11"/>
      <c r="C27" s="9"/>
      <c r="D27" s="10"/>
      <c r="E27" s="10"/>
      <c r="H27" s="484" t="s">
        <v>135</v>
      </c>
      <c r="I27" s="484"/>
      <c r="J27" s="484"/>
      <c r="K27" s="484"/>
      <c r="L27" s="484"/>
      <c r="M27" s="484"/>
      <c r="N27" s="484"/>
    </row>
    <row r="28" spans="1:14" s="7" customFormat="1" ht="23.15" customHeight="1">
      <c r="A28" s="9"/>
      <c r="B28" s="11"/>
      <c r="C28" s="10"/>
      <c r="D28" s="9"/>
      <c r="E28" s="9"/>
      <c r="H28" s="251" t="s">
        <v>489</v>
      </c>
      <c r="I28" s="251"/>
      <c r="J28" s="251" t="s">
        <v>491</v>
      </c>
      <c r="K28" s="250"/>
      <c r="L28" s="251" t="s">
        <v>614</v>
      </c>
      <c r="M28" s="250"/>
      <c r="N28" s="251" t="s">
        <v>489</v>
      </c>
    </row>
    <row r="29" spans="1:14" s="7" customFormat="1" ht="23.15" customHeight="1">
      <c r="A29" s="9"/>
      <c r="B29" s="11"/>
      <c r="C29" s="10"/>
      <c r="D29" s="9"/>
      <c r="E29" s="9"/>
      <c r="H29" s="251" t="s">
        <v>490</v>
      </c>
      <c r="I29" s="251"/>
      <c r="J29" s="251" t="s">
        <v>492</v>
      </c>
      <c r="K29" s="251"/>
      <c r="L29" s="248" t="s">
        <v>615</v>
      </c>
      <c r="M29" s="203"/>
      <c r="N29" s="251" t="s">
        <v>876</v>
      </c>
    </row>
    <row r="30" spans="1:14" s="7" customFormat="1" ht="23.15" customHeight="1">
      <c r="A30" s="9"/>
      <c r="B30" s="11"/>
      <c r="C30" s="10"/>
      <c r="D30" s="9"/>
      <c r="E30" s="9"/>
      <c r="H30" s="266" t="s">
        <v>575</v>
      </c>
      <c r="I30" s="251"/>
      <c r="J30" s="248" t="s">
        <v>493</v>
      </c>
      <c r="K30" s="251"/>
      <c r="L30" s="256" t="s">
        <v>474</v>
      </c>
      <c r="M30" s="203"/>
      <c r="N30" s="266" t="s">
        <v>877</v>
      </c>
    </row>
    <row r="31" spans="1:14" s="7" customFormat="1" ht="23.15" customHeight="1">
      <c r="A31" s="9"/>
      <c r="B31" s="11"/>
      <c r="C31" s="11" t="s">
        <v>137</v>
      </c>
      <c r="D31" s="9"/>
      <c r="E31" s="9"/>
      <c r="H31" s="101">
        <v>151.99</v>
      </c>
      <c r="I31" s="249"/>
      <c r="J31" s="276">
        <v>-6.45</v>
      </c>
      <c r="K31" s="249"/>
      <c r="L31" s="100">
        <v>15.22</v>
      </c>
      <c r="M31" s="249"/>
      <c r="N31" s="100">
        <f>SUM(H31:L31)</f>
        <v>160.76000000000002</v>
      </c>
    </row>
    <row r="32" spans="1:14" s="7" customFormat="1" ht="23.15" customHeight="1">
      <c r="A32" s="9"/>
      <c r="B32" s="11"/>
      <c r="C32" s="11" t="s">
        <v>197</v>
      </c>
      <c r="D32" s="9"/>
      <c r="E32" s="9"/>
      <c r="H32" s="101">
        <v>350</v>
      </c>
      <c r="I32" s="101"/>
      <c r="J32" s="101">
        <v>0</v>
      </c>
      <c r="K32" s="101"/>
      <c r="L32" s="100">
        <v>0</v>
      </c>
      <c r="M32" s="100"/>
      <c r="N32" s="100">
        <f>SUM(H32:L32)</f>
        <v>350</v>
      </c>
    </row>
    <row r="33" spans="1:15" s="7" customFormat="1" ht="23.15" customHeight="1">
      <c r="A33" s="9"/>
      <c r="B33" s="11"/>
      <c r="C33" s="11" t="s">
        <v>216</v>
      </c>
      <c r="D33" s="9"/>
      <c r="E33" s="9"/>
      <c r="H33" s="101">
        <v>16.399999999999999</v>
      </c>
      <c r="I33" s="101"/>
      <c r="J33" s="276">
        <v>-7.92</v>
      </c>
      <c r="K33" s="101"/>
      <c r="L33" s="100">
        <v>0</v>
      </c>
      <c r="M33" s="101"/>
      <c r="N33" s="100">
        <f>SUM(H33:L33)</f>
        <v>8.4799999999999986</v>
      </c>
    </row>
    <row r="34" spans="1:15" s="7" customFormat="1" ht="23.15" customHeight="1">
      <c r="A34" s="9"/>
      <c r="B34" s="11"/>
      <c r="C34" s="11" t="s">
        <v>86</v>
      </c>
      <c r="D34" s="9"/>
      <c r="E34" s="9"/>
      <c r="H34" s="258">
        <v>2.160000000000001</v>
      </c>
      <c r="I34" s="99"/>
      <c r="J34" s="259">
        <v>-1.4</v>
      </c>
      <c r="K34" s="99"/>
      <c r="L34" s="277">
        <v>0</v>
      </c>
      <c r="M34" s="100"/>
      <c r="N34" s="100">
        <f>SUM(H34:L34)</f>
        <v>0.76000000000000112</v>
      </c>
    </row>
    <row r="35" spans="1:15" s="7" customFormat="1" ht="23.15" customHeight="1" thickBot="1">
      <c r="A35" s="9"/>
      <c r="B35" s="11"/>
      <c r="C35" s="10"/>
      <c r="D35" s="9"/>
      <c r="E35" s="9"/>
      <c r="H35" s="274">
        <f>SUM(H31:H34)</f>
        <v>520.54999999999995</v>
      </c>
      <c r="I35" s="101"/>
      <c r="J35" s="275">
        <f>SUM(J31:J34)</f>
        <v>-15.770000000000001</v>
      </c>
      <c r="K35" s="101"/>
      <c r="L35" s="274">
        <f>SUM(L31:L34)</f>
        <v>15.22</v>
      </c>
      <c r="M35" s="101"/>
      <c r="N35" s="278">
        <f>SUM(N31:N34)</f>
        <v>520</v>
      </c>
    </row>
    <row r="36" spans="1:15" s="7" customFormat="1" ht="24" customHeight="1" thickTop="1">
      <c r="A36" s="9"/>
      <c r="B36" s="11"/>
      <c r="C36" s="10"/>
      <c r="D36" s="9"/>
      <c r="E36" s="9"/>
      <c r="F36" s="102"/>
      <c r="G36" s="101"/>
      <c r="H36" s="102"/>
      <c r="I36" s="101"/>
      <c r="J36" s="103"/>
      <c r="K36" s="101"/>
      <c r="L36" s="103"/>
      <c r="M36" s="101"/>
      <c r="N36" s="102"/>
    </row>
    <row r="37" spans="1:15" s="7" customFormat="1" ht="24" customHeight="1">
      <c r="B37" s="8" t="s">
        <v>299</v>
      </c>
      <c r="C37" s="8"/>
      <c r="D37" s="8"/>
      <c r="E37" s="8"/>
      <c r="F37" s="8"/>
      <c r="G37" s="8"/>
      <c r="I37" s="8"/>
      <c r="J37" s="8" t="s">
        <v>299</v>
      </c>
      <c r="K37" s="8"/>
      <c r="L37" s="8"/>
      <c r="M37" s="8"/>
      <c r="N37" s="8"/>
      <c r="O37" s="8"/>
    </row>
    <row r="38" spans="1:15" s="7" customFormat="1" ht="24" customHeight="1">
      <c r="B38" s="10" t="s">
        <v>723</v>
      </c>
      <c r="F38" s="9"/>
      <c r="G38" s="8"/>
      <c r="I38" s="8"/>
      <c r="J38" s="10" t="s">
        <v>722</v>
      </c>
      <c r="K38" s="10"/>
      <c r="L38" s="10"/>
      <c r="M38" s="10"/>
      <c r="N38" s="10"/>
      <c r="O38" s="8"/>
    </row>
    <row r="39" spans="1:15" ht="24" customHeight="1">
      <c r="A39" s="7"/>
      <c r="B39" s="9"/>
      <c r="C39" s="9"/>
      <c r="D39" s="9"/>
      <c r="E39" s="9"/>
      <c r="F39" s="9"/>
    </row>
  </sheetData>
  <mergeCells count="4">
    <mergeCell ref="H27:N27"/>
    <mergeCell ref="H16:N16"/>
    <mergeCell ref="A1:N1"/>
    <mergeCell ref="H5:N5"/>
  </mergeCells>
  <pageMargins left="0.78740157480314965" right="0.26" top="0.59055118110236227" bottom="0.39370078740157483" header="0.51181102362204722" footer="0.31496062992125984"/>
  <pageSetup paperSize="9" scale="9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1"/>
  <sheetViews>
    <sheetView topLeftCell="A19" zoomScale="92" zoomScaleNormal="92" zoomScaleSheetLayoutView="70" workbookViewId="0">
      <selection activeCell="K35" sqref="K35"/>
    </sheetView>
  </sheetViews>
  <sheetFormatPr defaultColWidth="11.3984375" defaultRowHeight="30.75" customHeight="1"/>
  <cols>
    <col min="1" max="1" width="3" style="7" customWidth="1"/>
    <col min="2" max="2" width="4" style="7" customWidth="1"/>
    <col min="3" max="3" width="4.8984375" style="7" customWidth="1"/>
    <col min="4" max="4" width="9" style="7" customWidth="1"/>
    <col min="5" max="5" width="10.8984375" style="7" customWidth="1"/>
    <col min="6" max="6" width="0.8984375" style="7" customWidth="1"/>
    <col min="7" max="7" width="8" style="7" customWidth="1"/>
    <col min="8" max="8" width="0.8984375" style="7" customWidth="1"/>
    <col min="9" max="9" width="15.3984375" style="7" customWidth="1"/>
    <col min="10" max="10" width="0.8984375" style="7" customWidth="1"/>
    <col min="11" max="11" width="15.3984375" style="7" customWidth="1"/>
    <col min="12" max="12" width="0.8984375" style="7" customWidth="1"/>
    <col min="13" max="13" width="15.3984375" style="7" customWidth="1"/>
    <col min="14" max="14" width="0.8984375" style="7" customWidth="1"/>
    <col min="15" max="15" width="15.3984375" style="7" customWidth="1"/>
    <col min="16" max="16" width="1.8984375" style="7" customWidth="1"/>
    <col min="17" max="19" width="11.3984375" style="7" customWidth="1"/>
    <col min="20" max="20" width="13.8984375" style="7" bestFit="1" customWidth="1"/>
    <col min="21" max="21" width="9" style="7" bestFit="1" customWidth="1"/>
    <col min="22" max="22" width="13.8984375" style="7" bestFit="1" customWidth="1"/>
    <col min="23" max="16384" width="11.3984375" style="7"/>
  </cols>
  <sheetData>
    <row r="1" spans="1:16" ht="30.75" customHeight="1">
      <c r="A1" s="470" t="s">
        <v>501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8"/>
    </row>
    <row r="2" spans="1:16" ht="30.75" customHeight="1">
      <c r="A2" s="9"/>
      <c r="B2" s="11"/>
      <c r="C2" s="10"/>
      <c r="D2" s="9"/>
      <c r="E2" s="9"/>
      <c r="F2" s="99"/>
      <c r="G2" s="279"/>
      <c r="H2" s="99"/>
      <c r="I2" s="279"/>
      <c r="J2" s="279"/>
      <c r="K2" s="279"/>
      <c r="L2" s="99"/>
      <c r="M2" s="99"/>
      <c r="N2" s="99"/>
      <c r="O2" s="279"/>
    </row>
    <row r="3" spans="1:16" ht="30.75" customHeight="1">
      <c r="A3" s="41" t="s">
        <v>132</v>
      </c>
      <c r="B3" s="13" t="s">
        <v>584</v>
      </c>
      <c r="C3" s="247"/>
      <c r="D3" s="9"/>
      <c r="E3" s="9"/>
      <c r="F3" s="9"/>
      <c r="G3" s="116"/>
      <c r="H3" s="9"/>
      <c r="I3" s="112"/>
      <c r="J3" s="112"/>
      <c r="K3" s="112"/>
      <c r="L3" s="9"/>
      <c r="M3" s="9"/>
      <c r="N3" s="9"/>
      <c r="O3" s="116"/>
    </row>
    <row r="4" spans="1:16" ht="30.75" customHeight="1">
      <c r="A4" s="9"/>
      <c r="B4" s="11"/>
      <c r="C4" s="11"/>
      <c r="D4" s="11"/>
      <c r="E4" s="9"/>
      <c r="F4" s="9"/>
      <c r="G4" s="10"/>
      <c r="H4" s="9"/>
      <c r="I4" s="9"/>
      <c r="J4" s="9"/>
      <c r="K4" s="9"/>
      <c r="L4" s="9"/>
      <c r="M4" s="280"/>
      <c r="N4" s="280"/>
      <c r="O4" s="281" t="s">
        <v>134</v>
      </c>
      <c r="P4" s="9"/>
    </row>
    <row r="5" spans="1:16" ht="30.75" customHeight="1">
      <c r="A5" s="9"/>
      <c r="B5" s="11"/>
      <c r="C5" s="11"/>
      <c r="D5" s="11"/>
      <c r="E5" s="9"/>
      <c r="F5" s="9"/>
      <c r="G5" s="10"/>
      <c r="H5" s="9"/>
      <c r="I5" s="9"/>
      <c r="J5" s="9"/>
      <c r="L5" s="12"/>
      <c r="M5" s="485" t="s">
        <v>172</v>
      </c>
      <c r="N5" s="485"/>
      <c r="O5" s="485"/>
      <c r="P5" s="9"/>
    </row>
    <row r="6" spans="1:16" ht="30.75" customHeight="1">
      <c r="A6" s="9"/>
      <c r="B6" s="11"/>
      <c r="C6" s="11"/>
      <c r="D6" s="9"/>
      <c r="E6" s="9"/>
      <c r="F6" s="9"/>
      <c r="G6" s="12"/>
      <c r="H6" s="12"/>
      <c r="I6" s="12"/>
      <c r="J6" s="12"/>
      <c r="L6" s="12"/>
      <c r="M6" s="486" t="s">
        <v>135</v>
      </c>
      <c r="N6" s="486"/>
      <c r="O6" s="486"/>
    </row>
    <row r="7" spans="1:16" ht="30.75" customHeight="1">
      <c r="A7" s="9"/>
      <c r="B7" s="11"/>
      <c r="C7" s="11"/>
      <c r="D7" s="9"/>
      <c r="E7" s="9"/>
      <c r="F7" s="9"/>
      <c r="G7" s="116"/>
      <c r="H7" s="9"/>
      <c r="I7" s="9"/>
      <c r="J7" s="9"/>
      <c r="K7" s="112"/>
      <c r="L7" s="112"/>
      <c r="M7" s="283" t="s">
        <v>870</v>
      </c>
      <c r="N7" s="9"/>
      <c r="O7" s="284" t="s">
        <v>735</v>
      </c>
    </row>
    <row r="8" spans="1:16" ht="30.75" customHeight="1">
      <c r="A8" s="18"/>
      <c r="B8" s="11" t="s">
        <v>586</v>
      </c>
      <c r="D8" s="11"/>
      <c r="E8" s="18"/>
      <c r="F8" s="18"/>
      <c r="G8" s="104"/>
      <c r="H8" s="105"/>
      <c r="I8" s="105"/>
      <c r="J8" s="105"/>
      <c r="K8" s="104"/>
      <c r="L8" s="104"/>
      <c r="M8" s="104"/>
      <c r="N8" s="105"/>
      <c r="O8" s="104"/>
    </row>
    <row r="9" spans="1:16" ht="30.75" customHeight="1">
      <c r="A9" s="9"/>
      <c r="B9" s="11"/>
      <c r="C9" s="11" t="s">
        <v>585</v>
      </c>
      <c r="E9" s="9"/>
      <c r="F9" s="101"/>
      <c r="G9" s="276"/>
      <c r="H9" s="101"/>
      <c r="I9" s="101"/>
      <c r="J9" s="101"/>
      <c r="K9" s="100"/>
      <c r="L9" s="100"/>
      <c r="M9" s="244">
        <v>2432544.0299999998</v>
      </c>
      <c r="N9" s="98"/>
      <c r="O9" s="244">
        <v>753216.87</v>
      </c>
    </row>
    <row r="10" spans="1:16" ht="30.75" customHeight="1">
      <c r="A10" s="9"/>
      <c r="B10" s="11"/>
      <c r="C10" s="11" t="s">
        <v>589</v>
      </c>
      <c r="E10" s="9"/>
      <c r="F10" s="102"/>
      <c r="G10" s="285"/>
      <c r="H10" s="102"/>
      <c r="I10" s="102"/>
      <c r="J10" s="102"/>
      <c r="K10" s="106"/>
      <c r="L10" s="106"/>
      <c r="M10" s="286">
        <v>107038.87</v>
      </c>
      <c r="N10" s="98"/>
      <c r="O10" s="286">
        <v>604411.56999999995</v>
      </c>
    </row>
    <row r="11" spans="1:16" ht="30.75" customHeight="1">
      <c r="A11" s="9"/>
      <c r="B11" s="11"/>
      <c r="C11" s="11"/>
      <c r="D11" s="11" t="s">
        <v>587</v>
      </c>
      <c r="E11" s="9"/>
      <c r="F11" s="279"/>
      <c r="G11" s="287"/>
      <c r="H11" s="279"/>
      <c r="I11" s="279"/>
      <c r="J11" s="279"/>
      <c r="K11" s="107"/>
      <c r="L11" s="107"/>
      <c r="M11" s="244">
        <f>SUM(M9:M10)</f>
        <v>2539582.9</v>
      </c>
      <c r="N11" s="98"/>
      <c r="O11" s="244">
        <f>SUM(O9:O10)</f>
        <v>1357628.44</v>
      </c>
    </row>
    <row r="12" spans="1:16" ht="30.75" customHeight="1" thickBot="1">
      <c r="A12" s="9"/>
      <c r="B12" s="11"/>
      <c r="C12" s="10"/>
      <c r="D12" s="11" t="s">
        <v>588</v>
      </c>
      <c r="E12" s="9"/>
      <c r="F12" s="102"/>
      <c r="G12" s="285"/>
      <c r="H12" s="102"/>
      <c r="I12" s="102"/>
      <c r="J12" s="102"/>
      <c r="K12" s="102"/>
      <c r="L12" s="102"/>
      <c r="M12" s="288">
        <f>+M11</f>
        <v>2539582.9</v>
      </c>
      <c r="N12" s="98"/>
      <c r="O12" s="288">
        <f>+O11</f>
        <v>1357628.44</v>
      </c>
    </row>
    <row r="13" spans="1:16" ht="30.75" customHeight="1" thickTop="1">
      <c r="A13" s="9"/>
      <c r="B13" s="11"/>
      <c r="C13" s="10"/>
      <c r="D13" s="9"/>
      <c r="E13" s="9"/>
      <c r="F13" s="101"/>
      <c r="G13" s="102"/>
      <c r="H13" s="101"/>
      <c r="I13" s="102"/>
      <c r="J13" s="102"/>
      <c r="K13" s="102"/>
      <c r="L13" s="101"/>
      <c r="M13" s="101"/>
      <c r="N13" s="101"/>
      <c r="O13" s="102"/>
    </row>
    <row r="14" spans="1:16" s="6" customFormat="1" ht="30.75" customHeight="1">
      <c r="A14" s="41" t="s">
        <v>133</v>
      </c>
      <c r="B14" s="16" t="s">
        <v>623</v>
      </c>
      <c r="C14" s="16"/>
      <c r="D14" s="16"/>
      <c r="E14" s="16"/>
      <c r="F14" s="16"/>
      <c r="G14" s="16"/>
      <c r="H14" s="16"/>
      <c r="O14" s="16"/>
    </row>
    <row r="15" spans="1:16" ht="30.75" customHeight="1">
      <c r="A15" s="9"/>
      <c r="B15" s="11"/>
      <c r="C15" s="11"/>
      <c r="D15" s="11"/>
      <c r="E15" s="9"/>
      <c r="F15" s="9"/>
      <c r="G15" s="10"/>
      <c r="H15" s="9"/>
      <c r="I15" s="280"/>
      <c r="J15" s="280"/>
      <c r="K15" s="280"/>
      <c r="L15" s="280"/>
      <c r="M15" s="280"/>
      <c r="N15" s="280"/>
      <c r="O15" s="281" t="s">
        <v>134</v>
      </c>
      <c r="P15" s="9"/>
    </row>
    <row r="16" spans="1:16" ht="30.75" customHeight="1">
      <c r="A16" s="9"/>
      <c r="B16" s="11"/>
      <c r="C16" s="11"/>
      <c r="D16" s="9"/>
      <c r="E16" s="9"/>
      <c r="F16" s="9"/>
      <c r="H16" s="12"/>
      <c r="I16" s="487" t="s">
        <v>136</v>
      </c>
      <c r="J16" s="487"/>
      <c r="K16" s="486"/>
      <c r="L16" s="12"/>
      <c r="M16" s="486" t="s">
        <v>135</v>
      </c>
      <c r="N16" s="487"/>
      <c r="O16" s="487"/>
    </row>
    <row r="17" spans="1:16" ht="30.75" customHeight="1">
      <c r="A17" s="9"/>
      <c r="B17" s="11"/>
      <c r="C17" s="11"/>
      <c r="D17" s="9"/>
      <c r="E17" s="9"/>
      <c r="F17" s="9"/>
      <c r="G17" s="162"/>
      <c r="H17" s="9"/>
      <c r="I17" s="289" t="s">
        <v>870</v>
      </c>
      <c r="J17" s="9"/>
      <c r="K17" s="290" t="s">
        <v>735</v>
      </c>
      <c r="L17" s="112"/>
      <c r="M17" s="283" t="s">
        <v>870</v>
      </c>
      <c r="N17" s="9"/>
      <c r="O17" s="284" t="s">
        <v>735</v>
      </c>
    </row>
    <row r="18" spans="1:16" ht="30.75" customHeight="1">
      <c r="A18" s="9"/>
      <c r="B18" s="11" t="s">
        <v>623</v>
      </c>
      <c r="C18" s="11"/>
      <c r="D18" s="9"/>
      <c r="E18" s="9"/>
      <c r="F18" s="9"/>
      <c r="G18" s="162"/>
      <c r="H18" s="9"/>
      <c r="I18" s="244">
        <v>330507794.68000001</v>
      </c>
      <c r="J18" s="9"/>
      <c r="K18" s="244">
        <v>330507794.68000001</v>
      </c>
      <c r="L18" s="112"/>
      <c r="M18" s="244">
        <v>329232906.68000001</v>
      </c>
      <c r="N18" s="9"/>
      <c r="O18" s="244">
        <v>329232906.68000001</v>
      </c>
    </row>
    <row r="19" spans="1:16" ht="30.75" customHeight="1">
      <c r="A19" s="17"/>
      <c r="B19" s="11" t="s">
        <v>717</v>
      </c>
      <c r="C19" s="18"/>
      <c r="E19" s="18"/>
      <c r="F19" s="18"/>
      <c r="G19" s="251"/>
      <c r="H19" s="18"/>
      <c r="I19" s="244"/>
      <c r="J19" s="104"/>
      <c r="K19" s="244"/>
      <c r="L19" s="244"/>
      <c r="M19" s="244"/>
      <c r="N19" s="98"/>
      <c r="O19" s="244"/>
    </row>
    <row r="20" spans="1:16" ht="30.75" customHeight="1">
      <c r="A20" s="18"/>
      <c r="C20" s="11" t="s">
        <v>718</v>
      </c>
      <c r="E20" s="18"/>
      <c r="F20" s="18"/>
      <c r="G20" s="18"/>
      <c r="H20" s="18"/>
      <c r="I20" s="38">
        <v>-330507794.68000001</v>
      </c>
      <c r="K20" s="38">
        <v>-330507794.68000001</v>
      </c>
      <c r="L20" s="38"/>
      <c r="M20" s="38">
        <v>-329232906.68000001</v>
      </c>
      <c r="N20" s="162"/>
      <c r="O20" s="38">
        <v>-329232906.68000001</v>
      </c>
    </row>
    <row r="21" spans="1:16" ht="30.75" customHeight="1" thickBot="1">
      <c r="A21" s="18"/>
      <c r="D21" s="11" t="s">
        <v>0</v>
      </c>
      <c r="E21" s="18"/>
      <c r="F21" s="18"/>
      <c r="G21" s="18"/>
      <c r="H21" s="18"/>
      <c r="I21" s="288">
        <f>SUM(I18:I20)</f>
        <v>0</v>
      </c>
      <c r="J21" s="105"/>
      <c r="K21" s="288">
        <f>SUM(K18:K20)</f>
        <v>0</v>
      </c>
      <c r="L21" s="104"/>
      <c r="M21" s="288">
        <f>SUM(M18:M20)</f>
        <v>0</v>
      </c>
      <c r="N21" s="98"/>
      <c r="O21" s="288">
        <f>SUM(O18:O20)</f>
        <v>0</v>
      </c>
    </row>
    <row r="22" spans="1:16" ht="30.75" customHeight="1" thickTop="1">
      <c r="A22" s="18"/>
      <c r="D22" s="11"/>
      <c r="E22" s="18"/>
      <c r="F22" s="18"/>
      <c r="G22" s="104"/>
      <c r="H22" s="105"/>
      <c r="I22" s="104"/>
      <c r="J22" s="104"/>
      <c r="K22" s="104"/>
      <c r="L22" s="98"/>
      <c r="M22" s="98"/>
      <c r="N22" s="98"/>
      <c r="O22" s="104"/>
    </row>
    <row r="23" spans="1:16" ht="30.75" customHeight="1">
      <c r="A23" s="18"/>
      <c r="C23" s="7" t="s">
        <v>719</v>
      </c>
      <c r="E23" s="18"/>
      <c r="F23" s="18"/>
      <c r="G23" s="291"/>
      <c r="H23" s="105"/>
      <c r="I23" s="291"/>
      <c r="J23" s="291"/>
      <c r="K23" s="291"/>
      <c r="L23" s="105"/>
      <c r="M23" s="105"/>
      <c r="N23" s="105"/>
      <c r="O23" s="291"/>
    </row>
    <row r="24" spans="1:16" ht="30.75" customHeight="1">
      <c r="A24" s="9"/>
      <c r="B24" s="7" t="s">
        <v>846</v>
      </c>
      <c r="D24" s="11"/>
      <c r="E24" s="9"/>
      <c r="F24" s="9"/>
      <c r="G24" s="10"/>
      <c r="H24" s="9"/>
      <c r="I24" s="9"/>
      <c r="J24" s="9"/>
      <c r="K24" s="9"/>
      <c r="L24" s="9"/>
      <c r="M24" s="9"/>
      <c r="N24" s="9"/>
      <c r="O24" s="145"/>
      <c r="P24" s="9"/>
    </row>
    <row r="25" spans="1:16" ht="30.75" customHeight="1">
      <c r="A25" s="9"/>
      <c r="B25" s="7" t="s">
        <v>720</v>
      </c>
      <c r="D25" s="11"/>
      <c r="E25" s="9"/>
      <c r="F25" s="9"/>
      <c r="G25" s="10"/>
      <c r="H25" s="9"/>
      <c r="I25" s="9"/>
      <c r="J25" s="9"/>
      <c r="K25" s="9"/>
      <c r="L25" s="9"/>
      <c r="M25" s="9"/>
      <c r="N25" s="9"/>
      <c r="O25" s="145"/>
      <c r="P25" s="9"/>
    </row>
    <row r="26" spans="1:16" ht="30.75" customHeight="1">
      <c r="A26" s="9"/>
      <c r="D26" s="11"/>
      <c r="E26" s="9"/>
      <c r="F26" s="9"/>
      <c r="G26" s="10"/>
      <c r="H26" s="9"/>
      <c r="I26" s="9"/>
      <c r="J26" s="9"/>
      <c r="K26" s="9"/>
      <c r="L26" s="9"/>
      <c r="M26" s="9"/>
      <c r="N26" s="9"/>
      <c r="O26" s="145"/>
      <c r="P26" s="9"/>
    </row>
    <row r="27" spans="1:16" ht="30.75" customHeight="1">
      <c r="A27" s="9"/>
      <c r="D27" s="11"/>
      <c r="E27" s="9"/>
      <c r="F27" s="9"/>
      <c r="G27" s="10"/>
      <c r="H27" s="9"/>
      <c r="I27" s="9"/>
      <c r="J27" s="9"/>
      <c r="K27" s="9"/>
      <c r="L27" s="9"/>
      <c r="M27" s="9"/>
      <c r="N27" s="9"/>
      <c r="O27" s="145"/>
      <c r="P27" s="9"/>
    </row>
    <row r="28" spans="1:16" ht="30.75" customHeight="1">
      <c r="A28" s="9"/>
      <c r="B28" s="8" t="s">
        <v>299</v>
      </c>
      <c r="C28" s="8"/>
      <c r="D28" s="8"/>
      <c r="E28" s="8"/>
      <c r="F28" s="8"/>
      <c r="G28" s="8"/>
      <c r="H28" s="8"/>
      <c r="I28" s="8"/>
      <c r="K28" s="8" t="s">
        <v>299</v>
      </c>
      <c r="L28" s="8"/>
      <c r="M28" s="8"/>
      <c r="O28" s="292"/>
    </row>
    <row r="29" spans="1:16" ht="30.75" customHeight="1">
      <c r="B29" s="10" t="s">
        <v>723</v>
      </c>
      <c r="F29" s="9"/>
      <c r="H29" s="8"/>
      <c r="I29" s="8"/>
      <c r="K29" s="10" t="s">
        <v>722</v>
      </c>
      <c r="L29" s="10"/>
      <c r="M29" s="10"/>
      <c r="O29" s="8"/>
      <c r="P29" s="8"/>
    </row>
    <row r="30" spans="1:16" ht="30.75" customHeight="1">
      <c r="B30" s="8"/>
      <c r="C30" s="8"/>
      <c r="D30" s="8"/>
      <c r="E30" s="8"/>
      <c r="F30" s="8"/>
      <c r="K30" s="10"/>
      <c r="L30" s="10"/>
      <c r="M30" s="10"/>
      <c r="N30" s="10"/>
      <c r="O30" s="10"/>
      <c r="P30" s="8"/>
    </row>
    <row r="31" spans="1:16" ht="30.75" customHeight="1">
      <c r="B31" s="9"/>
      <c r="C31" s="9"/>
      <c r="D31" s="9"/>
      <c r="E31" s="9"/>
      <c r="F31" s="8"/>
    </row>
  </sheetData>
  <mergeCells count="5">
    <mergeCell ref="A1:O1"/>
    <mergeCell ref="M5:O5"/>
    <mergeCell ref="M6:O6"/>
    <mergeCell ref="I16:K16"/>
    <mergeCell ref="M16:O16"/>
  </mergeCells>
  <pageMargins left="0.78740157480314965" right="0.3" top="0.59055118110236227" bottom="0.19685039370078741" header="0.51181102362204722" footer="0.4724409448818898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2"/>
  <sheetViews>
    <sheetView topLeftCell="A16" zoomScale="90" zoomScaleNormal="90" zoomScaleSheetLayoutView="100" workbookViewId="0">
      <selection activeCell="A30" sqref="A30:XFD30"/>
    </sheetView>
  </sheetViews>
  <sheetFormatPr defaultColWidth="11.3984375" defaultRowHeight="28.5" customHeight="1"/>
  <cols>
    <col min="1" max="1" width="3" style="1" customWidth="1"/>
    <col min="2" max="2" width="5" style="1" customWidth="1"/>
    <col min="3" max="3" width="0.3984375" style="1" customWidth="1"/>
    <col min="4" max="4" width="8" style="1" customWidth="1"/>
    <col min="5" max="6" width="9" style="1" customWidth="1"/>
    <col min="7" max="7" width="8.8984375" style="1" customWidth="1"/>
    <col min="8" max="8" width="0.8984375" style="1" customWidth="1"/>
    <col min="9" max="9" width="15.8984375" style="1" customWidth="1"/>
    <col min="10" max="10" width="0.8984375" style="1" customWidth="1"/>
    <col min="11" max="11" width="15.8984375" style="1" customWidth="1"/>
    <col min="12" max="12" width="0.8984375" style="1" customWidth="1"/>
    <col min="13" max="13" width="15.59765625" style="1" customWidth="1"/>
    <col min="14" max="14" width="0.8984375" style="1" customWidth="1"/>
    <col min="15" max="15" width="15.59765625" style="1" customWidth="1"/>
    <col min="16" max="16" width="1.59765625" style="1" customWidth="1"/>
    <col min="17" max="17" width="13.8984375" style="1" bestFit="1" customWidth="1"/>
    <col min="18" max="16384" width="11.3984375" style="1"/>
  </cols>
  <sheetData>
    <row r="1" spans="1:16" s="7" customFormat="1" ht="27" customHeight="1">
      <c r="A1" s="470" t="s">
        <v>502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8"/>
    </row>
    <row r="2" spans="1:16" s="7" customFormat="1" ht="27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s="7" customFormat="1" ht="27" customHeight="1">
      <c r="A3" s="18"/>
      <c r="D3" s="12" t="s">
        <v>878</v>
      </c>
      <c r="E3" s="12"/>
      <c r="F3" s="12"/>
      <c r="I3" s="18"/>
      <c r="J3" s="18"/>
      <c r="K3" s="18"/>
      <c r="L3" s="18"/>
      <c r="O3" s="18"/>
    </row>
    <row r="4" spans="1:16" s="7" customFormat="1" ht="27" customHeight="1">
      <c r="A4" s="18"/>
      <c r="B4" s="12" t="s">
        <v>836</v>
      </c>
      <c r="C4" s="12"/>
      <c r="I4" s="18"/>
      <c r="J4" s="18"/>
      <c r="K4" s="18"/>
      <c r="L4" s="18"/>
      <c r="O4" s="18"/>
    </row>
    <row r="5" spans="1:16" s="7" customFormat="1" ht="27" customHeight="1">
      <c r="A5" s="18"/>
      <c r="B5" s="12" t="s">
        <v>600</v>
      </c>
      <c r="C5" s="12"/>
      <c r="I5" s="18"/>
      <c r="J5" s="18"/>
      <c r="K5" s="18"/>
      <c r="L5" s="18"/>
      <c r="O5" s="18"/>
    </row>
    <row r="6" spans="1:16" s="7" customFormat="1" ht="27" customHeight="1">
      <c r="A6" s="18"/>
      <c r="B6" s="12" t="s">
        <v>601</v>
      </c>
      <c r="C6" s="12"/>
      <c r="I6" s="18"/>
      <c r="J6" s="18"/>
      <c r="K6" s="18"/>
      <c r="L6" s="18"/>
      <c r="O6" s="18"/>
    </row>
    <row r="7" spans="1:16" s="7" customFormat="1" ht="27" customHeight="1">
      <c r="A7" s="18"/>
      <c r="B7" s="12" t="s">
        <v>602</v>
      </c>
      <c r="C7" s="12"/>
      <c r="I7" s="18"/>
      <c r="J7" s="18"/>
      <c r="K7" s="18"/>
      <c r="L7" s="18"/>
      <c r="O7" s="18"/>
    </row>
    <row r="8" spans="1:16" s="7" customFormat="1" ht="27" customHeight="1">
      <c r="A8" s="18"/>
      <c r="B8" s="12" t="s">
        <v>648</v>
      </c>
      <c r="C8" s="12"/>
      <c r="I8" s="18"/>
      <c r="J8" s="18"/>
      <c r="K8" s="18"/>
      <c r="L8" s="18"/>
      <c r="O8" s="18"/>
    </row>
    <row r="9" spans="1:16" s="7" customFormat="1" ht="27" customHeight="1">
      <c r="A9" s="18"/>
      <c r="B9" s="12" t="s">
        <v>647</v>
      </c>
      <c r="C9" s="12"/>
      <c r="I9" s="18"/>
      <c r="J9" s="18"/>
      <c r="K9" s="18"/>
      <c r="L9" s="18"/>
      <c r="O9" s="18"/>
    </row>
    <row r="10" spans="1:16" s="7" customFormat="1" ht="27" customHeight="1">
      <c r="A10" s="18"/>
      <c r="B10" s="12" t="s">
        <v>603</v>
      </c>
      <c r="C10" s="12"/>
      <c r="I10" s="18"/>
      <c r="J10" s="18"/>
      <c r="K10" s="18"/>
      <c r="L10" s="18"/>
      <c r="O10" s="18"/>
    </row>
    <row r="11" spans="1:16" s="7" customFormat="1" ht="27" customHeight="1">
      <c r="A11" s="18"/>
      <c r="B11" s="12" t="s">
        <v>837</v>
      </c>
      <c r="C11" s="12"/>
      <c r="I11" s="18"/>
      <c r="J11" s="18"/>
      <c r="K11" s="18"/>
      <c r="L11" s="18"/>
      <c r="O11" s="18"/>
    </row>
    <row r="12" spans="1:16" s="7" customFormat="1" ht="27" customHeight="1">
      <c r="A12" s="18"/>
      <c r="B12" s="12" t="s">
        <v>604</v>
      </c>
      <c r="C12" s="12"/>
      <c r="I12" s="18"/>
      <c r="J12" s="18"/>
      <c r="K12" s="18"/>
      <c r="L12" s="18"/>
      <c r="O12" s="18"/>
    </row>
    <row r="13" spans="1:16" s="7" customFormat="1" ht="27" customHeight="1">
      <c r="A13" s="18"/>
      <c r="B13" s="12" t="s">
        <v>838</v>
      </c>
      <c r="C13" s="12"/>
      <c r="I13" s="18"/>
      <c r="J13" s="18"/>
      <c r="K13" s="18"/>
      <c r="L13" s="18"/>
      <c r="O13" s="18"/>
    </row>
    <row r="14" spans="1:16" s="7" customFormat="1" ht="27" customHeight="1">
      <c r="A14" s="18"/>
      <c r="B14" s="7" t="s">
        <v>605</v>
      </c>
      <c r="D14" s="11"/>
      <c r="E14" s="18"/>
      <c r="F14" s="18"/>
      <c r="G14" s="18"/>
      <c r="H14" s="18"/>
      <c r="I14" s="293"/>
      <c r="J14" s="294"/>
      <c r="K14" s="293"/>
      <c r="L14" s="294"/>
      <c r="M14" s="295"/>
      <c r="N14" s="117"/>
      <c r="O14" s="295"/>
    </row>
    <row r="15" spans="1:16" s="7" customFormat="1" ht="27" customHeight="1">
      <c r="A15" s="18"/>
      <c r="D15" s="7" t="s">
        <v>839</v>
      </c>
      <c r="I15" s="18"/>
      <c r="J15" s="18"/>
      <c r="K15" s="18"/>
      <c r="L15" s="18"/>
      <c r="O15" s="18"/>
    </row>
    <row r="16" spans="1:16" s="7" customFormat="1" ht="27" customHeight="1">
      <c r="A16" s="18"/>
      <c r="B16" s="7" t="s">
        <v>840</v>
      </c>
      <c r="I16" s="18"/>
      <c r="J16" s="18"/>
      <c r="K16" s="18"/>
      <c r="L16" s="18"/>
      <c r="O16" s="18"/>
    </row>
    <row r="17" spans="1:16" s="7" customFormat="1" ht="27" customHeight="1">
      <c r="A17" s="18"/>
      <c r="B17" s="7" t="s">
        <v>677</v>
      </c>
      <c r="I17" s="18"/>
      <c r="J17" s="18"/>
      <c r="K17" s="18"/>
      <c r="L17" s="18"/>
      <c r="O17" s="18"/>
    </row>
    <row r="18" spans="1:16" s="7" customFormat="1" ht="27" customHeight="1">
      <c r="A18" s="18"/>
      <c r="D18" s="7" t="s">
        <v>841</v>
      </c>
      <c r="I18" s="18"/>
      <c r="J18" s="18"/>
      <c r="K18" s="18"/>
      <c r="L18" s="18"/>
      <c r="O18" s="18"/>
    </row>
    <row r="19" spans="1:16" s="7" customFormat="1" ht="27" customHeight="1">
      <c r="A19" s="18"/>
      <c r="B19" s="7" t="s">
        <v>842</v>
      </c>
      <c r="I19" s="18"/>
      <c r="J19" s="18"/>
      <c r="K19" s="18"/>
      <c r="L19" s="18"/>
      <c r="O19" s="18"/>
    </row>
    <row r="20" spans="1:16" s="7" customFormat="1" ht="27" customHeight="1">
      <c r="A20" s="18"/>
      <c r="B20" s="7" t="s">
        <v>843</v>
      </c>
      <c r="I20" s="18"/>
      <c r="J20" s="18"/>
      <c r="K20" s="18"/>
      <c r="L20" s="18"/>
      <c r="O20" s="18"/>
    </row>
    <row r="21" spans="1:16" s="7" customFormat="1" ht="27" customHeight="1">
      <c r="A21" s="18"/>
      <c r="B21" s="7" t="s">
        <v>583</v>
      </c>
      <c r="I21" s="18"/>
      <c r="J21" s="18"/>
      <c r="K21" s="18"/>
      <c r="L21" s="18"/>
      <c r="O21" s="18"/>
    </row>
    <row r="22" spans="1:16" s="7" customFormat="1" ht="27" customHeight="1">
      <c r="A22" s="18"/>
      <c r="D22" s="7" t="s">
        <v>879</v>
      </c>
      <c r="I22" s="18"/>
      <c r="J22" s="18"/>
      <c r="K22" s="18"/>
      <c r="L22" s="18"/>
      <c r="O22" s="18"/>
    </row>
    <row r="23" spans="1:16" s="7" customFormat="1" ht="27" customHeight="1">
      <c r="A23" s="18"/>
      <c r="B23" s="7" t="s">
        <v>606</v>
      </c>
      <c r="I23" s="18"/>
      <c r="J23" s="18"/>
      <c r="K23" s="18"/>
      <c r="L23" s="18"/>
      <c r="O23" s="18"/>
    </row>
    <row r="24" spans="1:16" s="7" customFormat="1" ht="27" customHeight="1">
      <c r="A24" s="18"/>
      <c r="B24" s="7" t="s">
        <v>844</v>
      </c>
      <c r="I24" s="18"/>
      <c r="J24" s="18"/>
      <c r="K24" s="18"/>
      <c r="L24" s="18"/>
      <c r="O24" s="18"/>
    </row>
    <row r="25" spans="1:16" s="7" customFormat="1" ht="27" customHeight="1">
      <c r="A25" s="18"/>
      <c r="B25" s="7" t="s">
        <v>845</v>
      </c>
      <c r="I25" s="18"/>
      <c r="J25" s="18"/>
      <c r="K25" s="18"/>
      <c r="L25" s="18"/>
      <c r="O25" s="18"/>
    </row>
    <row r="26" spans="1:16" s="7" customFormat="1" ht="27" customHeight="1">
      <c r="A26" s="18"/>
      <c r="B26" s="7" t="s">
        <v>573</v>
      </c>
      <c r="I26" s="18"/>
      <c r="J26" s="18"/>
      <c r="K26" s="18"/>
      <c r="L26" s="18"/>
      <c r="O26" s="18"/>
    </row>
    <row r="27" spans="1:16" s="7" customFormat="1" ht="27" customHeight="1">
      <c r="A27" s="18"/>
      <c r="I27" s="18"/>
      <c r="J27" s="18"/>
      <c r="K27" s="18"/>
      <c r="L27" s="18"/>
      <c r="O27" s="18"/>
    </row>
    <row r="28" spans="1:16" s="7" customFormat="1" ht="27" customHeight="1">
      <c r="A28" s="18"/>
      <c r="I28" s="18"/>
      <c r="J28" s="18"/>
      <c r="K28" s="18"/>
      <c r="L28" s="18"/>
      <c r="O28" s="18"/>
    </row>
    <row r="29" spans="1:16" s="7" customFormat="1" ht="27" customHeight="1">
      <c r="A29" s="18"/>
      <c r="I29" s="18"/>
      <c r="J29" s="18"/>
      <c r="K29" s="18"/>
      <c r="L29" s="18"/>
      <c r="O29" s="18"/>
    </row>
    <row r="30" spans="1:16" s="7" customFormat="1" ht="27" customHeight="1">
      <c r="A30" s="18"/>
      <c r="I30" s="18"/>
      <c r="J30" s="18"/>
      <c r="K30" s="18"/>
      <c r="L30" s="18"/>
      <c r="O30" s="18"/>
    </row>
    <row r="31" spans="1:16" s="7" customFormat="1" ht="27" customHeight="1">
      <c r="B31" s="8" t="s">
        <v>299</v>
      </c>
      <c r="C31" s="8"/>
      <c r="D31" s="8"/>
      <c r="E31" s="8"/>
      <c r="F31" s="8"/>
      <c r="G31" s="8"/>
      <c r="H31" s="8"/>
      <c r="I31" s="8"/>
      <c r="K31" s="8" t="s">
        <v>299</v>
      </c>
      <c r="L31" s="8"/>
      <c r="M31" s="8"/>
      <c r="O31" s="292"/>
      <c r="P31" s="8"/>
    </row>
    <row r="32" spans="1:16" s="7" customFormat="1" ht="27" customHeight="1">
      <c r="B32" s="10" t="s">
        <v>723</v>
      </c>
      <c r="F32" s="9"/>
      <c r="H32" s="8"/>
      <c r="I32" s="8"/>
      <c r="K32" s="10" t="s">
        <v>722</v>
      </c>
      <c r="L32" s="10"/>
      <c r="M32" s="10"/>
      <c r="O32" s="8"/>
      <c r="P32" s="10"/>
    </row>
  </sheetData>
  <mergeCells count="1">
    <mergeCell ref="A1:O1"/>
  </mergeCells>
  <pageMargins left="0.74803149606299213" right="0.33" top="0.59055118110236227" bottom="0.55118110236220474" header="0.51181102362204722" footer="0.3937007874015748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0"/>
  <sheetViews>
    <sheetView zoomScale="92" zoomScaleNormal="92" zoomScaleSheetLayoutView="70" workbookViewId="0">
      <selection activeCell="L10" sqref="L10"/>
    </sheetView>
  </sheetViews>
  <sheetFormatPr defaultColWidth="11.3984375" defaultRowHeight="27" customHeight="1"/>
  <cols>
    <col min="1" max="1" width="3" style="1" customWidth="1"/>
    <col min="2" max="2" width="5.59765625" style="1" customWidth="1"/>
    <col min="3" max="3" width="1.3984375" style="1" customWidth="1"/>
    <col min="4" max="4" width="9" style="1" customWidth="1"/>
    <col min="5" max="5" width="1.3984375" style="1" customWidth="1"/>
    <col min="6" max="8" width="9" style="1" customWidth="1"/>
    <col min="9" max="9" width="5.8984375" style="1" customWidth="1"/>
    <col min="10" max="10" width="9" style="1" customWidth="1"/>
    <col min="11" max="11" width="1.3984375" style="1" customWidth="1"/>
    <col min="12" max="12" width="15.59765625" style="1" customWidth="1"/>
    <col min="13" max="13" width="1.3984375" style="1" customWidth="1"/>
    <col min="14" max="14" width="16.69921875" style="1" customWidth="1"/>
    <col min="15" max="15" width="3" style="1" customWidth="1"/>
    <col min="16" max="16384" width="11.3984375" style="1"/>
  </cols>
  <sheetData>
    <row r="1" spans="1:15" s="7" customFormat="1" ht="27" customHeight="1">
      <c r="A1" s="470" t="s">
        <v>862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8"/>
    </row>
    <row r="2" spans="1:15" s="7" customFormat="1" ht="27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s="6" customFormat="1" ht="27" customHeight="1">
      <c r="A3" s="41" t="s">
        <v>139</v>
      </c>
      <c r="B3" s="16" t="s">
        <v>49</v>
      </c>
      <c r="C3" s="16"/>
      <c r="D3" s="16"/>
      <c r="E3" s="16"/>
      <c r="F3" s="16"/>
      <c r="G3" s="16"/>
      <c r="H3" s="16"/>
      <c r="I3" s="16"/>
      <c r="J3" s="16"/>
      <c r="K3" s="16"/>
      <c r="N3" s="16"/>
    </row>
    <row r="4" spans="1:15" s="6" customFormat="1" ht="27" customHeight="1">
      <c r="A4" s="41"/>
      <c r="B4" s="16"/>
      <c r="C4" s="16"/>
      <c r="D4" s="16"/>
      <c r="E4" s="16"/>
      <c r="F4" s="16"/>
      <c r="G4" s="16"/>
      <c r="H4" s="16"/>
      <c r="I4" s="16"/>
      <c r="J4" s="16"/>
      <c r="K4" s="16"/>
      <c r="N4" s="296" t="s">
        <v>134</v>
      </c>
    </row>
    <row r="5" spans="1:15" s="7" customFormat="1" ht="27" customHeight="1">
      <c r="A5" s="9"/>
      <c r="B5" s="11"/>
      <c r="C5" s="11"/>
      <c r="D5" s="9"/>
      <c r="E5" s="9"/>
      <c r="F5" s="9"/>
      <c r="G5" s="9"/>
      <c r="H5" s="473"/>
      <c r="I5" s="473"/>
      <c r="J5" s="473"/>
      <c r="K5" s="9"/>
      <c r="L5" s="486" t="s">
        <v>273</v>
      </c>
      <c r="M5" s="486"/>
      <c r="N5" s="486"/>
      <c r="O5" s="12"/>
    </row>
    <row r="6" spans="1:15" s="7" customFormat="1" ht="27" customHeight="1">
      <c r="A6" s="9"/>
      <c r="B6" s="11"/>
      <c r="C6" s="11"/>
      <c r="D6" s="9"/>
      <c r="E6" s="9"/>
      <c r="F6" s="9"/>
      <c r="G6" s="9"/>
      <c r="H6" s="112"/>
      <c r="I6" s="9"/>
      <c r="J6" s="116"/>
      <c r="K6" s="9"/>
      <c r="L6" s="290" t="s">
        <v>870</v>
      </c>
      <c r="M6" s="9"/>
      <c r="N6" s="289" t="s">
        <v>735</v>
      </c>
    </row>
    <row r="7" spans="1:15" s="7" customFormat="1" ht="27" customHeight="1">
      <c r="A7" s="18"/>
      <c r="B7" s="12" t="s">
        <v>141</v>
      </c>
      <c r="E7" s="12"/>
      <c r="F7" s="17"/>
      <c r="G7" s="17"/>
      <c r="H7" s="39"/>
      <c r="J7" s="39"/>
      <c r="K7" s="17"/>
      <c r="L7" s="453">
        <v>46023883.210000001</v>
      </c>
      <c r="N7" s="453">
        <v>66824629.969999999</v>
      </c>
    </row>
    <row r="8" spans="1:15" s="7" customFormat="1" ht="27" customHeight="1">
      <c r="A8" s="17"/>
      <c r="B8" s="11" t="s">
        <v>142</v>
      </c>
      <c r="C8" s="18"/>
      <c r="E8" s="11"/>
      <c r="H8" s="39"/>
      <c r="I8" s="8"/>
      <c r="J8" s="39"/>
      <c r="L8" s="453">
        <v>95386728.230000004</v>
      </c>
      <c r="M8" s="8"/>
      <c r="N8" s="453">
        <v>113633345.73</v>
      </c>
    </row>
    <row r="9" spans="1:15" s="7" customFormat="1" ht="27" customHeight="1">
      <c r="A9" s="10"/>
      <c r="B9" s="454" t="s">
        <v>618</v>
      </c>
      <c r="C9" s="160"/>
      <c r="E9" s="11"/>
      <c r="H9" s="39"/>
      <c r="I9" s="8"/>
      <c r="J9" s="39"/>
      <c r="L9" s="453">
        <v>9953024.6500000004</v>
      </c>
      <c r="M9" s="8"/>
      <c r="N9" s="453">
        <v>16738521.43</v>
      </c>
    </row>
    <row r="10" spans="1:15" s="7" customFormat="1" ht="27" customHeight="1">
      <c r="A10" s="8"/>
      <c r="B10" s="454" t="s">
        <v>619</v>
      </c>
      <c r="E10" s="11"/>
      <c r="H10" s="39"/>
      <c r="I10" s="8"/>
      <c r="J10" s="39"/>
      <c r="L10" s="453">
        <v>20108579.469999999</v>
      </c>
      <c r="M10" s="8"/>
      <c r="N10" s="453">
        <v>21294178.559999999</v>
      </c>
    </row>
    <row r="11" spans="1:15" s="7" customFormat="1" ht="27" customHeight="1">
      <c r="A11" s="8"/>
      <c r="B11" s="454" t="s">
        <v>56</v>
      </c>
      <c r="E11" s="11"/>
      <c r="H11" s="39"/>
      <c r="I11" s="8"/>
      <c r="J11" s="39"/>
      <c r="L11" s="453">
        <v>1121987.22</v>
      </c>
      <c r="M11" s="8"/>
      <c r="N11" s="453">
        <v>1603720.71</v>
      </c>
    </row>
    <row r="12" spans="1:15" s="7" customFormat="1" ht="27" customHeight="1">
      <c r="A12" s="8"/>
      <c r="B12" s="454" t="s">
        <v>635</v>
      </c>
      <c r="E12" s="11"/>
      <c r="H12" s="39"/>
      <c r="I12" s="8"/>
      <c r="J12" s="39"/>
      <c r="L12" s="455">
        <f>SUM(L7:L11)</f>
        <v>172594202.78</v>
      </c>
      <c r="M12" s="85"/>
      <c r="N12" s="455">
        <f>SUM(N7:N11)</f>
        <v>220094396.40000001</v>
      </c>
    </row>
    <row r="13" spans="1:15" s="7" customFormat="1" ht="27" customHeight="1">
      <c r="A13" s="8"/>
      <c r="B13" s="454" t="s">
        <v>634</v>
      </c>
      <c r="E13" s="11"/>
      <c r="H13" s="39"/>
      <c r="I13" s="8"/>
      <c r="J13" s="39"/>
      <c r="L13" s="453">
        <v>-6391963.9399999995</v>
      </c>
      <c r="M13" s="39"/>
      <c r="N13" s="453">
        <v>-6391963.9399999995</v>
      </c>
    </row>
    <row r="14" spans="1:15" s="7" customFormat="1" ht="27" customHeight="1" thickBot="1">
      <c r="A14" s="8"/>
      <c r="B14" s="454" t="s">
        <v>633</v>
      </c>
      <c r="E14" s="11"/>
      <c r="H14" s="39"/>
      <c r="I14" s="39"/>
      <c r="J14" s="39"/>
      <c r="L14" s="456">
        <f>SUM(L12:L13)</f>
        <v>166202238.84</v>
      </c>
      <c r="M14" s="39"/>
      <c r="N14" s="456">
        <f>SUM(N12:N13)</f>
        <v>213702432.46000001</v>
      </c>
    </row>
    <row r="15" spans="1:15" s="7" customFormat="1" ht="27" customHeight="1" thickTop="1">
      <c r="A15" s="8"/>
      <c r="D15" s="12"/>
      <c r="E15" s="12"/>
      <c r="O15" s="8"/>
    </row>
    <row r="16" spans="1:15" s="7" customFormat="1" ht="27" customHeight="1">
      <c r="A16" s="8"/>
      <c r="B16" s="12"/>
      <c r="C16" s="12"/>
      <c r="D16" s="11" t="s">
        <v>834</v>
      </c>
      <c r="E16" s="11"/>
      <c r="F16" s="8"/>
      <c r="G16" s="8"/>
      <c r="H16" s="8"/>
      <c r="I16" s="8"/>
      <c r="J16" s="82"/>
      <c r="L16" s="82"/>
      <c r="O16" s="8"/>
    </row>
    <row r="17" spans="1:15" s="7" customFormat="1" ht="27" customHeight="1">
      <c r="A17" s="8"/>
      <c r="B17" s="12" t="s">
        <v>835</v>
      </c>
      <c r="C17" s="12"/>
      <c r="D17" s="11"/>
      <c r="J17" s="82"/>
      <c r="L17" s="82"/>
      <c r="O17" s="8"/>
    </row>
    <row r="18" spans="1:15" s="7" customFormat="1" ht="27" customHeight="1">
      <c r="A18" s="8"/>
      <c r="B18" s="12" t="s">
        <v>701</v>
      </c>
      <c r="C18" s="12"/>
      <c r="D18" s="11"/>
      <c r="J18" s="82"/>
      <c r="L18" s="82"/>
      <c r="O18" s="8"/>
    </row>
    <row r="19" spans="1:15" s="7" customFormat="1" ht="27" customHeight="1">
      <c r="A19" s="8"/>
      <c r="J19" s="82"/>
      <c r="L19" s="82"/>
      <c r="O19" s="8"/>
    </row>
    <row r="20" spans="1:15" s="7" customFormat="1" ht="27" customHeight="1">
      <c r="A20" s="8"/>
      <c r="J20" s="82"/>
      <c r="L20" s="82"/>
      <c r="O20" s="8"/>
    </row>
    <row r="21" spans="1:15" s="7" customFormat="1" ht="27" customHeight="1">
      <c r="A21" s="8"/>
      <c r="J21" s="82"/>
      <c r="L21" s="82"/>
      <c r="O21" s="8"/>
    </row>
    <row r="22" spans="1:15" s="7" customFormat="1" ht="27" customHeight="1">
      <c r="A22" s="8"/>
      <c r="B22" s="12"/>
      <c r="C22" s="12"/>
      <c r="D22" s="11"/>
      <c r="J22" s="82"/>
      <c r="L22" s="82"/>
      <c r="O22" s="8"/>
    </row>
    <row r="23" spans="1:15" s="7" customFormat="1" ht="27" customHeight="1">
      <c r="A23" s="8"/>
      <c r="B23" s="12"/>
      <c r="C23" s="12"/>
      <c r="D23" s="12"/>
      <c r="J23" s="82"/>
      <c r="L23" s="82"/>
      <c r="O23" s="8"/>
    </row>
    <row r="24" spans="1:15" s="7" customFormat="1" ht="27" customHeight="1">
      <c r="A24" s="8"/>
      <c r="D24" s="12"/>
      <c r="E24" s="12"/>
      <c r="F24" s="12"/>
      <c r="L24" s="82"/>
      <c r="N24" s="82"/>
      <c r="O24" s="8"/>
    </row>
    <row r="25" spans="1:15" s="7" customFormat="1" ht="27" customHeight="1">
      <c r="A25" s="8"/>
      <c r="B25" s="12"/>
      <c r="E25" s="12"/>
      <c r="N25" s="108"/>
      <c r="O25" s="8"/>
    </row>
    <row r="26" spans="1:15" s="7" customFormat="1" ht="27" customHeight="1">
      <c r="A26" s="8"/>
      <c r="B26" s="12"/>
      <c r="E26" s="12"/>
      <c r="L26" s="117"/>
      <c r="N26" s="117"/>
      <c r="O26" s="8"/>
    </row>
    <row r="27" spans="1:15" s="7" customFormat="1" ht="27" customHeight="1">
      <c r="A27" s="8"/>
      <c r="D27" s="12"/>
      <c r="E27" s="12"/>
      <c r="F27" s="12"/>
      <c r="L27" s="82"/>
      <c r="N27" s="82"/>
      <c r="O27" s="8"/>
    </row>
    <row r="28" spans="1:15" s="7" customFormat="1" ht="27" customHeight="1">
      <c r="A28" s="8"/>
      <c r="D28" s="12"/>
      <c r="E28" s="12"/>
      <c r="F28" s="12"/>
      <c r="L28" s="82"/>
      <c r="N28" s="82"/>
      <c r="O28" s="8"/>
    </row>
    <row r="29" spans="1:15" s="7" customFormat="1" ht="27" customHeight="1">
      <c r="B29" s="8" t="s">
        <v>299</v>
      </c>
      <c r="C29" s="8"/>
      <c r="D29" s="8"/>
      <c r="E29" s="8"/>
      <c r="F29" s="8"/>
      <c r="G29" s="8"/>
      <c r="H29" s="8"/>
      <c r="I29" s="8"/>
      <c r="J29" s="8" t="s">
        <v>299</v>
      </c>
      <c r="K29" s="8"/>
      <c r="M29" s="8"/>
      <c r="O29" s="292"/>
    </row>
    <row r="30" spans="1:15" s="7" customFormat="1" ht="27" customHeight="1">
      <c r="B30" s="10" t="s">
        <v>723</v>
      </c>
      <c r="F30" s="9"/>
      <c r="H30" s="8"/>
      <c r="I30" s="8"/>
      <c r="J30" s="10" t="s">
        <v>722</v>
      </c>
      <c r="K30" s="10"/>
      <c r="M30" s="10"/>
      <c r="O30" s="8"/>
    </row>
  </sheetData>
  <mergeCells count="3">
    <mergeCell ref="A1:N1"/>
    <mergeCell ref="L5:N5"/>
    <mergeCell ref="H5:J5"/>
  </mergeCells>
  <phoneticPr fontId="17" type="noConversion"/>
  <pageMargins left="0.78740157480314965" right="0.39370078740157483" top="0.59055118110236227" bottom="0.62992125984251968" header="0.51181102362204722" footer="0.7086614173228347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2"/>
  <sheetViews>
    <sheetView topLeftCell="A22" zoomScale="92" zoomScaleNormal="92" zoomScaleSheetLayoutView="70" workbookViewId="0">
      <selection activeCell="C26" sqref="C26"/>
    </sheetView>
  </sheetViews>
  <sheetFormatPr defaultColWidth="11.3984375" defaultRowHeight="25.5" customHeight="1"/>
  <cols>
    <col min="1" max="1" width="3.59765625" style="1" customWidth="1"/>
    <col min="2" max="2" width="6" style="1" customWidth="1"/>
    <col min="3" max="3" width="9.69921875" style="1" customWidth="1"/>
    <col min="4" max="4" width="1.3984375" style="1" customWidth="1"/>
    <col min="5" max="5" width="9.59765625" style="1" customWidth="1"/>
    <col min="6" max="6" width="1.3984375" style="1" customWidth="1"/>
    <col min="7" max="7" width="15.69921875" style="1" customWidth="1"/>
    <col min="8" max="8" width="1.3984375" style="1" customWidth="1"/>
    <col min="9" max="9" width="15.8984375" style="1" customWidth="1"/>
    <col min="10" max="10" width="1.3984375" style="1" customWidth="1"/>
    <col min="11" max="11" width="15.8984375" style="1" customWidth="1"/>
    <col min="12" max="12" width="1.3984375" style="1" customWidth="1"/>
    <col min="13" max="13" width="15.8984375" style="1" customWidth="1"/>
    <col min="14" max="14" width="1.3984375" style="1" customWidth="1"/>
    <col min="15" max="16384" width="11.3984375" style="1"/>
  </cols>
  <sheetData>
    <row r="1" spans="1:13" s="7" customFormat="1" ht="25.5" customHeight="1">
      <c r="A1" s="470" t="s">
        <v>369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</row>
    <row r="2" spans="1:13" s="7" customFormat="1" ht="25.5" customHeight="1">
      <c r="A2" s="8"/>
      <c r="B2" s="8"/>
      <c r="E2" s="8"/>
      <c r="F2" s="8"/>
    </row>
    <row r="3" spans="1:13" s="6" customFormat="1" ht="25.5" customHeight="1">
      <c r="A3" s="41" t="s">
        <v>144</v>
      </c>
      <c r="B3" s="16" t="s">
        <v>53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s="6" customFormat="1" ht="25.5" customHeight="1">
      <c r="A4" s="41"/>
      <c r="B4" s="41"/>
      <c r="C4" s="16"/>
      <c r="D4" s="16"/>
      <c r="E4" s="16"/>
      <c r="F4" s="16"/>
      <c r="G4" s="16"/>
      <c r="H4" s="16"/>
      <c r="I4" s="16"/>
      <c r="J4" s="16"/>
      <c r="M4" s="296" t="s">
        <v>134</v>
      </c>
    </row>
    <row r="5" spans="1:13" s="7" customFormat="1" ht="25.5" customHeight="1">
      <c r="A5" s="9"/>
      <c r="B5" s="9"/>
      <c r="C5" s="11"/>
      <c r="D5" s="11"/>
      <c r="E5" s="9"/>
      <c r="F5" s="9"/>
      <c r="G5" s="9"/>
      <c r="H5" s="9"/>
      <c r="I5" s="9"/>
      <c r="J5" s="9"/>
      <c r="K5" s="485" t="s">
        <v>140</v>
      </c>
      <c r="L5" s="485"/>
      <c r="M5" s="485"/>
    </row>
    <row r="6" spans="1:13" s="7" customFormat="1" ht="25.5" customHeight="1">
      <c r="A6" s="9"/>
      <c r="B6" s="9"/>
      <c r="C6" s="11"/>
      <c r="D6" s="11"/>
      <c r="E6" s="9"/>
      <c r="F6" s="9"/>
      <c r="G6" s="9"/>
      <c r="H6" s="9"/>
      <c r="I6" s="9"/>
      <c r="J6" s="9"/>
      <c r="K6" s="486" t="s">
        <v>135</v>
      </c>
      <c r="L6" s="486"/>
      <c r="M6" s="486"/>
    </row>
    <row r="7" spans="1:13" s="7" customFormat="1" ht="25.5" customHeight="1">
      <c r="A7" s="9"/>
      <c r="B7" s="9"/>
      <c r="C7" s="11"/>
      <c r="D7" s="11"/>
      <c r="E7" s="9"/>
      <c r="F7" s="9"/>
      <c r="G7" s="9"/>
      <c r="H7" s="9"/>
      <c r="I7" s="9"/>
      <c r="J7" s="9"/>
      <c r="K7" s="289" t="s">
        <v>870</v>
      </c>
      <c r="M7" s="289" t="s">
        <v>735</v>
      </c>
    </row>
    <row r="8" spans="1:13" s="7" customFormat="1" ht="25.5" customHeight="1">
      <c r="A8" s="8"/>
      <c r="B8" s="8"/>
      <c r="C8" s="11" t="s">
        <v>53</v>
      </c>
      <c r="F8" s="11"/>
      <c r="K8" s="14">
        <v>363687464.63999993</v>
      </c>
      <c r="M8" s="14">
        <v>370299259.06999999</v>
      </c>
    </row>
    <row r="9" spans="1:13" s="7" customFormat="1" ht="25.5" customHeight="1">
      <c r="A9" s="8"/>
      <c r="B9" s="8"/>
      <c r="C9" s="11" t="s">
        <v>566</v>
      </c>
      <c r="F9" s="11"/>
      <c r="K9" s="447">
        <v>-6071931.1900000004</v>
      </c>
      <c r="M9" s="448">
        <v>-6611794.4299999997</v>
      </c>
    </row>
    <row r="10" spans="1:13" s="7" customFormat="1" ht="25.5" customHeight="1">
      <c r="A10" s="8"/>
      <c r="B10" s="8"/>
      <c r="C10" s="11" t="s">
        <v>162</v>
      </c>
      <c r="F10" s="11"/>
      <c r="K10" s="14">
        <f>SUM(K8:K9)</f>
        <v>357615533.44999993</v>
      </c>
      <c r="M10" s="14">
        <f>SUM(M8:M9)</f>
        <v>363687464.63999999</v>
      </c>
    </row>
    <row r="11" spans="1:13" s="20" customFormat="1" ht="25.5" customHeight="1">
      <c r="A11" s="19"/>
      <c r="B11" s="19"/>
      <c r="C11" s="11" t="s">
        <v>145</v>
      </c>
      <c r="D11" s="19"/>
      <c r="F11" s="11"/>
      <c r="G11" s="19"/>
      <c r="H11" s="19"/>
      <c r="I11" s="19"/>
      <c r="J11" s="19"/>
      <c r="K11" s="38">
        <v>-92630692.219999999</v>
      </c>
      <c r="M11" s="38">
        <v>-94015423.409999996</v>
      </c>
    </row>
    <row r="12" spans="1:13" s="20" customFormat="1" ht="25.5" customHeight="1" thickBot="1">
      <c r="A12" s="19"/>
      <c r="B12" s="19"/>
      <c r="D12" s="19"/>
      <c r="E12" s="11" t="s">
        <v>143</v>
      </c>
      <c r="F12" s="11"/>
      <c r="G12" s="19"/>
      <c r="H12" s="19"/>
      <c r="I12" s="19"/>
      <c r="J12" s="19"/>
      <c r="K12" s="301">
        <f>SUM(K10:K11)</f>
        <v>264984841.22999993</v>
      </c>
      <c r="M12" s="301">
        <f>SUM(M10:M11)</f>
        <v>269672041.23000002</v>
      </c>
    </row>
    <row r="13" spans="1:13" s="20" customFormat="1" ht="25.5" customHeight="1" thickTop="1">
      <c r="A13" s="19"/>
      <c r="B13" s="19"/>
      <c r="D13" s="19"/>
      <c r="E13" s="11"/>
      <c r="F13" s="11"/>
      <c r="G13" s="19"/>
      <c r="H13" s="19"/>
      <c r="I13" s="19"/>
      <c r="J13" s="19"/>
      <c r="K13" s="15"/>
      <c r="M13" s="15"/>
    </row>
    <row r="14" spans="1:13" s="20" customFormat="1" ht="25.5" customHeight="1">
      <c r="A14" s="19"/>
      <c r="B14" s="19"/>
      <c r="C14" s="12" t="s">
        <v>858</v>
      </c>
      <c r="D14" s="19"/>
      <c r="F14" s="12"/>
      <c r="G14" s="19"/>
      <c r="H14" s="19"/>
      <c r="I14" s="19"/>
      <c r="J14" s="19"/>
      <c r="K14" s="19"/>
      <c r="L14" s="19"/>
      <c r="M14" s="19"/>
    </row>
    <row r="15" spans="1:13" s="20" customFormat="1" ht="25.5" customHeight="1">
      <c r="A15" s="19"/>
      <c r="B15" s="12" t="s">
        <v>833</v>
      </c>
      <c r="D15" s="12"/>
      <c r="E15" s="19"/>
      <c r="F15" s="19"/>
      <c r="G15" s="19"/>
      <c r="H15" s="19"/>
      <c r="I15" s="19"/>
      <c r="J15" s="19"/>
      <c r="K15" s="19"/>
      <c r="L15" s="19"/>
      <c r="M15" s="19"/>
    </row>
    <row r="16" spans="1:13" s="20" customFormat="1" ht="25.5" customHeight="1">
      <c r="A16" s="19"/>
      <c r="B16" s="12" t="s">
        <v>832</v>
      </c>
      <c r="D16" s="12"/>
      <c r="E16" s="19"/>
      <c r="F16" s="19"/>
      <c r="G16" s="19"/>
      <c r="H16" s="19"/>
      <c r="I16" s="19"/>
      <c r="J16" s="19"/>
      <c r="K16" s="19"/>
      <c r="L16" s="19"/>
      <c r="M16" s="19"/>
    </row>
    <row r="17" spans="1:13" s="7" customFormat="1" ht="25.5" customHeight="1">
      <c r="A17" s="8"/>
      <c r="B17" s="8"/>
      <c r="C17" s="166"/>
      <c r="D17" s="166"/>
      <c r="E17" s="449"/>
      <c r="F17" s="449"/>
      <c r="G17" s="166"/>
      <c r="H17" s="166"/>
      <c r="I17" s="166"/>
      <c r="J17" s="166"/>
      <c r="K17" s="166"/>
      <c r="L17" s="166"/>
      <c r="M17" s="166"/>
    </row>
    <row r="18" spans="1:13" s="7" customFormat="1" ht="25.5" customHeight="1">
      <c r="A18" s="8"/>
      <c r="B18" s="8"/>
      <c r="C18" s="170" t="s">
        <v>11</v>
      </c>
      <c r="E18" s="170" t="s">
        <v>278</v>
      </c>
      <c r="F18" s="8"/>
      <c r="G18" s="193" t="s">
        <v>12</v>
      </c>
      <c r="I18" s="488" t="s">
        <v>645</v>
      </c>
      <c r="J18" s="488"/>
      <c r="K18" s="488"/>
      <c r="M18" s="9" t="s">
        <v>146</v>
      </c>
    </row>
    <row r="19" spans="1:13" s="7" customFormat="1" ht="25.5" customHeight="1">
      <c r="A19" s="8"/>
      <c r="B19" s="8"/>
      <c r="E19" s="162" t="s">
        <v>279</v>
      </c>
      <c r="F19" s="8"/>
      <c r="G19" s="116"/>
      <c r="H19" s="20"/>
      <c r="I19" s="450" t="s">
        <v>149</v>
      </c>
      <c r="J19" s="20"/>
      <c r="K19" s="450" t="s">
        <v>638</v>
      </c>
      <c r="M19" s="9" t="s">
        <v>147</v>
      </c>
    </row>
    <row r="20" spans="1:13" s="7" customFormat="1" ht="25.5" customHeight="1">
      <c r="A20" s="8"/>
      <c r="B20" s="8"/>
      <c r="C20" s="166"/>
      <c r="E20" s="166"/>
      <c r="F20" s="8"/>
      <c r="G20" s="166"/>
      <c r="H20" s="18"/>
      <c r="I20" s="451" t="s">
        <v>150</v>
      </c>
      <c r="J20" s="18"/>
      <c r="K20" s="451" t="s">
        <v>639</v>
      </c>
      <c r="M20" s="280" t="s">
        <v>148</v>
      </c>
    </row>
    <row r="21" spans="1:13" s="7" customFormat="1" ht="25.5" customHeight="1">
      <c r="A21" s="8"/>
      <c r="B21" s="8"/>
      <c r="C21" s="162" t="s">
        <v>151</v>
      </c>
      <c r="E21" s="459">
        <v>45</v>
      </c>
      <c r="F21" s="8"/>
      <c r="G21" s="117">
        <v>267250869.08000001</v>
      </c>
      <c r="H21" s="18"/>
      <c r="I21" s="14">
        <v>0</v>
      </c>
      <c r="J21" s="18"/>
      <c r="K21" s="14">
        <v>178121090</v>
      </c>
      <c r="M21" s="460">
        <f>+I21+K21-G21</f>
        <v>-89129779.080000013</v>
      </c>
    </row>
    <row r="22" spans="1:13" s="7" customFormat="1" ht="25.5" customHeight="1">
      <c r="A22" s="8"/>
      <c r="B22" s="8"/>
      <c r="C22" s="162" t="s">
        <v>152</v>
      </c>
      <c r="E22" s="459">
        <v>6</v>
      </c>
      <c r="F22" s="8"/>
      <c r="G22" s="117">
        <v>15351213.140000001</v>
      </c>
      <c r="I22" s="14">
        <v>11850300</v>
      </c>
      <c r="K22" s="461">
        <v>0</v>
      </c>
      <c r="M22" s="460">
        <f>+I22+K22-G22</f>
        <v>-3500913.1400000006</v>
      </c>
    </row>
    <row r="23" spans="1:13" s="7" customFormat="1" ht="25.5" customHeight="1">
      <c r="A23" s="8"/>
      <c r="B23" s="8"/>
      <c r="C23" s="162" t="s">
        <v>564</v>
      </c>
      <c r="E23" s="459">
        <v>1</v>
      </c>
      <c r="F23" s="8"/>
      <c r="G23" s="117">
        <f>75013451.23</f>
        <v>75013451.230000004</v>
      </c>
      <c r="I23" s="14">
        <v>0</v>
      </c>
      <c r="K23" s="461">
        <v>380765000</v>
      </c>
      <c r="M23" s="294">
        <v>0</v>
      </c>
    </row>
    <row r="24" spans="1:13" s="7" customFormat="1" ht="25.5" customHeight="1" thickBot="1">
      <c r="A24" s="8"/>
      <c r="B24" s="8"/>
      <c r="E24" s="462" t="s">
        <v>769</v>
      </c>
      <c r="F24" s="8"/>
      <c r="G24" s="463">
        <f>SUM(G21:G23)</f>
        <v>357615533.45000005</v>
      </c>
      <c r="I24" s="463">
        <f>SUM(I21:I23)</f>
        <v>11850300</v>
      </c>
      <c r="K24" s="463">
        <f>SUM(K21:K23)</f>
        <v>558886090</v>
      </c>
      <c r="M24" s="464">
        <f>SUM(M21:M23)</f>
        <v>-92630692.220000014</v>
      </c>
    </row>
    <row r="25" spans="1:13" s="140" customFormat="1" ht="25.5" customHeight="1" thickTop="1">
      <c r="A25" s="139"/>
      <c r="B25" s="139"/>
      <c r="E25" s="141"/>
      <c r="F25" s="139"/>
      <c r="I25" s="142"/>
      <c r="K25" s="142"/>
      <c r="M25" s="142"/>
    </row>
    <row r="26" spans="1:13" s="7" customFormat="1" ht="25.5" customHeight="1">
      <c r="A26" s="8"/>
      <c r="C26" s="12" t="s">
        <v>880</v>
      </c>
      <c r="F26" s="12"/>
      <c r="H26" s="452"/>
      <c r="I26" s="452"/>
      <c r="J26" s="452"/>
      <c r="K26" s="452"/>
      <c r="L26" s="452"/>
      <c r="M26" s="452"/>
    </row>
    <row r="27" spans="1:13" s="7" customFormat="1" ht="25.5" customHeight="1">
      <c r="A27" s="8"/>
      <c r="B27" s="8" t="s">
        <v>738</v>
      </c>
      <c r="D27" s="8"/>
      <c r="F27" s="8"/>
      <c r="H27" s="452"/>
      <c r="I27" s="452"/>
      <c r="J27" s="452"/>
      <c r="K27" s="452"/>
      <c r="L27" s="452"/>
      <c r="M27" s="452"/>
    </row>
    <row r="28" spans="1:13" s="7" customFormat="1" ht="25.5" customHeight="1">
      <c r="A28" s="8"/>
      <c r="B28" s="118"/>
      <c r="C28" s="12"/>
      <c r="D28" s="8"/>
      <c r="F28" s="8"/>
    </row>
    <row r="29" spans="1:13" s="7" customFormat="1" ht="25.5" customHeight="1">
      <c r="A29" s="8"/>
      <c r="B29" s="118"/>
      <c r="C29" s="12"/>
      <c r="D29" s="8"/>
      <c r="F29" s="8"/>
    </row>
    <row r="30" spans="1:13" s="7" customFormat="1" ht="25.5" customHeight="1">
      <c r="A30" s="8"/>
      <c r="B30" s="119"/>
      <c r="C30" s="11"/>
      <c r="D30" s="8"/>
      <c r="F30" s="8"/>
    </row>
    <row r="31" spans="1:13" s="7" customFormat="1" ht="25.5" customHeight="1">
      <c r="A31" s="8" t="s">
        <v>299</v>
      </c>
      <c r="B31" s="8"/>
      <c r="D31" s="8"/>
      <c r="E31" s="8"/>
      <c r="F31" s="8"/>
      <c r="G31" s="8"/>
      <c r="H31" s="8"/>
      <c r="I31" s="8" t="s">
        <v>299</v>
      </c>
      <c r="J31" s="8"/>
      <c r="M31" s="8"/>
    </row>
    <row r="32" spans="1:13" s="7" customFormat="1" ht="25.5" customHeight="1">
      <c r="A32" s="10" t="s">
        <v>723</v>
      </c>
      <c r="F32" s="9"/>
      <c r="H32" s="8"/>
      <c r="I32" s="10" t="s">
        <v>722</v>
      </c>
      <c r="J32" s="10"/>
      <c r="M32" s="10"/>
    </row>
  </sheetData>
  <mergeCells count="4">
    <mergeCell ref="I18:K18"/>
    <mergeCell ref="A1:M1"/>
    <mergeCell ref="K6:M6"/>
    <mergeCell ref="K5:M5"/>
  </mergeCells>
  <pageMargins left="0.78740157480314965" right="0.31" top="0.59055118110236227" bottom="0.59" header="0.51181102362204722" footer="0.42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32"/>
  <sheetViews>
    <sheetView topLeftCell="A37" zoomScale="89" zoomScaleNormal="89" zoomScaleSheetLayoutView="80" workbookViewId="0">
      <selection activeCell="F15" sqref="F15"/>
    </sheetView>
  </sheetViews>
  <sheetFormatPr defaultColWidth="11.3984375" defaultRowHeight="25.5" customHeight="1"/>
  <cols>
    <col min="1" max="1" width="3" style="1" customWidth="1"/>
    <col min="2" max="2" width="5.59765625" style="1" customWidth="1"/>
    <col min="3" max="3" width="1.3984375" style="1" customWidth="1"/>
    <col min="4" max="4" width="9" style="1" customWidth="1"/>
    <col min="5" max="5" width="1.3984375" style="1" customWidth="1"/>
    <col min="6" max="6" width="9" style="1" customWidth="1"/>
    <col min="7" max="7" width="1.3984375" style="1" customWidth="1"/>
    <col min="8" max="8" width="18" style="1" customWidth="1"/>
    <col min="9" max="9" width="1.3984375" style="1" customWidth="1"/>
    <col min="10" max="10" width="15.59765625" style="1" customWidth="1"/>
    <col min="11" max="11" width="1.3984375" style="1" customWidth="1"/>
    <col min="12" max="12" width="15.59765625" style="1" customWidth="1"/>
    <col min="13" max="13" width="1.3984375" style="1" customWidth="1"/>
    <col min="14" max="14" width="15.59765625" style="1" customWidth="1"/>
    <col min="15" max="15" width="3" style="1" customWidth="1"/>
    <col min="16" max="17" width="11.3984375" style="1" customWidth="1"/>
    <col min="18" max="18" width="13.8984375" style="1" bestFit="1" customWidth="1"/>
    <col min="19" max="19" width="9" style="1" bestFit="1" customWidth="1"/>
    <col min="20" max="20" width="13.8984375" style="1" bestFit="1" customWidth="1"/>
    <col min="21" max="16384" width="11.3984375" style="1"/>
  </cols>
  <sheetData>
    <row r="1" spans="1:15" s="7" customFormat="1" ht="25.5" customHeight="1">
      <c r="A1" s="470" t="s">
        <v>370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8"/>
    </row>
    <row r="2" spans="1:15" s="7" customFormat="1" ht="25.5" customHeight="1">
      <c r="A2" s="8"/>
      <c r="D2" s="8"/>
      <c r="E2" s="8"/>
      <c r="N2" s="8"/>
      <c r="O2" s="8"/>
    </row>
    <row r="3" spans="1:15" s="6" customFormat="1" ht="25.5" customHeight="1">
      <c r="A3" s="41" t="s">
        <v>153</v>
      </c>
      <c r="B3" s="13" t="s">
        <v>57</v>
      </c>
      <c r="C3" s="13"/>
      <c r="D3" s="16"/>
      <c r="E3" s="16"/>
      <c r="F3" s="16"/>
      <c r="G3" s="16"/>
      <c r="H3" s="16"/>
      <c r="I3" s="16"/>
      <c r="J3" s="16"/>
      <c r="K3" s="16"/>
      <c r="N3" s="16"/>
    </row>
    <row r="4" spans="1:15" s="7" customFormat="1" ht="25.5" customHeight="1">
      <c r="A4" s="8"/>
      <c r="B4" s="11"/>
      <c r="C4" s="11"/>
      <c r="D4" s="8"/>
      <c r="E4" s="8"/>
      <c r="L4" s="166"/>
      <c r="M4" s="166"/>
      <c r="N4" s="296" t="s">
        <v>134</v>
      </c>
      <c r="O4" s="8"/>
    </row>
    <row r="5" spans="1:15" s="7" customFormat="1" ht="25.5" customHeight="1">
      <c r="A5" s="8"/>
      <c r="B5" s="11"/>
      <c r="C5" s="11"/>
      <c r="D5" s="8"/>
      <c r="E5" s="8"/>
      <c r="J5" s="488" t="s">
        <v>135</v>
      </c>
      <c r="K5" s="488"/>
      <c r="L5" s="488"/>
      <c r="M5" s="488"/>
      <c r="N5" s="488"/>
    </row>
    <row r="6" spans="1:15" s="7" customFormat="1" ht="25.5" customHeight="1">
      <c r="A6" s="8"/>
      <c r="B6" s="11"/>
      <c r="C6" s="11"/>
      <c r="D6" s="8"/>
      <c r="E6" s="8"/>
      <c r="J6" s="488" t="s">
        <v>881</v>
      </c>
      <c r="K6" s="488"/>
      <c r="L6" s="488"/>
      <c r="M6" s="488"/>
      <c r="N6" s="488"/>
    </row>
    <row r="7" spans="1:15" s="7" customFormat="1" ht="25.5" customHeight="1">
      <c r="A7" s="8"/>
      <c r="B7" s="11"/>
      <c r="C7" s="11"/>
      <c r="D7" s="8"/>
      <c r="E7" s="8"/>
      <c r="J7" s="162" t="s">
        <v>154</v>
      </c>
      <c r="L7" s="9" t="s">
        <v>156</v>
      </c>
      <c r="N7" s="162" t="s">
        <v>158</v>
      </c>
      <c r="O7" s="8"/>
    </row>
    <row r="8" spans="1:15" s="7" customFormat="1" ht="25.5" customHeight="1">
      <c r="A8" s="8"/>
      <c r="B8" s="490" t="s">
        <v>39</v>
      </c>
      <c r="C8" s="490"/>
      <c r="D8" s="490"/>
      <c r="E8" s="490"/>
      <c r="F8" s="490"/>
      <c r="H8" s="163" t="s">
        <v>291</v>
      </c>
      <c r="J8" s="163" t="s">
        <v>155</v>
      </c>
      <c r="L8" s="280" t="s">
        <v>157</v>
      </c>
      <c r="N8" s="163"/>
      <c r="O8" s="8"/>
    </row>
    <row r="9" spans="1:15" s="7" customFormat="1" ht="25.5" customHeight="1">
      <c r="A9" s="8"/>
      <c r="B9" s="471" t="s">
        <v>41</v>
      </c>
      <c r="C9" s="471"/>
      <c r="D9" s="471"/>
      <c r="E9" s="471"/>
      <c r="F9" s="471"/>
      <c r="H9" s="7" t="s">
        <v>42</v>
      </c>
      <c r="J9" s="117">
        <v>30000000</v>
      </c>
      <c r="K9" s="117"/>
      <c r="L9" s="117">
        <v>99.99</v>
      </c>
      <c r="M9" s="294"/>
      <c r="N9" s="117">
        <v>29999980</v>
      </c>
      <c r="O9" s="8"/>
    </row>
    <row r="10" spans="1:15" s="7" customFormat="1" ht="25.5" customHeight="1">
      <c r="A10" s="8"/>
      <c r="B10" s="11"/>
      <c r="C10" s="11"/>
      <c r="D10" s="9"/>
      <c r="E10" s="9"/>
      <c r="F10" s="9"/>
      <c r="H10" s="9"/>
      <c r="J10" s="9"/>
      <c r="L10" s="12"/>
      <c r="M10" s="8"/>
      <c r="N10" s="82"/>
      <c r="O10" s="8"/>
    </row>
    <row r="11" spans="1:15" s="6" customFormat="1" ht="25.5" customHeight="1">
      <c r="A11" s="41" t="s">
        <v>159</v>
      </c>
      <c r="B11" s="13" t="s">
        <v>60</v>
      </c>
      <c r="C11" s="13"/>
      <c r="D11" s="16"/>
      <c r="E11" s="16"/>
      <c r="F11" s="16"/>
      <c r="G11" s="16"/>
      <c r="H11" s="16"/>
      <c r="I11" s="16"/>
      <c r="J11" s="16"/>
      <c r="K11" s="16"/>
      <c r="L11" s="72"/>
      <c r="N11" s="16"/>
    </row>
    <row r="12" spans="1:15" s="6" customFormat="1" ht="25.5" customHeight="1">
      <c r="A12" s="41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297"/>
      <c r="M12" s="297"/>
      <c r="N12" s="298" t="s">
        <v>134</v>
      </c>
    </row>
    <row r="13" spans="1:15" s="7" customFormat="1" ht="25.5" customHeight="1">
      <c r="A13" s="9"/>
      <c r="B13" s="11"/>
      <c r="C13" s="11"/>
      <c r="D13" s="9"/>
      <c r="E13" s="9"/>
      <c r="F13" s="9"/>
      <c r="G13" s="9"/>
      <c r="H13" s="9"/>
      <c r="I13" s="9"/>
      <c r="J13" s="9"/>
      <c r="K13" s="9"/>
      <c r="L13" s="485" t="s">
        <v>140</v>
      </c>
      <c r="M13" s="485"/>
      <c r="N13" s="485"/>
      <c r="O13" s="12"/>
    </row>
    <row r="14" spans="1:15" s="7" customFormat="1" ht="25.5" customHeight="1">
      <c r="A14" s="9"/>
      <c r="B14" s="11"/>
      <c r="C14" s="11"/>
      <c r="D14" s="9"/>
      <c r="E14" s="9"/>
      <c r="F14" s="9"/>
      <c r="G14" s="9"/>
      <c r="H14" s="9"/>
      <c r="I14" s="9"/>
      <c r="J14" s="9"/>
      <c r="K14" s="9"/>
      <c r="L14" s="486" t="s">
        <v>135</v>
      </c>
      <c r="M14" s="486"/>
      <c r="N14" s="486"/>
      <c r="O14" s="12"/>
    </row>
    <row r="15" spans="1:15" s="7" customFormat="1" ht="25.5" customHeight="1">
      <c r="A15" s="9"/>
      <c r="B15" s="11"/>
      <c r="C15" s="11"/>
      <c r="D15" s="9"/>
      <c r="E15" s="9"/>
      <c r="F15" s="9"/>
      <c r="G15" s="9"/>
      <c r="H15" s="9"/>
      <c r="I15" s="9"/>
      <c r="J15" s="9"/>
      <c r="K15" s="9"/>
      <c r="L15" s="283" t="s">
        <v>870</v>
      </c>
      <c r="M15" s="9"/>
      <c r="N15" s="283" t="s">
        <v>735</v>
      </c>
    </row>
    <row r="16" spans="1:15" s="7" customFormat="1" ht="25.5" customHeight="1">
      <c r="A16" s="9"/>
      <c r="B16" s="11"/>
      <c r="C16" s="11"/>
      <c r="D16" s="11" t="s">
        <v>160</v>
      </c>
      <c r="E16" s="11"/>
      <c r="F16" s="13"/>
      <c r="G16" s="13"/>
      <c r="H16" s="13"/>
      <c r="I16" s="9"/>
      <c r="J16" s="13"/>
      <c r="K16" s="9"/>
      <c r="L16" s="14">
        <v>162987058.02999997</v>
      </c>
      <c r="M16" s="62"/>
      <c r="N16" s="14">
        <v>162987058.02999997</v>
      </c>
    </row>
    <row r="17" spans="1:15" s="7" customFormat="1" ht="25.5" customHeight="1">
      <c r="A17" s="8"/>
      <c r="D17" s="11" t="s">
        <v>161</v>
      </c>
      <c r="E17" s="11"/>
      <c r="L17" s="299">
        <v>0</v>
      </c>
      <c r="M17" s="39"/>
      <c r="N17" s="299">
        <v>0</v>
      </c>
      <c r="O17" s="8"/>
    </row>
    <row r="18" spans="1:15" s="20" customFormat="1" ht="25.5" customHeight="1">
      <c r="A18" s="19"/>
      <c r="B18" s="19"/>
      <c r="C18" s="19"/>
      <c r="D18" s="11" t="s">
        <v>162</v>
      </c>
      <c r="E18" s="11"/>
      <c r="F18" s="19"/>
      <c r="G18" s="19"/>
      <c r="H18" s="19"/>
      <c r="I18" s="19"/>
      <c r="J18" s="19"/>
      <c r="K18" s="19"/>
      <c r="L18" s="14">
        <f>SUM(L16:L17)</f>
        <v>162987058.02999997</v>
      </c>
      <c r="M18" s="14"/>
      <c r="N18" s="14">
        <f>SUM(N16:N17)</f>
        <v>162987058.02999997</v>
      </c>
    </row>
    <row r="19" spans="1:15" s="6" customFormat="1" ht="25.5" customHeight="1">
      <c r="A19" s="41"/>
      <c r="B19" s="13"/>
      <c r="C19" s="13"/>
      <c r="D19" s="11" t="s">
        <v>145</v>
      </c>
      <c r="E19" s="11"/>
      <c r="F19" s="16"/>
      <c r="G19" s="16"/>
      <c r="H19" s="16"/>
      <c r="I19" s="16"/>
      <c r="J19" s="16"/>
      <c r="K19" s="16"/>
      <c r="L19" s="300">
        <v>-41300000</v>
      </c>
      <c r="N19" s="38">
        <v>-41300000</v>
      </c>
    </row>
    <row r="20" spans="1:15" s="7" customFormat="1" ht="25.5" customHeight="1" thickBot="1">
      <c r="A20" s="10"/>
      <c r="B20" s="8"/>
      <c r="C20" s="8"/>
      <c r="D20" s="11" t="s">
        <v>143</v>
      </c>
      <c r="E20" s="11"/>
      <c r="F20" s="8"/>
      <c r="G20" s="8"/>
      <c r="H20" s="8"/>
      <c r="I20" s="8"/>
      <c r="J20" s="8"/>
      <c r="K20" s="8"/>
      <c r="L20" s="301">
        <f>SUM(L18:L19)</f>
        <v>121687058.02999997</v>
      </c>
      <c r="M20" s="15"/>
      <c r="N20" s="301">
        <f>SUM(N18:N19)</f>
        <v>121687058.02999997</v>
      </c>
      <c r="O20" s="8"/>
    </row>
    <row r="21" spans="1:15" s="7" customFormat="1" ht="25.5" customHeight="1" thickTop="1">
      <c r="A21" s="10"/>
      <c r="B21" s="8"/>
      <c r="C21" s="8"/>
      <c r="D21" s="11"/>
      <c r="E21" s="11"/>
      <c r="F21" s="8"/>
      <c r="G21" s="8"/>
      <c r="H21" s="8"/>
      <c r="I21" s="8"/>
      <c r="J21" s="8"/>
      <c r="K21" s="8"/>
      <c r="L21" s="40"/>
      <c r="M21" s="39"/>
      <c r="N21" s="39"/>
      <c r="O21" s="8"/>
    </row>
    <row r="22" spans="1:15" s="7" customFormat="1" ht="25.5" customHeight="1">
      <c r="A22" s="10"/>
      <c r="B22" s="8"/>
      <c r="C22" s="8"/>
      <c r="D22" s="12" t="s">
        <v>882</v>
      </c>
      <c r="E22" s="12"/>
      <c r="F22" s="8"/>
      <c r="G22" s="8"/>
      <c r="H22" s="8"/>
      <c r="I22" s="8"/>
      <c r="J22" s="8"/>
      <c r="K22" s="8"/>
      <c r="L22" s="302"/>
      <c r="M22" s="8"/>
      <c r="N22" s="302"/>
      <c r="O22" s="8"/>
    </row>
    <row r="23" spans="1:15" s="7" customFormat="1" ht="25.5" customHeight="1">
      <c r="A23" s="10"/>
      <c r="B23" s="11" t="s">
        <v>739</v>
      </c>
      <c r="C23" s="11"/>
      <c r="D23" s="11"/>
      <c r="E23" s="11"/>
      <c r="F23" s="8"/>
      <c r="G23" s="8"/>
      <c r="H23" s="8"/>
      <c r="I23" s="8"/>
      <c r="J23" s="8"/>
      <c r="K23" s="8"/>
      <c r="L23" s="302"/>
      <c r="M23" s="8"/>
      <c r="N23" s="302"/>
      <c r="O23" s="8"/>
    </row>
    <row r="24" spans="1:15" s="7" customFormat="1" ht="25.5" customHeight="1">
      <c r="A24" s="10"/>
      <c r="B24" s="12"/>
      <c r="C24" s="12"/>
      <c r="D24" s="11"/>
      <c r="E24" s="11"/>
      <c r="F24" s="8"/>
      <c r="G24" s="8"/>
      <c r="H24" s="8"/>
      <c r="I24" s="8"/>
      <c r="J24" s="8"/>
      <c r="K24" s="8"/>
      <c r="L24" s="302"/>
      <c r="M24" s="8"/>
      <c r="N24" s="302"/>
      <c r="O24" s="8"/>
    </row>
    <row r="25" spans="1:15" s="7" customFormat="1" ht="25.5" customHeight="1">
      <c r="A25" s="10"/>
      <c r="B25" s="12"/>
      <c r="C25" s="12"/>
      <c r="D25" s="11"/>
      <c r="E25" s="11"/>
      <c r="F25" s="8"/>
      <c r="G25" s="8"/>
      <c r="H25" s="8"/>
      <c r="I25" s="8"/>
      <c r="J25" s="8"/>
      <c r="K25" s="8"/>
      <c r="L25" s="302"/>
      <c r="M25" s="8"/>
      <c r="N25" s="302"/>
      <c r="O25" s="8"/>
    </row>
    <row r="26" spans="1:15" s="7" customFormat="1" ht="25.5" customHeight="1">
      <c r="A26" s="10"/>
      <c r="B26" s="12"/>
      <c r="C26" s="12"/>
      <c r="D26" s="11"/>
      <c r="E26" s="11"/>
      <c r="F26" s="8"/>
      <c r="G26" s="8"/>
      <c r="H26" s="8"/>
      <c r="I26" s="8"/>
      <c r="J26" s="8"/>
      <c r="K26" s="8"/>
      <c r="L26" s="302"/>
      <c r="M26" s="8"/>
      <c r="N26" s="302"/>
      <c r="O26" s="8"/>
    </row>
    <row r="27" spans="1:15" s="7" customFormat="1" ht="25.5" customHeight="1">
      <c r="A27" s="10"/>
      <c r="B27" s="12"/>
      <c r="C27" s="12"/>
      <c r="D27" s="11"/>
      <c r="E27" s="11"/>
      <c r="F27" s="8"/>
      <c r="G27" s="8"/>
      <c r="H27" s="8"/>
      <c r="I27" s="8"/>
      <c r="J27" s="8"/>
      <c r="K27" s="8"/>
      <c r="L27" s="302"/>
      <c r="M27" s="8"/>
      <c r="N27" s="302"/>
      <c r="O27" s="8"/>
    </row>
    <row r="28" spans="1:15" s="7" customFormat="1" ht="25.5" customHeight="1">
      <c r="A28" s="10"/>
      <c r="B28" s="12"/>
      <c r="C28" s="12"/>
      <c r="D28" s="11"/>
      <c r="E28" s="11"/>
      <c r="F28" s="8"/>
      <c r="G28" s="8"/>
      <c r="H28" s="8"/>
      <c r="I28" s="8"/>
      <c r="J28" s="8"/>
      <c r="K28" s="8"/>
      <c r="L28" s="302"/>
      <c r="M28" s="8"/>
      <c r="N28" s="302"/>
      <c r="O28" s="8"/>
    </row>
    <row r="29" spans="1:15" s="7" customFormat="1" ht="25.5" customHeight="1">
      <c r="A29" s="10"/>
      <c r="B29" s="12"/>
      <c r="C29" s="12"/>
      <c r="D29" s="11"/>
      <c r="E29" s="11"/>
      <c r="F29" s="8"/>
      <c r="G29" s="8"/>
      <c r="H29" s="8"/>
      <c r="I29" s="8"/>
      <c r="J29" s="8"/>
      <c r="K29" s="8"/>
      <c r="L29" s="302"/>
      <c r="M29" s="8"/>
      <c r="N29" s="302"/>
      <c r="O29" s="8"/>
    </row>
    <row r="30" spans="1:15" s="7" customFormat="1" ht="25.5" customHeight="1">
      <c r="A30" s="10"/>
      <c r="B30" s="12"/>
      <c r="C30" s="12"/>
      <c r="D30" s="11"/>
      <c r="E30" s="11"/>
      <c r="F30" s="8"/>
      <c r="G30" s="8"/>
      <c r="H30" s="8"/>
      <c r="I30" s="8"/>
      <c r="J30" s="8"/>
      <c r="K30" s="8"/>
      <c r="L30" s="302"/>
      <c r="M30" s="8"/>
      <c r="N30" s="302"/>
      <c r="O30" s="8"/>
    </row>
    <row r="31" spans="1:15" s="7" customFormat="1" ht="25.5" customHeight="1">
      <c r="A31" s="8" t="s">
        <v>299</v>
      </c>
      <c r="B31" s="8"/>
      <c r="C31" s="8"/>
      <c r="D31" s="8"/>
      <c r="E31" s="8"/>
      <c r="F31" s="8"/>
      <c r="G31" s="8"/>
      <c r="H31" s="8"/>
      <c r="I31" s="8"/>
      <c r="J31" s="8" t="s">
        <v>299</v>
      </c>
      <c r="K31" s="8"/>
      <c r="L31" s="8"/>
      <c r="M31" s="8"/>
      <c r="N31" s="8"/>
      <c r="O31" s="8"/>
    </row>
    <row r="32" spans="1:15" s="7" customFormat="1" ht="25.5" customHeight="1">
      <c r="B32" s="10" t="s">
        <v>641</v>
      </c>
      <c r="F32" s="9"/>
      <c r="G32" s="9"/>
      <c r="H32" s="9"/>
      <c r="I32" s="8"/>
      <c r="J32" s="489" t="s">
        <v>698</v>
      </c>
      <c r="K32" s="489"/>
      <c r="L32" s="489"/>
      <c r="M32" s="489"/>
      <c r="N32" s="489"/>
      <c r="O32" s="8"/>
    </row>
  </sheetData>
  <mergeCells count="8">
    <mergeCell ref="L14:N14"/>
    <mergeCell ref="J32:N32"/>
    <mergeCell ref="A1:N1"/>
    <mergeCell ref="J5:N5"/>
    <mergeCell ref="J6:N6"/>
    <mergeCell ref="B8:F8"/>
    <mergeCell ref="B9:F9"/>
    <mergeCell ref="L13:N13"/>
  </mergeCells>
  <pageMargins left="0.78740157480314965" right="0.39370078740157483" top="0.59055118110236227" bottom="0.39370078740157483" header="0.51181102362204722" footer="0.7086614173228347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42"/>
  <sheetViews>
    <sheetView topLeftCell="A12" zoomScale="80" zoomScaleNormal="80" zoomScaleSheetLayoutView="70" workbookViewId="0">
      <selection activeCell="H16" sqref="H16"/>
    </sheetView>
  </sheetViews>
  <sheetFormatPr defaultColWidth="11.3984375" defaultRowHeight="24" customHeight="1"/>
  <cols>
    <col min="1" max="1" width="3" style="7" customWidth="1"/>
    <col min="2" max="2" width="5.59765625" style="7" customWidth="1"/>
    <col min="3" max="3" width="1.3984375" style="7" customWidth="1"/>
    <col min="4" max="4" width="9" style="7" customWidth="1"/>
    <col min="5" max="5" width="1.3984375" style="7" customWidth="1"/>
    <col min="6" max="6" width="9" style="7" customWidth="1"/>
    <col min="7" max="7" width="1.3984375" style="7" customWidth="1"/>
    <col min="8" max="8" width="10.8984375" style="7" customWidth="1"/>
    <col min="9" max="9" width="16.59765625" style="7" customWidth="1"/>
    <col min="10" max="10" width="1.3984375" style="7" customWidth="1"/>
    <col min="11" max="11" width="16.59765625" style="7" customWidth="1"/>
    <col min="12" max="12" width="1.3984375" style="7" customWidth="1"/>
    <col min="13" max="13" width="16.59765625" style="7" customWidth="1"/>
    <col min="14" max="14" width="1.3984375" style="7" customWidth="1"/>
    <col min="15" max="15" width="16.59765625" style="7" customWidth="1"/>
    <col min="16" max="16" width="1.8984375" style="7" customWidth="1"/>
    <col min="17" max="18" width="11.3984375" style="7" customWidth="1"/>
    <col min="19" max="19" width="13.8984375" style="7" bestFit="1" customWidth="1"/>
    <col min="20" max="20" width="9" style="7" bestFit="1" customWidth="1"/>
    <col min="21" max="21" width="13.8984375" style="7" bestFit="1" customWidth="1"/>
    <col min="22" max="16384" width="11.3984375" style="7"/>
  </cols>
  <sheetData>
    <row r="1" spans="1:16" ht="24" customHeight="1">
      <c r="A1" s="470" t="s">
        <v>934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8"/>
    </row>
    <row r="2" spans="1:16" ht="24" customHeight="1">
      <c r="A2" s="8"/>
      <c r="D2" s="8"/>
      <c r="E2" s="8"/>
      <c r="O2" s="8"/>
      <c r="P2" s="8"/>
    </row>
    <row r="3" spans="1:16" s="6" customFormat="1" ht="24" customHeight="1">
      <c r="A3" s="41" t="s">
        <v>163</v>
      </c>
      <c r="B3" s="13" t="s">
        <v>63</v>
      </c>
      <c r="C3" s="13"/>
      <c r="D3" s="16"/>
      <c r="E3" s="16"/>
      <c r="F3" s="16"/>
      <c r="G3" s="16"/>
      <c r="H3" s="16"/>
      <c r="I3" s="16"/>
      <c r="J3" s="16"/>
      <c r="K3" s="16"/>
      <c r="L3" s="16"/>
      <c r="O3" s="16"/>
    </row>
    <row r="4" spans="1:16" ht="24" customHeight="1">
      <c r="A4" s="10"/>
      <c r="B4" s="11"/>
      <c r="C4" s="11"/>
      <c r="D4" s="11"/>
      <c r="E4" s="11"/>
      <c r="F4" s="8"/>
      <c r="G4" s="8"/>
      <c r="H4" s="8"/>
      <c r="I4" s="8"/>
      <c r="J4" s="8"/>
      <c r="K4" s="8"/>
      <c r="L4" s="8"/>
      <c r="M4" s="302"/>
      <c r="N4" s="8"/>
      <c r="O4" s="296" t="s">
        <v>134</v>
      </c>
    </row>
    <row r="5" spans="1:16" ht="24" customHeight="1">
      <c r="A5" s="10"/>
      <c r="B5" s="11"/>
      <c r="C5" s="11"/>
      <c r="D5" s="11"/>
      <c r="E5" s="11"/>
      <c r="F5" s="8"/>
      <c r="G5" s="8"/>
      <c r="H5" s="8"/>
      <c r="I5" s="487" t="s">
        <v>704</v>
      </c>
      <c r="J5" s="487"/>
      <c r="K5" s="487"/>
      <c r="L5" s="487"/>
      <c r="M5" s="487"/>
      <c r="N5" s="487"/>
      <c r="O5" s="487"/>
    </row>
    <row r="6" spans="1:16" ht="24" customHeight="1">
      <c r="A6" s="10"/>
      <c r="B6" s="11"/>
      <c r="C6" s="11"/>
      <c r="D6" s="11"/>
      <c r="E6" s="11"/>
      <c r="F6" s="8"/>
      <c r="G6" s="8"/>
      <c r="H6" s="8"/>
      <c r="I6" s="116" t="s">
        <v>592</v>
      </c>
      <c r="J6" s="8"/>
      <c r="K6" s="9" t="s">
        <v>705</v>
      </c>
      <c r="L6" s="8"/>
      <c r="M6" s="170" t="s">
        <v>707</v>
      </c>
      <c r="N6" s="8"/>
      <c r="O6" s="303" t="s">
        <v>0</v>
      </c>
    </row>
    <row r="7" spans="1:16" ht="24" customHeight="1">
      <c r="A7" s="10"/>
      <c r="B7" s="11"/>
      <c r="C7" s="11"/>
      <c r="D7" s="11"/>
      <c r="E7" s="11"/>
      <c r="F7" s="8"/>
      <c r="G7" s="8"/>
      <c r="H7" s="8"/>
      <c r="I7" s="289" t="s">
        <v>591</v>
      </c>
      <c r="J7" s="8"/>
      <c r="K7" s="280" t="s">
        <v>706</v>
      </c>
      <c r="L7" s="8"/>
      <c r="M7" s="282" t="s">
        <v>708</v>
      </c>
      <c r="N7" s="8"/>
      <c r="O7" s="289"/>
    </row>
    <row r="8" spans="1:16" ht="24" customHeight="1">
      <c r="A8" s="10"/>
      <c r="B8" s="13" t="s">
        <v>169</v>
      </c>
      <c r="C8" s="304"/>
      <c r="D8" s="11"/>
      <c r="E8" s="11"/>
      <c r="F8" s="8"/>
      <c r="G8" s="8"/>
      <c r="H8" s="8"/>
      <c r="I8" s="14"/>
      <c r="J8" s="117"/>
      <c r="K8" s="117"/>
      <c r="L8" s="117"/>
      <c r="M8" s="14"/>
      <c r="N8" s="117"/>
      <c r="O8" s="14"/>
    </row>
    <row r="9" spans="1:16" ht="24" customHeight="1">
      <c r="A9" s="10"/>
      <c r="B9" s="12"/>
      <c r="C9" s="66" t="s">
        <v>740</v>
      </c>
      <c r="D9" s="11"/>
      <c r="E9" s="11"/>
      <c r="F9" s="8"/>
      <c r="G9" s="8"/>
      <c r="H9" s="8"/>
      <c r="I9" s="305">
        <v>137131136.94999999</v>
      </c>
      <c r="J9" s="95"/>
      <c r="K9" s="95">
        <v>0</v>
      </c>
      <c r="L9" s="95"/>
      <c r="M9" s="95">
        <v>0</v>
      </c>
      <c r="N9" s="306"/>
      <c r="O9" s="305">
        <v>137131136.94999999</v>
      </c>
      <c r="P9" s="8"/>
    </row>
    <row r="10" spans="1:16" ht="24" customHeight="1">
      <c r="A10" s="10"/>
      <c r="B10" s="12"/>
      <c r="C10" s="66" t="s">
        <v>3</v>
      </c>
      <c r="D10" s="12"/>
      <c r="E10" s="12"/>
      <c r="F10" s="8"/>
      <c r="G10" s="8"/>
      <c r="H10" s="8"/>
      <c r="I10" s="307">
        <v>0</v>
      </c>
      <c r="J10" s="95"/>
      <c r="K10" s="307">
        <v>65668461.939999998</v>
      </c>
      <c r="L10" s="95"/>
      <c r="M10" s="307">
        <v>6545048.1399999997</v>
      </c>
      <c r="N10" s="95"/>
      <c r="O10" s="308">
        <v>72213510.079999998</v>
      </c>
      <c r="P10" s="8"/>
    </row>
    <row r="11" spans="1:16" ht="24" customHeight="1">
      <c r="A11" s="10"/>
      <c r="B11" s="12"/>
      <c r="C11" s="66" t="s">
        <v>690</v>
      </c>
      <c r="D11" s="11"/>
      <c r="E11" s="11"/>
      <c r="F11" s="8"/>
      <c r="G11" s="8"/>
      <c r="H11" s="8"/>
      <c r="I11" s="305">
        <f>SUM(I9:I10)</f>
        <v>137131136.94999999</v>
      </c>
      <c r="J11" s="95"/>
      <c r="K11" s="305">
        <f>SUM(K9:K10)</f>
        <v>65668461.939999998</v>
      </c>
      <c r="L11" s="95"/>
      <c r="M11" s="305">
        <f>SUM(M9:M10)</f>
        <v>6545048.1399999997</v>
      </c>
      <c r="N11" s="306"/>
      <c r="O11" s="305">
        <f>SUM(O9:O10)</f>
        <v>209344647.02999997</v>
      </c>
      <c r="P11" s="8"/>
    </row>
    <row r="12" spans="1:16" ht="24" customHeight="1">
      <c r="A12" s="10"/>
      <c r="B12" s="12"/>
      <c r="C12" s="66" t="s">
        <v>3</v>
      </c>
      <c r="D12" s="12"/>
      <c r="E12" s="12"/>
      <c r="F12" s="8"/>
      <c r="G12" s="8"/>
      <c r="H12" s="8"/>
      <c r="I12" s="95">
        <v>750000</v>
      </c>
      <c r="J12" s="95"/>
      <c r="K12" s="95">
        <v>0</v>
      </c>
      <c r="L12" s="95"/>
      <c r="M12" s="95">
        <v>70030648.549999997</v>
      </c>
      <c r="N12" s="95"/>
      <c r="O12" s="305">
        <f>SUM(I12:M12)</f>
        <v>70780648.549999997</v>
      </c>
      <c r="P12" s="8"/>
    </row>
    <row r="13" spans="1:16" ht="24" customHeight="1">
      <c r="A13" s="10"/>
      <c r="B13" s="12"/>
      <c r="C13" s="66" t="s">
        <v>873</v>
      </c>
      <c r="D13" s="11"/>
      <c r="E13" s="11"/>
      <c r="F13" s="8"/>
      <c r="G13" s="8"/>
      <c r="H13" s="8"/>
      <c r="I13" s="309">
        <f>SUM(I11:I12)</f>
        <v>137881136.94999999</v>
      </c>
      <c r="J13" s="95"/>
      <c r="K13" s="309">
        <f>SUM(K11:K12)</f>
        <v>65668461.939999998</v>
      </c>
      <c r="L13" s="95"/>
      <c r="M13" s="309">
        <f>SUM(M11:M12)</f>
        <v>76575696.689999998</v>
      </c>
      <c r="N13" s="95"/>
      <c r="O13" s="457">
        <f>SUM(O11:O12)</f>
        <v>280125295.57999998</v>
      </c>
      <c r="P13" s="8"/>
    </row>
    <row r="14" spans="1:16" ht="24" customHeight="1">
      <c r="A14" s="10"/>
      <c r="B14" s="13" t="s">
        <v>728</v>
      </c>
      <c r="C14" s="304"/>
      <c r="D14" s="11"/>
      <c r="E14" s="11"/>
      <c r="F14" s="8"/>
      <c r="G14" s="8"/>
      <c r="H14" s="8"/>
      <c r="I14" s="95" t="s">
        <v>549</v>
      </c>
      <c r="J14" s="95"/>
      <c r="K14" s="95" t="s">
        <v>549</v>
      </c>
      <c r="L14" s="95"/>
      <c r="M14" s="96"/>
      <c r="N14" s="95"/>
      <c r="O14" s="96"/>
      <c r="P14" s="8"/>
    </row>
    <row r="15" spans="1:16" ht="24" customHeight="1">
      <c r="A15" s="10"/>
      <c r="B15" s="12"/>
      <c r="C15" s="66" t="s">
        <v>690</v>
      </c>
      <c r="D15" s="11"/>
      <c r="E15" s="11"/>
      <c r="F15" s="8"/>
      <c r="G15" s="8"/>
      <c r="H15" s="8"/>
      <c r="I15" s="95"/>
      <c r="J15" s="95"/>
      <c r="K15" s="95"/>
      <c r="L15" s="95"/>
      <c r="M15" s="95"/>
      <c r="N15" s="95"/>
      <c r="O15" s="95"/>
      <c r="P15" s="8"/>
    </row>
    <row r="16" spans="1:16" ht="24" customHeight="1">
      <c r="A16" s="10"/>
      <c r="B16" s="12"/>
      <c r="C16" s="310" t="s">
        <v>741</v>
      </c>
      <c r="E16" s="11"/>
      <c r="F16" s="8"/>
      <c r="G16" s="8"/>
      <c r="H16" s="8"/>
      <c r="I16" s="95">
        <v>0</v>
      </c>
      <c r="J16" s="95"/>
      <c r="K16" s="95">
        <v>0</v>
      </c>
      <c r="L16" s="95"/>
      <c r="M16" s="95">
        <v>0</v>
      </c>
      <c r="N16" s="95"/>
      <c r="O16" s="95">
        <f>SUM(I16:N16)</f>
        <v>0</v>
      </c>
      <c r="P16" s="8"/>
    </row>
    <row r="17" spans="1:16" ht="24" customHeight="1">
      <c r="A17" s="10"/>
      <c r="B17" s="12"/>
      <c r="C17" s="66" t="s">
        <v>742</v>
      </c>
      <c r="D17" s="11"/>
      <c r="E17" s="11"/>
      <c r="F17" s="8"/>
      <c r="G17" s="8"/>
      <c r="H17" s="8"/>
      <c r="I17" s="307">
        <v>0</v>
      </c>
      <c r="J17" s="95"/>
      <c r="K17" s="307">
        <v>-2724832.49</v>
      </c>
      <c r="L17" s="95"/>
      <c r="M17" s="307">
        <v>0</v>
      </c>
      <c r="N17" s="95"/>
      <c r="O17" s="307">
        <f>SUM(I17:N17)</f>
        <v>-2724832.49</v>
      </c>
      <c r="P17" s="8"/>
    </row>
    <row r="18" spans="1:16" ht="24" customHeight="1">
      <c r="A18" s="10"/>
      <c r="B18" s="12"/>
      <c r="C18" s="66" t="s">
        <v>873</v>
      </c>
      <c r="D18" s="11"/>
      <c r="E18" s="11"/>
      <c r="F18" s="8"/>
      <c r="G18" s="8"/>
      <c r="H18" s="8"/>
      <c r="I18" s="309">
        <f>SUM(I16:I17)</f>
        <v>0</v>
      </c>
      <c r="J18" s="95"/>
      <c r="K18" s="309">
        <f>SUM(K16:K17)</f>
        <v>-2724832.49</v>
      </c>
      <c r="L18" s="95"/>
      <c r="M18" s="309">
        <f>SUM(M16:M17)</f>
        <v>0</v>
      </c>
      <c r="N18" s="95"/>
      <c r="O18" s="457">
        <f>SUM(O16:O17)</f>
        <v>-2724832.49</v>
      </c>
      <c r="P18" s="8"/>
    </row>
    <row r="19" spans="1:16" ht="24" customHeight="1">
      <c r="A19" s="10"/>
      <c r="B19" s="13" t="s">
        <v>729</v>
      </c>
      <c r="C19" s="304"/>
      <c r="D19" s="11"/>
      <c r="E19" s="11"/>
      <c r="F19" s="8"/>
      <c r="G19" s="8"/>
      <c r="H19" s="8"/>
      <c r="I19" s="95" t="s">
        <v>549</v>
      </c>
      <c r="J19" s="95"/>
      <c r="K19" s="95" t="s">
        <v>549</v>
      </c>
      <c r="L19" s="95"/>
      <c r="M19" s="96"/>
      <c r="N19" s="95"/>
      <c r="O19" s="96"/>
      <c r="P19" s="8"/>
    </row>
    <row r="20" spans="1:16" ht="24" customHeight="1">
      <c r="A20" s="10"/>
      <c r="B20" s="12"/>
      <c r="C20" s="66" t="s">
        <v>740</v>
      </c>
      <c r="D20" s="11"/>
      <c r="E20" s="11"/>
      <c r="F20" s="8"/>
      <c r="G20" s="8"/>
      <c r="H20" s="8"/>
      <c r="I20" s="306">
        <v>-61500000</v>
      </c>
      <c r="J20" s="95"/>
      <c r="K20" s="95">
        <v>0</v>
      </c>
      <c r="L20" s="95"/>
      <c r="M20" s="95">
        <v>0</v>
      </c>
      <c r="N20" s="95"/>
      <c r="O20" s="95">
        <v>-61500000</v>
      </c>
      <c r="P20" s="8"/>
    </row>
    <row r="21" spans="1:16" ht="24" customHeight="1">
      <c r="A21" s="10"/>
      <c r="B21" s="12"/>
      <c r="C21" s="66" t="s">
        <v>727</v>
      </c>
      <c r="D21" s="11"/>
      <c r="E21" s="11"/>
      <c r="F21" s="8"/>
      <c r="G21" s="8"/>
      <c r="H21" s="8"/>
      <c r="I21" s="307">
        <v>0</v>
      </c>
      <c r="J21" s="95"/>
      <c r="K21" s="307">
        <v>0</v>
      </c>
      <c r="L21" s="95"/>
      <c r="M21" s="307">
        <v>0</v>
      </c>
      <c r="N21" s="95"/>
      <c r="O21" s="307">
        <v>0</v>
      </c>
      <c r="P21" s="8"/>
    </row>
    <row r="22" spans="1:16" ht="24" customHeight="1">
      <c r="A22" s="10"/>
      <c r="B22" s="12"/>
      <c r="C22" s="66" t="s">
        <v>690</v>
      </c>
      <c r="E22" s="11"/>
      <c r="F22" s="8"/>
      <c r="G22" s="8"/>
      <c r="H22" s="8"/>
      <c r="I22" s="306">
        <f>SUM(I20:I21)</f>
        <v>-61500000</v>
      </c>
      <c r="J22" s="95"/>
      <c r="K22" s="306">
        <f>SUM(K20:K21)</f>
        <v>0</v>
      </c>
      <c r="L22" s="306"/>
      <c r="M22" s="306">
        <f>SUM(M20:M21)</f>
        <v>0</v>
      </c>
      <c r="N22" s="306"/>
      <c r="O22" s="306">
        <f>SUM(O20:O21)</f>
        <v>-61500000</v>
      </c>
      <c r="P22" s="8"/>
    </row>
    <row r="23" spans="1:16" ht="24" customHeight="1">
      <c r="A23" s="10"/>
      <c r="B23" s="13"/>
      <c r="C23" s="66" t="s">
        <v>727</v>
      </c>
      <c r="D23" s="11"/>
      <c r="E23" s="11"/>
      <c r="F23" s="8"/>
      <c r="G23" s="8"/>
      <c r="H23" s="8"/>
      <c r="I23" s="307">
        <v>0</v>
      </c>
      <c r="J23" s="95"/>
      <c r="K23" s="307">
        <v>0</v>
      </c>
      <c r="L23" s="95"/>
      <c r="M23" s="307">
        <v>0</v>
      </c>
      <c r="N23" s="95"/>
      <c r="O23" s="307">
        <f>SUM(I23:N23)</f>
        <v>0</v>
      </c>
      <c r="P23" s="8"/>
    </row>
    <row r="24" spans="1:16" ht="24" customHeight="1">
      <c r="A24" s="10"/>
      <c r="B24" s="13"/>
      <c r="C24" s="66" t="s">
        <v>873</v>
      </c>
      <c r="D24" s="11"/>
      <c r="E24" s="11"/>
      <c r="F24" s="8"/>
      <c r="G24" s="8"/>
      <c r="H24" s="8"/>
      <c r="I24" s="307">
        <f>SUM(I22:I23)</f>
        <v>-61500000</v>
      </c>
      <c r="J24" s="95"/>
      <c r="K24" s="307">
        <f>SUM(K22:K23)</f>
        <v>0</v>
      </c>
      <c r="L24" s="95"/>
      <c r="M24" s="307">
        <f>SUM(M22:M23)</f>
        <v>0</v>
      </c>
      <c r="N24" s="95"/>
      <c r="O24" s="307">
        <f>SUM(O22:O23)</f>
        <v>-61500000</v>
      </c>
      <c r="P24" s="8"/>
    </row>
    <row r="25" spans="1:16" ht="24" customHeight="1">
      <c r="A25" s="10"/>
      <c r="B25" s="13" t="s">
        <v>730</v>
      </c>
      <c r="C25" s="311"/>
      <c r="D25" s="11"/>
      <c r="E25" s="11"/>
      <c r="F25" s="8"/>
      <c r="G25" s="8"/>
      <c r="H25" s="8"/>
      <c r="I25" s="95"/>
      <c r="J25" s="95"/>
      <c r="K25" s="95"/>
      <c r="L25" s="95"/>
      <c r="M25" s="96"/>
      <c r="N25" s="95"/>
      <c r="O25" s="96"/>
      <c r="P25" s="8"/>
    </row>
    <row r="26" spans="1:16" ht="24" customHeight="1" thickBot="1">
      <c r="A26" s="10"/>
      <c r="B26" s="13"/>
      <c r="C26" s="66" t="s">
        <v>873</v>
      </c>
      <c r="D26" s="11"/>
      <c r="E26" s="11"/>
      <c r="F26" s="8"/>
      <c r="G26" s="8"/>
      <c r="H26" s="8"/>
      <c r="I26" s="312">
        <f>+I13+I18+I24</f>
        <v>76381136.949999988</v>
      </c>
      <c r="J26" s="95"/>
      <c r="K26" s="312">
        <f>+K13+K18+K24</f>
        <v>62943629.449999996</v>
      </c>
      <c r="L26" s="95"/>
      <c r="M26" s="312">
        <f>+M13+M18+M24</f>
        <v>76575696.689999998</v>
      </c>
      <c r="N26" s="95"/>
      <c r="O26" s="312">
        <f>+O13+O18+O24</f>
        <v>215900463.08999997</v>
      </c>
      <c r="P26" s="8"/>
    </row>
    <row r="27" spans="1:16" ht="24" customHeight="1" thickTop="1" thickBot="1">
      <c r="A27" s="10"/>
      <c r="B27" s="12"/>
      <c r="C27" s="66" t="s">
        <v>690</v>
      </c>
      <c r="D27" s="11"/>
      <c r="E27" s="11"/>
      <c r="F27" s="8"/>
      <c r="G27" s="8"/>
      <c r="H27" s="8"/>
      <c r="I27" s="312">
        <f>+I11+I22</f>
        <v>75631136.949999988</v>
      </c>
      <c r="J27" s="95"/>
      <c r="K27" s="312">
        <f>+K11+K22</f>
        <v>65668461.939999998</v>
      </c>
      <c r="L27" s="95"/>
      <c r="M27" s="312">
        <f>+M11+M22</f>
        <v>6545048.1399999997</v>
      </c>
      <c r="N27" s="95"/>
      <c r="O27" s="312">
        <f>+O11+O22</f>
        <v>147844647.02999997</v>
      </c>
      <c r="P27" s="8"/>
    </row>
    <row r="28" spans="1:16" ht="24" customHeight="1" thickTop="1">
      <c r="A28" s="10"/>
      <c r="B28" s="12"/>
      <c r="C28" s="66"/>
      <c r="D28" s="11"/>
      <c r="E28" s="11"/>
      <c r="F28" s="8"/>
      <c r="G28" s="8"/>
      <c r="H28" s="8"/>
      <c r="I28" s="95"/>
      <c r="J28" s="95"/>
      <c r="K28" s="95"/>
      <c r="L28" s="95"/>
      <c r="M28" s="96"/>
      <c r="N28" s="95"/>
      <c r="O28" s="96"/>
      <c r="P28" s="8"/>
    </row>
    <row r="29" spans="1:16" ht="24" customHeight="1">
      <c r="A29" s="10"/>
      <c r="B29" s="11"/>
      <c r="C29" s="12" t="s">
        <v>830</v>
      </c>
      <c r="E29" s="11"/>
      <c r="F29" s="8"/>
      <c r="G29" s="8"/>
      <c r="H29" s="8"/>
      <c r="I29" s="8"/>
      <c r="J29" s="8"/>
      <c r="K29" s="8"/>
      <c r="L29" s="8"/>
      <c r="M29" s="302"/>
      <c r="N29" s="8"/>
      <c r="O29" s="302"/>
      <c r="P29" s="8"/>
    </row>
    <row r="30" spans="1:16" ht="24" customHeight="1">
      <c r="A30" s="10"/>
      <c r="B30" s="11" t="s">
        <v>831</v>
      </c>
      <c r="C30" s="11"/>
      <c r="D30" s="11"/>
      <c r="E30" s="11"/>
      <c r="F30" s="8"/>
      <c r="G30" s="8"/>
      <c r="H30" s="8"/>
      <c r="I30" s="8"/>
      <c r="J30" s="8"/>
      <c r="K30" s="8"/>
      <c r="L30" s="8"/>
      <c r="M30" s="302"/>
      <c r="N30" s="8"/>
      <c r="O30" s="302"/>
      <c r="P30" s="8"/>
    </row>
    <row r="31" spans="1:16" ht="24" customHeight="1">
      <c r="A31" s="10"/>
      <c r="B31" s="11" t="s">
        <v>709</v>
      </c>
      <c r="C31" s="11"/>
      <c r="D31" s="11"/>
      <c r="E31" s="11"/>
      <c r="F31" s="8"/>
      <c r="G31" s="8"/>
      <c r="H31" s="8"/>
      <c r="I31" s="8"/>
      <c r="J31" s="8"/>
      <c r="K31" s="8"/>
      <c r="L31" s="8"/>
      <c r="M31" s="302"/>
      <c r="N31" s="8"/>
      <c r="O31" s="302"/>
      <c r="P31" s="8"/>
    </row>
    <row r="32" spans="1:16" ht="24" customHeight="1">
      <c r="C32" s="11" t="s">
        <v>883</v>
      </c>
    </row>
    <row r="33" spans="1:16" ht="24" customHeight="1">
      <c r="B33" s="7" t="s">
        <v>743</v>
      </c>
      <c r="C33" s="11"/>
    </row>
    <row r="34" spans="1:16" ht="24" customHeight="1">
      <c r="C34" s="11" t="s">
        <v>974</v>
      </c>
    </row>
    <row r="35" spans="1:16" ht="24" customHeight="1">
      <c r="B35" s="313" t="s">
        <v>973</v>
      </c>
      <c r="D35" s="11"/>
    </row>
    <row r="36" spans="1:16" ht="24" customHeight="1">
      <c r="B36" s="313"/>
      <c r="D36" s="11"/>
    </row>
    <row r="37" spans="1:16" ht="24" customHeight="1">
      <c r="A37" s="10"/>
      <c r="B37" s="11"/>
      <c r="C37" s="11"/>
      <c r="D37" s="11"/>
      <c r="E37" s="11"/>
      <c r="F37" s="8"/>
      <c r="G37" s="8"/>
      <c r="H37" s="8"/>
      <c r="I37" s="8"/>
      <c r="J37" s="8"/>
      <c r="K37" s="8"/>
      <c r="L37" s="8"/>
      <c r="M37" s="302"/>
      <c r="N37" s="8"/>
      <c r="O37" s="302"/>
      <c r="P37" s="8"/>
    </row>
    <row r="38" spans="1:16" ht="24" customHeight="1">
      <c r="B38" s="8" t="s">
        <v>299</v>
      </c>
      <c r="C38" s="8"/>
      <c r="D38" s="8"/>
      <c r="E38" s="8"/>
      <c r="F38" s="8"/>
      <c r="G38" s="8"/>
      <c r="H38" s="8"/>
      <c r="I38" s="8"/>
      <c r="J38" s="8"/>
      <c r="K38" s="8" t="s">
        <v>699</v>
      </c>
      <c r="L38" s="8"/>
      <c r="M38" s="8"/>
      <c r="N38" s="8"/>
      <c r="O38" s="8"/>
      <c r="P38" s="8"/>
    </row>
    <row r="39" spans="1:16" ht="24" customHeight="1">
      <c r="C39" s="10" t="s">
        <v>642</v>
      </c>
      <c r="F39" s="9"/>
      <c r="G39" s="9"/>
      <c r="H39" s="9"/>
      <c r="I39" s="9"/>
      <c r="J39" s="8"/>
      <c r="K39" s="489" t="s">
        <v>695</v>
      </c>
      <c r="L39" s="489"/>
      <c r="M39" s="489"/>
      <c r="N39" s="489"/>
      <c r="O39" s="489"/>
      <c r="P39" s="8"/>
    </row>
    <row r="40" spans="1:16" ht="24" customHeight="1">
      <c r="B40" s="12"/>
      <c r="C40" s="12"/>
      <c r="D40" s="12"/>
    </row>
    <row r="41" spans="1:16" ht="24" customHeight="1">
      <c r="B41" s="12"/>
      <c r="C41" s="12"/>
      <c r="D41" s="12"/>
    </row>
    <row r="42" spans="1:16" ht="24" customHeight="1">
      <c r="B42" s="12"/>
      <c r="C42" s="12"/>
      <c r="D42" s="12"/>
    </row>
  </sheetData>
  <mergeCells count="3">
    <mergeCell ref="I5:O5"/>
    <mergeCell ref="K39:O39"/>
    <mergeCell ref="A1:O1"/>
  </mergeCells>
  <pageMargins left="0.78740157480314965" right="0.39370078740157483" top="0.59055118110236227" bottom="0.39370078740157483" header="0.51181102362204722" footer="0.56000000000000005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37"/>
  <sheetViews>
    <sheetView topLeftCell="E4" zoomScale="86" zoomScaleNormal="86" zoomScalePageLayoutView="124" workbookViewId="0">
      <selection activeCell="P14" sqref="P14"/>
    </sheetView>
  </sheetViews>
  <sheetFormatPr defaultColWidth="11.3984375" defaultRowHeight="34.5" customHeight="1"/>
  <cols>
    <col min="1" max="2" width="3.59765625" style="61" customWidth="1"/>
    <col min="3" max="3" width="11.3984375" style="61" customWidth="1"/>
    <col min="4" max="4" width="10.296875" style="61" customWidth="1"/>
    <col min="5" max="5" width="1" style="61" customWidth="1"/>
    <col min="6" max="6" width="15" style="61" customWidth="1"/>
    <col min="7" max="7" width="0.8984375" style="61" customWidth="1"/>
    <col min="8" max="8" width="15" style="61" customWidth="1"/>
    <col min="9" max="9" width="0.8984375" style="61" customWidth="1"/>
    <col min="10" max="10" width="15" style="61" customWidth="1"/>
    <col min="11" max="11" width="0.8984375" style="61" customWidth="1"/>
    <col min="12" max="12" width="15" style="61" customWidth="1"/>
    <col min="13" max="13" width="0.8984375" style="61" customWidth="1"/>
    <col min="14" max="14" width="15" style="61" customWidth="1"/>
    <col min="15" max="15" width="0.8984375" style="61" customWidth="1"/>
    <col min="16" max="16" width="15" style="61" customWidth="1"/>
    <col min="17" max="17" width="0.8984375" style="61" customWidth="1"/>
    <col min="18" max="18" width="15" style="61" customWidth="1"/>
    <col min="19" max="19" width="1" style="61" customWidth="1"/>
    <col min="20" max="20" width="15" style="61" customWidth="1"/>
    <col min="21" max="21" width="2" style="61" customWidth="1"/>
    <col min="22" max="22" width="13.8984375" style="61" customWidth="1"/>
    <col min="23" max="16384" width="11.3984375" style="61"/>
  </cols>
  <sheetData>
    <row r="1" spans="1:22" s="314" customFormat="1" ht="34.5" customHeight="1">
      <c r="A1" s="491" t="s">
        <v>771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  <c r="P1" s="491"/>
      <c r="Q1" s="491"/>
      <c r="R1" s="491"/>
      <c r="S1" s="491"/>
      <c r="T1" s="491"/>
    </row>
    <row r="2" spans="1:22" s="314" customFormat="1" ht="34.5" customHeight="1"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</row>
    <row r="3" spans="1:22" s="13" customFormat="1" ht="34.5" customHeight="1">
      <c r="A3" s="172" t="s">
        <v>170</v>
      </c>
      <c r="B3" s="173" t="s">
        <v>274</v>
      </c>
      <c r="C3" s="316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V3" s="317"/>
    </row>
    <row r="4" spans="1:22" s="12" customFormat="1" ht="34.5" customHeight="1">
      <c r="B4" s="11"/>
      <c r="C4" s="318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319" t="s">
        <v>134</v>
      </c>
      <c r="V4" s="65"/>
    </row>
    <row r="5" spans="1:22" s="12" customFormat="1" ht="34.5" customHeight="1">
      <c r="B5" s="11"/>
      <c r="C5" s="318"/>
      <c r="D5" s="67"/>
      <c r="E5" s="67"/>
      <c r="F5" s="492" t="s">
        <v>273</v>
      </c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V5" s="65"/>
    </row>
    <row r="6" spans="1:22" s="12" customFormat="1" ht="34.5" customHeight="1">
      <c r="B6" s="67"/>
      <c r="C6" s="67"/>
      <c r="D6" s="67"/>
      <c r="E6" s="67"/>
      <c r="F6" s="170" t="s">
        <v>165</v>
      </c>
      <c r="G6" s="157"/>
      <c r="H6" s="157" t="s">
        <v>705</v>
      </c>
      <c r="I6" s="157"/>
      <c r="J6" s="157" t="s">
        <v>555</v>
      </c>
      <c r="K6" s="157"/>
      <c r="L6" s="157" t="s">
        <v>10</v>
      </c>
      <c r="M6" s="170"/>
      <c r="N6" s="170" t="s">
        <v>167</v>
      </c>
      <c r="O6" s="170"/>
      <c r="P6" s="170" t="s">
        <v>168</v>
      </c>
      <c r="Q6" s="170"/>
      <c r="R6" s="170" t="s">
        <v>702</v>
      </c>
      <c r="S6" s="67"/>
      <c r="T6" s="170" t="s">
        <v>0</v>
      </c>
      <c r="V6" s="65"/>
    </row>
    <row r="7" spans="1:22" s="12" customFormat="1" ht="34.5" customHeight="1">
      <c r="B7" s="67"/>
      <c r="C7" s="67"/>
      <c r="D7" s="67"/>
      <c r="E7" s="67"/>
      <c r="F7" s="282" t="s">
        <v>166</v>
      </c>
      <c r="G7" s="157"/>
      <c r="H7" s="320" t="s">
        <v>706</v>
      </c>
      <c r="I7" s="157"/>
      <c r="J7" s="320" t="s">
        <v>556</v>
      </c>
      <c r="K7" s="157"/>
      <c r="L7" s="320"/>
      <c r="M7" s="170"/>
      <c r="N7" s="282" t="s">
        <v>14</v>
      </c>
      <c r="O7" s="170"/>
      <c r="P7" s="282"/>
      <c r="Q7" s="170"/>
      <c r="R7" s="282" t="s">
        <v>703</v>
      </c>
      <c r="S7" s="67"/>
      <c r="T7" s="321"/>
      <c r="V7" s="65"/>
    </row>
    <row r="8" spans="1:22" s="12" customFormat="1" ht="34.5" customHeight="1">
      <c r="B8" s="13" t="s">
        <v>169</v>
      </c>
      <c r="C8" s="67"/>
      <c r="D8" s="67"/>
      <c r="E8" s="67"/>
      <c r="F8" s="68"/>
      <c r="G8" s="157"/>
      <c r="H8" s="157"/>
      <c r="I8" s="157"/>
      <c r="J8" s="157"/>
      <c r="K8" s="157"/>
      <c r="L8" s="157"/>
      <c r="M8" s="68"/>
      <c r="N8" s="68"/>
      <c r="O8" s="68"/>
      <c r="P8" s="68"/>
      <c r="Q8" s="68"/>
      <c r="R8" s="67"/>
      <c r="S8" s="67"/>
      <c r="V8" s="65"/>
    </row>
    <row r="9" spans="1:22" s="12" customFormat="1" ht="34.5" customHeight="1">
      <c r="C9" s="66" t="s">
        <v>740</v>
      </c>
      <c r="D9" s="67"/>
      <c r="E9" s="67"/>
      <c r="F9" s="15">
        <v>2978933.1100000003</v>
      </c>
      <c r="G9" s="15"/>
      <c r="H9" s="15">
        <v>0</v>
      </c>
      <c r="I9" s="15"/>
      <c r="J9" s="15">
        <v>3023785.54</v>
      </c>
      <c r="K9" s="15"/>
      <c r="L9" s="15">
        <v>19648771.450000003</v>
      </c>
      <c r="M9" s="15"/>
      <c r="N9" s="15">
        <v>8099070.540000001</v>
      </c>
      <c r="O9" s="15"/>
      <c r="P9" s="15">
        <v>3720023.52</v>
      </c>
      <c r="Q9" s="15"/>
      <c r="R9" s="15">
        <v>0</v>
      </c>
      <c r="S9" s="15"/>
      <c r="T9" s="15">
        <f>SUM(F9:R9)</f>
        <v>37470584.160000004</v>
      </c>
      <c r="V9" s="117"/>
    </row>
    <row r="10" spans="1:22" s="12" customFormat="1" ht="34.5" customHeight="1">
      <c r="C10" s="66" t="s">
        <v>3</v>
      </c>
      <c r="D10" s="67"/>
      <c r="E10" s="67"/>
      <c r="F10" s="15">
        <v>0</v>
      </c>
      <c r="G10" s="15"/>
      <c r="H10" s="15">
        <v>5930439.8499999996</v>
      </c>
      <c r="I10" s="15"/>
      <c r="J10" s="294">
        <v>0</v>
      </c>
      <c r="K10" s="15"/>
      <c r="L10" s="15">
        <v>897180</v>
      </c>
      <c r="M10" s="15"/>
      <c r="N10" s="15">
        <v>535143.5</v>
      </c>
      <c r="O10" s="15"/>
      <c r="P10" s="15">
        <v>208794.3</v>
      </c>
      <c r="Q10" s="15"/>
      <c r="R10" s="15">
        <v>701143.1979243299</v>
      </c>
      <c r="S10" s="15"/>
      <c r="T10" s="15">
        <f>SUM(F10:R10)</f>
        <v>8272700.8479243293</v>
      </c>
      <c r="V10" s="117"/>
    </row>
    <row r="11" spans="1:22" s="12" customFormat="1" ht="34.5" customHeight="1">
      <c r="C11" s="66" t="s">
        <v>13</v>
      </c>
      <c r="D11" s="67"/>
      <c r="E11" s="67"/>
      <c r="F11" s="15">
        <v>0</v>
      </c>
      <c r="G11" s="15"/>
      <c r="H11" s="15">
        <v>0</v>
      </c>
      <c r="I11" s="15"/>
      <c r="J11" s="15">
        <v>0</v>
      </c>
      <c r="K11" s="15"/>
      <c r="L11" s="15">
        <v>0</v>
      </c>
      <c r="M11" s="15"/>
      <c r="N11" s="322">
        <v>-3134336.87</v>
      </c>
      <c r="O11" s="15"/>
      <c r="P11" s="322">
        <v>-1507846.12</v>
      </c>
      <c r="Q11" s="15"/>
      <c r="R11" s="15">
        <v>0</v>
      </c>
      <c r="S11" s="15"/>
      <c r="T11" s="300">
        <f>SUM(F11:R11)</f>
        <v>-4642182.99</v>
      </c>
      <c r="V11" s="117"/>
    </row>
    <row r="12" spans="1:22" s="12" customFormat="1" ht="34.5" customHeight="1">
      <c r="C12" s="66" t="s">
        <v>690</v>
      </c>
      <c r="D12" s="67"/>
      <c r="E12" s="67"/>
      <c r="F12" s="323">
        <f>SUM(F9:F11)</f>
        <v>2978933.1100000003</v>
      </c>
      <c r="G12" s="15"/>
      <c r="H12" s="323">
        <f>SUM(H9:H11)</f>
        <v>5930439.8499999996</v>
      </c>
      <c r="I12" s="15"/>
      <c r="J12" s="323">
        <f>SUM(J9:J11)</f>
        <v>3023785.54</v>
      </c>
      <c r="K12" s="15"/>
      <c r="L12" s="323">
        <f>SUM(L9:L11)</f>
        <v>20545951.450000003</v>
      </c>
      <c r="M12" s="15"/>
      <c r="N12" s="323">
        <f>SUM(N9:N11)</f>
        <v>5499877.1700000009</v>
      </c>
      <c r="O12" s="15"/>
      <c r="P12" s="323">
        <f>SUM(P9:P11)</f>
        <v>2420971.6999999997</v>
      </c>
      <c r="Q12" s="15"/>
      <c r="R12" s="323">
        <f>SUM(R9:R11)</f>
        <v>701143.1979243299</v>
      </c>
      <c r="S12" s="15"/>
      <c r="T12" s="323">
        <f>SUM(T9:T11)</f>
        <v>41101102.017924331</v>
      </c>
      <c r="V12" s="117"/>
    </row>
    <row r="13" spans="1:22" s="12" customFormat="1" ht="34.5" customHeight="1">
      <c r="C13" s="66" t="s">
        <v>3</v>
      </c>
      <c r="D13" s="67"/>
      <c r="E13" s="67"/>
      <c r="F13" s="15">
        <v>0</v>
      </c>
      <c r="G13" s="15"/>
      <c r="H13" s="15">
        <v>0</v>
      </c>
      <c r="I13" s="15"/>
      <c r="J13" s="15">
        <v>0</v>
      </c>
      <c r="K13" s="15"/>
      <c r="L13" s="15">
        <v>0</v>
      </c>
      <c r="M13" s="15"/>
      <c r="N13" s="15">
        <v>714864.9</v>
      </c>
      <c r="O13" s="15"/>
      <c r="P13" s="15">
        <v>152812.70000000001</v>
      </c>
      <c r="Q13" s="15"/>
      <c r="R13" s="15">
        <v>6331032.512075671</v>
      </c>
      <c r="S13" s="15"/>
      <c r="T13" s="15">
        <f>SUM(F13:R13)</f>
        <v>7198710.1120756716</v>
      </c>
      <c r="V13" s="117"/>
    </row>
    <row r="14" spans="1:22" s="12" customFormat="1" ht="34.5" customHeight="1">
      <c r="C14" s="66" t="s">
        <v>13</v>
      </c>
      <c r="D14" s="67"/>
      <c r="E14" s="67"/>
      <c r="F14" s="15">
        <v>0</v>
      </c>
      <c r="G14" s="15"/>
      <c r="H14" s="15">
        <v>0</v>
      </c>
      <c r="I14" s="15"/>
      <c r="J14" s="15">
        <v>0</v>
      </c>
      <c r="K14" s="15"/>
      <c r="L14" s="322">
        <v>-6213090.6799999997</v>
      </c>
      <c r="M14" s="15"/>
      <c r="N14" s="322">
        <v>-105877</v>
      </c>
      <c r="O14" s="15"/>
      <c r="P14" s="15">
        <v>0</v>
      </c>
      <c r="Q14" s="15"/>
      <c r="R14" s="15">
        <v>0</v>
      </c>
      <c r="S14" s="15"/>
      <c r="T14" s="322">
        <f>SUM(F14:R14)</f>
        <v>-6318967.6799999997</v>
      </c>
      <c r="V14" s="117"/>
    </row>
    <row r="15" spans="1:22" s="12" customFormat="1" ht="34.5" customHeight="1">
      <c r="C15" s="66" t="s">
        <v>873</v>
      </c>
      <c r="D15" s="67"/>
      <c r="E15" s="67"/>
      <c r="F15" s="324">
        <f>SUM(F12:F14)</f>
        <v>2978933.1100000003</v>
      </c>
      <c r="G15" s="15"/>
      <c r="H15" s="324">
        <f>SUM(H12:H14)</f>
        <v>5930439.8499999996</v>
      </c>
      <c r="I15" s="15"/>
      <c r="J15" s="324">
        <f>SUM(J12:J14)</f>
        <v>3023785.54</v>
      </c>
      <c r="K15" s="15"/>
      <c r="L15" s="324">
        <f>SUM(L12:L14)</f>
        <v>14332860.770000003</v>
      </c>
      <c r="M15" s="15"/>
      <c r="N15" s="324">
        <f>SUM(N12:N14)</f>
        <v>6108865.0700000012</v>
      </c>
      <c r="O15" s="15"/>
      <c r="P15" s="324">
        <f>SUM(P12:P14)</f>
        <v>2573784.4</v>
      </c>
      <c r="Q15" s="15"/>
      <c r="R15" s="324">
        <f>SUM(R12:R14)</f>
        <v>7032175.7100000009</v>
      </c>
      <c r="S15" s="15"/>
      <c r="T15" s="324">
        <f>SUM(T12:T14)</f>
        <v>41980844.450000003</v>
      </c>
      <c r="V15" s="117"/>
    </row>
    <row r="16" spans="1:22" s="12" customFormat="1" ht="34.5" customHeight="1">
      <c r="B16" s="66"/>
      <c r="C16" s="67"/>
      <c r="D16" s="67"/>
      <c r="E16" s="67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V16" s="117"/>
    </row>
    <row r="17" spans="2:22" s="13" customFormat="1" ht="34.5" customHeight="1">
      <c r="B17" s="13" t="s">
        <v>6</v>
      </c>
      <c r="C17" s="304"/>
      <c r="D17" s="304"/>
      <c r="E17" s="304"/>
      <c r="F17" s="325"/>
      <c r="G17" s="326"/>
      <c r="H17" s="326"/>
      <c r="I17" s="326"/>
      <c r="J17" s="326"/>
      <c r="K17" s="326"/>
      <c r="L17" s="325"/>
      <c r="M17" s="326"/>
      <c r="N17" s="326"/>
      <c r="O17" s="326"/>
      <c r="P17" s="326"/>
      <c r="Q17" s="326"/>
      <c r="R17" s="326"/>
      <c r="S17" s="326"/>
      <c r="T17" s="327"/>
      <c r="V17" s="72"/>
    </row>
    <row r="18" spans="2:22" s="12" customFormat="1" ht="34.5" customHeight="1">
      <c r="C18" s="66" t="s">
        <v>744</v>
      </c>
      <c r="D18" s="68"/>
      <c r="E18" s="68"/>
      <c r="F18" s="322">
        <v>-1290115.97</v>
      </c>
      <c r="G18" s="322"/>
      <c r="H18" s="15">
        <v>0</v>
      </c>
      <c r="I18" s="322"/>
      <c r="J18" s="322">
        <v>-1017083.81</v>
      </c>
      <c r="K18" s="322"/>
      <c r="L18" s="322">
        <v>-18836603.489999998</v>
      </c>
      <c r="M18" s="322"/>
      <c r="N18" s="322">
        <v>-6846261.5199999996</v>
      </c>
      <c r="O18" s="322"/>
      <c r="P18" s="322">
        <v>-3342668.38</v>
      </c>
      <c r="Q18" s="322"/>
      <c r="R18" s="15">
        <v>0</v>
      </c>
      <c r="S18" s="322"/>
      <c r="T18" s="322">
        <f>SUM(F18:R18)</f>
        <v>-31332733.169999998</v>
      </c>
      <c r="V18" s="117"/>
    </row>
    <row r="19" spans="2:22" s="12" customFormat="1" ht="34.5" customHeight="1">
      <c r="C19" s="66" t="s">
        <v>4</v>
      </c>
      <c r="D19" s="68"/>
      <c r="E19" s="68"/>
      <c r="F19" s="322">
        <v>-573559.47</v>
      </c>
      <c r="G19" s="15"/>
      <c r="H19" s="14">
        <v>0</v>
      </c>
      <c r="I19" s="15"/>
      <c r="J19" s="322">
        <v>-1017083.8200000001</v>
      </c>
      <c r="K19" s="15"/>
      <c r="L19" s="322">
        <v>-361777.12</v>
      </c>
      <c r="M19" s="15"/>
      <c r="N19" s="322">
        <v>-510211.87999999995</v>
      </c>
      <c r="O19" s="15"/>
      <c r="P19" s="322">
        <v>-299353.09999999998</v>
      </c>
      <c r="Q19" s="15"/>
      <c r="R19" s="15">
        <v>0</v>
      </c>
      <c r="S19" s="15"/>
      <c r="T19" s="322">
        <f>SUM(F19:R19)</f>
        <v>-2761985.39</v>
      </c>
      <c r="V19" s="117"/>
    </row>
    <row r="20" spans="2:22" s="12" customFormat="1" ht="34.5" customHeight="1">
      <c r="C20" s="66" t="s">
        <v>13</v>
      </c>
      <c r="D20" s="68"/>
      <c r="E20" s="68"/>
      <c r="F20" s="15">
        <v>0</v>
      </c>
      <c r="G20" s="15"/>
      <c r="H20" s="299">
        <v>0</v>
      </c>
      <c r="I20" s="15"/>
      <c r="J20" s="299">
        <v>0</v>
      </c>
      <c r="K20" s="15"/>
      <c r="L20" s="15">
        <v>0</v>
      </c>
      <c r="M20" s="15"/>
      <c r="N20" s="15">
        <v>3127593.23</v>
      </c>
      <c r="O20" s="15"/>
      <c r="P20" s="15">
        <v>1507753.12</v>
      </c>
      <c r="Q20" s="15"/>
      <c r="R20" s="14">
        <v>0</v>
      </c>
      <c r="S20" s="15"/>
      <c r="T20" s="322">
        <f>SUM(F20:R20)</f>
        <v>4635346.3499999996</v>
      </c>
      <c r="V20" s="117"/>
    </row>
    <row r="21" spans="2:22" s="12" customFormat="1" ht="34.5" customHeight="1">
      <c r="C21" s="66" t="s">
        <v>690</v>
      </c>
      <c r="D21" s="68"/>
      <c r="E21" s="68"/>
      <c r="F21" s="328">
        <f>SUM(F18:F20)</f>
        <v>-1863675.44</v>
      </c>
      <c r="G21" s="322"/>
      <c r="H21" s="323">
        <f>SUM(H18:H20)</f>
        <v>0</v>
      </c>
      <c r="I21" s="322"/>
      <c r="J21" s="328">
        <f>SUM(J18:J20)</f>
        <v>-2034167.6300000001</v>
      </c>
      <c r="K21" s="322"/>
      <c r="L21" s="328">
        <f>SUM(L18:L20)</f>
        <v>-19198380.609999999</v>
      </c>
      <c r="M21" s="322"/>
      <c r="N21" s="328">
        <f>SUM(N18:N20)</f>
        <v>-4228880.17</v>
      </c>
      <c r="O21" s="322"/>
      <c r="P21" s="328">
        <f>SUM(P18:P20)</f>
        <v>-2134268.36</v>
      </c>
      <c r="Q21" s="322"/>
      <c r="R21" s="323">
        <f>SUM(R18:R20)</f>
        <v>0</v>
      </c>
      <c r="S21" s="322"/>
      <c r="T21" s="328">
        <f>SUM(T18:T20)</f>
        <v>-29459372.209999993</v>
      </c>
      <c r="V21" s="117"/>
    </row>
    <row r="22" spans="2:22" s="12" customFormat="1" ht="34.5" customHeight="1">
      <c r="C22" s="66" t="s">
        <v>742</v>
      </c>
      <c r="D22" s="68"/>
      <c r="E22" s="68"/>
      <c r="F22" s="322">
        <v>-217697.4</v>
      </c>
      <c r="G22" s="322"/>
      <c r="H22" s="322">
        <v>-150137.70000000007</v>
      </c>
      <c r="I22" s="322"/>
      <c r="J22" s="322">
        <v>-494808.95999999996</v>
      </c>
      <c r="K22" s="322"/>
      <c r="L22" s="322">
        <v>-191634.31</v>
      </c>
      <c r="M22" s="322"/>
      <c r="N22" s="322">
        <v>-252307.68000000002</v>
      </c>
      <c r="O22" s="322"/>
      <c r="P22" s="322">
        <v>-101349.35</v>
      </c>
      <c r="Q22" s="322"/>
      <c r="R22" s="15">
        <v>0</v>
      </c>
      <c r="S22" s="322"/>
      <c r="T22" s="322">
        <f>SUM(F22:R22)</f>
        <v>-1407935.4000000001</v>
      </c>
      <c r="V22" s="117"/>
    </row>
    <row r="23" spans="2:22" s="12" customFormat="1" ht="34.5" customHeight="1">
      <c r="C23" s="66" t="s">
        <v>13</v>
      </c>
      <c r="D23" s="68"/>
      <c r="E23" s="68"/>
      <c r="F23" s="15">
        <v>0</v>
      </c>
      <c r="G23" s="322"/>
      <c r="H23" s="15">
        <v>0</v>
      </c>
      <c r="I23" s="322"/>
      <c r="J23" s="15">
        <v>0</v>
      </c>
      <c r="K23" s="322"/>
      <c r="L23" s="322">
        <v>6213075.6799999997</v>
      </c>
      <c r="M23" s="322"/>
      <c r="N23" s="322">
        <v>11946.28</v>
      </c>
      <c r="O23" s="322"/>
      <c r="P23" s="15">
        <v>0</v>
      </c>
      <c r="Q23" s="322"/>
      <c r="R23" s="15">
        <v>0</v>
      </c>
      <c r="S23" s="322"/>
      <c r="T23" s="15">
        <f>SUM(F23:R23)</f>
        <v>6225021.96</v>
      </c>
      <c r="V23" s="117"/>
    </row>
    <row r="24" spans="2:22" s="12" customFormat="1" ht="34.5" customHeight="1">
      <c r="C24" s="66" t="s">
        <v>873</v>
      </c>
      <c r="D24" s="68"/>
      <c r="E24" s="68"/>
      <c r="F24" s="329">
        <f>SUM(F21:F23)</f>
        <v>-2081372.8399999999</v>
      </c>
      <c r="G24" s="322"/>
      <c r="H24" s="329">
        <f>SUM(H21:H23)</f>
        <v>-150137.70000000007</v>
      </c>
      <c r="I24" s="322"/>
      <c r="J24" s="329">
        <f>SUM(J21:J23)</f>
        <v>-2528976.59</v>
      </c>
      <c r="K24" s="322"/>
      <c r="L24" s="329">
        <f>SUM(L21:L23)</f>
        <v>-13176939.239999998</v>
      </c>
      <c r="M24" s="322"/>
      <c r="N24" s="329">
        <f>SUM(N21:N23)</f>
        <v>-4469241.5699999994</v>
      </c>
      <c r="O24" s="322"/>
      <c r="P24" s="329">
        <f>SUM(P21:P23)</f>
        <v>-2235617.71</v>
      </c>
      <c r="Q24" s="322"/>
      <c r="R24" s="324">
        <f>SUM(R21:R23)</f>
        <v>0</v>
      </c>
      <c r="S24" s="322"/>
      <c r="T24" s="329">
        <f>SUM(T21:T23)</f>
        <v>-24642285.649999991</v>
      </c>
      <c r="V24" s="117"/>
    </row>
    <row r="25" spans="2:22" s="13" customFormat="1" ht="34.5" customHeight="1">
      <c r="B25" s="13" t="s">
        <v>5</v>
      </c>
      <c r="C25" s="304"/>
      <c r="D25" s="86"/>
      <c r="E25" s="86"/>
      <c r="F25" s="120"/>
      <c r="G25" s="120"/>
      <c r="H25" s="120"/>
      <c r="I25" s="120"/>
      <c r="J25" s="120"/>
      <c r="K25" s="120"/>
      <c r="L25" s="121"/>
      <c r="M25" s="120"/>
      <c r="N25" s="121"/>
      <c r="O25" s="120"/>
      <c r="P25" s="121"/>
      <c r="Q25" s="120"/>
      <c r="R25" s="121"/>
      <c r="S25" s="120"/>
      <c r="T25" s="121"/>
      <c r="V25" s="72"/>
    </row>
    <row r="26" spans="2:22" s="13" customFormat="1" ht="34.5" customHeight="1" thickBot="1">
      <c r="C26" s="66" t="s">
        <v>873</v>
      </c>
      <c r="D26" s="86"/>
      <c r="E26" s="86"/>
      <c r="F26" s="330">
        <f>+F15+F24</f>
        <v>897560.27000000048</v>
      </c>
      <c r="G26" s="15"/>
      <c r="H26" s="330">
        <f>+H15+H24</f>
        <v>5780302.1499999994</v>
      </c>
      <c r="I26" s="15"/>
      <c r="J26" s="330">
        <f>+J15+J24</f>
        <v>494808.95000000019</v>
      </c>
      <c r="K26" s="15"/>
      <c r="L26" s="330">
        <f>+L15+L24</f>
        <v>1155921.5300000049</v>
      </c>
      <c r="M26" s="15"/>
      <c r="N26" s="330">
        <f>+N15+N24</f>
        <v>1639623.5000000019</v>
      </c>
      <c r="O26" s="15"/>
      <c r="P26" s="330">
        <f>+P15+P24</f>
        <v>338166.68999999994</v>
      </c>
      <c r="Q26" s="15"/>
      <c r="R26" s="330">
        <f>+R15+R24</f>
        <v>7032175.7100000009</v>
      </c>
      <c r="S26" s="15"/>
      <c r="T26" s="330">
        <f>+T15+T24</f>
        <v>17338558.800000012</v>
      </c>
      <c r="V26" s="72"/>
    </row>
    <row r="27" spans="2:22" s="12" customFormat="1" ht="34.5" customHeight="1" thickTop="1" thickBot="1">
      <c r="C27" s="66" t="s">
        <v>690</v>
      </c>
      <c r="D27" s="68"/>
      <c r="E27" s="68"/>
      <c r="F27" s="330">
        <f>+F12+F21</f>
        <v>1115257.6700000004</v>
      </c>
      <c r="G27" s="15"/>
      <c r="H27" s="330">
        <f t="shared" ref="H27:R27" si="0">+H12+H21</f>
        <v>5930439.8499999996</v>
      </c>
      <c r="I27" s="15"/>
      <c r="J27" s="330">
        <f t="shared" si="0"/>
        <v>989617.90999999992</v>
      </c>
      <c r="K27" s="15"/>
      <c r="L27" s="330">
        <f t="shared" si="0"/>
        <v>1347570.8400000036</v>
      </c>
      <c r="M27" s="15"/>
      <c r="N27" s="330">
        <f t="shared" si="0"/>
        <v>1270997.0000000009</v>
      </c>
      <c r="O27" s="15"/>
      <c r="P27" s="330">
        <f t="shared" si="0"/>
        <v>286703.33999999985</v>
      </c>
      <c r="Q27" s="15"/>
      <c r="R27" s="330">
        <f t="shared" si="0"/>
        <v>701143.1979243299</v>
      </c>
      <c r="S27" s="15"/>
      <c r="T27" s="330">
        <f>+T12+T21</f>
        <v>11641729.807924338</v>
      </c>
      <c r="U27" s="70"/>
      <c r="V27" s="117"/>
    </row>
    <row r="28" spans="2:22" s="12" customFormat="1" ht="34.5" customHeight="1" thickTop="1">
      <c r="B28" s="12" t="s">
        <v>884</v>
      </c>
      <c r="C28" s="67"/>
      <c r="D28" s="68"/>
      <c r="E28" s="68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>
        <f>-T22</f>
        <v>1407935.4000000001</v>
      </c>
      <c r="U28" s="70"/>
      <c r="V28" s="117"/>
    </row>
    <row r="29" spans="2:22" s="12" customFormat="1" ht="34.5" customHeight="1">
      <c r="B29" s="12" t="s">
        <v>885</v>
      </c>
      <c r="C29" s="67"/>
      <c r="D29" s="68"/>
      <c r="E29" s="68"/>
      <c r="F29" s="15"/>
      <c r="G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14">
        <v>1410137.8</v>
      </c>
      <c r="U29" s="70"/>
      <c r="V29" s="117"/>
    </row>
    <row r="30" spans="2:22" s="12" customFormat="1" ht="34.5" customHeight="1">
      <c r="C30" s="66" t="s">
        <v>941</v>
      </c>
      <c r="D30" s="68"/>
      <c r="E30" s="68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8"/>
      <c r="S30" s="68"/>
      <c r="T30" s="69"/>
      <c r="U30" s="70"/>
      <c r="V30" s="65"/>
    </row>
    <row r="31" spans="2:22" s="12" customFormat="1" ht="34.5" customHeight="1">
      <c r="B31" s="66"/>
      <c r="C31" s="67"/>
      <c r="D31" s="68"/>
      <c r="E31" s="68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8"/>
      <c r="S31" s="68"/>
      <c r="T31" s="69"/>
      <c r="U31" s="70"/>
      <c r="V31" s="65"/>
    </row>
    <row r="32" spans="2:22" s="12" customFormat="1" ht="34.5" customHeight="1">
      <c r="B32" s="66"/>
      <c r="C32" s="67"/>
      <c r="D32" s="68"/>
      <c r="E32" s="68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8"/>
      <c r="S32" s="68"/>
      <c r="T32" s="69"/>
      <c r="U32" s="70"/>
      <c r="V32" s="65"/>
    </row>
    <row r="33" spans="1:22" s="12" customFormat="1" ht="34.5" customHeight="1">
      <c r="B33" s="66"/>
      <c r="C33" s="67"/>
      <c r="D33" s="68"/>
      <c r="E33" s="68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8"/>
      <c r="S33" s="68"/>
      <c r="T33" s="69"/>
      <c r="U33" s="70"/>
      <c r="V33" s="65"/>
    </row>
    <row r="34" spans="1:22" ht="34.5" customHeight="1">
      <c r="B34" s="122"/>
      <c r="C34" s="123"/>
      <c r="D34" s="124"/>
      <c r="E34" s="124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4"/>
      <c r="S34" s="124"/>
      <c r="T34" s="125"/>
      <c r="U34" s="126"/>
      <c r="V34" s="127"/>
    </row>
    <row r="35" spans="1:22" s="7" customFormat="1" ht="34.5" customHeight="1">
      <c r="A35" s="10"/>
      <c r="B35" s="8" t="s">
        <v>299</v>
      </c>
      <c r="C35" s="8"/>
      <c r="D35" s="8"/>
      <c r="E35" s="8"/>
      <c r="F35" s="8"/>
      <c r="G35" s="8"/>
      <c r="H35" s="8"/>
      <c r="I35" s="8"/>
      <c r="J35" s="8"/>
      <c r="K35" s="8"/>
      <c r="M35" s="9"/>
      <c r="N35" s="8" t="s">
        <v>699</v>
      </c>
      <c r="O35" s="9"/>
      <c r="Q35" s="8"/>
      <c r="R35" s="8"/>
      <c r="S35" s="8"/>
      <c r="T35" s="8"/>
      <c r="U35" s="8"/>
    </row>
    <row r="36" spans="1:22" s="7" customFormat="1" ht="34.5" customHeight="1">
      <c r="A36" s="10"/>
      <c r="B36" s="10" t="s">
        <v>724</v>
      </c>
      <c r="E36" s="9"/>
      <c r="F36" s="9"/>
      <c r="G36" s="8"/>
      <c r="H36" s="8"/>
      <c r="I36" s="8"/>
      <c r="J36" s="8"/>
      <c r="K36" s="8"/>
      <c r="M36" s="9"/>
      <c r="N36" s="10" t="s">
        <v>695</v>
      </c>
      <c r="O36" s="9"/>
      <c r="Q36" s="10"/>
      <c r="R36" s="10"/>
      <c r="S36" s="10"/>
      <c r="T36" s="10"/>
      <c r="U36" s="8"/>
    </row>
    <row r="37" spans="1:22" s="7" customFormat="1" ht="34.5" customHeight="1">
      <c r="A37" s="10"/>
      <c r="B37" s="10"/>
      <c r="C37" s="9"/>
      <c r="D37" s="9"/>
      <c r="E37" s="9"/>
      <c r="F37" s="9"/>
      <c r="G37" s="8"/>
      <c r="H37" s="8"/>
      <c r="I37" s="8"/>
      <c r="J37" s="8"/>
      <c r="K37" s="8"/>
      <c r="M37" s="9"/>
      <c r="O37" s="9"/>
      <c r="P37" s="10"/>
      <c r="Q37" s="9"/>
      <c r="R37" s="9"/>
      <c r="S37" s="9"/>
      <c r="T37" s="9"/>
      <c r="U37" s="8"/>
    </row>
  </sheetData>
  <mergeCells count="2">
    <mergeCell ref="A1:T1"/>
    <mergeCell ref="F5:T5"/>
  </mergeCells>
  <phoneticPr fontId="4" type="noConversion"/>
  <pageMargins left="0.59055118110236227" right="0.19685039370078741" top="0.59055118110236227" bottom="0.55118110236220474" header="0.31496062992125984" footer="0.31496062992125984"/>
  <pageSetup paperSize="9" scale="63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71"/>
  <sheetViews>
    <sheetView zoomScale="90" zoomScaleNormal="90" zoomScaleSheetLayoutView="70" workbookViewId="0">
      <selection activeCell="L23" sqref="L23"/>
    </sheetView>
  </sheetViews>
  <sheetFormatPr defaultColWidth="11.3984375" defaultRowHeight="24" customHeight="1"/>
  <cols>
    <col min="1" max="1" width="4" style="24" customWidth="1"/>
    <col min="2" max="2" width="4.8984375" style="24" customWidth="1"/>
    <col min="3" max="6" width="9" style="24" customWidth="1"/>
    <col min="7" max="7" width="3.69921875" style="24" customWidth="1"/>
    <col min="8" max="8" width="17.09765625" style="49" customWidth="1"/>
    <col min="9" max="9" width="1" style="49" customWidth="1"/>
    <col min="10" max="10" width="17.09765625" style="49" customWidth="1"/>
    <col min="11" max="11" width="1" style="49" customWidth="1"/>
    <col min="12" max="12" width="17.8984375" style="49" customWidth="1"/>
    <col min="13" max="13" width="1.3984375" style="24" customWidth="1"/>
    <col min="14" max="16384" width="11.3984375" style="24"/>
  </cols>
  <sheetData>
    <row r="1" spans="1:14" ht="24" customHeight="1">
      <c r="A1" s="479" t="s">
        <v>524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211"/>
      <c r="N1" s="25"/>
    </row>
    <row r="2" spans="1:14" ht="24" customHeight="1">
      <c r="A2" s="25"/>
      <c r="B2" s="3"/>
      <c r="C2" s="3"/>
      <c r="D2" s="25"/>
      <c r="E2" s="3"/>
      <c r="F2" s="3"/>
      <c r="G2" s="3"/>
      <c r="H2" s="3"/>
      <c r="I2" s="3"/>
      <c r="J2" s="3"/>
      <c r="K2" s="3"/>
      <c r="L2" s="3"/>
      <c r="M2" s="25"/>
      <c r="N2" s="3"/>
    </row>
    <row r="3" spans="1:14" ht="24" customHeight="1">
      <c r="A3" s="114" t="s">
        <v>171</v>
      </c>
      <c r="B3" s="331" t="s">
        <v>285</v>
      </c>
      <c r="C3" s="331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 ht="24" customHeight="1">
      <c r="A4" s="332"/>
      <c r="B4" s="25"/>
      <c r="C4" s="25"/>
      <c r="D4" s="21"/>
      <c r="E4" s="21"/>
      <c r="F4" s="81"/>
      <c r="G4" s="81"/>
      <c r="H4" s="333"/>
      <c r="I4" s="333"/>
      <c r="J4" s="333"/>
      <c r="K4" s="333"/>
      <c r="L4" s="333" t="s">
        <v>134</v>
      </c>
      <c r="M4" s="3"/>
      <c r="N4" s="81"/>
    </row>
    <row r="5" spans="1:14" ht="24" customHeight="1">
      <c r="A5" s="332"/>
      <c r="B5" s="21"/>
      <c r="C5" s="21"/>
      <c r="D5" s="21"/>
      <c r="E5" s="21"/>
      <c r="F5" s="81"/>
      <c r="G5" s="81"/>
      <c r="H5" s="493" t="s">
        <v>172</v>
      </c>
      <c r="I5" s="493"/>
      <c r="J5" s="493"/>
      <c r="K5" s="493"/>
      <c r="L5" s="493"/>
      <c r="M5" s="3"/>
      <c r="N5" s="81"/>
    </row>
    <row r="6" spans="1:14" ht="24" customHeight="1">
      <c r="A6" s="332"/>
      <c r="B6" s="21"/>
      <c r="C6" s="21"/>
      <c r="D6" s="21"/>
      <c r="E6" s="21"/>
      <c r="F6" s="81"/>
      <c r="G6" s="81"/>
      <c r="H6" s="494" t="s">
        <v>135</v>
      </c>
      <c r="I6" s="494"/>
      <c r="J6" s="494"/>
      <c r="K6" s="494"/>
      <c r="L6" s="494"/>
      <c r="M6" s="3"/>
      <c r="N6" s="81"/>
    </row>
    <row r="7" spans="1:14" ht="24" customHeight="1">
      <c r="A7" s="332"/>
      <c r="B7" s="21"/>
      <c r="C7" s="21"/>
      <c r="D7" s="21"/>
      <c r="E7" s="21"/>
      <c r="F7" s="81"/>
      <c r="G7" s="81"/>
      <c r="H7" s="336" t="s">
        <v>173</v>
      </c>
      <c r="I7" s="334"/>
      <c r="J7" s="336" t="s">
        <v>392</v>
      </c>
      <c r="K7" s="334"/>
      <c r="L7" s="336" t="s">
        <v>0</v>
      </c>
      <c r="M7" s="3"/>
      <c r="N7" s="81"/>
    </row>
    <row r="8" spans="1:14" ht="24" customHeight="1">
      <c r="B8" s="73" t="s">
        <v>2</v>
      </c>
      <c r="C8" s="76"/>
      <c r="D8" s="76"/>
      <c r="E8" s="76"/>
      <c r="F8" s="83"/>
      <c r="G8" s="83"/>
      <c r="H8" s="83"/>
      <c r="I8" s="83"/>
      <c r="J8" s="83"/>
      <c r="K8" s="83"/>
      <c r="L8" s="83"/>
      <c r="M8" s="83"/>
      <c r="N8" s="337"/>
    </row>
    <row r="9" spans="1:14" ht="24" customHeight="1">
      <c r="B9" s="3"/>
      <c r="C9" s="58" t="s">
        <v>744</v>
      </c>
      <c r="D9" s="21"/>
      <c r="E9" s="21"/>
      <c r="F9" s="22"/>
      <c r="G9" s="22"/>
      <c r="H9" s="33">
        <v>1687122.5</v>
      </c>
      <c r="I9" s="3"/>
      <c r="J9" s="33">
        <v>214000</v>
      </c>
      <c r="K9" s="23"/>
      <c r="L9" s="33">
        <v>1901122.5</v>
      </c>
      <c r="M9" s="22"/>
      <c r="N9" s="22"/>
    </row>
    <row r="10" spans="1:14" ht="24" customHeight="1">
      <c r="B10" s="3"/>
      <c r="C10" s="21" t="s">
        <v>3</v>
      </c>
      <c r="D10" s="21"/>
      <c r="E10" s="21"/>
      <c r="F10" s="22"/>
      <c r="G10" s="22"/>
      <c r="H10" s="23">
        <v>1182350</v>
      </c>
      <c r="I10" s="23"/>
      <c r="J10" s="23">
        <v>968350</v>
      </c>
      <c r="K10" s="23"/>
      <c r="L10" s="23">
        <v>2150700</v>
      </c>
      <c r="M10" s="74"/>
      <c r="N10" s="22"/>
    </row>
    <row r="11" spans="1:14" ht="24" customHeight="1">
      <c r="B11" s="3"/>
      <c r="C11" s="58" t="s">
        <v>174</v>
      </c>
      <c r="D11" s="21"/>
      <c r="E11" s="21"/>
      <c r="F11" s="22"/>
      <c r="G11" s="22"/>
      <c r="H11" s="23">
        <v>0</v>
      </c>
      <c r="I11" s="23"/>
      <c r="J11" s="23">
        <v>0</v>
      </c>
      <c r="K11" s="23"/>
      <c r="L11" s="23">
        <v>0</v>
      </c>
      <c r="M11" s="74"/>
      <c r="N11" s="22"/>
    </row>
    <row r="12" spans="1:14" ht="24" customHeight="1">
      <c r="B12" s="3"/>
      <c r="C12" s="58" t="s">
        <v>616</v>
      </c>
      <c r="D12" s="21"/>
      <c r="E12" s="21"/>
      <c r="F12" s="22"/>
      <c r="G12" s="22"/>
      <c r="H12" s="23">
        <v>0</v>
      </c>
      <c r="I12" s="23"/>
      <c r="J12" s="338">
        <v>-1182350</v>
      </c>
      <c r="K12" s="23"/>
      <c r="L12" s="338">
        <v>-1182350</v>
      </c>
      <c r="M12" s="74"/>
      <c r="N12" s="22"/>
    </row>
    <row r="13" spans="1:14" ht="24" customHeight="1">
      <c r="B13" s="3"/>
      <c r="C13" s="58" t="s">
        <v>690</v>
      </c>
      <c r="D13" s="21"/>
      <c r="E13" s="21"/>
      <c r="F13" s="22"/>
      <c r="G13" s="22"/>
      <c r="H13" s="339">
        <f>SUM(H9:H12)</f>
        <v>2869472.5</v>
      </c>
      <c r="I13" s="23"/>
      <c r="J13" s="339">
        <f>SUM(J9:J12)</f>
        <v>0</v>
      </c>
      <c r="K13" s="23"/>
      <c r="L13" s="339">
        <f>SUM(L9:L12)</f>
        <v>2869472.5</v>
      </c>
      <c r="M13" s="22"/>
      <c r="N13" s="22"/>
    </row>
    <row r="14" spans="1:14" ht="24" customHeight="1">
      <c r="B14" s="3"/>
      <c r="C14" s="21" t="s">
        <v>3</v>
      </c>
      <c r="D14" s="21"/>
      <c r="E14" s="74"/>
      <c r="F14" s="22"/>
      <c r="G14" s="22"/>
      <c r="H14" s="23">
        <v>0</v>
      </c>
      <c r="I14" s="23"/>
      <c r="J14" s="23">
        <v>0</v>
      </c>
      <c r="K14" s="23"/>
      <c r="L14" s="23">
        <f>SUM(H14:J14)</f>
        <v>0</v>
      </c>
      <c r="M14" s="74"/>
      <c r="N14" s="22"/>
    </row>
    <row r="15" spans="1:14" ht="24" customHeight="1">
      <c r="B15" s="3"/>
      <c r="C15" s="58" t="s">
        <v>174</v>
      </c>
      <c r="D15" s="21"/>
      <c r="E15" s="21"/>
      <c r="F15" s="22"/>
      <c r="G15" s="22"/>
      <c r="H15" s="23">
        <v>0</v>
      </c>
      <c r="I15" s="23"/>
      <c r="J15" s="23">
        <v>0</v>
      </c>
      <c r="K15" s="23"/>
      <c r="L15" s="23">
        <v>0</v>
      </c>
      <c r="M15" s="74"/>
      <c r="N15" s="22"/>
    </row>
    <row r="16" spans="1:14" ht="24" customHeight="1">
      <c r="B16" s="3"/>
      <c r="C16" s="58" t="s">
        <v>616</v>
      </c>
      <c r="D16" s="21"/>
      <c r="E16" s="21"/>
      <c r="F16" s="22"/>
      <c r="G16" s="22"/>
      <c r="H16" s="340">
        <v>0</v>
      </c>
      <c r="I16" s="23"/>
      <c r="J16" s="340">
        <v>0</v>
      </c>
      <c r="K16" s="23"/>
      <c r="L16" s="23">
        <f>SUM(H16:J16)</f>
        <v>0</v>
      </c>
      <c r="M16" s="74"/>
      <c r="N16" s="22"/>
    </row>
    <row r="17" spans="2:14" ht="24" customHeight="1">
      <c r="B17" s="3"/>
      <c r="C17" s="58" t="s">
        <v>873</v>
      </c>
      <c r="D17" s="21"/>
      <c r="E17" s="21"/>
      <c r="F17" s="22"/>
      <c r="G17" s="22"/>
      <c r="H17" s="341">
        <f>SUM(H13:H16)</f>
        <v>2869472.5</v>
      </c>
      <c r="I17" s="23"/>
      <c r="J17" s="341">
        <f>SUM(J13:J16)</f>
        <v>0</v>
      </c>
      <c r="K17" s="23"/>
      <c r="L17" s="341">
        <f>SUM(L13:L16)</f>
        <v>2869472.5</v>
      </c>
      <c r="M17" s="22"/>
      <c r="N17" s="22"/>
    </row>
    <row r="18" spans="2:14" ht="24" customHeight="1">
      <c r="B18" s="73" t="s">
        <v>9</v>
      </c>
      <c r="C18" s="76"/>
      <c r="D18" s="76"/>
      <c r="E18" s="76"/>
      <c r="F18" s="73"/>
      <c r="G18" s="73"/>
      <c r="H18" s="83"/>
      <c r="I18" s="83"/>
      <c r="J18" s="83"/>
      <c r="K18" s="83"/>
      <c r="L18" s="83"/>
      <c r="M18" s="73"/>
      <c r="N18" s="73"/>
    </row>
    <row r="19" spans="2:14" ht="24" customHeight="1">
      <c r="B19" s="3"/>
      <c r="C19" s="58" t="s">
        <v>744</v>
      </c>
      <c r="D19" s="21"/>
      <c r="E19" s="21"/>
      <c r="F19" s="3"/>
      <c r="G19" s="3"/>
      <c r="H19" s="32">
        <v>-1642309.71</v>
      </c>
      <c r="I19" s="32"/>
      <c r="J19" s="33">
        <v>0</v>
      </c>
      <c r="K19" s="32"/>
      <c r="L19" s="32">
        <v>-1642309.71</v>
      </c>
      <c r="M19" s="3"/>
      <c r="N19" s="3"/>
    </row>
    <row r="20" spans="2:14" ht="24" customHeight="1">
      <c r="B20" s="3"/>
      <c r="C20" s="58" t="s">
        <v>175</v>
      </c>
      <c r="D20" s="21"/>
      <c r="E20" s="21"/>
      <c r="F20" s="3"/>
      <c r="G20" s="3"/>
      <c r="H20" s="32">
        <v>-102608.77</v>
      </c>
      <c r="I20" s="32"/>
      <c r="J20" s="33">
        <v>0</v>
      </c>
      <c r="K20" s="23"/>
      <c r="L20" s="32">
        <v>-102608.77</v>
      </c>
      <c r="M20" s="3"/>
      <c r="N20" s="3"/>
    </row>
    <row r="21" spans="2:14" ht="24" customHeight="1">
      <c r="B21" s="3"/>
      <c r="C21" s="58" t="s">
        <v>174</v>
      </c>
      <c r="D21" s="21"/>
      <c r="E21" s="21"/>
      <c r="F21" s="3"/>
      <c r="G21" s="3"/>
      <c r="H21" s="340">
        <v>0</v>
      </c>
      <c r="I21" s="23"/>
      <c r="J21" s="340">
        <v>0</v>
      </c>
      <c r="K21" s="23"/>
      <c r="L21" s="340">
        <v>0</v>
      </c>
      <c r="M21" s="3"/>
      <c r="N21" s="3"/>
    </row>
    <row r="22" spans="2:14" ht="24" customHeight="1">
      <c r="B22" s="3"/>
      <c r="C22" s="58" t="s">
        <v>690</v>
      </c>
      <c r="D22" s="21"/>
      <c r="E22" s="21"/>
      <c r="F22" s="3"/>
      <c r="G22" s="3"/>
      <c r="H22" s="342">
        <f>SUM(H19:H21)</f>
        <v>-1744918.48</v>
      </c>
      <c r="I22" s="32"/>
      <c r="J22" s="339">
        <f>SUM(J19:J21)</f>
        <v>0</v>
      </c>
      <c r="K22" s="32"/>
      <c r="L22" s="342">
        <f>SUM(L19:L21)</f>
        <v>-1744918.48</v>
      </c>
      <c r="M22" s="3"/>
      <c r="N22" s="3"/>
    </row>
    <row r="23" spans="2:14" ht="24" customHeight="1">
      <c r="B23" s="3"/>
      <c r="C23" s="58" t="s">
        <v>745</v>
      </c>
      <c r="D23" s="21"/>
      <c r="E23" s="21"/>
      <c r="F23" s="3"/>
      <c r="G23" s="3"/>
      <c r="H23" s="338">
        <v>-91961.44</v>
      </c>
      <c r="I23" s="23"/>
      <c r="J23" s="23">
        <v>0</v>
      </c>
      <c r="K23" s="23"/>
      <c r="L23" s="338">
        <f>SUM(H23:J23)</f>
        <v>-91961.44</v>
      </c>
      <c r="M23" s="3"/>
      <c r="N23" s="3"/>
    </row>
    <row r="24" spans="2:14" ht="24" customHeight="1">
      <c r="B24" s="3"/>
      <c r="C24" s="58" t="s">
        <v>174</v>
      </c>
      <c r="D24" s="21"/>
      <c r="E24" s="21"/>
      <c r="F24" s="3"/>
      <c r="G24" s="3"/>
      <c r="H24" s="340">
        <v>0</v>
      </c>
      <c r="I24" s="23"/>
      <c r="J24" s="340">
        <v>0</v>
      </c>
      <c r="K24" s="23"/>
      <c r="L24" s="340">
        <f>SUM(H24:J24)</f>
        <v>0</v>
      </c>
      <c r="M24" s="3"/>
      <c r="N24" s="3"/>
    </row>
    <row r="25" spans="2:14" ht="24" customHeight="1">
      <c r="B25" s="3"/>
      <c r="C25" s="58" t="s">
        <v>873</v>
      </c>
      <c r="D25" s="21"/>
      <c r="E25" s="21"/>
      <c r="F25" s="3"/>
      <c r="G25" s="3"/>
      <c r="H25" s="343">
        <f>SUM(H22:H24)</f>
        <v>-1836879.92</v>
      </c>
      <c r="I25" s="32"/>
      <c r="J25" s="341">
        <f>SUM(J22:J24)</f>
        <v>0</v>
      </c>
      <c r="K25" s="32"/>
      <c r="L25" s="343">
        <f>SUM(L22:L24)</f>
        <v>-1836879.92</v>
      </c>
      <c r="M25" s="3"/>
      <c r="N25" s="3"/>
    </row>
    <row r="26" spans="2:14" ht="24" customHeight="1">
      <c r="B26" s="3"/>
      <c r="C26" s="21"/>
      <c r="D26" s="21"/>
      <c r="E26" s="21"/>
      <c r="F26" s="3"/>
      <c r="G26" s="3"/>
      <c r="H26" s="3"/>
      <c r="I26" s="3"/>
      <c r="J26" s="3"/>
      <c r="K26" s="3"/>
      <c r="L26" s="3"/>
      <c r="M26" s="3"/>
      <c r="N26" s="3"/>
    </row>
    <row r="27" spans="2:14" ht="24" customHeight="1">
      <c r="B27" s="73" t="s">
        <v>5</v>
      </c>
      <c r="C27" s="76"/>
      <c r="D27" s="76"/>
      <c r="E27" s="76"/>
      <c r="F27" s="73"/>
      <c r="G27" s="73"/>
      <c r="H27" s="83"/>
      <c r="I27" s="83"/>
      <c r="J27" s="83"/>
      <c r="K27" s="83"/>
      <c r="L27" s="83"/>
      <c r="M27" s="73"/>
      <c r="N27" s="73"/>
    </row>
    <row r="28" spans="2:14" ht="24" customHeight="1" thickBot="1">
      <c r="B28" s="73"/>
      <c r="C28" s="58" t="s">
        <v>873</v>
      </c>
      <c r="D28" s="76"/>
      <c r="E28" s="76"/>
      <c r="F28" s="73"/>
      <c r="G28" s="73"/>
      <c r="H28" s="344">
        <f>+H17+H25</f>
        <v>1032592.5800000001</v>
      </c>
      <c r="I28" s="23"/>
      <c r="J28" s="344">
        <f>+J17+J25</f>
        <v>0</v>
      </c>
      <c r="K28" s="23"/>
      <c r="L28" s="344">
        <f>+L17+L25</f>
        <v>1032592.5800000001</v>
      </c>
      <c r="M28" s="73"/>
      <c r="N28" s="73"/>
    </row>
    <row r="29" spans="2:14" ht="24" customHeight="1" thickTop="1" thickBot="1">
      <c r="B29" s="3"/>
      <c r="C29" s="58" t="s">
        <v>690</v>
      </c>
      <c r="D29" s="21"/>
      <c r="E29" s="21"/>
      <c r="F29" s="3"/>
      <c r="G29" s="3"/>
      <c r="H29" s="344">
        <f>+H13+H22</f>
        <v>1124554.02</v>
      </c>
      <c r="I29" s="23"/>
      <c r="J29" s="344">
        <f>+J13+J22</f>
        <v>0</v>
      </c>
      <c r="K29" s="23"/>
      <c r="L29" s="344">
        <f>+L13+L22</f>
        <v>1124554.02</v>
      </c>
      <c r="M29" s="3"/>
      <c r="N29" s="3"/>
    </row>
    <row r="30" spans="2:14" ht="9" customHeight="1" thickTop="1">
      <c r="B30" s="3"/>
      <c r="C30" s="21"/>
      <c r="D30" s="21"/>
      <c r="E30" s="21"/>
      <c r="F30" s="3"/>
      <c r="G30" s="3"/>
      <c r="H30" s="3"/>
      <c r="I30" s="3"/>
      <c r="J30" s="3"/>
      <c r="K30" s="3"/>
      <c r="L30" s="23"/>
      <c r="M30" s="3"/>
      <c r="N30" s="3"/>
    </row>
    <row r="31" spans="2:14" ht="24" customHeight="1">
      <c r="B31" s="3" t="s">
        <v>886</v>
      </c>
      <c r="C31" s="21"/>
      <c r="D31" s="21"/>
      <c r="E31" s="21"/>
      <c r="F31" s="3"/>
      <c r="G31" s="3"/>
      <c r="H31" s="74"/>
      <c r="I31" s="22"/>
      <c r="J31" s="74"/>
      <c r="K31" s="22"/>
      <c r="L31" s="33">
        <f>-L23</f>
        <v>91961.44</v>
      </c>
      <c r="M31" s="3"/>
      <c r="N31" s="3"/>
    </row>
    <row r="32" spans="2:14" ht="24" customHeight="1">
      <c r="B32" s="3" t="s">
        <v>887</v>
      </c>
      <c r="C32" s="21"/>
      <c r="D32" s="21"/>
      <c r="E32" s="21"/>
      <c r="F32" s="3"/>
      <c r="G32" s="3"/>
      <c r="H32" s="74"/>
      <c r="I32" s="3"/>
      <c r="J32" s="3"/>
      <c r="K32" s="3"/>
      <c r="L32" s="33">
        <v>35919.9</v>
      </c>
      <c r="M32" s="3"/>
      <c r="N32" s="3"/>
    </row>
    <row r="33" spans="1:14" ht="24" customHeight="1">
      <c r="B33" s="3"/>
      <c r="C33" s="21"/>
      <c r="D33" s="21"/>
      <c r="E33" s="21"/>
      <c r="F33" s="3"/>
      <c r="G33" s="3"/>
      <c r="H33" s="3"/>
      <c r="I33" s="3"/>
      <c r="J33" s="3"/>
      <c r="K33" s="3"/>
      <c r="L33" s="3"/>
      <c r="M33" s="3"/>
      <c r="N33" s="3"/>
    </row>
    <row r="34" spans="1:14" ht="24" customHeight="1">
      <c r="A34" s="25"/>
      <c r="B34" s="25" t="s">
        <v>827</v>
      </c>
      <c r="C34" s="25"/>
      <c r="D34" s="25"/>
      <c r="E34" s="25"/>
      <c r="F34" s="25"/>
      <c r="G34" s="3"/>
      <c r="H34" s="25"/>
      <c r="I34" s="25"/>
      <c r="J34" s="25"/>
      <c r="K34" s="25"/>
      <c r="L34" s="25"/>
      <c r="M34" s="25"/>
    </row>
    <row r="35" spans="1:14" ht="24" customHeight="1">
      <c r="A35" s="58"/>
      <c r="B35" s="3"/>
      <c r="C35" s="58" t="s">
        <v>828</v>
      </c>
      <c r="D35" s="3"/>
      <c r="E35" s="21"/>
      <c r="F35" s="25"/>
      <c r="G35" s="3"/>
      <c r="H35" s="25" t="s">
        <v>829</v>
      </c>
      <c r="I35" s="25"/>
      <c r="J35" s="25"/>
      <c r="K35" s="25"/>
      <c r="L35" s="25"/>
      <c r="M35" s="25"/>
    </row>
    <row r="36" spans="1:14" ht="24" customHeight="1">
      <c r="A36" s="58"/>
      <c r="B36" s="3"/>
      <c r="C36" s="58"/>
      <c r="D36" s="3"/>
      <c r="E36" s="21"/>
      <c r="F36" s="25"/>
      <c r="G36" s="3"/>
      <c r="H36" s="25"/>
      <c r="I36" s="25"/>
      <c r="J36" s="25"/>
      <c r="K36" s="25"/>
      <c r="L36" s="25"/>
      <c r="M36" s="25"/>
    </row>
    <row r="37" spans="1:14" ht="24.75" customHeight="1">
      <c r="A37" s="479" t="s">
        <v>525</v>
      </c>
      <c r="B37" s="479"/>
      <c r="C37" s="479"/>
      <c r="D37" s="479"/>
      <c r="E37" s="479"/>
      <c r="F37" s="479"/>
      <c r="G37" s="479"/>
      <c r="H37" s="479"/>
      <c r="I37" s="479"/>
      <c r="J37" s="479"/>
      <c r="K37" s="479"/>
      <c r="L37" s="479"/>
      <c r="M37" s="211"/>
      <c r="N37" s="25"/>
    </row>
    <row r="38" spans="1:14" ht="24.75" customHeight="1">
      <c r="A38" s="25"/>
      <c r="B38" s="3"/>
      <c r="C38" s="3"/>
      <c r="D38" s="25"/>
      <c r="E38" s="3"/>
      <c r="F38" s="3"/>
      <c r="G38" s="3"/>
      <c r="H38" s="3"/>
      <c r="I38" s="3"/>
      <c r="J38" s="3"/>
      <c r="K38" s="3"/>
      <c r="L38" s="3"/>
      <c r="M38" s="25"/>
      <c r="N38" s="3"/>
    </row>
    <row r="39" spans="1:14" ht="24.75" customHeight="1">
      <c r="A39" s="114" t="s">
        <v>176</v>
      </c>
      <c r="B39" s="212" t="s">
        <v>83</v>
      </c>
      <c r="C39" s="212"/>
      <c r="D39" s="25"/>
      <c r="E39" s="3"/>
      <c r="F39" s="3"/>
      <c r="G39" s="3"/>
      <c r="H39" s="3"/>
      <c r="I39" s="3"/>
      <c r="J39" s="3"/>
      <c r="K39" s="3"/>
      <c r="L39" s="3"/>
      <c r="M39" s="25"/>
      <c r="N39" s="3"/>
    </row>
    <row r="40" spans="1:14" ht="24.75" customHeight="1">
      <c r="A40" s="332"/>
      <c r="B40" s="25"/>
      <c r="C40" s="25"/>
      <c r="D40" s="21"/>
      <c r="E40" s="21"/>
      <c r="F40" s="81"/>
      <c r="G40" s="81"/>
      <c r="H40" s="345"/>
      <c r="I40" s="345"/>
      <c r="J40" s="345"/>
      <c r="K40" s="345"/>
      <c r="L40" s="333" t="s">
        <v>134</v>
      </c>
      <c r="M40" s="3"/>
      <c r="N40" s="81"/>
    </row>
    <row r="41" spans="1:14" ht="24.75" customHeight="1">
      <c r="A41" s="332"/>
      <c r="B41" s="21"/>
      <c r="C41" s="21"/>
      <c r="D41" s="21"/>
      <c r="E41" s="21"/>
      <c r="F41" s="81"/>
      <c r="G41" s="81"/>
      <c r="H41" s="128"/>
      <c r="I41" s="128"/>
      <c r="J41" s="128"/>
      <c r="K41" s="128"/>
      <c r="L41" s="128" t="s">
        <v>172</v>
      </c>
      <c r="M41" s="3"/>
      <c r="N41" s="81"/>
    </row>
    <row r="42" spans="1:14" ht="24.75" customHeight="1">
      <c r="A42" s="332"/>
      <c r="B42" s="21"/>
      <c r="C42" s="21"/>
      <c r="D42" s="21"/>
      <c r="E42" s="21"/>
      <c r="F42" s="81"/>
      <c r="G42" s="81"/>
      <c r="H42" s="128"/>
      <c r="I42" s="128"/>
      <c r="J42" s="128"/>
      <c r="K42" s="128"/>
      <c r="L42" s="335" t="s">
        <v>135</v>
      </c>
      <c r="M42" s="3"/>
      <c r="N42" s="81"/>
    </row>
    <row r="43" spans="1:14" ht="24.75" customHeight="1">
      <c r="A43" s="332"/>
      <c r="B43" s="21"/>
      <c r="C43" s="21"/>
      <c r="D43" s="21"/>
      <c r="E43" s="21"/>
      <c r="F43" s="346"/>
      <c r="G43" s="81"/>
      <c r="H43" s="128"/>
      <c r="I43" s="128"/>
      <c r="J43" s="128"/>
      <c r="K43" s="128"/>
      <c r="L43" s="336" t="s">
        <v>275</v>
      </c>
      <c r="M43" s="3"/>
      <c r="N43" s="81"/>
    </row>
    <row r="44" spans="1:14" ht="24.75" customHeight="1">
      <c r="B44" s="73" t="s">
        <v>2</v>
      </c>
      <c r="C44" s="76"/>
      <c r="D44" s="76"/>
      <c r="E44" s="76"/>
      <c r="F44" s="83"/>
      <c r="G44" s="83"/>
      <c r="H44" s="83"/>
      <c r="I44" s="83"/>
      <c r="J44" s="83"/>
      <c r="K44" s="83"/>
      <c r="L44" s="83"/>
      <c r="M44" s="83"/>
      <c r="N44" s="337"/>
    </row>
    <row r="45" spans="1:14" ht="24.75" customHeight="1">
      <c r="B45" s="3"/>
      <c r="C45" s="58" t="s">
        <v>740</v>
      </c>
      <c r="D45" s="58"/>
      <c r="E45" s="21"/>
      <c r="F45" s="22"/>
      <c r="G45" s="22"/>
      <c r="H45" s="23"/>
      <c r="I45" s="23"/>
      <c r="J45" s="23"/>
      <c r="K45" s="23"/>
      <c r="L45" s="23">
        <v>5278900.4700000007</v>
      </c>
      <c r="M45" s="22"/>
      <c r="N45" s="22"/>
    </row>
    <row r="46" spans="1:14" ht="24.75" customHeight="1">
      <c r="B46" s="3"/>
      <c r="C46" s="58" t="s">
        <v>3</v>
      </c>
      <c r="D46" s="58"/>
      <c r="E46" s="21"/>
      <c r="F46" s="22"/>
      <c r="G46" s="22"/>
      <c r="H46" s="23"/>
      <c r="I46" s="23"/>
      <c r="J46" s="23"/>
      <c r="K46" s="23"/>
      <c r="L46" s="23">
        <v>0</v>
      </c>
      <c r="M46" s="22"/>
      <c r="N46" s="22"/>
    </row>
    <row r="47" spans="1:14" ht="24.75" customHeight="1">
      <c r="B47" s="3"/>
      <c r="C47" s="58" t="s">
        <v>174</v>
      </c>
      <c r="D47" s="58"/>
      <c r="E47" s="21"/>
      <c r="F47" s="22"/>
      <c r="G47" s="22"/>
      <c r="H47" s="23"/>
      <c r="I47" s="23"/>
      <c r="J47" s="23"/>
      <c r="K47" s="23"/>
      <c r="L47" s="23">
        <v>0</v>
      </c>
      <c r="M47" s="74"/>
      <c r="N47" s="22"/>
    </row>
    <row r="48" spans="1:14" ht="24.75" customHeight="1">
      <c r="B48" s="3"/>
      <c r="C48" s="58" t="s">
        <v>690</v>
      </c>
      <c r="D48" s="58"/>
      <c r="E48" s="21"/>
      <c r="F48" s="22"/>
      <c r="G48" s="22"/>
      <c r="H48" s="23"/>
      <c r="I48" s="23"/>
      <c r="J48" s="23"/>
      <c r="K48" s="23"/>
      <c r="L48" s="339">
        <f>SUM(L45:L47)</f>
        <v>5278900.4700000007</v>
      </c>
      <c r="M48" s="22"/>
      <c r="N48" s="22"/>
    </row>
    <row r="49" spans="2:14" ht="24.75" customHeight="1">
      <c r="B49" s="3"/>
      <c r="C49" s="58" t="s">
        <v>3</v>
      </c>
      <c r="D49" s="58"/>
      <c r="E49" s="21"/>
      <c r="F49" s="22"/>
      <c r="G49" s="22"/>
      <c r="H49" s="23"/>
      <c r="I49" s="23"/>
      <c r="J49" s="23"/>
      <c r="K49" s="23"/>
      <c r="L49" s="23">
        <v>0</v>
      </c>
      <c r="M49" s="22"/>
      <c r="N49" s="22"/>
    </row>
    <row r="50" spans="2:14" ht="24.75" customHeight="1">
      <c r="B50" s="3"/>
      <c r="C50" s="58" t="s">
        <v>174</v>
      </c>
      <c r="D50" s="58"/>
      <c r="E50" s="21"/>
      <c r="F50" s="22"/>
      <c r="G50" s="22"/>
      <c r="H50" s="23"/>
      <c r="I50" s="23"/>
      <c r="J50" s="23"/>
      <c r="K50" s="23"/>
      <c r="L50" s="23">
        <v>0</v>
      </c>
      <c r="M50" s="74"/>
      <c r="N50" s="22"/>
    </row>
    <row r="51" spans="2:14" ht="24.75" customHeight="1">
      <c r="B51" s="3"/>
      <c r="C51" s="58" t="s">
        <v>873</v>
      </c>
      <c r="D51" s="58"/>
      <c r="E51" s="21"/>
      <c r="F51" s="22"/>
      <c r="G51" s="22"/>
      <c r="H51" s="23"/>
      <c r="I51" s="23"/>
      <c r="J51" s="23"/>
      <c r="K51" s="23"/>
      <c r="L51" s="341">
        <f>SUM(L48:L50)</f>
        <v>5278900.4700000007</v>
      </c>
      <c r="M51" s="22"/>
      <c r="N51" s="22"/>
    </row>
    <row r="52" spans="2:14" ht="24.75" customHeight="1">
      <c r="B52" s="73" t="s">
        <v>9</v>
      </c>
      <c r="C52" s="76"/>
      <c r="D52" s="76"/>
      <c r="E52" s="76"/>
      <c r="F52" s="73"/>
      <c r="G52" s="73"/>
      <c r="H52" s="83"/>
      <c r="I52" s="83"/>
      <c r="J52" s="83"/>
      <c r="K52" s="83"/>
      <c r="L52" s="83"/>
      <c r="M52" s="73"/>
      <c r="N52" s="73"/>
    </row>
    <row r="53" spans="2:14" ht="24.75" customHeight="1">
      <c r="B53" s="3"/>
      <c r="C53" s="58" t="s">
        <v>740</v>
      </c>
      <c r="D53" s="58"/>
      <c r="E53" s="21"/>
      <c r="F53" s="22"/>
      <c r="G53" s="22"/>
      <c r="H53" s="78"/>
      <c r="I53" s="78"/>
      <c r="J53" s="78"/>
      <c r="K53" s="78"/>
      <c r="L53" s="78">
        <v>-3242174.3500000006</v>
      </c>
      <c r="M53" s="22"/>
      <c r="N53" s="22"/>
    </row>
    <row r="54" spans="2:14" ht="24.75" customHeight="1">
      <c r="B54" s="3"/>
      <c r="C54" s="58" t="s">
        <v>4</v>
      </c>
      <c r="D54" s="58"/>
      <c r="E54" s="21"/>
      <c r="F54" s="22"/>
      <c r="G54" s="22"/>
      <c r="H54" s="77"/>
      <c r="I54" s="77"/>
      <c r="J54" s="77"/>
      <c r="K54" s="77"/>
      <c r="L54" s="77">
        <v>-1917972.1399999997</v>
      </c>
      <c r="M54" s="74"/>
      <c r="N54" s="22"/>
    </row>
    <row r="55" spans="2:14" ht="24.75" customHeight="1">
      <c r="B55" s="3"/>
      <c r="C55" s="4" t="s">
        <v>177</v>
      </c>
      <c r="D55" s="4"/>
      <c r="E55" s="21"/>
      <c r="F55" s="22"/>
      <c r="G55" s="22"/>
      <c r="H55" s="23"/>
      <c r="I55" s="23"/>
      <c r="J55" s="23"/>
      <c r="K55" s="23"/>
      <c r="L55" s="23">
        <v>0</v>
      </c>
      <c r="M55" s="74"/>
      <c r="N55" s="22"/>
    </row>
    <row r="56" spans="2:14" ht="24.75" customHeight="1">
      <c r="B56" s="3"/>
      <c r="C56" s="58" t="s">
        <v>690</v>
      </c>
      <c r="D56" s="58"/>
      <c r="E56" s="21"/>
      <c r="F56" s="22"/>
      <c r="G56" s="22"/>
      <c r="H56" s="78"/>
      <c r="I56" s="78"/>
      <c r="J56" s="78"/>
      <c r="K56" s="78"/>
      <c r="L56" s="347">
        <f>SUM(L53:L55)</f>
        <v>-5160146.49</v>
      </c>
      <c r="M56" s="22"/>
      <c r="N56" s="22"/>
    </row>
    <row r="57" spans="2:14" ht="24.75" customHeight="1">
      <c r="B57" s="3"/>
      <c r="C57" s="58" t="s">
        <v>742</v>
      </c>
      <c r="D57" s="58"/>
      <c r="E57" s="21"/>
      <c r="F57" s="22"/>
      <c r="G57" s="22"/>
      <c r="H57" s="77"/>
      <c r="I57" s="77"/>
      <c r="J57" s="77"/>
      <c r="K57" s="77"/>
      <c r="L57" s="338">
        <v>-118753.98</v>
      </c>
      <c r="M57" s="74"/>
      <c r="N57" s="22"/>
    </row>
    <row r="58" spans="2:14" ht="24.75" customHeight="1">
      <c r="B58" s="3"/>
      <c r="C58" s="4" t="s">
        <v>177</v>
      </c>
      <c r="D58" s="4"/>
      <c r="E58" s="21"/>
      <c r="F58" s="22"/>
      <c r="G58" s="22"/>
      <c r="H58" s="23"/>
      <c r="I58" s="23"/>
      <c r="J58" s="23"/>
      <c r="K58" s="23"/>
      <c r="L58" s="23">
        <v>0</v>
      </c>
      <c r="M58" s="74"/>
      <c r="N58" s="22"/>
    </row>
    <row r="59" spans="2:14" ht="24.75" customHeight="1">
      <c r="B59" s="3"/>
      <c r="C59" s="58" t="s">
        <v>873</v>
      </c>
      <c r="D59" s="58"/>
      <c r="E59" s="21"/>
      <c r="F59" s="22"/>
      <c r="G59" s="22"/>
      <c r="H59" s="78"/>
      <c r="I59" s="78"/>
      <c r="J59" s="78"/>
      <c r="K59" s="78"/>
      <c r="L59" s="348">
        <f>SUM(L56:L58)</f>
        <v>-5278900.4700000007</v>
      </c>
      <c r="M59" s="22"/>
      <c r="N59" s="22"/>
    </row>
    <row r="60" spans="2:14" ht="24.75" customHeight="1">
      <c r="B60" s="73" t="s">
        <v>5</v>
      </c>
      <c r="C60" s="76"/>
      <c r="D60" s="76"/>
      <c r="E60" s="76"/>
      <c r="F60" s="73"/>
      <c r="G60" s="73"/>
      <c r="H60" s="83"/>
      <c r="I60" s="83"/>
      <c r="J60" s="83"/>
      <c r="K60" s="83"/>
      <c r="L60" s="83"/>
      <c r="M60" s="73"/>
      <c r="N60" s="73"/>
    </row>
    <row r="61" spans="2:14" ht="24.75" customHeight="1" thickBot="1">
      <c r="B61" s="73"/>
      <c r="C61" s="58" t="s">
        <v>873</v>
      </c>
      <c r="D61" s="76"/>
      <c r="E61" s="76"/>
      <c r="F61" s="73"/>
      <c r="G61" s="73"/>
      <c r="H61" s="83"/>
      <c r="I61" s="83"/>
      <c r="J61" s="83"/>
      <c r="K61" s="83"/>
      <c r="L61" s="344">
        <f>+L51+L59</f>
        <v>0</v>
      </c>
      <c r="M61" s="73"/>
      <c r="N61" s="73"/>
    </row>
    <row r="62" spans="2:14" ht="24.75" customHeight="1" thickTop="1" thickBot="1">
      <c r="B62" s="3"/>
      <c r="C62" s="58" t="s">
        <v>690</v>
      </c>
      <c r="D62" s="58"/>
      <c r="E62" s="21"/>
      <c r="F62" s="3"/>
      <c r="G62" s="3"/>
      <c r="H62" s="3"/>
      <c r="I62" s="3"/>
      <c r="J62" s="3"/>
      <c r="K62" s="3"/>
      <c r="L62" s="344">
        <f>+L48+L56</f>
        <v>118753.98000000045</v>
      </c>
      <c r="M62" s="3"/>
      <c r="N62" s="3"/>
    </row>
    <row r="63" spans="2:14" ht="24.75" customHeight="1" thickTop="1">
      <c r="B63" s="3"/>
      <c r="C63" s="21"/>
      <c r="D63" s="21"/>
      <c r="E63" s="21"/>
      <c r="F63" s="3"/>
      <c r="G63" s="3"/>
      <c r="H63" s="3"/>
      <c r="I63" s="3"/>
      <c r="J63" s="3"/>
      <c r="K63" s="3"/>
      <c r="L63" s="3"/>
      <c r="M63" s="3"/>
      <c r="N63" s="3"/>
    </row>
    <row r="64" spans="2:14" ht="24.75" customHeight="1">
      <c r="B64" s="3" t="s">
        <v>884</v>
      </c>
      <c r="C64" s="21"/>
      <c r="D64" s="21"/>
      <c r="E64" s="21"/>
      <c r="F64" s="3"/>
      <c r="G64" s="3"/>
      <c r="H64" s="22"/>
      <c r="I64" s="22"/>
      <c r="J64" s="22"/>
      <c r="K64" s="22"/>
      <c r="L64" s="23">
        <f>-L57</f>
        <v>118753.98</v>
      </c>
      <c r="M64" s="3"/>
      <c r="N64" s="3"/>
    </row>
    <row r="65" spans="1:14" ht="24.75" customHeight="1">
      <c r="B65" s="3" t="s">
        <v>885</v>
      </c>
      <c r="C65" s="21"/>
      <c r="D65" s="21"/>
      <c r="E65" s="21"/>
      <c r="F65" s="3"/>
      <c r="G65" s="3"/>
      <c r="H65" s="22"/>
      <c r="I65" s="23"/>
      <c r="J65" s="23"/>
      <c r="K65" s="23"/>
      <c r="L65" s="33">
        <v>1319725.1399999999</v>
      </c>
      <c r="M65" s="3"/>
      <c r="N65" s="3"/>
    </row>
    <row r="66" spans="1:14" ht="24.75" customHeight="1">
      <c r="B66" s="3"/>
      <c r="C66" s="21"/>
      <c r="D66" s="21"/>
      <c r="E66" s="21"/>
      <c r="F66" s="3"/>
      <c r="G66" s="3"/>
      <c r="H66" s="23"/>
      <c r="I66" s="23"/>
      <c r="J66" s="23"/>
      <c r="K66" s="23"/>
      <c r="L66" s="33"/>
      <c r="M66" s="3"/>
      <c r="N66" s="3"/>
    </row>
    <row r="67" spans="1:14" ht="24.75" customHeight="1">
      <c r="B67" s="3"/>
      <c r="C67" s="21"/>
      <c r="D67" s="21"/>
      <c r="E67" s="21"/>
      <c r="F67" s="3"/>
      <c r="G67" s="3"/>
      <c r="H67" s="23"/>
      <c r="I67" s="23"/>
      <c r="J67" s="23"/>
      <c r="K67" s="23"/>
      <c r="L67" s="33"/>
      <c r="M67" s="3"/>
      <c r="N67" s="3"/>
    </row>
    <row r="68" spans="1:14" ht="24.75" customHeight="1">
      <c r="A68" s="25"/>
      <c r="B68" s="25" t="s">
        <v>827</v>
      </c>
      <c r="C68" s="25"/>
      <c r="D68" s="25"/>
      <c r="E68" s="25"/>
      <c r="F68" s="25"/>
      <c r="G68" s="3"/>
      <c r="H68" s="25"/>
      <c r="I68" s="25"/>
      <c r="J68" s="25"/>
      <c r="K68" s="25"/>
      <c r="L68" s="25"/>
      <c r="M68" s="25"/>
    </row>
    <row r="69" spans="1:14" ht="24.75" customHeight="1">
      <c r="A69" s="58"/>
      <c r="B69" s="3"/>
      <c r="C69" s="58" t="s">
        <v>828</v>
      </c>
      <c r="D69" s="3"/>
      <c r="E69" s="21"/>
      <c r="F69" s="25"/>
      <c r="G69" s="3"/>
      <c r="H69" s="25" t="s">
        <v>829</v>
      </c>
      <c r="I69" s="25"/>
      <c r="J69" s="25"/>
      <c r="K69" s="25"/>
      <c r="L69" s="25"/>
      <c r="M69" s="25"/>
    </row>
    <row r="70" spans="1:14" ht="24.75" customHeight="1"/>
    <row r="71" spans="1:14" ht="24.75" customHeight="1"/>
  </sheetData>
  <mergeCells count="4">
    <mergeCell ref="H5:L5"/>
    <mergeCell ref="H6:L6"/>
    <mergeCell ref="A1:L1"/>
    <mergeCell ref="A37:L37"/>
  </mergeCells>
  <phoneticPr fontId="4" type="noConversion"/>
  <pageMargins left="0.70866141732283472" right="0.24" top="0.59055118110236227" bottom="0.47244094488188981" header="0.31496062992125984" footer="0.31496062992125984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82"/>
  <sheetViews>
    <sheetView topLeftCell="A58" zoomScale="86" zoomScaleNormal="86" workbookViewId="0">
      <selection activeCell="E71" sqref="E71"/>
    </sheetView>
  </sheetViews>
  <sheetFormatPr defaultColWidth="11.3984375" defaultRowHeight="23.25" customHeight="1"/>
  <cols>
    <col min="1" max="1" width="3" style="24" customWidth="1"/>
    <col min="2" max="2" width="4.3984375" style="24" customWidth="1"/>
    <col min="3" max="3" width="1" style="24" customWidth="1"/>
    <col min="4" max="7" width="9" style="24" customWidth="1"/>
    <col min="8" max="8" width="4.8984375" style="24" customWidth="1"/>
    <col min="9" max="9" width="15" style="24" customWidth="1"/>
    <col min="10" max="10" width="0.8984375" style="24" customWidth="1"/>
    <col min="11" max="11" width="15" style="24" customWidth="1"/>
    <col min="12" max="12" width="0.8984375" style="24" customWidth="1"/>
    <col min="13" max="13" width="15" style="24" customWidth="1"/>
    <col min="14" max="14" width="0.8984375" style="24" customWidth="1"/>
    <col min="15" max="15" width="15" style="24" customWidth="1"/>
    <col min="16" max="16" width="1" style="24" customWidth="1"/>
    <col min="17" max="16384" width="11.3984375" style="24"/>
  </cols>
  <sheetData>
    <row r="1" spans="1:15" s="3" customFormat="1" ht="23.25" customHeight="1">
      <c r="A1" s="479" t="s">
        <v>526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</row>
    <row r="2" spans="1:15" s="3" customFormat="1" ht="23.25" customHeight="1">
      <c r="A2" s="21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O2" s="25"/>
    </row>
    <row r="3" spans="1:15" s="3" customFormat="1" ht="23.25" customHeight="1">
      <c r="A3" s="114" t="s">
        <v>178</v>
      </c>
      <c r="B3" s="212" t="s">
        <v>108</v>
      </c>
      <c r="C3" s="212"/>
      <c r="D3" s="26"/>
      <c r="O3" s="25"/>
    </row>
    <row r="4" spans="1:15" s="3" customFormat="1" ht="23.25" customHeight="1">
      <c r="A4" s="25"/>
      <c r="D4" s="4" t="s">
        <v>888</v>
      </c>
      <c r="M4" s="25"/>
      <c r="N4" s="25"/>
    </row>
    <row r="5" spans="1:15" s="3" customFormat="1" ht="23.25" customHeight="1">
      <c r="A5" s="25"/>
      <c r="B5" s="4" t="s">
        <v>746</v>
      </c>
      <c r="C5" s="4"/>
      <c r="D5" s="26"/>
      <c r="O5" s="25"/>
    </row>
    <row r="6" spans="1:15" s="3" customFormat="1" ht="23.25" customHeight="1">
      <c r="A6" s="25"/>
      <c r="B6" s="4" t="s">
        <v>825</v>
      </c>
      <c r="C6" s="4"/>
      <c r="D6" s="26"/>
      <c r="O6" s="25"/>
    </row>
    <row r="7" spans="1:15" s="3" customFormat="1" ht="23.25" customHeight="1">
      <c r="A7" s="25"/>
      <c r="B7" s="4" t="s">
        <v>747</v>
      </c>
      <c r="C7" s="4"/>
      <c r="D7" s="26"/>
      <c r="O7" s="25"/>
    </row>
    <row r="8" spans="1:15" s="3" customFormat="1" ht="23.25" customHeight="1">
      <c r="A8" s="25"/>
      <c r="D8" s="4" t="s">
        <v>890</v>
      </c>
      <c r="O8" s="25"/>
    </row>
    <row r="9" spans="1:15" s="3" customFormat="1" ht="23.25" customHeight="1">
      <c r="A9" s="25"/>
      <c r="B9" s="26"/>
      <c r="I9" s="349"/>
      <c r="J9" s="349"/>
      <c r="K9" s="349"/>
      <c r="M9" s="350"/>
      <c r="N9" s="350"/>
      <c r="O9" s="351" t="s">
        <v>134</v>
      </c>
    </row>
    <row r="10" spans="1:15" s="3" customFormat="1" ht="23.25" customHeight="1">
      <c r="A10" s="25"/>
      <c r="B10" s="26"/>
      <c r="I10" s="478" t="s">
        <v>136</v>
      </c>
      <c r="J10" s="478"/>
      <c r="K10" s="478"/>
      <c r="M10" s="497" t="s">
        <v>135</v>
      </c>
      <c r="N10" s="497"/>
      <c r="O10" s="497"/>
    </row>
    <row r="11" spans="1:15" s="3" customFormat="1" ht="23.25" customHeight="1">
      <c r="A11" s="25"/>
      <c r="B11" s="26"/>
      <c r="I11" s="352" t="s">
        <v>870</v>
      </c>
      <c r="J11" s="128"/>
      <c r="K11" s="352" t="s">
        <v>869</v>
      </c>
      <c r="M11" s="352" t="s">
        <v>870</v>
      </c>
      <c r="N11" s="128"/>
      <c r="O11" s="352" t="s">
        <v>869</v>
      </c>
    </row>
    <row r="12" spans="1:15" s="3" customFormat="1" ht="23.25" customHeight="1">
      <c r="A12" s="25"/>
      <c r="B12" s="4" t="s">
        <v>112</v>
      </c>
      <c r="I12" s="55">
        <v>0</v>
      </c>
      <c r="K12" s="33">
        <v>0</v>
      </c>
      <c r="L12" s="23"/>
      <c r="M12" s="23">
        <v>0</v>
      </c>
      <c r="N12" s="23"/>
      <c r="O12" s="23">
        <v>0</v>
      </c>
    </row>
    <row r="13" spans="1:15" s="3" customFormat="1" ht="23.25" customHeight="1">
      <c r="A13" s="25"/>
      <c r="B13" s="4" t="s">
        <v>113</v>
      </c>
      <c r="I13" s="353">
        <v>0</v>
      </c>
      <c r="K13" s="340">
        <v>0</v>
      </c>
      <c r="M13" s="340">
        <v>0</v>
      </c>
      <c r="N13" s="25"/>
      <c r="O13" s="340">
        <v>0</v>
      </c>
    </row>
    <row r="14" spans="1:15" s="3" customFormat="1" ht="23.25" customHeight="1">
      <c r="A14" s="25"/>
      <c r="B14" s="4" t="s">
        <v>179</v>
      </c>
      <c r="M14" s="23"/>
      <c r="N14" s="25"/>
    </row>
    <row r="15" spans="1:15" s="3" customFormat="1" ht="23.25" customHeight="1" thickBot="1">
      <c r="A15" s="25"/>
      <c r="B15" s="4" t="s">
        <v>180</v>
      </c>
      <c r="I15" s="344">
        <f t="shared" ref="I15:O15" si="0">SUM(I12:I13)</f>
        <v>0</v>
      </c>
      <c r="J15" s="23">
        <f t="shared" si="0"/>
        <v>0</v>
      </c>
      <c r="K15" s="344">
        <f t="shared" si="0"/>
        <v>0</v>
      </c>
      <c r="L15" s="3">
        <f t="shared" si="0"/>
        <v>0</v>
      </c>
      <c r="M15" s="344">
        <f t="shared" si="0"/>
        <v>0</v>
      </c>
      <c r="N15" s="3">
        <f t="shared" si="0"/>
        <v>0</v>
      </c>
      <c r="O15" s="344">
        <f t="shared" si="0"/>
        <v>0</v>
      </c>
    </row>
    <row r="16" spans="1:15" s="3" customFormat="1" ht="11.25" customHeight="1" thickTop="1">
      <c r="A16" s="25"/>
      <c r="B16" s="4"/>
      <c r="I16" s="23"/>
      <c r="J16" s="23"/>
      <c r="K16" s="23"/>
      <c r="M16" s="23"/>
      <c r="O16" s="23"/>
    </row>
    <row r="17" spans="1:15" s="3" customFormat="1" ht="23.25" customHeight="1">
      <c r="A17" s="25"/>
      <c r="D17" s="4" t="s">
        <v>826</v>
      </c>
      <c r="O17" s="25"/>
    </row>
    <row r="18" spans="1:15" s="3" customFormat="1" ht="23.25" customHeight="1">
      <c r="A18" s="25"/>
      <c r="B18" s="27" t="s">
        <v>891</v>
      </c>
      <c r="C18" s="27"/>
      <c r="D18" s="26"/>
      <c r="O18" s="25"/>
    </row>
    <row r="19" spans="1:15" s="3" customFormat="1" ht="23.25" customHeight="1">
      <c r="A19" s="25"/>
      <c r="B19" s="26"/>
      <c r="I19" s="349"/>
      <c r="J19" s="349"/>
      <c r="K19" s="349"/>
      <c r="M19" s="350"/>
      <c r="N19" s="350"/>
      <c r="O19" s="351" t="s">
        <v>134</v>
      </c>
    </row>
    <row r="20" spans="1:15" s="3" customFormat="1" ht="23.25" customHeight="1">
      <c r="A20" s="25"/>
      <c r="B20" s="26"/>
      <c r="I20" s="478" t="s">
        <v>136</v>
      </c>
      <c r="J20" s="478"/>
      <c r="K20" s="478"/>
      <c r="M20" s="497" t="s">
        <v>135</v>
      </c>
      <c r="N20" s="497"/>
      <c r="O20" s="497"/>
    </row>
    <row r="21" spans="1:15" s="3" customFormat="1" ht="23.25" customHeight="1">
      <c r="A21" s="25"/>
      <c r="B21" s="26"/>
      <c r="I21" s="352" t="s">
        <v>870</v>
      </c>
      <c r="J21" s="128"/>
      <c r="K21" s="352" t="s">
        <v>869</v>
      </c>
      <c r="M21" s="352" t="s">
        <v>870</v>
      </c>
      <c r="N21" s="128"/>
      <c r="O21" s="352" t="s">
        <v>869</v>
      </c>
    </row>
    <row r="22" spans="1:15" s="3" customFormat="1" ht="23.25" customHeight="1">
      <c r="A22" s="25"/>
      <c r="B22" s="4" t="s">
        <v>181</v>
      </c>
      <c r="I22" s="354">
        <v>-12117586.209999995</v>
      </c>
      <c r="K22" s="354">
        <v>-19651835.34</v>
      </c>
      <c r="M22" s="354">
        <v>-12144478.759999996</v>
      </c>
      <c r="N22" s="25"/>
      <c r="O22" s="354">
        <v>-19630794.399999999</v>
      </c>
    </row>
    <row r="23" spans="1:15" s="3" customFormat="1" ht="23.25" customHeight="1">
      <c r="A23" s="25"/>
      <c r="B23" s="4" t="s">
        <v>182</v>
      </c>
      <c r="I23" s="355" t="s">
        <v>391</v>
      </c>
      <c r="K23" s="355" t="s">
        <v>390</v>
      </c>
      <c r="L23" s="22"/>
      <c r="M23" s="355" t="s">
        <v>390</v>
      </c>
      <c r="N23" s="22"/>
      <c r="O23" s="355" t="s">
        <v>390</v>
      </c>
    </row>
    <row r="24" spans="1:15" s="3" customFormat="1" ht="23.25" customHeight="1">
      <c r="A24" s="25"/>
      <c r="B24" s="36" t="s">
        <v>183</v>
      </c>
      <c r="I24" s="458">
        <f>+ROUNDUP(I22*I23,2)</f>
        <v>-2423517.25</v>
      </c>
      <c r="K24" s="356">
        <f>+K22*K23</f>
        <v>-3930367.068</v>
      </c>
      <c r="M24" s="458">
        <f>+ROUNDUP(M22*M23,2)</f>
        <v>-2428895.7599999998</v>
      </c>
      <c r="N24" s="25"/>
      <c r="O24" s="357">
        <f>+O22*O23</f>
        <v>-3926158.88</v>
      </c>
    </row>
    <row r="25" spans="1:15" s="3" customFormat="1" ht="23.25" customHeight="1">
      <c r="A25" s="25"/>
      <c r="B25" s="4" t="s">
        <v>184</v>
      </c>
      <c r="I25" s="81"/>
      <c r="K25" s="81"/>
      <c r="M25" s="81"/>
      <c r="N25" s="25"/>
      <c r="O25" s="81"/>
    </row>
    <row r="26" spans="1:15" s="3" customFormat="1" ht="23.25" customHeight="1">
      <c r="A26" s="25"/>
      <c r="B26" s="4" t="s">
        <v>610</v>
      </c>
      <c r="I26" s="32">
        <v>-308146</v>
      </c>
      <c r="K26" s="32">
        <v>3620.6800000000003</v>
      </c>
      <c r="M26" s="32">
        <v>-308146</v>
      </c>
      <c r="N26" s="25"/>
      <c r="O26" s="32">
        <v>3620.6800000000003</v>
      </c>
    </row>
    <row r="27" spans="1:15" s="3" customFormat="1" ht="23.25" customHeight="1">
      <c r="A27" s="25"/>
      <c r="B27" s="4" t="s">
        <v>185</v>
      </c>
      <c r="I27" s="32">
        <v>-416304.65</v>
      </c>
      <c r="K27" s="32">
        <v>2363.6200000000026</v>
      </c>
      <c r="M27" s="32">
        <v>-416304.65</v>
      </c>
      <c r="N27" s="25"/>
      <c r="O27" s="32">
        <v>2363.6200000000026</v>
      </c>
    </row>
    <row r="28" spans="1:15" s="3" customFormat="1" ht="23.25" customHeight="1">
      <c r="A28" s="25"/>
      <c r="B28" s="4" t="s">
        <v>609</v>
      </c>
      <c r="I28" s="224">
        <v>0</v>
      </c>
      <c r="K28" s="33">
        <v>0</v>
      </c>
      <c r="M28" s="224">
        <v>0</v>
      </c>
      <c r="N28" s="25"/>
      <c r="O28" s="33">
        <v>0</v>
      </c>
    </row>
    <row r="29" spans="1:15" s="3" customFormat="1" ht="23.25" customHeight="1">
      <c r="A29" s="25"/>
      <c r="B29" s="4" t="s">
        <v>394</v>
      </c>
      <c r="I29" s="32">
        <v>541406.85200000007</v>
      </c>
      <c r="K29" s="23">
        <v>0</v>
      </c>
      <c r="M29" s="32">
        <v>541406.85200000007</v>
      </c>
      <c r="N29" s="25"/>
      <c r="O29" s="23">
        <v>0</v>
      </c>
    </row>
    <row r="30" spans="1:15" s="3" customFormat="1" ht="23.25" customHeight="1">
      <c r="A30" s="25"/>
      <c r="B30" s="4" t="s">
        <v>186</v>
      </c>
      <c r="N30" s="25"/>
    </row>
    <row r="31" spans="1:15" s="3" customFormat="1" ht="23.25" customHeight="1">
      <c r="A31" s="25"/>
      <c r="B31" s="4" t="s">
        <v>187</v>
      </c>
      <c r="I31" s="356">
        <v>2529105.1980000003</v>
      </c>
      <c r="J31" s="33"/>
      <c r="K31" s="356">
        <v>3781025.05</v>
      </c>
      <c r="L31" s="23"/>
      <c r="M31" s="356">
        <v>2534483.7080000001</v>
      </c>
      <c r="N31" s="23"/>
      <c r="O31" s="356">
        <v>3776816.8600000003</v>
      </c>
    </row>
    <row r="32" spans="1:15" s="3" customFormat="1" ht="23.25" customHeight="1">
      <c r="A32" s="25"/>
      <c r="B32" s="4" t="s">
        <v>188</v>
      </c>
      <c r="N32" s="25"/>
    </row>
    <row r="33" spans="1:15" s="3" customFormat="1" ht="23.25" customHeight="1">
      <c r="A33" s="25"/>
      <c r="B33" s="4" t="s">
        <v>189</v>
      </c>
      <c r="I33" s="466">
        <v>77455.850000000006</v>
      </c>
      <c r="K33" s="466">
        <v>143357.72</v>
      </c>
      <c r="M33" s="466">
        <v>77455.850000000006</v>
      </c>
      <c r="N33" s="25"/>
      <c r="O33" s="467">
        <v>143357.72</v>
      </c>
    </row>
    <row r="34" spans="1:15" s="3" customFormat="1" ht="23.25" customHeight="1">
      <c r="A34" s="25"/>
      <c r="B34" s="4"/>
      <c r="C34" s="4" t="s">
        <v>190</v>
      </c>
      <c r="I34" s="32">
        <f>SUM(I26:I33)</f>
        <v>2423517.2500000005</v>
      </c>
      <c r="K34" s="32">
        <f>SUM(K26:K33)</f>
        <v>3930367.07</v>
      </c>
      <c r="M34" s="32">
        <f>SUM(M26:M33)</f>
        <v>2428895.7600000002</v>
      </c>
      <c r="N34" s="25"/>
      <c r="O34" s="32">
        <f>SUM(O26:O33)</f>
        <v>3926158.8800000004</v>
      </c>
    </row>
    <row r="35" spans="1:15" s="3" customFormat="1" ht="23.25" customHeight="1">
      <c r="A35" s="25"/>
      <c r="B35" s="4" t="s">
        <v>191</v>
      </c>
      <c r="I35" s="358"/>
      <c r="N35" s="25"/>
    </row>
    <row r="36" spans="1:15" s="3" customFormat="1" ht="23.25" customHeight="1" thickBot="1">
      <c r="A36" s="25"/>
      <c r="B36" s="4" t="s">
        <v>192</v>
      </c>
      <c r="I36" s="359">
        <v>0</v>
      </c>
      <c r="K36" s="359">
        <v>0</v>
      </c>
      <c r="M36" s="359">
        <v>0</v>
      </c>
      <c r="N36" s="25"/>
      <c r="O36" s="359">
        <v>0</v>
      </c>
    </row>
    <row r="37" spans="1:15" s="3" customFormat="1" ht="23.25" customHeight="1" thickTop="1">
      <c r="A37" s="25"/>
      <c r="B37" s="4" t="s">
        <v>193</v>
      </c>
      <c r="I37" s="360" t="s">
        <v>393</v>
      </c>
      <c r="K37" s="360" t="s">
        <v>393</v>
      </c>
      <c r="M37" s="360" t="s">
        <v>393</v>
      </c>
      <c r="N37" s="25"/>
      <c r="O37" s="360" t="s">
        <v>393</v>
      </c>
    </row>
    <row r="38" spans="1:15" s="3" customFormat="1" ht="23.25" customHeight="1">
      <c r="A38" s="25"/>
      <c r="B38" s="4"/>
      <c r="I38" s="360"/>
      <c r="K38" s="360"/>
      <c r="M38" s="360"/>
      <c r="N38" s="25"/>
      <c r="O38" s="360"/>
    </row>
    <row r="39" spans="1:15" s="3" customFormat="1" ht="23.25" customHeight="1">
      <c r="A39" s="25"/>
      <c r="B39" s="4"/>
      <c r="I39" s="360"/>
      <c r="K39" s="360"/>
      <c r="M39" s="360"/>
      <c r="N39" s="25"/>
      <c r="O39" s="360"/>
    </row>
    <row r="40" spans="1:15" s="3" customFormat="1" ht="23.25" customHeight="1">
      <c r="A40" s="25" t="s">
        <v>299</v>
      </c>
      <c r="B40" s="25"/>
      <c r="C40" s="25"/>
      <c r="D40" s="25"/>
      <c r="E40" s="25"/>
      <c r="F40" s="25"/>
      <c r="G40" s="25"/>
      <c r="H40" s="25"/>
      <c r="J40" s="25"/>
      <c r="K40" s="25" t="s">
        <v>299</v>
      </c>
      <c r="L40" s="25"/>
      <c r="M40" s="25"/>
      <c r="N40" s="25"/>
      <c r="O40" s="25"/>
    </row>
    <row r="41" spans="1:15" s="3" customFormat="1" ht="23.25" customHeight="1">
      <c r="B41" s="21"/>
      <c r="C41" s="58" t="s">
        <v>640</v>
      </c>
      <c r="E41" s="21"/>
      <c r="F41" s="21"/>
      <c r="G41" s="25"/>
      <c r="H41" s="25"/>
      <c r="J41" s="25"/>
      <c r="K41" s="495" t="s">
        <v>695</v>
      </c>
      <c r="L41" s="495"/>
      <c r="M41" s="495"/>
      <c r="N41" s="495"/>
      <c r="O41" s="495"/>
    </row>
    <row r="42" spans="1:15" s="3" customFormat="1" ht="23.25" customHeight="1">
      <c r="B42" s="21"/>
      <c r="C42" s="58"/>
      <c r="E42" s="21"/>
      <c r="F42" s="21"/>
      <c r="G42" s="25"/>
      <c r="H42" s="25"/>
      <c r="J42" s="25"/>
      <c r="K42" s="58"/>
      <c r="L42" s="58"/>
      <c r="M42" s="58"/>
      <c r="N42" s="58"/>
      <c r="O42" s="58"/>
    </row>
    <row r="43" spans="1:15" s="3" customFormat="1" ht="25.5" customHeight="1">
      <c r="A43" s="479" t="s">
        <v>503</v>
      </c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</row>
    <row r="44" spans="1:15" s="3" customFormat="1" ht="25.5" customHeight="1">
      <c r="A44" s="21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O44" s="25"/>
    </row>
    <row r="45" spans="1:15" s="3" customFormat="1" ht="25.5" customHeight="1">
      <c r="A45" s="25"/>
      <c r="D45" s="4" t="s">
        <v>889</v>
      </c>
      <c r="O45" s="25"/>
    </row>
    <row r="46" spans="1:15" s="3" customFormat="1" ht="25.5" customHeight="1">
      <c r="A46" s="25"/>
      <c r="B46" s="26"/>
      <c r="I46" s="349"/>
      <c r="J46" s="349"/>
      <c r="K46" s="349"/>
      <c r="M46" s="350"/>
      <c r="N46" s="350"/>
      <c r="O46" s="351" t="s">
        <v>134</v>
      </c>
    </row>
    <row r="47" spans="1:15" s="3" customFormat="1" ht="25.5" customHeight="1">
      <c r="A47" s="25"/>
      <c r="B47" s="26"/>
      <c r="I47" s="478" t="s">
        <v>136</v>
      </c>
      <c r="J47" s="478"/>
      <c r="K47" s="478"/>
      <c r="M47" s="497" t="s">
        <v>135</v>
      </c>
      <c r="N47" s="497"/>
      <c r="O47" s="497"/>
    </row>
    <row r="48" spans="1:15" s="3" customFormat="1" ht="25.5" customHeight="1">
      <c r="A48" s="25"/>
      <c r="B48" s="26"/>
      <c r="I48" s="352" t="s">
        <v>870</v>
      </c>
      <c r="J48" s="128"/>
      <c r="K48" s="352" t="s">
        <v>869</v>
      </c>
      <c r="M48" s="352" t="s">
        <v>870</v>
      </c>
      <c r="N48" s="128"/>
      <c r="O48" s="352" t="s">
        <v>869</v>
      </c>
    </row>
    <row r="49" spans="1:15" s="3" customFormat="1" ht="25.5" customHeight="1">
      <c r="A49" s="25"/>
      <c r="B49" s="4" t="s">
        <v>112</v>
      </c>
      <c r="I49" s="55">
        <v>0</v>
      </c>
      <c r="K49" s="33">
        <v>0</v>
      </c>
      <c r="L49" s="23"/>
      <c r="M49" s="23">
        <v>0</v>
      </c>
      <c r="N49" s="23"/>
      <c r="O49" s="23">
        <v>0</v>
      </c>
    </row>
    <row r="50" spans="1:15" s="3" customFormat="1" ht="25.5" customHeight="1">
      <c r="A50" s="25"/>
      <c r="B50" s="4" t="s">
        <v>113</v>
      </c>
      <c r="I50" s="353">
        <v>0</v>
      </c>
      <c r="K50" s="340">
        <v>0</v>
      </c>
      <c r="M50" s="340">
        <v>0</v>
      </c>
      <c r="N50" s="25"/>
      <c r="O50" s="340">
        <v>0</v>
      </c>
    </row>
    <row r="51" spans="1:15" s="3" customFormat="1" ht="25.5" customHeight="1">
      <c r="A51" s="25"/>
      <c r="B51" s="4" t="s">
        <v>179</v>
      </c>
      <c r="M51" s="23"/>
      <c r="N51" s="25"/>
    </row>
    <row r="52" spans="1:15" s="3" customFormat="1" ht="25.5" customHeight="1" thickBot="1">
      <c r="A52" s="25"/>
      <c r="B52" s="4" t="s">
        <v>180</v>
      </c>
      <c r="I52" s="344">
        <f t="shared" ref="I52:O52" si="1">SUM(I49:I50)</f>
        <v>0</v>
      </c>
      <c r="J52" s="23">
        <f t="shared" si="1"/>
        <v>0</v>
      </c>
      <c r="K52" s="344">
        <f t="shared" si="1"/>
        <v>0</v>
      </c>
      <c r="L52" s="3">
        <f t="shared" si="1"/>
        <v>0</v>
      </c>
      <c r="M52" s="344">
        <f t="shared" si="1"/>
        <v>0</v>
      </c>
      <c r="N52" s="3">
        <f t="shared" si="1"/>
        <v>0</v>
      </c>
      <c r="O52" s="344">
        <f t="shared" si="1"/>
        <v>0</v>
      </c>
    </row>
    <row r="53" spans="1:15" s="3" customFormat="1" ht="25.5" customHeight="1" thickTop="1">
      <c r="A53" s="25"/>
      <c r="B53" s="4"/>
      <c r="I53" s="23"/>
      <c r="J53" s="23"/>
      <c r="K53" s="23"/>
      <c r="M53" s="23"/>
      <c r="O53" s="23"/>
    </row>
    <row r="54" spans="1:15" s="3" customFormat="1" ht="25.5" customHeight="1">
      <c r="A54" s="25"/>
      <c r="D54" s="4" t="s">
        <v>892</v>
      </c>
      <c r="O54" s="25"/>
    </row>
    <row r="55" spans="1:15" s="3" customFormat="1" ht="25.5" customHeight="1">
      <c r="A55" s="25"/>
      <c r="B55" s="27" t="s">
        <v>891</v>
      </c>
      <c r="C55" s="27"/>
      <c r="D55" s="26"/>
      <c r="O55" s="25"/>
    </row>
    <row r="56" spans="1:15" s="3" customFormat="1" ht="25.5" customHeight="1">
      <c r="A56" s="25"/>
      <c r="B56" s="26"/>
      <c r="I56" s="349"/>
      <c r="J56" s="349"/>
      <c r="K56" s="349"/>
      <c r="M56" s="350"/>
      <c r="N56" s="350"/>
      <c r="O56" s="351" t="s">
        <v>134</v>
      </c>
    </row>
    <row r="57" spans="1:15" s="3" customFormat="1" ht="25.5" customHeight="1">
      <c r="A57" s="25"/>
      <c r="B57" s="26"/>
      <c r="I57" s="478" t="s">
        <v>136</v>
      </c>
      <c r="J57" s="478"/>
      <c r="K57" s="478"/>
      <c r="M57" s="497" t="s">
        <v>135</v>
      </c>
      <c r="N57" s="497"/>
      <c r="O57" s="497"/>
    </row>
    <row r="58" spans="1:15" s="3" customFormat="1" ht="25.5" customHeight="1">
      <c r="A58" s="25"/>
      <c r="B58" s="26"/>
      <c r="I58" s="352" t="s">
        <v>870</v>
      </c>
      <c r="J58" s="128"/>
      <c r="K58" s="352" t="s">
        <v>869</v>
      </c>
      <c r="M58" s="352" t="s">
        <v>870</v>
      </c>
      <c r="N58" s="128"/>
      <c r="O58" s="352" t="s">
        <v>869</v>
      </c>
    </row>
    <row r="59" spans="1:15" s="3" customFormat="1" ht="25.5" customHeight="1">
      <c r="A59" s="25"/>
      <c r="B59" s="4" t="s">
        <v>181</v>
      </c>
      <c r="I59" s="354">
        <v>-21672806.419999998</v>
      </c>
      <c r="K59" s="354">
        <v>-12152305.159999998</v>
      </c>
      <c r="M59" s="354">
        <v>-21658487.969999999</v>
      </c>
      <c r="N59" s="25"/>
      <c r="O59" s="354">
        <v>-12088121.419999998</v>
      </c>
    </row>
    <row r="60" spans="1:15" s="3" customFormat="1" ht="25.5" customHeight="1">
      <c r="A60" s="25"/>
      <c r="B60" s="4" t="s">
        <v>182</v>
      </c>
      <c r="I60" s="355" t="s">
        <v>391</v>
      </c>
      <c r="K60" s="355" t="s">
        <v>390</v>
      </c>
      <c r="L60" s="22"/>
      <c r="M60" s="355" t="s">
        <v>390</v>
      </c>
      <c r="N60" s="22"/>
      <c r="O60" s="355" t="s">
        <v>390</v>
      </c>
    </row>
    <row r="61" spans="1:15" s="3" customFormat="1" ht="25.5" customHeight="1">
      <c r="A61" s="25"/>
      <c r="B61" s="36" t="s">
        <v>183</v>
      </c>
      <c r="I61" s="458">
        <f>+ROUNDUP(I59*I60,2)+0.01</f>
        <v>-4334561.2800000003</v>
      </c>
      <c r="K61" s="356">
        <f>+K59*K60</f>
        <v>-2430461.0319999997</v>
      </c>
      <c r="M61" s="458">
        <f>+ROUNDUP(M59*M60,2)+0.01</f>
        <v>-4331697.59</v>
      </c>
      <c r="N61" s="25"/>
      <c r="O61" s="357">
        <f>+O59*O60</f>
        <v>-2417624.2839999995</v>
      </c>
    </row>
    <row r="62" spans="1:15" s="3" customFormat="1" ht="25.5" customHeight="1">
      <c r="A62" s="25"/>
      <c r="B62" s="4" t="s">
        <v>184</v>
      </c>
      <c r="I62" s="81"/>
      <c r="K62" s="81"/>
      <c r="M62" s="81"/>
      <c r="N62" s="25"/>
      <c r="O62" s="81"/>
    </row>
    <row r="63" spans="1:15" s="3" customFormat="1" ht="25.5" customHeight="1">
      <c r="A63" s="25"/>
      <c r="B63" s="4" t="s">
        <v>610</v>
      </c>
      <c r="I63" s="32">
        <v>-303294.26</v>
      </c>
      <c r="K63" s="32">
        <v>37543.4</v>
      </c>
      <c r="M63" s="32">
        <v>-303294.26</v>
      </c>
      <c r="N63" s="25"/>
      <c r="O63" s="32">
        <v>37543.4</v>
      </c>
    </row>
    <row r="64" spans="1:15" s="3" customFormat="1" ht="25.5" customHeight="1">
      <c r="A64" s="25"/>
      <c r="B64" s="4" t="s">
        <v>185</v>
      </c>
      <c r="I64" s="32">
        <v>-413138.64</v>
      </c>
      <c r="K64" s="32">
        <v>37569.67</v>
      </c>
      <c r="M64" s="32">
        <v>-413138.64</v>
      </c>
      <c r="N64" s="25"/>
      <c r="O64" s="32">
        <v>37473.11</v>
      </c>
    </row>
    <row r="65" spans="1:15" s="3" customFormat="1" ht="25.5" customHeight="1">
      <c r="A65" s="25"/>
      <c r="B65" s="4" t="s">
        <v>609</v>
      </c>
      <c r="I65" s="32">
        <v>-276946.24</v>
      </c>
      <c r="K65" s="356">
        <v>-773208.11</v>
      </c>
      <c r="M65" s="32">
        <v>-276946.24</v>
      </c>
      <c r="N65" s="25"/>
      <c r="O65" s="356">
        <v>-773208.11</v>
      </c>
    </row>
    <row r="66" spans="1:15" s="3" customFormat="1" ht="25.5" customHeight="1">
      <c r="A66" s="25"/>
      <c r="B66" s="4" t="s">
        <v>394</v>
      </c>
      <c r="I66" s="32">
        <v>420660.93800000002</v>
      </c>
      <c r="K66" s="23">
        <v>1251195.93</v>
      </c>
      <c r="M66" s="32">
        <v>420660.93800000002</v>
      </c>
      <c r="N66" s="25"/>
      <c r="O66" s="23">
        <v>1251195.93</v>
      </c>
    </row>
    <row r="67" spans="1:15" s="3" customFormat="1" ht="25.5" customHeight="1">
      <c r="A67" s="25"/>
      <c r="B67" s="4" t="s">
        <v>186</v>
      </c>
      <c r="N67" s="25"/>
    </row>
    <row r="68" spans="1:15" s="3" customFormat="1" ht="25.5" customHeight="1">
      <c r="A68" s="25"/>
      <c r="B68" s="4" t="s">
        <v>187</v>
      </c>
      <c r="I68" s="356">
        <v>4697965.0820000004</v>
      </c>
      <c r="J68" s="33"/>
      <c r="K68" s="356">
        <v>1630030.49</v>
      </c>
      <c r="L68" s="23"/>
      <c r="M68" s="356">
        <v>4695101.392</v>
      </c>
      <c r="N68" s="23"/>
      <c r="O68" s="356">
        <v>1617290.3</v>
      </c>
    </row>
    <row r="69" spans="1:15" s="3" customFormat="1" ht="25.5" customHeight="1">
      <c r="A69" s="25"/>
      <c r="B69" s="4" t="s">
        <v>188</v>
      </c>
      <c r="N69" s="25"/>
    </row>
    <row r="70" spans="1:15" s="3" customFormat="1" ht="25.5" customHeight="1">
      <c r="A70" s="25"/>
      <c r="B70" s="4" t="s">
        <v>189</v>
      </c>
      <c r="I70" s="466">
        <v>209314.4</v>
      </c>
      <c r="K70" s="466">
        <v>247329.65</v>
      </c>
      <c r="M70" s="466">
        <v>209314.4</v>
      </c>
      <c r="N70" s="25"/>
      <c r="O70" s="467">
        <v>247329.65</v>
      </c>
    </row>
    <row r="71" spans="1:15" s="3" customFormat="1" ht="25.5" customHeight="1">
      <c r="A71" s="25"/>
      <c r="B71" s="4"/>
      <c r="C71" s="4" t="s">
        <v>190</v>
      </c>
      <c r="I71" s="32">
        <f>SUM(I63:I70)</f>
        <v>4334561.2800000003</v>
      </c>
      <c r="K71" s="32">
        <f>SUM(K63:K70)</f>
        <v>2430461.0299999998</v>
      </c>
      <c r="M71" s="32">
        <f>SUM(M63:M70)</f>
        <v>4331697.59</v>
      </c>
      <c r="N71" s="25"/>
      <c r="O71" s="32">
        <f>SUM(O63:O70)</f>
        <v>2417624.2799999998</v>
      </c>
    </row>
    <row r="72" spans="1:15" s="3" customFormat="1" ht="25.5" customHeight="1">
      <c r="A72" s="25"/>
      <c r="B72" s="4" t="s">
        <v>191</v>
      </c>
      <c r="I72" s="358"/>
      <c r="N72" s="25"/>
    </row>
    <row r="73" spans="1:15" s="3" customFormat="1" ht="25.5" customHeight="1" thickBot="1">
      <c r="A73" s="25"/>
      <c r="B73" s="4" t="s">
        <v>192</v>
      </c>
      <c r="I73" s="359">
        <v>0</v>
      </c>
      <c r="K73" s="359">
        <v>0</v>
      </c>
      <c r="M73" s="359">
        <v>0</v>
      </c>
      <c r="N73" s="25"/>
      <c r="O73" s="359">
        <v>0</v>
      </c>
    </row>
    <row r="74" spans="1:15" s="3" customFormat="1" ht="25.5" customHeight="1" thickTop="1">
      <c r="A74" s="25"/>
      <c r="B74" s="4" t="s">
        <v>193</v>
      </c>
      <c r="I74" s="360" t="s">
        <v>393</v>
      </c>
      <c r="K74" s="360" t="s">
        <v>393</v>
      </c>
      <c r="M74" s="360" t="s">
        <v>393</v>
      </c>
      <c r="N74" s="25"/>
      <c r="O74" s="360" t="s">
        <v>393</v>
      </c>
    </row>
    <row r="75" spans="1:15" s="3" customFormat="1" ht="25.5" customHeight="1">
      <c r="A75" s="25"/>
      <c r="B75" s="4"/>
      <c r="I75" s="360"/>
      <c r="K75" s="360"/>
      <c r="M75" s="360"/>
      <c r="N75" s="25"/>
      <c r="O75" s="360"/>
    </row>
    <row r="76" spans="1:15" s="3" customFormat="1" ht="25.5" customHeight="1">
      <c r="A76" s="25"/>
      <c r="B76" s="4"/>
      <c r="I76" s="360"/>
      <c r="K76" s="360"/>
      <c r="M76" s="360"/>
      <c r="N76" s="25"/>
      <c r="O76" s="360"/>
    </row>
    <row r="77" spans="1:15" s="3" customFormat="1" ht="25.5" customHeight="1">
      <c r="A77" s="25" t="s">
        <v>299</v>
      </c>
      <c r="B77" s="25"/>
      <c r="C77" s="25"/>
      <c r="D77" s="25"/>
      <c r="E77" s="25"/>
      <c r="F77" s="25"/>
      <c r="G77" s="25"/>
      <c r="H77" s="25"/>
      <c r="J77" s="25"/>
      <c r="K77" s="25" t="s">
        <v>299</v>
      </c>
      <c r="L77" s="25"/>
      <c r="M77" s="25"/>
      <c r="N77" s="25"/>
      <c r="O77" s="25"/>
    </row>
    <row r="78" spans="1:15" s="3" customFormat="1" ht="25.5" customHeight="1">
      <c r="B78" s="21"/>
      <c r="C78" s="58" t="s">
        <v>640</v>
      </c>
      <c r="E78" s="21"/>
      <c r="F78" s="21"/>
      <c r="G78" s="25"/>
      <c r="H78" s="25"/>
      <c r="J78" s="25"/>
      <c r="K78" s="495" t="s">
        <v>695</v>
      </c>
      <c r="L78" s="495"/>
      <c r="M78" s="495"/>
      <c r="N78" s="495"/>
      <c r="O78" s="495"/>
    </row>
    <row r="79" spans="1:15" ht="25.5" customHeight="1"/>
    <row r="80" spans="1:15" ht="24.75" customHeight="1"/>
    <row r="81" ht="24.75" customHeight="1"/>
    <row r="82" ht="24.75" customHeight="1"/>
  </sheetData>
  <mergeCells count="12">
    <mergeCell ref="A1:O1"/>
    <mergeCell ref="I10:K10"/>
    <mergeCell ref="M10:O10"/>
    <mergeCell ref="M20:O20"/>
    <mergeCell ref="I20:K20"/>
    <mergeCell ref="K41:O41"/>
    <mergeCell ref="K78:O78"/>
    <mergeCell ref="A43:O43"/>
    <mergeCell ref="I47:K47"/>
    <mergeCell ref="M47:O47"/>
    <mergeCell ref="I57:K57"/>
    <mergeCell ref="M57:O57"/>
  </mergeCells>
  <pageMargins left="0.78740157480314965" right="0.3" top="0.59055118110236227" bottom="0.39370078740157483" header="0.31496062992125984" footer="0.19685039370078741"/>
  <pageSetup paperSize="9" scale="8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C65"/>
  <sheetViews>
    <sheetView topLeftCell="A43" zoomScale="84" zoomScaleNormal="84" zoomScaleSheetLayoutView="70" workbookViewId="0">
      <selection activeCell="M39" sqref="M39"/>
    </sheetView>
  </sheetViews>
  <sheetFormatPr defaultColWidth="11.3984375" defaultRowHeight="21.5"/>
  <cols>
    <col min="1" max="1" width="3.8984375" style="24" customWidth="1"/>
    <col min="2" max="2" width="4.3984375" style="24" customWidth="1"/>
    <col min="3" max="3" width="1" style="24" customWidth="1"/>
    <col min="4" max="4" width="9" style="24" customWidth="1"/>
    <col min="5" max="5" width="11.59765625" style="24" customWidth="1"/>
    <col min="6" max="6" width="5.69921875" style="24" customWidth="1"/>
    <col min="7" max="7" width="15.8984375" style="49" customWidth="1"/>
    <col min="8" max="8" width="1.59765625" style="49" customWidth="1"/>
    <col min="9" max="9" width="15.8984375" style="49" customWidth="1"/>
    <col min="10" max="10" width="1.59765625" style="49" customWidth="1"/>
    <col min="11" max="11" width="15.8984375" style="49" customWidth="1"/>
    <col min="12" max="12" width="1.59765625" style="49" customWidth="1"/>
    <col min="13" max="13" width="15.8984375" style="49" customWidth="1"/>
    <col min="14" max="14" width="2.3984375" style="24" customWidth="1"/>
    <col min="15" max="15" width="11.59765625" style="24" customWidth="1"/>
    <col min="16" max="16384" width="11.3984375" style="24"/>
  </cols>
  <sheetData>
    <row r="1" spans="1:17" s="3" customFormat="1" ht="27" customHeight="1">
      <c r="A1" s="479" t="s">
        <v>504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25"/>
      <c r="O1" s="25"/>
    </row>
    <row r="2" spans="1:17" s="3" customFormat="1" ht="27" customHeight="1">
      <c r="A2" s="25"/>
      <c r="D2" s="26"/>
      <c r="M2" s="25"/>
      <c r="N2" s="25"/>
      <c r="P2" s="25"/>
      <c r="Q2" s="25"/>
    </row>
    <row r="3" spans="1:17" s="3" customFormat="1" ht="27" customHeight="1">
      <c r="A3" s="114" t="s">
        <v>194</v>
      </c>
      <c r="B3" s="223" t="s">
        <v>79</v>
      </c>
      <c r="C3" s="223"/>
      <c r="D3" s="25"/>
      <c r="M3" s="25"/>
      <c r="N3" s="25"/>
      <c r="P3" s="25"/>
      <c r="Q3" s="25"/>
    </row>
    <row r="4" spans="1:17" s="3" customFormat="1" ht="27" customHeight="1">
      <c r="A4" s="25"/>
      <c r="B4" s="26"/>
      <c r="G4" s="349"/>
      <c r="H4" s="349"/>
      <c r="I4" s="349"/>
      <c r="K4" s="350"/>
      <c r="L4" s="350"/>
      <c r="M4" s="351" t="s">
        <v>134</v>
      </c>
      <c r="O4" s="25"/>
    </row>
    <row r="5" spans="1:17" s="3" customFormat="1" ht="27" customHeight="1">
      <c r="A5" s="25"/>
      <c r="B5" s="26"/>
      <c r="G5" s="478" t="s">
        <v>136</v>
      </c>
      <c r="H5" s="478"/>
      <c r="I5" s="478"/>
      <c r="J5" s="361"/>
      <c r="K5" s="497" t="s">
        <v>135</v>
      </c>
      <c r="L5" s="497"/>
      <c r="M5" s="497"/>
      <c r="O5" s="25"/>
    </row>
    <row r="6" spans="1:17" s="3" customFormat="1" ht="27" customHeight="1">
      <c r="A6" s="25"/>
      <c r="B6" s="26"/>
      <c r="G6" s="222" t="s">
        <v>870</v>
      </c>
      <c r="H6" s="25"/>
      <c r="I6" s="222" t="s">
        <v>735</v>
      </c>
      <c r="K6" s="222" t="s">
        <v>870</v>
      </c>
      <c r="L6" s="25"/>
      <c r="M6" s="222" t="s">
        <v>735</v>
      </c>
      <c r="O6" s="25"/>
    </row>
    <row r="7" spans="1:17" s="3" customFormat="1" ht="27" customHeight="1">
      <c r="A7" s="25"/>
      <c r="D7" s="4" t="s">
        <v>195</v>
      </c>
      <c r="G7" s="362">
        <v>12741230.440000007</v>
      </c>
      <c r="H7" s="33"/>
      <c r="I7" s="362">
        <v>2562071.7999999998</v>
      </c>
      <c r="J7" s="23"/>
      <c r="K7" s="362">
        <v>12735205.610000001</v>
      </c>
      <c r="L7" s="23"/>
      <c r="M7" s="362">
        <v>2562071.7999999998</v>
      </c>
      <c r="O7" s="25"/>
    </row>
    <row r="8" spans="1:17" s="3" customFormat="1" ht="27" customHeight="1">
      <c r="A8" s="25"/>
      <c r="D8" s="4" t="s">
        <v>649</v>
      </c>
      <c r="G8" s="362">
        <v>20774011.780000001</v>
      </c>
      <c r="H8" s="33"/>
      <c r="I8" s="362">
        <v>25377499.379999999</v>
      </c>
      <c r="J8" s="23"/>
      <c r="K8" s="362">
        <v>20774011.780000001</v>
      </c>
      <c r="L8" s="23"/>
      <c r="M8" s="362">
        <v>25377499.379999999</v>
      </c>
      <c r="O8" s="25"/>
    </row>
    <row r="9" spans="1:17" s="3" customFormat="1" ht="27" customHeight="1">
      <c r="A9" s="25"/>
      <c r="D9" s="4" t="s">
        <v>7</v>
      </c>
      <c r="G9" s="362">
        <v>9300543.040000001</v>
      </c>
      <c r="H9" s="23"/>
      <c r="I9" s="362">
        <v>10015294.24</v>
      </c>
      <c r="J9" s="23"/>
      <c r="K9" s="362">
        <v>9140543.040000001</v>
      </c>
      <c r="L9" s="23"/>
      <c r="M9" s="362">
        <v>9935294.2400000002</v>
      </c>
      <c r="O9" s="25"/>
    </row>
    <row r="10" spans="1:17" s="3" customFormat="1" ht="27" customHeight="1" thickBot="1">
      <c r="A10" s="25"/>
      <c r="E10" s="363" t="s">
        <v>0</v>
      </c>
      <c r="G10" s="364">
        <f>SUM(G7:G9)</f>
        <v>42815785.260000005</v>
      </c>
      <c r="H10" s="23"/>
      <c r="I10" s="364">
        <f>SUM(I7:I9)</f>
        <v>37954865.420000002</v>
      </c>
      <c r="J10" s="23"/>
      <c r="K10" s="364">
        <f>SUM(K7:K9)</f>
        <v>42649760.43</v>
      </c>
      <c r="L10" s="23"/>
      <c r="M10" s="364">
        <f>SUM(M7:M9)</f>
        <v>37874865.420000002</v>
      </c>
      <c r="O10" s="25"/>
    </row>
    <row r="11" spans="1:17" ht="27" customHeight="1" thickTop="1">
      <c r="A11" s="25"/>
      <c r="B11" s="25"/>
      <c r="C11" s="25"/>
      <c r="D11" s="25" t="s">
        <v>813</v>
      </c>
      <c r="E11" s="25"/>
      <c r="F11" s="25"/>
      <c r="G11" s="25"/>
      <c r="H11" s="25"/>
      <c r="I11" s="25"/>
      <c r="J11" s="32"/>
      <c r="K11" s="32"/>
      <c r="L11" s="32"/>
      <c r="M11" s="32"/>
      <c r="N11" s="32"/>
      <c r="O11" s="25"/>
    </row>
    <row r="12" spans="1:17" ht="27" customHeight="1">
      <c r="A12" s="25"/>
      <c r="B12" s="25" t="s">
        <v>613</v>
      </c>
      <c r="C12" s="25"/>
      <c r="D12" s="25"/>
      <c r="E12" s="25"/>
      <c r="F12" s="25"/>
      <c r="G12" s="25"/>
      <c r="H12" s="25"/>
      <c r="I12" s="25"/>
      <c r="J12" s="32"/>
      <c r="K12" s="32"/>
      <c r="L12" s="32"/>
      <c r="M12" s="32"/>
      <c r="N12" s="32"/>
      <c r="O12" s="25"/>
    </row>
    <row r="13" spans="1:17" ht="27" customHeight="1">
      <c r="A13" s="25"/>
      <c r="B13" s="25" t="s">
        <v>814</v>
      </c>
      <c r="C13" s="25"/>
      <c r="D13" s="25"/>
      <c r="E13" s="25"/>
      <c r="F13" s="25"/>
      <c r="G13" s="25"/>
      <c r="H13" s="25"/>
      <c r="I13" s="25"/>
      <c r="J13" s="32"/>
      <c r="K13" s="32"/>
      <c r="L13" s="32"/>
      <c r="M13" s="32"/>
      <c r="N13" s="32"/>
      <c r="O13" s="25"/>
    </row>
    <row r="14" spans="1:17" ht="27" customHeight="1">
      <c r="A14" s="25"/>
      <c r="B14" s="25" t="s">
        <v>652</v>
      </c>
      <c r="C14" s="25"/>
      <c r="D14" s="25"/>
      <c r="E14" s="25"/>
      <c r="F14" s="25"/>
      <c r="G14" s="25"/>
      <c r="H14" s="25"/>
      <c r="I14" s="25"/>
      <c r="J14" s="32"/>
      <c r="K14" s="32"/>
      <c r="L14" s="32"/>
      <c r="M14" s="32"/>
      <c r="N14" s="32"/>
      <c r="O14" s="25"/>
    </row>
    <row r="15" spans="1:17" ht="27" customHeight="1">
      <c r="B15" s="365" t="s">
        <v>818</v>
      </c>
      <c r="C15" s="25"/>
      <c r="D15" s="25"/>
      <c r="G15" s="24"/>
      <c r="H15" s="24"/>
      <c r="I15" s="24"/>
      <c r="J15" s="24"/>
      <c r="K15" s="24"/>
      <c r="L15" s="24"/>
      <c r="M15" s="24"/>
    </row>
    <row r="16" spans="1:17" ht="27" customHeight="1">
      <c r="B16" s="25" t="s">
        <v>817</v>
      </c>
      <c r="C16" s="25"/>
      <c r="D16" s="25"/>
      <c r="G16" s="24"/>
      <c r="H16" s="24"/>
      <c r="I16" s="24"/>
      <c r="J16" s="24"/>
      <c r="K16" s="24"/>
      <c r="L16" s="24"/>
      <c r="M16" s="24"/>
    </row>
    <row r="17" spans="1:17" ht="27" customHeight="1">
      <c r="B17" s="25" t="s">
        <v>819</v>
      </c>
      <c r="G17" s="24"/>
      <c r="H17" s="24"/>
      <c r="I17" s="24"/>
      <c r="J17" s="24"/>
      <c r="K17" s="24"/>
      <c r="L17" s="24"/>
      <c r="M17" s="24"/>
    </row>
    <row r="18" spans="1:17" ht="27" customHeight="1">
      <c r="B18" s="25" t="s">
        <v>816</v>
      </c>
      <c r="G18" s="24"/>
      <c r="H18" s="24"/>
      <c r="I18" s="24"/>
      <c r="J18" s="24"/>
      <c r="K18" s="24"/>
      <c r="L18" s="24"/>
      <c r="M18" s="24"/>
    </row>
    <row r="19" spans="1:17" s="3" customFormat="1" ht="27" customHeight="1">
      <c r="A19" s="25"/>
      <c r="B19" s="26" t="s">
        <v>815</v>
      </c>
      <c r="K19" s="25"/>
      <c r="L19" s="25"/>
      <c r="O19" s="25"/>
    </row>
    <row r="20" spans="1:17" s="3" customFormat="1" ht="27" customHeight="1">
      <c r="A20" s="114" t="s">
        <v>196</v>
      </c>
      <c r="B20" s="223" t="s">
        <v>197</v>
      </c>
      <c r="C20" s="223"/>
      <c r="D20" s="25"/>
      <c r="M20" s="25"/>
      <c r="N20" s="25"/>
      <c r="P20" s="25"/>
      <c r="Q20" s="25"/>
    </row>
    <row r="21" spans="1:17" s="3" customFormat="1" ht="27" customHeight="1">
      <c r="A21" s="25"/>
      <c r="D21" s="26"/>
      <c r="K21" s="349"/>
      <c r="L21" s="349"/>
      <c r="M21" s="351" t="s">
        <v>134</v>
      </c>
      <c r="N21" s="25"/>
      <c r="P21" s="25"/>
      <c r="Q21" s="25"/>
    </row>
    <row r="22" spans="1:17" s="3" customFormat="1" ht="27" customHeight="1">
      <c r="A22" s="25"/>
      <c r="D22" s="26"/>
      <c r="K22" s="493" t="s">
        <v>172</v>
      </c>
      <c r="L22" s="493"/>
      <c r="M22" s="493"/>
      <c r="N22" s="25"/>
      <c r="P22" s="25"/>
      <c r="Q22" s="25"/>
    </row>
    <row r="23" spans="1:17" s="3" customFormat="1" ht="27" customHeight="1">
      <c r="A23" s="25"/>
      <c r="D23" s="26"/>
      <c r="K23" s="494" t="s">
        <v>135</v>
      </c>
      <c r="L23" s="494"/>
      <c r="M23" s="494"/>
      <c r="N23" s="25"/>
      <c r="P23" s="25"/>
      <c r="Q23" s="25"/>
    </row>
    <row r="24" spans="1:17" s="3" customFormat="1" ht="27" customHeight="1">
      <c r="A24" s="25"/>
      <c r="D24" s="26"/>
      <c r="K24" s="222" t="s">
        <v>870</v>
      </c>
      <c r="L24" s="25"/>
      <c r="M24" s="222" t="s">
        <v>735</v>
      </c>
      <c r="N24" s="25"/>
      <c r="P24" s="25"/>
      <c r="Q24" s="25"/>
    </row>
    <row r="25" spans="1:17" s="3" customFormat="1" ht="27" customHeight="1">
      <c r="A25" s="25"/>
      <c r="D25" s="4" t="s">
        <v>198</v>
      </c>
      <c r="K25" s="362">
        <v>536436715.94999999</v>
      </c>
      <c r="L25" s="33"/>
      <c r="M25" s="362">
        <v>521683976.22000003</v>
      </c>
      <c r="N25" s="25"/>
      <c r="P25" s="25"/>
      <c r="Q25" s="25"/>
    </row>
    <row r="26" spans="1:17" s="3" customFormat="1" ht="27" customHeight="1" thickBot="1">
      <c r="A26" s="25"/>
      <c r="D26" s="4" t="s">
        <v>527</v>
      </c>
      <c r="K26" s="364">
        <f>SUM(K25:K25)</f>
        <v>536436715.94999999</v>
      </c>
      <c r="L26" s="33"/>
      <c r="M26" s="364">
        <f>SUM(M25:M25)</f>
        <v>521683976.22000003</v>
      </c>
      <c r="N26" s="25"/>
      <c r="P26" s="25"/>
      <c r="Q26" s="25"/>
    </row>
    <row r="27" spans="1:17" s="3" customFormat="1" ht="27" customHeight="1" thickTop="1">
      <c r="A27" s="25"/>
      <c r="D27" s="26"/>
      <c r="M27" s="25"/>
      <c r="N27" s="25"/>
      <c r="P27" s="25"/>
      <c r="Q27" s="25"/>
    </row>
    <row r="28" spans="1:17" s="3" customFormat="1" ht="27" customHeight="1">
      <c r="I28" s="34"/>
      <c r="K28" s="35"/>
      <c r="L28" s="25"/>
      <c r="M28" s="34"/>
      <c r="O28" s="25"/>
    </row>
    <row r="29" spans="1:17" s="3" customFormat="1" ht="27" customHeight="1">
      <c r="M29" s="25"/>
      <c r="N29" s="25"/>
      <c r="P29" s="25"/>
      <c r="Q29" s="25"/>
    </row>
    <row r="30" spans="1:17" s="3" customFormat="1" ht="27" customHeight="1">
      <c r="A30" s="25" t="s">
        <v>299</v>
      </c>
      <c r="B30" s="25"/>
      <c r="C30" s="25"/>
      <c r="D30" s="25"/>
      <c r="E30" s="25"/>
      <c r="G30" s="34"/>
      <c r="H30" s="25"/>
      <c r="I30" s="25" t="s">
        <v>299</v>
      </c>
      <c r="J30" s="25"/>
      <c r="K30" s="25"/>
      <c r="L30" s="25"/>
      <c r="M30" s="25"/>
      <c r="N30" s="25"/>
      <c r="O30" s="25"/>
    </row>
    <row r="31" spans="1:17" s="3" customFormat="1" ht="27" customHeight="1">
      <c r="B31" s="58" t="s">
        <v>721</v>
      </c>
      <c r="E31" s="21"/>
      <c r="H31" s="25"/>
      <c r="I31" s="58" t="s">
        <v>722</v>
      </c>
      <c r="J31" s="58"/>
      <c r="K31" s="58"/>
      <c r="L31" s="58"/>
      <c r="M31" s="58"/>
      <c r="N31" s="25"/>
      <c r="O31" s="25"/>
    </row>
    <row r="32" spans="1:17" s="3" customFormat="1" ht="26.25" customHeight="1">
      <c r="A32" s="479" t="s">
        <v>505</v>
      </c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25"/>
      <c r="O32" s="25"/>
    </row>
    <row r="33" spans="1:17" s="3" customFormat="1" ht="26.25" customHeight="1">
      <c r="A33" s="25"/>
      <c r="D33" s="26"/>
      <c r="M33" s="25"/>
      <c r="N33" s="25"/>
      <c r="P33" s="25"/>
      <c r="Q33" s="25"/>
    </row>
    <row r="34" spans="1:17" s="3" customFormat="1" ht="26.25" customHeight="1">
      <c r="A34" s="25"/>
      <c r="D34" s="27" t="s">
        <v>528</v>
      </c>
      <c r="M34" s="25"/>
      <c r="N34" s="25"/>
      <c r="P34" s="25"/>
      <c r="Q34" s="25"/>
    </row>
    <row r="35" spans="1:17" s="3" customFormat="1" ht="26.25" customHeight="1">
      <c r="A35" s="25"/>
      <c r="D35" s="26"/>
      <c r="G35" s="335" t="s">
        <v>199</v>
      </c>
      <c r="H35" s="128"/>
      <c r="I35" s="335" t="s">
        <v>3</v>
      </c>
      <c r="J35" s="128"/>
      <c r="K35" s="335" t="s">
        <v>161</v>
      </c>
      <c r="L35" s="21"/>
      <c r="M35" s="335" t="s">
        <v>200</v>
      </c>
      <c r="O35" s="25"/>
    </row>
    <row r="36" spans="1:17" s="3" customFormat="1" ht="26.25" customHeight="1">
      <c r="A36" s="25"/>
      <c r="D36" s="4" t="s">
        <v>201</v>
      </c>
      <c r="G36" s="362">
        <v>350000000</v>
      </c>
      <c r="I36" s="362">
        <v>0</v>
      </c>
      <c r="K36" s="362">
        <v>0</v>
      </c>
      <c r="L36" s="25"/>
      <c r="M36" s="362">
        <f>SUM(G36:L36)</f>
        <v>350000000</v>
      </c>
      <c r="O36" s="25"/>
    </row>
    <row r="37" spans="1:17" s="3" customFormat="1" ht="26.25" customHeight="1">
      <c r="A37" s="25"/>
      <c r="D37" s="4" t="s">
        <v>202</v>
      </c>
      <c r="G37" s="362">
        <v>175747260.22000003</v>
      </c>
      <c r="I37" s="362">
        <v>14752739.729999989</v>
      </c>
      <c r="J37" s="22"/>
      <c r="K37" s="366">
        <v>0</v>
      </c>
      <c r="L37" s="22"/>
      <c r="M37" s="362">
        <f>SUM(G37:K37)</f>
        <v>190499999.95000002</v>
      </c>
      <c r="O37" s="25"/>
    </row>
    <row r="38" spans="1:17" s="3" customFormat="1" ht="26.25" customHeight="1">
      <c r="A38" s="25"/>
      <c r="D38" s="4" t="s">
        <v>203</v>
      </c>
      <c r="G38" s="367">
        <f>SUM(G36:G37)</f>
        <v>525747260.22000003</v>
      </c>
      <c r="I38" s="367">
        <f>SUM(I36:I37)</f>
        <v>14752739.729999989</v>
      </c>
      <c r="K38" s="362">
        <f>SUM(K36:K37)</f>
        <v>0</v>
      </c>
      <c r="L38" s="25"/>
      <c r="M38" s="367">
        <f>SUM(M36:M37)</f>
        <v>540499999.95000005</v>
      </c>
      <c r="O38" s="25"/>
    </row>
    <row r="39" spans="1:17" s="3" customFormat="1" ht="26.25" customHeight="1">
      <c r="A39" s="25"/>
      <c r="D39" s="4" t="s">
        <v>946</v>
      </c>
      <c r="G39" s="63"/>
      <c r="I39" s="63"/>
      <c r="K39" s="362"/>
      <c r="L39" s="25"/>
      <c r="M39" s="63"/>
      <c r="O39" s="25"/>
    </row>
    <row r="40" spans="1:17" s="3" customFormat="1" ht="26.25" customHeight="1">
      <c r="A40" s="25"/>
      <c r="D40" s="4" t="s">
        <v>651</v>
      </c>
      <c r="G40" s="368">
        <v>-4063284</v>
      </c>
      <c r="I40" s="366">
        <v>0</v>
      </c>
      <c r="K40" s="63">
        <v>0</v>
      </c>
      <c r="L40" s="25"/>
      <c r="M40" s="369">
        <f>SUM(G40:L40)</f>
        <v>-4063284</v>
      </c>
      <c r="O40" s="25"/>
    </row>
    <row r="41" spans="1:17" s="3" customFormat="1" ht="26.25" customHeight="1" thickBot="1">
      <c r="A41" s="25"/>
      <c r="D41" s="4" t="s">
        <v>650</v>
      </c>
      <c r="G41" s="364">
        <f>SUM(G38:G40)</f>
        <v>521683976.22000003</v>
      </c>
      <c r="I41" s="364">
        <f>SUM(I38:I40)</f>
        <v>14752739.729999989</v>
      </c>
      <c r="K41" s="364">
        <f>SUM(K38:K40)</f>
        <v>0</v>
      </c>
      <c r="L41" s="25"/>
      <c r="M41" s="364">
        <f>SUM(M38:M40)</f>
        <v>536436715.95000005</v>
      </c>
      <c r="O41" s="25"/>
    </row>
    <row r="42" spans="1:17" s="3" customFormat="1" ht="26.25" customHeight="1" thickTop="1">
      <c r="A42" s="25"/>
      <c r="B42" s="370" t="s">
        <v>590</v>
      </c>
      <c r="C42" s="370"/>
      <c r="D42" s="4" t="s">
        <v>824</v>
      </c>
      <c r="M42" s="25"/>
      <c r="N42" s="25"/>
      <c r="P42" s="25"/>
      <c r="Q42" s="25"/>
    </row>
    <row r="43" spans="1:17" s="3" customFormat="1" ht="26.25" customHeight="1">
      <c r="A43" s="25"/>
      <c r="B43" s="4"/>
      <c r="C43" s="4"/>
      <c r="D43" s="25" t="s">
        <v>820</v>
      </c>
      <c r="M43" s="25"/>
      <c r="N43" s="25"/>
      <c r="P43" s="25"/>
      <c r="Q43" s="25"/>
    </row>
    <row r="44" spans="1:17" s="3" customFormat="1" ht="26.25" customHeight="1">
      <c r="A44" s="25"/>
      <c r="B44" s="4"/>
      <c r="C44" s="4"/>
      <c r="D44" s="25" t="s">
        <v>557</v>
      </c>
      <c r="M44" s="25"/>
      <c r="N44" s="25"/>
      <c r="P44" s="25"/>
      <c r="Q44" s="25"/>
    </row>
    <row r="45" spans="1:17" s="3" customFormat="1" ht="26.25" customHeight="1">
      <c r="A45" s="25"/>
      <c r="B45" s="36"/>
      <c r="C45" s="36"/>
      <c r="D45" s="25" t="s">
        <v>204</v>
      </c>
      <c r="M45" s="25"/>
      <c r="N45" s="25"/>
      <c r="P45" s="25"/>
      <c r="Q45" s="25"/>
    </row>
    <row r="46" spans="1:17" s="3" customFormat="1" ht="26.25" customHeight="1">
      <c r="A46" s="25"/>
      <c r="D46" s="4" t="s">
        <v>823</v>
      </c>
      <c r="M46" s="25"/>
      <c r="N46" s="25"/>
      <c r="P46" s="25"/>
      <c r="Q46" s="25"/>
    </row>
    <row r="47" spans="1:17" s="3" customFormat="1" ht="26.25" customHeight="1">
      <c r="A47" s="25"/>
      <c r="D47" s="4" t="s">
        <v>372</v>
      </c>
      <c r="M47" s="25"/>
      <c r="N47" s="25"/>
      <c r="P47" s="25"/>
      <c r="Q47" s="25"/>
    </row>
    <row r="48" spans="1:17" s="3" customFormat="1" ht="26.25" customHeight="1">
      <c r="A48" s="25"/>
      <c r="D48" s="4" t="s">
        <v>379</v>
      </c>
      <c r="M48" s="25"/>
      <c r="N48" s="25"/>
      <c r="P48" s="25"/>
      <c r="Q48" s="25"/>
    </row>
    <row r="49" spans="1:29" s="3" customFormat="1" ht="26.25" customHeight="1">
      <c r="A49" s="25"/>
      <c r="D49" s="36" t="s">
        <v>378</v>
      </c>
      <c r="M49" s="25"/>
      <c r="N49" s="25"/>
      <c r="P49" s="25"/>
      <c r="Q49" s="25"/>
    </row>
    <row r="50" spans="1:29" s="3" customFormat="1" ht="26.25" customHeight="1">
      <c r="A50" s="25"/>
      <c r="D50" s="36" t="s">
        <v>373</v>
      </c>
      <c r="M50" s="25"/>
      <c r="N50" s="25"/>
      <c r="P50" s="25"/>
      <c r="Q50" s="25"/>
    </row>
    <row r="51" spans="1:29" s="3" customFormat="1" ht="26.25" customHeight="1">
      <c r="A51" s="25"/>
      <c r="D51" s="4" t="s">
        <v>558</v>
      </c>
      <c r="M51" s="25"/>
      <c r="N51" s="25"/>
      <c r="P51" s="25"/>
      <c r="Q51" s="25"/>
    </row>
    <row r="52" spans="1:29" s="3" customFormat="1" ht="26.25" customHeight="1">
      <c r="A52" s="25"/>
      <c r="D52" s="4" t="s">
        <v>597</v>
      </c>
      <c r="M52" s="25"/>
      <c r="N52" s="25"/>
      <c r="P52" s="25"/>
      <c r="Q52" s="25"/>
    </row>
    <row r="53" spans="1:29" s="3" customFormat="1" ht="26.25" customHeight="1">
      <c r="A53" s="25"/>
      <c r="D53" s="4" t="s">
        <v>821</v>
      </c>
      <c r="M53" s="25"/>
      <c r="N53" s="25"/>
      <c r="W53" s="371"/>
      <c r="X53" s="371"/>
      <c r="Y53" s="371"/>
      <c r="Z53" s="371"/>
      <c r="AC53" s="371"/>
    </row>
    <row r="54" spans="1:29" s="3" customFormat="1" ht="26.25" customHeight="1">
      <c r="A54" s="25"/>
      <c r="D54" s="4" t="s">
        <v>595</v>
      </c>
      <c r="M54" s="25"/>
      <c r="N54" s="25"/>
      <c r="W54" s="371"/>
      <c r="X54" s="371"/>
      <c r="Y54" s="371"/>
      <c r="Z54" s="371"/>
      <c r="AC54" s="371"/>
    </row>
    <row r="55" spans="1:29" s="3" customFormat="1" ht="26.25" customHeight="1">
      <c r="A55" s="25"/>
      <c r="D55" s="4" t="s">
        <v>598</v>
      </c>
      <c r="M55" s="25"/>
      <c r="N55" s="25"/>
      <c r="W55" s="371"/>
      <c r="X55" s="371"/>
      <c r="Y55" s="371"/>
      <c r="Z55" s="371"/>
      <c r="AC55" s="371"/>
    </row>
    <row r="56" spans="1:29" s="3" customFormat="1" ht="26.25" customHeight="1">
      <c r="A56" s="25"/>
      <c r="D56" s="4" t="s">
        <v>596</v>
      </c>
      <c r="M56" s="25"/>
      <c r="N56" s="25"/>
      <c r="W56" s="371"/>
      <c r="X56" s="371"/>
      <c r="Y56" s="371"/>
      <c r="Z56" s="371"/>
      <c r="AC56" s="371"/>
    </row>
    <row r="57" spans="1:29" s="3" customFormat="1" ht="26.25" customHeight="1">
      <c r="A57" s="25"/>
      <c r="D57" s="4" t="s">
        <v>822</v>
      </c>
      <c r="M57" s="25"/>
      <c r="N57" s="25"/>
      <c r="P57" s="25"/>
      <c r="Q57" s="25"/>
    </row>
    <row r="58" spans="1:29" s="3" customFormat="1" ht="26.25" customHeight="1">
      <c r="A58" s="25"/>
      <c r="D58" s="27" t="s">
        <v>599</v>
      </c>
      <c r="M58" s="25"/>
      <c r="N58" s="25"/>
      <c r="P58" s="25"/>
      <c r="Q58" s="25"/>
    </row>
    <row r="59" spans="1:29" s="3" customFormat="1" ht="26.25" customHeight="1">
      <c r="A59" s="25"/>
      <c r="D59" s="27" t="s">
        <v>859</v>
      </c>
      <c r="M59" s="25"/>
      <c r="N59" s="25"/>
      <c r="P59" s="25"/>
      <c r="Q59" s="25"/>
    </row>
    <row r="60" spans="1:29" s="3" customFormat="1" ht="26.25" customHeight="1">
      <c r="A60" s="25"/>
      <c r="D60" s="27"/>
      <c r="M60" s="25"/>
      <c r="N60" s="25"/>
      <c r="P60" s="25"/>
      <c r="Q60" s="25"/>
    </row>
    <row r="61" spans="1:29" s="3" customFormat="1" ht="26.25" customHeight="1">
      <c r="A61" s="25"/>
      <c r="D61" s="27"/>
      <c r="M61" s="25"/>
      <c r="N61" s="25"/>
      <c r="P61" s="25"/>
      <c r="Q61" s="25"/>
    </row>
    <row r="62" spans="1:29" s="3" customFormat="1" ht="26.25" customHeight="1">
      <c r="A62" s="25" t="s">
        <v>299</v>
      </c>
      <c r="B62" s="25"/>
      <c r="C62" s="25"/>
      <c r="D62" s="25"/>
      <c r="E62" s="25"/>
      <c r="G62" s="34"/>
      <c r="H62" s="25"/>
      <c r="I62" s="25" t="s">
        <v>299</v>
      </c>
      <c r="J62" s="25"/>
      <c r="K62" s="25"/>
      <c r="L62" s="25"/>
      <c r="M62" s="25"/>
      <c r="N62" s="25"/>
      <c r="O62" s="25"/>
    </row>
    <row r="63" spans="1:29" s="3" customFormat="1" ht="26.25" customHeight="1">
      <c r="B63" s="58" t="s">
        <v>721</v>
      </c>
      <c r="E63" s="21"/>
      <c r="H63" s="25"/>
      <c r="I63" s="58" t="s">
        <v>722</v>
      </c>
      <c r="J63" s="58"/>
      <c r="K63" s="58"/>
      <c r="L63" s="58"/>
      <c r="M63" s="58"/>
      <c r="N63" s="25"/>
      <c r="O63" s="25"/>
    </row>
    <row r="64" spans="1:29" ht="27" customHeight="1"/>
    <row r="65" ht="27" customHeight="1"/>
  </sheetData>
  <mergeCells count="6">
    <mergeCell ref="A32:M32"/>
    <mergeCell ref="A1:M1"/>
    <mergeCell ref="G5:I5"/>
    <mergeCell ref="K5:M5"/>
    <mergeCell ref="K22:M22"/>
    <mergeCell ref="K23:M23"/>
  </mergeCells>
  <pageMargins left="0.59055118110236227" right="0.33" top="0.59055118110236227" bottom="0.62992125984251968" header="0.31496062992125984" footer="0.39370078740157483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97"/>
  <sheetViews>
    <sheetView topLeftCell="A22" zoomScale="87" zoomScaleNormal="87" zoomScaleSheetLayoutView="70" workbookViewId="0">
      <selection activeCell="H36" sqref="H36"/>
    </sheetView>
  </sheetViews>
  <sheetFormatPr defaultColWidth="9" defaultRowHeight="26.25" customHeight="1"/>
  <cols>
    <col min="1" max="1" width="3.8984375" style="24" customWidth="1"/>
    <col min="2" max="2" width="4.3984375" style="24" customWidth="1"/>
    <col min="3" max="3" width="1" style="24" customWidth="1"/>
    <col min="4" max="5" width="9" style="24" customWidth="1"/>
    <col min="6" max="6" width="8.59765625" style="24" customWidth="1"/>
    <col min="7" max="7" width="1" style="24" customWidth="1"/>
    <col min="8" max="8" width="14" style="24" customWidth="1"/>
    <col min="9" max="9" width="1.59765625" style="24" customWidth="1"/>
    <col min="10" max="10" width="14" style="24" customWidth="1"/>
    <col min="11" max="11" width="1.59765625" style="24" customWidth="1"/>
    <col min="12" max="12" width="17" style="24" customWidth="1"/>
    <col min="13" max="13" width="1.59765625" style="24" customWidth="1"/>
    <col min="14" max="14" width="17" style="24" customWidth="1"/>
    <col min="15" max="15" width="1.8984375" style="24" customWidth="1"/>
    <col min="16" max="16" width="9" style="24"/>
    <col min="17" max="17" width="12.8984375" style="24" customWidth="1"/>
    <col min="18" max="18" width="14.3984375" style="24" customWidth="1"/>
    <col min="19" max="16384" width="9" style="24"/>
  </cols>
  <sheetData>
    <row r="1" spans="1:15" ht="28.5" customHeight="1">
      <c r="A1" s="479" t="s">
        <v>371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25"/>
    </row>
    <row r="2" spans="1:15" ht="28.5" customHeight="1">
      <c r="A2" s="25"/>
      <c r="B2" s="3"/>
      <c r="C2" s="3"/>
      <c r="D2" s="26"/>
      <c r="E2" s="3"/>
      <c r="F2" s="3"/>
      <c r="G2" s="3"/>
      <c r="H2" s="3"/>
      <c r="I2" s="3"/>
      <c r="J2" s="3"/>
      <c r="K2" s="3"/>
      <c r="L2" s="3"/>
      <c r="M2" s="3"/>
      <c r="N2" s="25"/>
      <c r="O2" s="25"/>
    </row>
    <row r="3" spans="1:15" ht="28.5" customHeight="1">
      <c r="A3" s="114" t="s">
        <v>205</v>
      </c>
      <c r="B3" s="223" t="s">
        <v>86</v>
      </c>
      <c r="C3" s="223"/>
      <c r="D3" s="36"/>
      <c r="E3" s="3"/>
      <c r="F3" s="3"/>
      <c r="G3" s="3"/>
      <c r="H3" s="3"/>
      <c r="I3" s="3"/>
      <c r="J3" s="3"/>
      <c r="K3" s="3"/>
      <c r="L3" s="3"/>
      <c r="M3" s="3"/>
      <c r="N3" s="2"/>
      <c r="O3" s="25"/>
    </row>
    <row r="4" spans="1:15" ht="28.5" customHeight="1">
      <c r="A4" s="25"/>
      <c r="B4" s="36" t="s">
        <v>207</v>
      </c>
      <c r="C4" s="36"/>
      <c r="D4" s="36"/>
      <c r="E4" s="3"/>
      <c r="F4" s="3"/>
      <c r="G4" s="3"/>
      <c r="H4" s="3"/>
      <c r="I4" s="3"/>
      <c r="J4" s="3"/>
      <c r="K4" s="3"/>
      <c r="L4" s="3"/>
      <c r="M4" s="3"/>
      <c r="N4" s="2"/>
      <c r="O4" s="25"/>
    </row>
    <row r="5" spans="1:15" ht="28.5" customHeight="1">
      <c r="A5" s="25"/>
      <c r="B5" s="3"/>
      <c r="C5" s="3"/>
      <c r="D5" s="26"/>
      <c r="E5" s="3"/>
      <c r="F5" s="3"/>
      <c r="G5" s="3"/>
      <c r="H5" s="3"/>
      <c r="I5" s="3"/>
      <c r="J5" s="3"/>
      <c r="K5" s="3"/>
      <c r="L5" s="350"/>
      <c r="M5" s="350"/>
      <c r="N5" s="351" t="s">
        <v>134</v>
      </c>
      <c r="O5" s="3"/>
    </row>
    <row r="6" spans="1:15" ht="28.5" customHeight="1">
      <c r="A6" s="25"/>
      <c r="B6" s="3"/>
      <c r="C6" s="3"/>
      <c r="D6" s="26"/>
      <c r="E6" s="3"/>
      <c r="F6" s="3"/>
      <c r="G6" s="3"/>
      <c r="H6" s="3"/>
      <c r="I6" s="3"/>
      <c r="J6" s="3"/>
      <c r="K6" s="3"/>
      <c r="L6" s="372"/>
      <c r="M6" s="336" t="s">
        <v>273</v>
      </c>
      <c r="N6" s="373"/>
      <c r="O6" s="3"/>
    </row>
    <row r="7" spans="1:15" ht="28.5" customHeight="1">
      <c r="A7" s="25"/>
      <c r="B7" s="3"/>
      <c r="C7" s="3"/>
      <c r="D7" s="26"/>
      <c r="E7" s="3"/>
      <c r="F7" s="3"/>
      <c r="G7" s="3"/>
      <c r="H7" s="87"/>
      <c r="I7" s="25"/>
      <c r="J7" s="87"/>
      <c r="K7" s="3"/>
      <c r="L7" s="374" t="s">
        <v>870</v>
      </c>
      <c r="M7" s="25"/>
      <c r="N7" s="222" t="s">
        <v>735</v>
      </c>
      <c r="O7" s="3"/>
    </row>
    <row r="8" spans="1:15" ht="28.5" customHeight="1">
      <c r="A8" s="25"/>
      <c r="C8" s="26" t="s">
        <v>732</v>
      </c>
      <c r="E8" s="3"/>
      <c r="F8" s="3"/>
      <c r="G8" s="3"/>
      <c r="H8" s="87"/>
      <c r="I8" s="25"/>
      <c r="J8" s="87"/>
      <c r="K8" s="3"/>
      <c r="L8" s="87"/>
      <c r="M8" s="25"/>
      <c r="N8" s="87"/>
      <c r="O8" s="3"/>
    </row>
    <row r="9" spans="1:15" ht="28.5" customHeight="1">
      <c r="A9" s="25"/>
      <c r="B9" s="3"/>
      <c r="C9" s="3"/>
      <c r="D9" s="26" t="s">
        <v>63</v>
      </c>
      <c r="E9" s="3"/>
      <c r="F9" s="3"/>
      <c r="G9" s="3"/>
      <c r="H9" s="87"/>
      <c r="I9" s="25"/>
      <c r="J9" s="87"/>
      <c r="K9" s="3"/>
      <c r="L9" s="75">
        <v>65668461.939999998</v>
      </c>
      <c r="M9" s="75"/>
      <c r="N9" s="362">
        <v>65668461.939999998</v>
      </c>
      <c r="O9" s="3"/>
    </row>
    <row r="10" spans="1:15" ht="28.5" customHeight="1">
      <c r="A10" s="25"/>
      <c r="B10" s="3"/>
      <c r="C10" s="3"/>
      <c r="D10" s="26" t="s">
        <v>67</v>
      </c>
      <c r="E10" s="3"/>
      <c r="F10" s="3"/>
      <c r="G10" s="3"/>
      <c r="H10" s="87"/>
      <c r="I10" s="25"/>
      <c r="J10" s="87"/>
      <c r="K10" s="3"/>
      <c r="L10" s="75">
        <v>5930439.8499999996</v>
      </c>
      <c r="M10" s="75"/>
      <c r="N10" s="362">
        <v>5930439.8499999996</v>
      </c>
      <c r="O10" s="3"/>
    </row>
    <row r="11" spans="1:15" ht="28.5" customHeight="1">
      <c r="A11" s="25"/>
      <c r="B11" s="3"/>
      <c r="C11" s="3"/>
      <c r="D11" s="3" t="s">
        <v>577</v>
      </c>
      <c r="E11" s="3"/>
      <c r="F11" s="3"/>
      <c r="G11" s="3"/>
      <c r="H11" s="75"/>
      <c r="I11" s="32"/>
      <c r="J11" s="35"/>
      <c r="K11" s="32"/>
      <c r="L11" s="468">
        <v>0</v>
      </c>
      <c r="M11" s="88"/>
      <c r="N11" s="35">
        <v>5278900.4700000007</v>
      </c>
      <c r="O11" s="3"/>
    </row>
    <row r="12" spans="1:15" ht="28.5" customHeight="1">
      <c r="A12" s="25"/>
      <c r="B12" s="3"/>
      <c r="C12" s="3"/>
      <c r="D12" s="3" t="s">
        <v>733</v>
      </c>
      <c r="E12" s="3"/>
      <c r="F12" s="3"/>
      <c r="G12" s="3"/>
      <c r="H12" s="75"/>
      <c r="I12" s="32"/>
      <c r="J12" s="35"/>
      <c r="K12" s="32"/>
      <c r="L12" s="375">
        <f>SUM(L9:L11)</f>
        <v>71598901.789999992</v>
      </c>
      <c r="M12" s="88"/>
      <c r="N12" s="375">
        <f>SUM(N9:N11)</f>
        <v>76877802.25999999</v>
      </c>
      <c r="O12" s="3"/>
    </row>
    <row r="13" spans="1:15" ht="28.5" customHeight="1">
      <c r="A13" s="25"/>
      <c r="B13" s="3"/>
      <c r="C13" s="3"/>
      <c r="D13" s="4" t="s">
        <v>731</v>
      </c>
      <c r="E13" s="3"/>
      <c r="F13" s="3"/>
      <c r="G13" s="3"/>
      <c r="H13" s="75"/>
      <c r="I13" s="75"/>
      <c r="J13" s="75"/>
      <c r="K13" s="75"/>
      <c r="L13" s="75">
        <v>-2874970.19</v>
      </c>
      <c r="M13" s="75"/>
      <c r="N13" s="75">
        <v>-5160146.49</v>
      </c>
      <c r="O13" s="3"/>
    </row>
    <row r="14" spans="1:15" ht="28.5" customHeight="1" thickBot="1">
      <c r="A14" s="25"/>
      <c r="B14" s="3"/>
      <c r="C14" s="3"/>
      <c r="D14" s="4" t="s">
        <v>734</v>
      </c>
      <c r="E14" s="3"/>
      <c r="F14" s="3"/>
      <c r="G14" s="3"/>
      <c r="H14" s="75"/>
      <c r="I14" s="32"/>
      <c r="J14" s="75"/>
      <c r="K14" s="32"/>
      <c r="L14" s="376">
        <f>SUM(L12:L13)</f>
        <v>68723931.599999994</v>
      </c>
      <c r="M14" s="32"/>
      <c r="N14" s="376">
        <f>SUM(N12:N13)</f>
        <v>71717655.769999996</v>
      </c>
      <c r="O14" s="3"/>
    </row>
    <row r="15" spans="1:15" ht="28.5" customHeight="1" thickTop="1">
      <c r="A15" s="25"/>
      <c r="B15" s="3"/>
      <c r="C15" s="3"/>
      <c r="D15" s="4"/>
      <c r="E15" s="3"/>
      <c r="F15" s="3"/>
      <c r="G15" s="3"/>
      <c r="H15" s="75"/>
      <c r="I15" s="32"/>
      <c r="J15" s="75"/>
      <c r="K15" s="32"/>
      <c r="L15" s="75"/>
      <c r="M15" s="32"/>
      <c r="N15" s="75"/>
      <c r="O15" s="3"/>
    </row>
    <row r="16" spans="1:15" ht="28.5" customHeight="1">
      <c r="A16" s="25"/>
      <c r="B16" s="4" t="s">
        <v>896</v>
      </c>
      <c r="C16" s="3"/>
      <c r="E16" s="3"/>
      <c r="F16" s="3"/>
      <c r="G16" s="3"/>
      <c r="H16" s="3"/>
      <c r="I16" s="3"/>
      <c r="J16" s="3"/>
      <c r="K16" s="3"/>
      <c r="L16" s="3"/>
      <c r="M16" s="3"/>
      <c r="N16" s="2"/>
      <c r="O16" s="25"/>
    </row>
    <row r="17" spans="1:15" ht="28.5" customHeight="1">
      <c r="A17" s="25"/>
      <c r="B17" s="3"/>
      <c r="C17" s="3"/>
      <c r="D17" s="26"/>
      <c r="E17" s="3"/>
      <c r="F17" s="3"/>
      <c r="G17" s="3"/>
      <c r="H17" s="3"/>
      <c r="I17" s="3"/>
      <c r="J17" s="3"/>
      <c r="K17" s="3"/>
      <c r="L17" s="3"/>
      <c r="M17" s="3"/>
      <c r="N17" s="377" t="s">
        <v>134</v>
      </c>
      <c r="O17" s="25"/>
    </row>
    <row r="18" spans="1:15" ht="28.5" customHeight="1">
      <c r="A18" s="25"/>
      <c r="B18" s="3"/>
      <c r="C18" s="3"/>
      <c r="D18" s="26"/>
      <c r="E18" s="3"/>
      <c r="F18" s="3"/>
      <c r="G18" s="3"/>
      <c r="H18" s="3"/>
      <c r="I18" s="3"/>
      <c r="J18" s="3"/>
      <c r="K18" s="3"/>
      <c r="L18" s="336"/>
      <c r="M18" s="336" t="s">
        <v>273</v>
      </c>
      <c r="N18" s="336"/>
      <c r="O18" s="25"/>
    </row>
    <row r="19" spans="1:15" ht="28.5" customHeight="1">
      <c r="A19" s="25"/>
      <c r="B19" s="3"/>
      <c r="C19" s="3"/>
      <c r="D19" s="26"/>
      <c r="E19" s="3"/>
      <c r="F19" s="3"/>
      <c r="G19" s="3"/>
      <c r="H19" s="3"/>
      <c r="I19" s="3"/>
      <c r="J19" s="3"/>
      <c r="K19" s="3"/>
      <c r="L19" s="222" t="s">
        <v>870</v>
      </c>
      <c r="M19" s="25"/>
      <c r="N19" s="222" t="s">
        <v>735</v>
      </c>
      <c r="O19" s="25"/>
    </row>
    <row r="20" spans="1:15" ht="28.5" customHeight="1">
      <c r="A20" s="25"/>
      <c r="B20" s="3"/>
      <c r="C20" s="3"/>
      <c r="D20" s="4" t="s">
        <v>578</v>
      </c>
      <c r="E20" s="3"/>
      <c r="F20" s="3"/>
      <c r="G20" s="3"/>
      <c r="H20" s="3"/>
      <c r="I20" s="3"/>
      <c r="J20" s="3"/>
      <c r="K20" s="3"/>
      <c r="L20" s="35">
        <f>+N24</f>
        <v>71479231.25999999</v>
      </c>
      <c r="M20" s="33"/>
      <c r="N20" s="378">
        <v>2162259.1799999992</v>
      </c>
      <c r="O20" s="25"/>
    </row>
    <row r="21" spans="1:15" ht="28.5" customHeight="1">
      <c r="A21" s="25"/>
      <c r="B21" s="3"/>
      <c r="C21" s="3"/>
      <c r="D21" s="4" t="s">
        <v>3</v>
      </c>
      <c r="E21" s="3"/>
      <c r="F21" s="3"/>
      <c r="G21" s="3"/>
      <c r="H21" s="3"/>
      <c r="I21" s="3"/>
      <c r="J21" s="3"/>
      <c r="K21" s="3"/>
      <c r="L21" s="362">
        <v>957632.13</v>
      </c>
      <c r="M21" s="33"/>
      <c r="N21" s="35">
        <v>70408993.599999994</v>
      </c>
      <c r="O21" s="25"/>
    </row>
    <row r="22" spans="1:15" ht="28.5" customHeight="1">
      <c r="A22" s="25"/>
      <c r="B22" s="3"/>
      <c r="C22" s="3"/>
      <c r="D22" s="4" t="s">
        <v>538</v>
      </c>
      <c r="E22" s="3"/>
      <c r="F22" s="3"/>
      <c r="G22" s="3"/>
      <c r="H22" s="3"/>
      <c r="I22" s="3"/>
      <c r="J22" s="3"/>
      <c r="K22" s="3"/>
      <c r="L22" s="362">
        <v>0</v>
      </c>
      <c r="M22" s="3"/>
      <c r="N22" s="35">
        <v>0</v>
      </c>
      <c r="O22" s="25"/>
    </row>
    <row r="23" spans="1:15" ht="28.5" customHeight="1">
      <c r="A23" s="25"/>
      <c r="B23" s="3"/>
      <c r="C23" s="3"/>
      <c r="D23" s="4" t="s">
        <v>208</v>
      </c>
      <c r="E23" s="3"/>
      <c r="F23" s="3"/>
      <c r="G23" s="3"/>
      <c r="H23" s="3"/>
      <c r="I23" s="3"/>
      <c r="J23" s="3"/>
      <c r="K23" s="3"/>
      <c r="L23" s="379">
        <v>-661381.22</v>
      </c>
      <c r="M23" s="3"/>
      <c r="N23" s="380">
        <v>-1092021.5199999993</v>
      </c>
      <c r="O23" s="25"/>
    </row>
    <row r="24" spans="1:15" ht="28.5" customHeight="1" thickBot="1">
      <c r="A24" s="25"/>
      <c r="B24" s="3"/>
      <c r="C24" s="3"/>
      <c r="D24" s="4" t="s">
        <v>579</v>
      </c>
      <c r="E24" s="3"/>
      <c r="F24" s="3"/>
      <c r="G24" s="3"/>
      <c r="H24" s="3"/>
      <c r="I24" s="3"/>
      <c r="J24" s="3"/>
      <c r="K24" s="3"/>
      <c r="L24" s="381">
        <f>SUM(L20:L23)</f>
        <v>71775482.169999987</v>
      </c>
      <c r="M24" s="33"/>
      <c r="N24" s="382">
        <f>SUM(N20:N23)</f>
        <v>71479231.25999999</v>
      </c>
      <c r="O24" s="25"/>
    </row>
    <row r="25" spans="1:15" ht="28.5" customHeight="1" thickTop="1">
      <c r="A25" s="25"/>
      <c r="B25" s="3"/>
      <c r="C25" s="3"/>
      <c r="D25" s="4"/>
      <c r="E25" s="3"/>
      <c r="F25" s="3"/>
      <c r="G25" s="3"/>
      <c r="H25" s="3"/>
      <c r="I25" s="3"/>
      <c r="J25" s="3"/>
      <c r="K25" s="3"/>
      <c r="L25" s="34"/>
      <c r="M25" s="33"/>
      <c r="N25" s="35"/>
      <c r="O25" s="25"/>
    </row>
    <row r="26" spans="1:15" ht="28.5" customHeight="1">
      <c r="A26" s="25"/>
      <c r="B26" s="3"/>
      <c r="C26" s="3"/>
      <c r="D26" s="4"/>
      <c r="E26" s="3"/>
      <c r="F26" s="3"/>
      <c r="G26" s="3"/>
      <c r="H26" s="3"/>
      <c r="I26" s="3"/>
      <c r="J26" s="3"/>
      <c r="K26" s="3"/>
      <c r="L26" s="34"/>
      <c r="M26" s="33"/>
      <c r="N26" s="35"/>
      <c r="O26" s="25"/>
    </row>
    <row r="27" spans="1:15" ht="26.25" customHeight="1">
      <c r="A27" s="25"/>
      <c r="B27" s="3"/>
      <c r="C27" s="3"/>
      <c r="D27" s="4"/>
      <c r="E27" s="3"/>
      <c r="F27" s="3"/>
      <c r="G27" s="3"/>
      <c r="H27" s="3"/>
      <c r="I27" s="3"/>
      <c r="J27" s="3"/>
      <c r="K27" s="3"/>
      <c r="L27" s="34"/>
      <c r="M27" s="33"/>
      <c r="N27" s="35"/>
      <c r="O27" s="25"/>
    </row>
    <row r="28" spans="1:15" ht="26.25" customHeight="1">
      <c r="A28" s="25"/>
      <c r="B28" s="3"/>
      <c r="C28" s="3"/>
      <c r="D28" s="4"/>
      <c r="E28" s="3"/>
      <c r="F28" s="3"/>
      <c r="G28" s="3"/>
      <c r="H28" s="3"/>
      <c r="I28" s="3"/>
      <c r="J28" s="3"/>
      <c r="K28" s="3"/>
      <c r="L28" s="34"/>
      <c r="M28" s="33"/>
      <c r="N28" s="35"/>
      <c r="O28" s="25"/>
    </row>
    <row r="29" spans="1:15" ht="26.25" customHeight="1">
      <c r="A29" s="25"/>
      <c r="B29" s="3"/>
      <c r="C29" s="3"/>
      <c r="D29" s="4"/>
      <c r="E29" s="3"/>
      <c r="F29" s="3"/>
      <c r="G29" s="3"/>
      <c r="H29" s="3"/>
      <c r="I29" s="3"/>
      <c r="J29" s="3"/>
      <c r="K29" s="3"/>
      <c r="L29" s="129"/>
      <c r="M29" s="42"/>
      <c r="O29" s="25"/>
    </row>
    <row r="30" spans="1:15" ht="26.25" customHeight="1">
      <c r="A30" s="25"/>
      <c r="B30" s="3"/>
      <c r="C30" s="3"/>
      <c r="D30" s="4"/>
      <c r="E30" s="3"/>
      <c r="F30" s="3"/>
      <c r="G30" s="3"/>
      <c r="H30" s="3"/>
      <c r="I30" s="3"/>
      <c r="J30" s="3"/>
      <c r="K30" s="3"/>
      <c r="L30" s="129"/>
      <c r="M30" s="42"/>
      <c r="O30" s="25"/>
    </row>
    <row r="31" spans="1:15" ht="28.5" customHeight="1">
      <c r="A31" s="25" t="s">
        <v>299</v>
      </c>
      <c r="B31" s="25"/>
      <c r="C31" s="25"/>
      <c r="D31" s="25"/>
      <c r="E31" s="25"/>
      <c r="F31" s="25"/>
      <c r="G31" s="25"/>
      <c r="H31" s="3"/>
      <c r="I31" s="25"/>
      <c r="J31" s="25" t="s">
        <v>299</v>
      </c>
      <c r="K31" s="25"/>
      <c r="L31" s="25"/>
      <c r="M31" s="25"/>
      <c r="N31" s="25"/>
      <c r="O31" s="25"/>
    </row>
    <row r="32" spans="1:15" ht="28.5" customHeight="1">
      <c r="A32" s="3"/>
      <c r="B32" s="58" t="s">
        <v>721</v>
      </c>
      <c r="C32" s="3"/>
      <c r="D32" s="3"/>
      <c r="E32" s="21"/>
      <c r="F32" s="21"/>
      <c r="G32" s="25"/>
      <c r="H32" s="3"/>
      <c r="I32" s="25"/>
      <c r="J32" s="58" t="s">
        <v>722</v>
      </c>
      <c r="K32" s="58"/>
      <c r="L32" s="58"/>
      <c r="M32" s="58"/>
      <c r="N32" s="58"/>
      <c r="O32" s="25"/>
    </row>
    <row r="33" spans="1:15" ht="27.75" customHeight="1">
      <c r="A33" s="479" t="s">
        <v>893</v>
      </c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25"/>
    </row>
    <row r="34" spans="1:15" ht="27.75" customHeight="1">
      <c r="A34" s="25"/>
      <c r="B34" s="3"/>
      <c r="C34" s="3"/>
      <c r="D34" s="26"/>
      <c r="E34" s="3"/>
      <c r="F34" s="3"/>
      <c r="G34" s="3"/>
      <c r="H34" s="3"/>
      <c r="I34" s="3"/>
      <c r="J34" s="3"/>
      <c r="K34" s="3"/>
      <c r="L34" s="3"/>
      <c r="M34" s="3"/>
      <c r="N34" s="25"/>
      <c r="O34" s="25"/>
    </row>
    <row r="35" spans="1:15" ht="27.75" customHeight="1">
      <c r="A35" s="25"/>
      <c r="B35" s="3"/>
      <c r="C35" s="3"/>
      <c r="D35" s="27" t="s">
        <v>209</v>
      </c>
      <c r="E35" s="3"/>
      <c r="F35" s="3"/>
      <c r="G35" s="3"/>
      <c r="H35" s="3"/>
      <c r="I35" s="3"/>
      <c r="J35" s="3"/>
      <c r="K35" s="3"/>
      <c r="L35" s="3"/>
      <c r="M35" s="3"/>
      <c r="N35" s="2"/>
      <c r="O35" s="25"/>
    </row>
    <row r="36" spans="1:15" ht="27.75" customHeight="1">
      <c r="A36" s="25"/>
      <c r="B36" s="3"/>
      <c r="C36" s="3"/>
      <c r="D36" s="26"/>
      <c r="E36" s="3"/>
      <c r="F36" s="3"/>
      <c r="G36" s="3"/>
      <c r="H36" s="3"/>
      <c r="I36" s="3"/>
      <c r="J36" s="3"/>
      <c r="K36" s="3"/>
      <c r="L36" s="350"/>
      <c r="M36" s="350"/>
      <c r="N36" s="351" t="s">
        <v>134</v>
      </c>
      <c r="O36" s="3"/>
    </row>
    <row r="37" spans="1:15" ht="27.75" customHeight="1">
      <c r="A37" s="25"/>
      <c r="B37" s="3"/>
      <c r="C37" s="3"/>
      <c r="D37" s="26"/>
      <c r="E37" s="3"/>
      <c r="F37" s="3"/>
      <c r="G37" s="3"/>
      <c r="H37" s="3"/>
      <c r="I37" s="3"/>
      <c r="J37" s="3"/>
      <c r="K37" s="3"/>
      <c r="L37" s="138"/>
      <c r="M37" s="383" t="s">
        <v>273</v>
      </c>
      <c r="O37" s="3"/>
    </row>
    <row r="38" spans="1:15" ht="27.75" customHeight="1">
      <c r="A38" s="25"/>
      <c r="B38" s="3"/>
      <c r="C38" s="3"/>
      <c r="D38" s="26"/>
      <c r="E38" s="3"/>
      <c r="F38" s="3"/>
      <c r="G38" s="3"/>
      <c r="H38" s="87"/>
      <c r="I38" s="25"/>
      <c r="J38" s="87"/>
      <c r="K38" s="3"/>
      <c r="L38" s="222" t="s">
        <v>870</v>
      </c>
      <c r="M38" s="25"/>
      <c r="N38" s="222" t="s">
        <v>735</v>
      </c>
      <c r="O38" s="3"/>
    </row>
    <row r="39" spans="1:15" ht="27.75" customHeight="1">
      <c r="A39" s="25"/>
      <c r="B39" s="3"/>
      <c r="C39" s="3"/>
      <c r="E39" s="27" t="s">
        <v>281</v>
      </c>
      <c r="F39" s="3"/>
      <c r="G39" s="3"/>
      <c r="H39" s="35"/>
      <c r="I39" s="23"/>
      <c r="J39" s="35"/>
      <c r="K39" s="33"/>
      <c r="L39" s="55">
        <v>6000000</v>
      </c>
      <c r="M39" s="33"/>
      <c r="N39" s="55">
        <v>4626318</v>
      </c>
      <c r="O39" s="3"/>
    </row>
    <row r="40" spans="1:15" ht="27.75" customHeight="1">
      <c r="A40" s="25"/>
      <c r="B40" s="3"/>
      <c r="C40" s="3"/>
      <c r="E40" s="4" t="s">
        <v>282</v>
      </c>
      <c r="F40" s="3"/>
      <c r="G40" s="3"/>
      <c r="H40" s="35"/>
      <c r="I40" s="23"/>
      <c r="J40" s="35"/>
      <c r="K40" s="33"/>
      <c r="L40" s="35">
        <v>24000000</v>
      </c>
      <c r="M40" s="23"/>
      <c r="N40" s="35">
        <v>24000000</v>
      </c>
      <c r="O40" s="3"/>
    </row>
    <row r="41" spans="1:15" ht="27.75" customHeight="1">
      <c r="A41" s="25"/>
      <c r="B41" s="3"/>
      <c r="C41" s="3"/>
      <c r="E41" s="4" t="s">
        <v>700</v>
      </c>
      <c r="F41" s="3"/>
      <c r="G41" s="3"/>
      <c r="H41" s="35"/>
      <c r="I41" s="23"/>
      <c r="J41" s="35"/>
      <c r="K41" s="33"/>
      <c r="L41" s="353">
        <v>85500000</v>
      </c>
      <c r="M41" s="33"/>
      <c r="N41" s="353">
        <v>88500000</v>
      </c>
      <c r="O41" s="3"/>
    </row>
    <row r="42" spans="1:15" ht="27.75" customHeight="1">
      <c r="A42" s="25"/>
      <c r="B42" s="3"/>
      <c r="C42" s="3"/>
      <c r="E42" s="4" t="s">
        <v>210</v>
      </c>
      <c r="F42" s="3"/>
      <c r="G42" s="3"/>
      <c r="H42" s="35"/>
      <c r="I42" s="23"/>
      <c r="J42" s="35"/>
      <c r="K42" s="33"/>
      <c r="L42" s="55">
        <f>SUM(L39:L41)</f>
        <v>115500000</v>
      </c>
      <c r="M42" s="33"/>
      <c r="N42" s="55">
        <f>SUM(N39:N41)</f>
        <v>117126318</v>
      </c>
      <c r="O42" s="3"/>
    </row>
    <row r="43" spans="1:15" ht="27.75" customHeight="1">
      <c r="A43" s="25"/>
      <c r="B43" s="3"/>
      <c r="C43" s="3"/>
      <c r="E43" s="4" t="s">
        <v>211</v>
      </c>
      <c r="F43" s="3"/>
      <c r="G43" s="3"/>
      <c r="H43" s="129"/>
      <c r="I43" s="23"/>
      <c r="J43" s="129"/>
      <c r="K43" s="23"/>
      <c r="L43" s="384">
        <v>-43724517.829999998</v>
      </c>
      <c r="M43" s="23"/>
      <c r="N43" s="384">
        <v>-45647086.739999995</v>
      </c>
      <c r="O43" s="3"/>
    </row>
    <row r="44" spans="1:15" ht="27.75" customHeight="1" thickBot="1">
      <c r="A44" s="25"/>
      <c r="B44" s="3"/>
      <c r="C44" s="3"/>
      <c r="E44" s="4" t="s">
        <v>283</v>
      </c>
      <c r="F44" s="3"/>
      <c r="G44" s="3"/>
      <c r="H44" s="35"/>
      <c r="I44" s="23"/>
      <c r="J44" s="35"/>
      <c r="K44" s="33"/>
      <c r="L44" s="382">
        <f>SUM(L42:L43)</f>
        <v>71775482.170000002</v>
      </c>
      <c r="M44" s="33"/>
      <c r="N44" s="382">
        <f>SUM(N42:N43)</f>
        <v>71479231.260000005</v>
      </c>
      <c r="O44" s="3"/>
    </row>
    <row r="45" spans="1:15" ht="27.75" customHeight="1" thickTop="1">
      <c r="A45" s="25"/>
      <c r="B45" s="3"/>
      <c r="C45" s="3"/>
      <c r="D45" s="4"/>
      <c r="E45" s="4" t="s">
        <v>551</v>
      </c>
      <c r="F45" s="3"/>
      <c r="G45" s="3"/>
      <c r="H45" s="23"/>
      <c r="I45" s="23"/>
      <c r="J45" s="23"/>
      <c r="K45" s="33"/>
      <c r="L45" s="33"/>
      <c r="M45" s="33"/>
      <c r="N45" s="23"/>
      <c r="O45" s="25"/>
    </row>
    <row r="46" spans="1:15" ht="27.75" customHeight="1">
      <c r="A46" s="25"/>
      <c r="B46" s="3"/>
      <c r="C46" s="3"/>
      <c r="E46" s="4" t="s">
        <v>283</v>
      </c>
      <c r="F46" s="3"/>
      <c r="G46" s="3"/>
      <c r="H46" s="35"/>
      <c r="I46" s="23"/>
      <c r="J46" s="35"/>
      <c r="K46" s="33"/>
      <c r="L46" s="55">
        <v>71775482.170000002</v>
      </c>
      <c r="M46" s="33"/>
      <c r="N46" s="55">
        <v>71479231.260000005</v>
      </c>
      <c r="O46" s="3"/>
    </row>
    <row r="47" spans="1:15" ht="27.75" customHeight="1">
      <c r="A47" s="25"/>
      <c r="B47" s="3"/>
      <c r="C47" s="3"/>
      <c r="E47" s="4" t="s">
        <v>284</v>
      </c>
      <c r="F47" s="3"/>
      <c r="G47" s="3"/>
      <c r="H47" s="129"/>
      <c r="I47" s="23"/>
      <c r="J47" s="129"/>
      <c r="K47" s="33"/>
      <c r="L47" s="384">
        <v>-2216901.86</v>
      </c>
      <c r="M47" s="33"/>
      <c r="N47" s="384">
        <v>-797684.17</v>
      </c>
      <c r="O47" s="3"/>
    </row>
    <row r="48" spans="1:15" ht="27.75" customHeight="1" thickBot="1">
      <c r="A48" s="25"/>
      <c r="B48" s="3"/>
      <c r="C48" s="3"/>
      <c r="E48" s="4" t="s">
        <v>552</v>
      </c>
      <c r="F48" s="3"/>
      <c r="G48" s="3"/>
      <c r="H48" s="35"/>
      <c r="I48" s="23"/>
      <c r="J48" s="35"/>
      <c r="K48" s="33"/>
      <c r="L48" s="382">
        <f>SUM(L46:L47)</f>
        <v>69558580.310000002</v>
      </c>
      <c r="M48" s="33"/>
      <c r="N48" s="382">
        <f>SUM(N46:N47)</f>
        <v>70681547.090000004</v>
      </c>
      <c r="O48" s="3"/>
    </row>
    <row r="49" spans="1:18" ht="27.75" customHeight="1" thickTop="1">
      <c r="A49" s="25"/>
      <c r="B49" s="3"/>
      <c r="C49" s="3"/>
      <c r="D49" s="4"/>
      <c r="E49" s="3"/>
      <c r="F49" s="3"/>
      <c r="G49" s="3"/>
      <c r="H49" s="28"/>
      <c r="I49" s="28"/>
      <c r="J49" s="28"/>
      <c r="K49" s="28"/>
      <c r="L49" s="28"/>
      <c r="M49" s="28"/>
      <c r="N49" s="28"/>
      <c r="O49" s="3"/>
    </row>
    <row r="50" spans="1:18" ht="27.75" customHeight="1">
      <c r="A50" s="5"/>
      <c r="B50" s="29"/>
      <c r="C50" s="29"/>
      <c r="D50" s="4" t="s">
        <v>748</v>
      </c>
      <c r="E50" s="5"/>
      <c r="F50" s="5"/>
      <c r="G50" s="5"/>
      <c r="H50" s="5"/>
      <c r="I50" s="5"/>
      <c r="J50" s="5"/>
      <c r="K50" s="30"/>
      <c r="L50" s="30"/>
      <c r="M50" s="5"/>
      <c r="N50" s="3"/>
      <c r="O50" s="4"/>
    </row>
    <row r="51" spans="1:18" ht="27.75" customHeight="1">
      <c r="A51" s="5"/>
      <c r="D51" s="4" t="s">
        <v>897</v>
      </c>
      <c r="E51" s="5"/>
      <c r="F51" s="5"/>
      <c r="G51" s="5"/>
      <c r="H51" s="5"/>
      <c r="I51" s="5"/>
      <c r="J51" s="5"/>
      <c r="K51" s="30"/>
      <c r="L51" s="30"/>
      <c r="M51" s="5"/>
      <c r="N51" s="3"/>
      <c r="O51" s="4"/>
    </row>
    <row r="52" spans="1:18" ht="27.75" customHeight="1">
      <c r="A52" s="25"/>
      <c r="B52" s="3"/>
      <c r="C52" s="3"/>
      <c r="D52" s="26"/>
      <c r="E52" s="3"/>
      <c r="F52" s="3"/>
      <c r="G52" s="3"/>
      <c r="H52" s="3"/>
      <c r="I52" s="3"/>
      <c r="J52" s="3"/>
      <c r="K52" s="3"/>
      <c r="L52" s="3"/>
      <c r="M52" s="3"/>
      <c r="N52" s="377" t="s">
        <v>134</v>
      </c>
      <c r="O52" s="25"/>
    </row>
    <row r="53" spans="1:18" ht="27.75" customHeight="1">
      <c r="A53" s="25"/>
      <c r="B53" s="3"/>
      <c r="C53" s="3"/>
      <c r="D53" s="26"/>
      <c r="E53" s="3"/>
      <c r="F53" s="3"/>
      <c r="G53" s="3"/>
      <c r="H53" s="3"/>
      <c r="I53" s="3"/>
      <c r="J53" s="3"/>
      <c r="K53" s="3"/>
      <c r="L53" s="372"/>
      <c r="M53" s="336" t="s">
        <v>273</v>
      </c>
      <c r="N53" s="373"/>
      <c r="O53" s="25"/>
    </row>
    <row r="54" spans="1:18" ht="27.75" customHeight="1">
      <c r="A54" s="25"/>
      <c r="B54" s="3"/>
      <c r="C54" s="3"/>
      <c r="D54" s="26"/>
      <c r="E54" s="3"/>
      <c r="F54" s="3"/>
      <c r="G54" s="3"/>
      <c r="H54" s="3"/>
      <c r="I54" s="3"/>
      <c r="J54" s="3"/>
      <c r="K54" s="3"/>
      <c r="L54" s="222" t="s">
        <v>870</v>
      </c>
      <c r="M54" s="3"/>
      <c r="N54" s="374" t="s">
        <v>869</v>
      </c>
      <c r="O54" s="25"/>
    </row>
    <row r="55" spans="1:18" ht="27.75" customHeight="1">
      <c r="A55" s="25"/>
      <c r="B55" s="3"/>
      <c r="C55" s="3"/>
      <c r="D55" s="4" t="s">
        <v>212</v>
      </c>
      <c r="F55" s="3"/>
      <c r="G55" s="3"/>
      <c r="H55" s="3"/>
      <c r="I55" s="3"/>
      <c r="J55" s="3"/>
      <c r="K55" s="3"/>
      <c r="L55" s="42">
        <v>0</v>
      </c>
      <c r="M55" s="42"/>
      <c r="N55" s="42">
        <v>659862.56999999995</v>
      </c>
      <c r="O55" s="25"/>
      <c r="Q55" s="64"/>
      <c r="R55" s="144"/>
    </row>
    <row r="56" spans="1:18" ht="27.75" customHeight="1">
      <c r="A56" s="25"/>
      <c r="B56" s="3"/>
      <c r="C56" s="3"/>
      <c r="D56" s="4" t="s">
        <v>213</v>
      </c>
      <c r="F56" s="3"/>
      <c r="G56" s="3"/>
      <c r="H56" s="3"/>
      <c r="I56" s="3"/>
      <c r="J56" s="3"/>
      <c r="K56" s="3"/>
      <c r="L56" s="42">
        <v>0</v>
      </c>
      <c r="M56" s="64"/>
      <c r="N56" s="42">
        <v>17034.11</v>
      </c>
      <c r="O56" s="25"/>
      <c r="Q56" s="64"/>
      <c r="R56" s="144"/>
    </row>
    <row r="57" spans="1:18" ht="27.75" customHeight="1">
      <c r="A57" s="25"/>
      <c r="B57" s="3"/>
      <c r="C57" s="3"/>
      <c r="D57" s="27" t="s">
        <v>214</v>
      </c>
      <c r="F57" s="3"/>
      <c r="G57" s="3"/>
      <c r="H57" s="3"/>
      <c r="I57" s="3"/>
      <c r="J57" s="3"/>
      <c r="K57" s="3"/>
      <c r="L57" s="42">
        <v>448758.19000000006</v>
      </c>
      <c r="M57" s="42"/>
      <c r="N57" s="42">
        <v>219875.38999999998</v>
      </c>
      <c r="O57" s="25"/>
      <c r="Q57" s="64"/>
      <c r="R57" s="144"/>
    </row>
    <row r="58" spans="1:18" ht="27.75" customHeight="1">
      <c r="A58" s="25"/>
      <c r="B58" s="3"/>
      <c r="C58" s="3"/>
      <c r="O58" s="25"/>
    </row>
    <row r="59" spans="1:18" ht="27.75" customHeight="1">
      <c r="A59" s="25"/>
      <c r="B59" s="3"/>
      <c r="C59" s="3"/>
      <c r="O59" s="25"/>
    </row>
    <row r="60" spans="1:18" ht="27.75" customHeight="1">
      <c r="A60" s="25"/>
      <c r="B60" s="3"/>
      <c r="C60" s="3"/>
      <c r="O60" s="25"/>
    </row>
    <row r="61" spans="1:18" ht="27.75" customHeight="1">
      <c r="A61" s="25"/>
      <c r="B61" s="3"/>
      <c r="C61" s="3"/>
      <c r="O61" s="25"/>
    </row>
    <row r="62" spans="1:18" ht="27.75" customHeight="1">
      <c r="A62" s="25"/>
      <c r="B62" s="3"/>
      <c r="C62" s="3"/>
      <c r="O62" s="25"/>
    </row>
    <row r="63" spans="1:18" ht="27.75" customHeight="1">
      <c r="A63" s="25" t="s">
        <v>299</v>
      </c>
      <c r="B63" s="25"/>
      <c r="C63" s="25"/>
      <c r="D63" s="25"/>
      <c r="E63" s="25"/>
      <c r="F63" s="25"/>
      <c r="G63" s="25"/>
      <c r="H63" s="3"/>
      <c r="I63" s="25"/>
      <c r="J63" s="25" t="s">
        <v>299</v>
      </c>
      <c r="K63" s="25"/>
      <c r="L63" s="25"/>
      <c r="M63" s="25"/>
      <c r="N63" s="25"/>
      <c r="O63" s="25"/>
    </row>
    <row r="64" spans="1:18" ht="27.75" customHeight="1">
      <c r="A64" s="3"/>
      <c r="B64" s="58" t="s">
        <v>721</v>
      </c>
      <c r="C64" s="3"/>
      <c r="D64" s="3"/>
      <c r="E64" s="21"/>
      <c r="F64" s="21"/>
      <c r="G64" s="25"/>
      <c r="H64" s="3"/>
      <c r="I64" s="25"/>
      <c r="J64" s="58" t="s">
        <v>722</v>
      </c>
      <c r="K64" s="58"/>
      <c r="L64" s="58"/>
      <c r="M64" s="58"/>
      <c r="N64" s="58"/>
      <c r="O64" s="25"/>
    </row>
    <row r="65" spans="1:15" ht="28.5" customHeight="1">
      <c r="A65" s="479" t="s">
        <v>935</v>
      </c>
      <c r="B65" s="496"/>
      <c r="C65" s="496"/>
      <c r="D65" s="496"/>
      <c r="E65" s="496"/>
      <c r="F65" s="496"/>
      <c r="G65" s="496"/>
      <c r="H65" s="496"/>
      <c r="I65" s="496"/>
      <c r="J65" s="496"/>
      <c r="K65" s="496"/>
      <c r="L65" s="496"/>
      <c r="M65" s="496"/>
      <c r="N65" s="496"/>
      <c r="O65" s="25"/>
    </row>
    <row r="66" spans="1:15" ht="28.5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5"/>
    </row>
    <row r="67" spans="1:15" ht="27.75" customHeight="1">
      <c r="A67" s="5"/>
      <c r="B67" s="29"/>
      <c r="C67" s="29"/>
      <c r="D67" s="4" t="s">
        <v>898</v>
      </c>
      <c r="E67" s="5"/>
      <c r="F67" s="5"/>
      <c r="G67" s="5"/>
      <c r="H67" s="5"/>
      <c r="I67" s="5"/>
      <c r="J67" s="5"/>
      <c r="K67" s="30"/>
      <c r="L67" s="30"/>
      <c r="M67" s="5"/>
      <c r="N67" s="3"/>
      <c r="O67" s="4"/>
    </row>
    <row r="68" spans="1:15" ht="27.75" customHeight="1">
      <c r="A68" s="5"/>
      <c r="D68" s="4" t="s">
        <v>897</v>
      </c>
      <c r="E68" s="5"/>
      <c r="F68" s="5"/>
      <c r="G68" s="5"/>
      <c r="H68" s="5"/>
      <c r="I68" s="5"/>
      <c r="J68" s="5"/>
      <c r="K68" s="30"/>
      <c r="L68" s="30"/>
      <c r="M68" s="5"/>
      <c r="N68" s="3"/>
      <c r="O68" s="4"/>
    </row>
    <row r="69" spans="1:15" ht="27.75" customHeight="1">
      <c r="A69" s="25"/>
      <c r="B69" s="3"/>
      <c r="C69" s="3"/>
      <c r="D69" s="26"/>
      <c r="E69" s="3"/>
      <c r="F69" s="3"/>
      <c r="G69" s="3"/>
      <c r="H69" s="3"/>
      <c r="I69" s="3"/>
      <c r="J69" s="3"/>
      <c r="K69" s="3"/>
      <c r="L69" s="3"/>
      <c r="M69" s="3"/>
      <c r="N69" s="377" t="s">
        <v>134</v>
      </c>
      <c r="O69" s="25"/>
    </row>
    <row r="70" spans="1:15" ht="27.75" customHeight="1">
      <c r="A70" s="25"/>
      <c r="B70" s="3"/>
      <c r="C70" s="3"/>
      <c r="D70" s="26"/>
      <c r="E70" s="3"/>
      <c r="F70" s="3"/>
      <c r="G70" s="3"/>
      <c r="H70" s="3"/>
      <c r="I70" s="3"/>
      <c r="J70" s="3"/>
      <c r="K70" s="3"/>
      <c r="L70" s="372"/>
      <c r="M70" s="336" t="s">
        <v>273</v>
      </c>
      <c r="N70" s="373"/>
      <c r="O70" s="25"/>
    </row>
    <row r="71" spans="1:15" ht="27.75" customHeight="1">
      <c r="A71" s="25"/>
      <c r="B71" s="3"/>
      <c r="C71" s="3"/>
      <c r="D71" s="26"/>
      <c r="E71" s="3"/>
      <c r="F71" s="3"/>
      <c r="G71" s="3"/>
      <c r="H71" s="3"/>
      <c r="I71" s="3"/>
      <c r="J71" s="3"/>
      <c r="K71" s="3"/>
      <c r="L71" s="222" t="s">
        <v>870</v>
      </c>
      <c r="M71" s="3"/>
      <c r="N71" s="374" t="s">
        <v>869</v>
      </c>
      <c r="O71" s="25"/>
    </row>
    <row r="72" spans="1:15" ht="27.75" customHeight="1">
      <c r="A72" s="25"/>
      <c r="B72" s="3"/>
      <c r="C72" s="3"/>
      <c r="D72" s="4" t="s">
        <v>212</v>
      </c>
      <c r="F72" s="3"/>
      <c r="G72" s="3"/>
      <c r="H72" s="3"/>
      <c r="I72" s="3"/>
      <c r="J72" s="3"/>
      <c r="K72" s="3"/>
      <c r="L72" s="42">
        <v>118753.97999999998</v>
      </c>
      <c r="M72" s="42"/>
      <c r="N72" s="42">
        <v>1319725.1399999999</v>
      </c>
      <c r="O72" s="25"/>
    </row>
    <row r="73" spans="1:15" ht="27.75" customHeight="1">
      <c r="A73" s="25"/>
      <c r="B73" s="3"/>
      <c r="C73" s="3"/>
      <c r="D73" s="4" t="s">
        <v>213</v>
      </c>
      <c r="F73" s="3"/>
      <c r="G73" s="3"/>
      <c r="H73" s="3"/>
      <c r="I73" s="3"/>
      <c r="J73" s="3"/>
      <c r="K73" s="3"/>
      <c r="L73" s="42">
        <v>1252.7299999999814</v>
      </c>
      <c r="M73" s="64"/>
      <c r="N73" s="42">
        <v>43448.49</v>
      </c>
      <c r="O73" s="25"/>
    </row>
    <row r="74" spans="1:15" ht="27.75" customHeight="1">
      <c r="A74" s="25"/>
      <c r="B74" s="3"/>
      <c r="C74" s="3"/>
      <c r="D74" s="27" t="s">
        <v>214</v>
      </c>
      <c r="F74" s="3"/>
      <c r="G74" s="3"/>
      <c r="H74" s="3"/>
      <c r="I74" s="3"/>
      <c r="J74" s="3"/>
      <c r="K74" s="3"/>
      <c r="L74" s="42">
        <v>876177.22000000009</v>
      </c>
      <c r="M74" s="42"/>
      <c r="N74" s="42">
        <v>398750.74</v>
      </c>
      <c r="O74" s="25"/>
    </row>
    <row r="75" spans="1:15" ht="27.75" customHeight="1">
      <c r="A75" s="25"/>
      <c r="B75" s="3"/>
      <c r="C75" s="3"/>
      <c r="O75" s="25"/>
    </row>
    <row r="76" spans="1:15" ht="28.5" customHeight="1">
      <c r="A76" s="114" t="s">
        <v>206</v>
      </c>
      <c r="B76" s="223" t="s">
        <v>216</v>
      </c>
      <c r="C76" s="223"/>
      <c r="D76" s="31"/>
      <c r="E76" s="5"/>
      <c r="F76" s="5"/>
      <c r="G76" s="5"/>
      <c r="H76" s="5"/>
      <c r="I76" s="5"/>
      <c r="J76" s="5"/>
      <c r="K76" s="30"/>
      <c r="L76" s="30"/>
      <c r="M76" s="5"/>
      <c r="N76" s="3"/>
      <c r="O76" s="4"/>
    </row>
    <row r="77" spans="1:15" ht="28.5" customHeight="1">
      <c r="A77" s="25"/>
      <c r="B77" s="3"/>
      <c r="C77" s="3"/>
      <c r="D77" s="26"/>
      <c r="E77" s="3"/>
      <c r="F77" s="3"/>
      <c r="G77" s="3"/>
      <c r="H77" s="3"/>
      <c r="I77" s="3"/>
      <c r="J77" s="3"/>
      <c r="K77" s="3"/>
      <c r="L77" s="349"/>
      <c r="M77" s="349"/>
      <c r="N77" s="351" t="s">
        <v>134</v>
      </c>
      <c r="O77" s="25"/>
    </row>
    <row r="78" spans="1:15" ht="28.5" customHeight="1">
      <c r="A78" s="25"/>
      <c r="B78" s="3"/>
      <c r="C78" s="3"/>
      <c r="D78" s="26"/>
      <c r="E78" s="3"/>
      <c r="F78" s="3"/>
      <c r="G78" s="3"/>
      <c r="H78" s="3"/>
      <c r="I78" s="3"/>
      <c r="J78" s="3"/>
      <c r="K78" s="3"/>
      <c r="L78" s="493" t="s">
        <v>172</v>
      </c>
      <c r="M78" s="493"/>
      <c r="N78" s="493"/>
      <c r="O78" s="25"/>
    </row>
    <row r="79" spans="1:15" ht="28.5" customHeight="1">
      <c r="A79" s="25"/>
      <c r="B79" s="3"/>
      <c r="C79" s="3"/>
      <c r="D79" s="26"/>
      <c r="E79" s="3"/>
      <c r="F79" s="3"/>
      <c r="G79" s="3"/>
      <c r="H79" s="3"/>
      <c r="I79" s="3"/>
      <c r="J79" s="3"/>
      <c r="K79" s="3"/>
      <c r="L79" s="494" t="s">
        <v>135</v>
      </c>
      <c r="M79" s="494"/>
      <c r="N79" s="494"/>
      <c r="O79" s="25"/>
    </row>
    <row r="80" spans="1:15" ht="28.5" customHeight="1">
      <c r="A80" s="25"/>
      <c r="B80" s="3"/>
      <c r="C80" s="3"/>
      <c r="D80" s="26"/>
      <c r="E80" s="3"/>
      <c r="F80" s="3"/>
      <c r="G80" s="3"/>
      <c r="H80" s="3"/>
      <c r="I80" s="3"/>
      <c r="J80" s="3"/>
      <c r="K80" s="3"/>
      <c r="L80" s="222" t="s">
        <v>870</v>
      </c>
      <c r="M80" s="25"/>
      <c r="N80" s="222" t="s">
        <v>735</v>
      </c>
      <c r="O80" s="25"/>
    </row>
    <row r="81" spans="1:15" ht="28.5" customHeight="1">
      <c r="A81" s="25"/>
      <c r="B81" s="3"/>
      <c r="C81" s="3"/>
      <c r="D81" s="4" t="s">
        <v>164</v>
      </c>
      <c r="E81" s="3"/>
      <c r="F81" s="3"/>
      <c r="G81" s="3"/>
      <c r="H81" s="3"/>
      <c r="I81" s="3"/>
      <c r="J81" s="3"/>
      <c r="K81" s="3"/>
      <c r="L81" s="362">
        <v>0</v>
      </c>
      <c r="M81" s="33"/>
      <c r="N81" s="362">
        <v>16450000</v>
      </c>
      <c r="O81" s="25"/>
    </row>
    <row r="82" spans="1:15" ht="28.5" customHeight="1">
      <c r="A82" s="25"/>
      <c r="B82" s="3"/>
      <c r="C82" s="3"/>
      <c r="D82" s="4" t="s">
        <v>217</v>
      </c>
      <c r="E82" s="3"/>
      <c r="F82" s="3"/>
      <c r="G82" s="3"/>
      <c r="H82" s="3"/>
      <c r="I82" s="3"/>
      <c r="J82" s="3"/>
      <c r="K82" s="3"/>
      <c r="L82" s="362">
        <v>0</v>
      </c>
      <c r="M82" s="23"/>
      <c r="N82" s="362">
        <v>0</v>
      </c>
      <c r="O82" s="25"/>
    </row>
    <row r="83" spans="1:15" ht="28.5" customHeight="1">
      <c r="A83" s="25"/>
      <c r="B83" s="3"/>
      <c r="C83" s="3"/>
      <c r="D83" s="4" t="s">
        <v>218</v>
      </c>
      <c r="E83" s="3"/>
      <c r="F83" s="3"/>
      <c r="G83" s="3"/>
      <c r="H83" s="3"/>
      <c r="I83" s="3"/>
      <c r="J83" s="3"/>
      <c r="K83" s="3"/>
      <c r="L83" s="366">
        <v>0</v>
      </c>
      <c r="M83" s="385"/>
      <c r="N83" s="368">
        <v>-16450000</v>
      </c>
      <c r="O83" s="25"/>
    </row>
    <row r="84" spans="1:15" ht="28.5" customHeight="1">
      <c r="A84" s="25"/>
      <c r="B84" s="3"/>
      <c r="C84" s="3"/>
      <c r="D84" s="4" t="s">
        <v>219</v>
      </c>
      <c r="E84" s="52"/>
      <c r="F84" s="3"/>
      <c r="G84" s="3"/>
      <c r="H84" s="3"/>
      <c r="I84" s="3"/>
      <c r="J84" s="3"/>
      <c r="K84" s="3"/>
      <c r="L84" s="362">
        <f>SUM(L81:L83)</f>
        <v>0</v>
      </c>
      <c r="M84" s="385"/>
      <c r="N84" s="362">
        <f>SUM(N81:N83)</f>
        <v>0</v>
      </c>
      <c r="O84" s="25"/>
    </row>
    <row r="85" spans="1:15" ht="28.5" customHeight="1">
      <c r="A85" s="5"/>
      <c r="B85" s="29"/>
      <c r="C85" s="29"/>
      <c r="D85" s="4" t="s">
        <v>220</v>
      </c>
      <c r="E85" s="5"/>
      <c r="F85" s="5"/>
      <c r="G85" s="5"/>
      <c r="H85" s="5"/>
      <c r="I85" s="5"/>
      <c r="J85" s="5"/>
      <c r="K85" s="30"/>
      <c r="L85" s="362">
        <v>0</v>
      </c>
      <c r="M85" s="385"/>
      <c r="N85" s="362">
        <v>0</v>
      </c>
      <c r="O85" s="4"/>
    </row>
    <row r="86" spans="1:15" ht="28.5" customHeight="1" thickBot="1">
      <c r="A86" s="5"/>
      <c r="B86" s="29"/>
      <c r="C86" s="29"/>
      <c r="D86" s="4" t="s">
        <v>0</v>
      </c>
      <c r="E86" s="5"/>
      <c r="F86" s="5"/>
      <c r="G86" s="5"/>
      <c r="H86" s="5"/>
      <c r="I86" s="5"/>
      <c r="J86" s="5"/>
      <c r="K86" s="30"/>
      <c r="L86" s="364">
        <f>SUM(L84:L85)</f>
        <v>0</v>
      </c>
      <c r="M86" s="33"/>
      <c r="N86" s="364">
        <f>SUM(N84:N85)</f>
        <v>0</v>
      </c>
      <c r="O86" s="4"/>
    </row>
    <row r="87" spans="1:15" ht="28.5" customHeight="1" thickTop="1">
      <c r="A87" s="5"/>
      <c r="B87" s="29"/>
      <c r="C87" s="29"/>
      <c r="D87" s="31"/>
      <c r="E87" s="5"/>
      <c r="F87" s="5"/>
      <c r="G87" s="5"/>
      <c r="H87" s="5"/>
      <c r="I87" s="5"/>
      <c r="J87" s="5"/>
      <c r="K87" s="30"/>
      <c r="L87" s="30"/>
      <c r="M87" s="5"/>
      <c r="N87" s="3"/>
      <c r="O87" s="4"/>
    </row>
    <row r="88" spans="1:15" ht="28.5" customHeight="1">
      <c r="A88" s="5"/>
      <c r="B88" s="4"/>
      <c r="C88" s="29"/>
      <c r="D88" s="4" t="s">
        <v>860</v>
      </c>
      <c r="E88" s="5"/>
      <c r="F88" s="5"/>
      <c r="G88" s="5"/>
      <c r="H88" s="5"/>
      <c r="I88" s="5"/>
      <c r="J88" s="5"/>
      <c r="K88" s="30"/>
      <c r="L88" s="30"/>
      <c r="M88" s="5"/>
      <c r="N88" s="3"/>
      <c r="O88" s="4"/>
    </row>
    <row r="89" spans="1:15" ht="28.5" customHeight="1">
      <c r="A89" s="5"/>
      <c r="B89" s="27" t="s">
        <v>810</v>
      </c>
      <c r="C89" s="29"/>
      <c r="D89" s="4"/>
      <c r="E89" s="5"/>
      <c r="F89" s="5"/>
      <c r="G89" s="5"/>
      <c r="H89" s="5"/>
      <c r="I89" s="5"/>
      <c r="J89" s="5"/>
      <c r="K89" s="30"/>
      <c r="L89" s="30"/>
      <c r="M89" s="5"/>
      <c r="N89" s="3"/>
      <c r="O89" s="4"/>
    </row>
    <row r="90" spans="1:15" ht="28.5" customHeight="1">
      <c r="A90" s="5"/>
      <c r="B90" s="4" t="s">
        <v>812</v>
      </c>
      <c r="C90" s="29"/>
      <c r="D90" s="4"/>
      <c r="E90" s="5"/>
      <c r="F90" s="5"/>
      <c r="G90" s="5"/>
      <c r="H90" s="5"/>
      <c r="I90" s="5"/>
      <c r="J90" s="5"/>
      <c r="K90" s="30"/>
      <c r="L90" s="30"/>
      <c r="M90" s="5"/>
      <c r="N90" s="3"/>
      <c r="O90" s="4"/>
    </row>
    <row r="91" spans="1:15" ht="28.5" customHeight="1">
      <c r="A91" s="5"/>
      <c r="B91" s="4" t="s">
        <v>811</v>
      </c>
      <c r="C91" s="29"/>
      <c r="D91" s="4"/>
      <c r="E91" s="5"/>
      <c r="F91" s="5"/>
      <c r="G91" s="5"/>
      <c r="H91" s="5"/>
      <c r="I91" s="5"/>
      <c r="J91" s="5"/>
      <c r="K91" s="30"/>
      <c r="L91" s="30"/>
      <c r="M91" s="5"/>
      <c r="N91" s="3"/>
      <c r="O91" s="4"/>
    </row>
    <row r="92" spans="1:15" s="3" customFormat="1" ht="28.5" customHeight="1">
      <c r="A92" s="58"/>
      <c r="B92" s="4"/>
      <c r="C92" s="4"/>
      <c r="D92" s="36"/>
      <c r="E92" s="36"/>
      <c r="F92" s="25"/>
      <c r="G92" s="25"/>
      <c r="H92" s="25"/>
      <c r="I92" s="25"/>
      <c r="J92" s="25"/>
      <c r="K92" s="25"/>
      <c r="L92" s="386"/>
      <c r="M92" s="25"/>
      <c r="N92" s="386"/>
      <c r="O92" s="25"/>
    </row>
    <row r="93" spans="1:15" s="3" customFormat="1" ht="28.5" customHeight="1">
      <c r="A93" s="58"/>
      <c r="B93" s="4"/>
      <c r="C93" s="4"/>
      <c r="D93" s="36"/>
      <c r="E93" s="36"/>
      <c r="F93" s="25"/>
      <c r="G93" s="25"/>
      <c r="H93" s="25"/>
      <c r="I93" s="25"/>
      <c r="J93" s="25"/>
      <c r="K93" s="25"/>
      <c r="L93" s="386"/>
      <c r="M93" s="25"/>
      <c r="N93" s="386"/>
      <c r="O93" s="25"/>
    </row>
    <row r="94" spans="1:15" ht="28.5" customHeight="1">
      <c r="A94" s="5"/>
      <c r="B94" s="27"/>
      <c r="C94" s="29"/>
      <c r="D94" s="4"/>
      <c r="E94" s="5"/>
      <c r="F94" s="5"/>
      <c r="G94" s="5"/>
      <c r="H94" s="5"/>
      <c r="I94" s="5"/>
      <c r="J94" s="5"/>
      <c r="K94" s="30"/>
      <c r="L94" s="30"/>
      <c r="M94" s="5"/>
      <c r="N94" s="3"/>
      <c r="O94" s="4"/>
    </row>
    <row r="95" spans="1:15" ht="28.5" customHeight="1">
      <c r="A95" s="25" t="s">
        <v>299</v>
      </c>
      <c r="B95" s="25"/>
      <c r="C95" s="25"/>
      <c r="D95" s="25"/>
      <c r="E95" s="25"/>
      <c r="F95" s="25"/>
      <c r="G95" s="25"/>
      <c r="H95" s="3"/>
      <c r="I95" s="25"/>
      <c r="J95" s="25" t="s">
        <v>299</v>
      </c>
      <c r="K95" s="25"/>
      <c r="L95" s="25"/>
      <c r="M95" s="25"/>
      <c r="N95" s="25"/>
      <c r="O95" s="25"/>
    </row>
    <row r="96" spans="1:15" ht="28.5" customHeight="1">
      <c r="A96" s="3"/>
      <c r="B96" s="58" t="s">
        <v>721</v>
      </c>
      <c r="C96" s="3"/>
      <c r="D96" s="3"/>
      <c r="E96" s="21"/>
      <c r="F96" s="21"/>
      <c r="G96" s="25"/>
      <c r="H96" s="3"/>
      <c r="I96" s="25"/>
      <c r="J96" s="58" t="s">
        <v>722</v>
      </c>
      <c r="K96" s="58"/>
      <c r="L96" s="58"/>
      <c r="M96" s="58"/>
      <c r="N96" s="58"/>
      <c r="O96" s="25"/>
    </row>
    <row r="97" ht="28.5" customHeight="1"/>
  </sheetData>
  <mergeCells count="5">
    <mergeCell ref="A1:N1"/>
    <mergeCell ref="L78:N78"/>
    <mergeCell ref="L79:N79"/>
    <mergeCell ref="A33:N33"/>
    <mergeCell ref="A65:N65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45"/>
  <sheetViews>
    <sheetView zoomScale="86" zoomScaleNormal="86" zoomScaleSheetLayoutView="80" workbookViewId="0">
      <selection sqref="A1:N1"/>
    </sheetView>
  </sheetViews>
  <sheetFormatPr defaultColWidth="11.3984375" defaultRowHeight="24" customHeight="1"/>
  <cols>
    <col min="1" max="1" width="3.8984375" style="24" customWidth="1"/>
    <col min="2" max="2" width="4.3984375" style="24" customWidth="1"/>
    <col min="3" max="3" width="1" style="24" customWidth="1"/>
    <col min="4" max="4" width="7.8984375" style="24" customWidth="1"/>
    <col min="5" max="5" width="11.59765625" style="24" customWidth="1"/>
    <col min="6" max="6" width="12.09765625" style="24" customWidth="1"/>
    <col min="7" max="7" width="1" style="24" customWidth="1"/>
    <col min="8" max="8" width="17.3984375" style="24" customWidth="1"/>
    <col min="9" max="9" width="1" style="24" customWidth="1"/>
    <col min="10" max="10" width="17.3984375" style="24" customWidth="1"/>
    <col min="11" max="11" width="1" style="24" customWidth="1"/>
    <col min="12" max="12" width="17.3984375" style="49" customWidth="1"/>
    <col min="13" max="13" width="1" style="49" customWidth="1"/>
    <col min="14" max="14" width="17.3984375" style="49" customWidth="1"/>
    <col min="15" max="15" width="1.59765625" style="24" customWidth="1"/>
    <col min="16" max="16384" width="11.3984375" style="24"/>
  </cols>
  <sheetData>
    <row r="1" spans="1:15" ht="26.25" customHeight="1">
      <c r="A1" s="496" t="s">
        <v>691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25"/>
    </row>
    <row r="2" spans="1:15" ht="26.25" customHeight="1">
      <c r="A2" s="25"/>
      <c r="B2" s="3"/>
      <c r="C2" s="3"/>
      <c r="D2" s="26"/>
      <c r="E2" s="3"/>
      <c r="F2" s="3"/>
      <c r="G2" s="3"/>
      <c r="H2" s="3"/>
      <c r="I2" s="3"/>
      <c r="J2" s="3"/>
      <c r="K2" s="3"/>
      <c r="L2" s="3"/>
      <c r="M2" s="3"/>
      <c r="N2" s="25"/>
      <c r="O2" s="25"/>
    </row>
    <row r="3" spans="1:15" ht="26.25" customHeight="1">
      <c r="A3" s="114" t="s">
        <v>215</v>
      </c>
      <c r="B3" s="223" t="s">
        <v>89</v>
      </c>
      <c r="C3" s="223"/>
      <c r="D3" s="31"/>
      <c r="E3" s="5"/>
      <c r="F3" s="5"/>
      <c r="G3" s="5"/>
      <c r="H3" s="5"/>
      <c r="I3" s="5"/>
      <c r="J3" s="5"/>
      <c r="K3" s="30"/>
      <c r="L3" s="3"/>
      <c r="M3" s="37"/>
      <c r="N3" s="3"/>
      <c r="O3" s="4"/>
    </row>
    <row r="4" spans="1:15" ht="26.25" customHeight="1">
      <c r="A4" s="114"/>
      <c r="B4" s="29"/>
      <c r="C4" s="29"/>
      <c r="D4" s="4" t="s">
        <v>899</v>
      </c>
      <c r="E4" s="5"/>
      <c r="F4" s="5"/>
      <c r="G4" s="5"/>
      <c r="H4" s="5"/>
      <c r="I4" s="5"/>
      <c r="J4" s="5"/>
      <c r="K4" s="30"/>
      <c r="L4" s="3"/>
      <c r="M4" s="37"/>
      <c r="N4" s="3"/>
      <c r="O4" s="4"/>
    </row>
    <row r="5" spans="1:15" ht="26.25" customHeight="1">
      <c r="A5" s="114"/>
      <c r="B5" s="36" t="s">
        <v>749</v>
      </c>
      <c r="C5" s="36"/>
      <c r="D5" s="31"/>
      <c r="E5" s="5"/>
      <c r="F5" s="5"/>
      <c r="G5" s="5"/>
      <c r="H5" s="5"/>
      <c r="I5" s="5"/>
      <c r="J5" s="5"/>
      <c r="K5" s="30"/>
      <c r="L5" s="3"/>
      <c r="M5" s="37"/>
      <c r="N5" s="3"/>
      <c r="O5" s="4"/>
    </row>
    <row r="6" spans="1:15" ht="26.25" customHeight="1">
      <c r="A6" s="25"/>
      <c r="B6" s="3"/>
      <c r="C6" s="3"/>
      <c r="D6" s="26"/>
      <c r="E6" s="3"/>
      <c r="F6" s="3"/>
      <c r="G6" s="3"/>
      <c r="H6" s="3"/>
      <c r="I6" s="3"/>
      <c r="J6" s="3"/>
      <c r="K6" s="3"/>
      <c r="L6" s="349"/>
      <c r="M6" s="349"/>
      <c r="N6" s="351" t="s">
        <v>134</v>
      </c>
      <c r="O6" s="25"/>
    </row>
    <row r="7" spans="1:15" ht="26.25" customHeight="1">
      <c r="A7" s="25"/>
      <c r="B7" s="3"/>
      <c r="C7" s="3"/>
      <c r="D7" s="26"/>
      <c r="E7" s="3"/>
      <c r="F7" s="3"/>
      <c r="G7" s="3"/>
      <c r="H7" s="3"/>
      <c r="I7" s="3"/>
      <c r="J7" s="3"/>
      <c r="K7" s="3"/>
      <c r="L7" s="387"/>
      <c r="M7" s="336" t="s">
        <v>273</v>
      </c>
      <c r="N7" s="373"/>
      <c r="O7" s="25"/>
    </row>
    <row r="8" spans="1:15" ht="26.25" customHeight="1">
      <c r="A8" s="25"/>
      <c r="B8" s="3"/>
      <c r="C8" s="3"/>
      <c r="D8" s="26"/>
      <c r="E8" s="3"/>
      <c r="F8" s="3"/>
      <c r="G8" s="3"/>
      <c r="H8" s="3"/>
      <c r="I8" s="3"/>
      <c r="J8" s="3"/>
      <c r="K8" s="3"/>
      <c r="L8" s="374" t="s">
        <v>870</v>
      </c>
      <c r="M8" s="25"/>
      <c r="N8" s="374" t="s">
        <v>735</v>
      </c>
      <c r="O8" s="25"/>
    </row>
    <row r="9" spans="1:15" ht="26.25" customHeight="1">
      <c r="A9" s="25"/>
      <c r="B9" s="3"/>
      <c r="C9" s="3"/>
      <c r="D9" s="4" t="s">
        <v>276</v>
      </c>
      <c r="E9" s="3"/>
      <c r="F9" s="3"/>
      <c r="G9" s="3"/>
      <c r="H9" s="3"/>
      <c r="I9" s="3"/>
      <c r="J9" s="3"/>
      <c r="K9" s="3"/>
      <c r="L9" s="3"/>
      <c r="M9" s="3"/>
      <c r="N9" s="3"/>
      <c r="O9" s="25"/>
    </row>
    <row r="10" spans="1:15" ht="26.25" customHeight="1">
      <c r="A10" s="25"/>
      <c r="B10" s="3"/>
      <c r="C10" s="3"/>
      <c r="D10" s="4" t="s">
        <v>277</v>
      </c>
      <c r="E10" s="3"/>
      <c r="F10" s="3"/>
      <c r="G10" s="3"/>
      <c r="H10" s="3"/>
      <c r="I10" s="3"/>
      <c r="J10" s="3"/>
      <c r="K10" s="3"/>
      <c r="L10" s="388">
        <v>5658884.5800000001</v>
      </c>
      <c r="M10" s="48"/>
      <c r="N10" s="48">
        <v>7779844.0099999998</v>
      </c>
      <c r="O10" s="25"/>
    </row>
    <row r="11" spans="1:15" ht="26.25" customHeight="1">
      <c r="A11" s="25"/>
      <c r="B11" s="3"/>
      <c r="C11" s="3"/>
      <c r="D11" s="4" t="s">
        <v>534</v>
      </c>
      <c r="E11" s="3"/>
      <c r="F11" s="3"/>
      <c r="G11" s="3"/>
      <c r="H11" s="3"/>
      <c r="I11" s="3"/>
      <c r="J11" s="3"/>
      <c r="K11" s="3"/>
      <c r="L11" s="389"/>
      <c r="M11" s="48"/>
      <c r="N11" s="390"/>
      <c r="O11" s="25"/>
    </row>
    <row r="12" spans="1:15" ht="26.25" customHeight="1">
      <c r="A12" s="25"/>
      <c r="B12" s="3"/>
      <c r="C12" s="3"/>
      <c r="D12" s="4" t="s">
        <v>222</v>
      </c>
      <c r="E12" s="3"/>
      <c r="F12" s="3"/>
      <c r="G12" s="3"/>
      <c r="H12" s="3"/>
      <c r="I12" s="3"/>
      <c r="J12" s="3"/>
      <c r="K12" s="3"/>
      <c r="L12" s="389">
        <v>624680.22</v>
      </c>
      <c r="M12" s="48"/>
      <c r="N12" s="390">
        <v>1648416.87</v>
      </c>
      <c r="O12" s="25"/>
    </row>
    <row r="13" spans="1:15" ht="26.25" customHeight="1">
      <c r="A13" s="25"/>
      <c r="B13" s="3"/>
      <c r="C13" s="3"/>
      <c r="D13" s="4" t="s">
        <v>223</v>
      </c>
      <c r="E13" s="3"/>
      <c r="F13" s="3"/>
      <c r="G13" s="3"/>
      <c r="H13" s="3"/>
      <c r="I13" s="3"/>
      <c r="J13" s="3"/>
      <c r="K13" s="3"/>
      <c r="L13" s="389">
        <v>71612.52</v>
      </c>
      <c r="M13" s="48"/>
      <c r="N13" s="390">
        <v>148018.16</v>
      </c>
      <c r="O13" s="25"/>
    </row>
    <row r="14" spans="1:15" ht="26.25" customHeight="1">
      <c r="A14" s="25"/>
      <c r="B14" s="3"/>
      <c r="C14" s="3"/>
      <c r="D14" s="4" t="s">
        <v>537</v>
      </c>
      <c r="E14" s="3"/>
      <c r="F14" s="3"/>
      <c r="G14" s="3"/>
      <c r="H14" s="3"/>
      <c r="I14" s="3"/>
      <c r="J14" s="3"/>
      <c r="K14" s="3"/>
      <c r="L14" s="362">
        <v>0</v>
      </c>
      <c r="M14" s="48"/>
      <c r="N14" s="385">
        <v>-2589384.9900000002</v>
      </c>
      <c r="O14" s="25"/>
    </row>
    <row r="15" spans="1:15" ht="26.25" customHeight="1">
      <c r="A15" s="25"/>
      <c r="B15" s="3"/>
      <c r="C15" s="3"/>
      <c r="D15" s="4" t="s">
        <v>535</v>
      </c>
      <c r="E15" s="3"/>
      <c r="F15" s="3"/>
      <c r="G15" s="3"/>
      <c r="H15" s="3"/>
      <c r="I15" s="3"/>
      <c r="J15" s="3"/>
      <c r="K15" s="3"/>
      <c r="L15" s="362"/>
      <c r="M15" s="48"/>
      <c r="N15" s="390"/>
      <c r="O15" s="25"/>
    </row>
    <row r="16" spans="1:15" ht="26.25" customHeight="1">
      <c r="A16" s="5"/>
      <c r="B16" s="29"/>
      <c r="C16" s="29"/>
      <c r="D16" s="4" t="s">
        <v>536</v>
      </c>
      <c r="E16" s="5"/>
      <c r="F16" s="5"/>
      <c r="G16" s="5"/>
      <c r="H16" s="5"/>
      <c r="I16" s="5"/>
      <c r="J16" s="5"/>
      <c r="K16" s="30"/>
      <c r="L16" s="362">
        <v>0</v>
      </c>
      <c r="M16" s="71"/>
      <c r="N16" s="390">
        <v>-1328009.47</v>
      </c>
      <c r="O16" s="4"/>
    </row>
    <row r="17" spans="1:15" ht="26.25" customHeight="1" thickBot="1">
      <c r="A17" s="5"/>
      <c r="B17" s="29"/>
      <c r="C17" s="29"/>
      <c r="D17" s="4" t="s">
        <v>89</v>
      </c>
      <c r="E17" s="5"/>
      <c r="F17" s="5"/>
      <c r="G17" s="5"/>
      <c r="H17" s="5"/>
      <c r="I17" s="5"/>
      <c r="J17" s="5"/>
      <c r="K17" s="30"/>
      <c r="L17" s="364">
        <f>SUM(L10:L16)</f>
        <v>6355177.3199999994</v>
      </c>
      <c r="M17" s="71"/>
      <c r="N17" s="391">
        <f>SUM(N10:N16)</f>
        <v>5658884.5799999991</v>
      </c>
      <c r="O17" s="4"/>
    </row>
    <row r="18" spans="1:15" ht="26.25" customHeight="1" thickTop="1">
      <c r="A18" s="5"/>
      <c r="B18" s="29"/>
      <c r="C18" s="29"/>
      <c r="D18" s="4"/>
      <c r="E18" s="5"/>
      <c r="F18" s="5"/>
      <c r="G18" s="5"/>
      <c r="H18" s="5"/>
      <c r="I18" s="5"/>
      <c r="J18" s="5"/>
      <c r="K18" s="30"/>
      <c r="L18" s="89"/>
      <c r="M18" s="37"/>
      <c r="N18" s="80"/>
      <c r="O18" s="4"/>
    </row>
    <row r="19" spans="1:15" ht="26.25" customHeight="1">
      <c r="A19" s="114"/>
      <c r="B19" s="29"/>
      <c r="C19" s="29"/>
      <c r="D19" s="36" t="s">
        <v>900</v>
      </c>
      <c r="E19" s="5"/>
      <c r="F19" s="5"/>
      <c r="G19" s="5"/>
      <c r="H19" s="5"/>
      <c r="I19" s="5"/>
      <c r="J19" s="5"/>
      <c r="K19" s="30"/>
      <c r="L19" s="3"/>
      <c r="M19" s="37"/>
      <c r="N19" s="3"/>
      <c r="O19" s="4"/>
    </row>
    <row r="20" spans="1:15" ht="26.25" customHeight="1">
      <c r="A20" s="114"/>
      <c r="B20" s="36" t="s">
        <v>494</v>
      </c>
      <c r="C20" s="29"/>
      <c r="D20" s="4"/>
      <c r="E20" s="5"/>
      <c r="F20" s="5"/>
      <c r="G20" s="5"/>
      <c r="H20" s="5"/>
      <c r="I20" s="5"/>
      <c r="J20" s="5"/>
      <c r="K20" s="30"/>
      <c r="L20" s="3"/>
      <c r="M20" s="37"/>
      <c r="N20" s="3"/>
      <c r="O20" s="4"/>
    </row>
    <row r="21" spans="1:15" ht="26.25" customHeight="1">
      <c r="A21" s="25"/>
      <c r="B21" s="3"/>
      <c r="C21" s="3"/>
      <c r="D21" s="26"/>
      <c r="E21" s="3"/>
      <c r="F21" s="3"/>
      <c r="G21" s="3"/>
      <c r="H21" s="3"/>
      <c r="I21" s="3"/>
      <c r="J21" s="3"/>
      <c r="K21" s="3"/>
      <c r="L21" s="349"/>
      <c r="M21" s="349"/>
      <c r="N21" s="351" t="s">
        <v>134</v>
      </c>
      <c r="O21" s="25"/>
    </row>
    <row r="22" spans="1:15" ht="26.25" customHeight="1">
      <c r="A22" s="25"/>
      <c r="B22" s="3"/>
      <c r="C22" s="3"/>
      <c r="D22" s="26"/>
      <c r="E22" s="3"/>
      <c r="F22" s="3"/>
      <c r="G22" s="3"/>
      <c r="H22" s="3"/>
      <c r="I22" s="3"/>
      <c r="J22" s="3"/>
      <c r="K22" s="3"/>
      <c r="L22" s="387"/>
      <c r="M22" s="336" t="s">
        <v>273</v>
      </c>
      <c r="N22" s="373"/>
      <c r="O22" s="25"/>
    </row>
    <row r="23" spans="1:15" ht="26.25" customHeight="1">
      <c r="A23" s="25"/>
      <c r="B23" s="3"/>
      <c r="C23" s="3"/>
      <c r="D23" s="26"/>
      <c r="E23" s="3"/>
      <c r="F23" s="3"/>
      <c r="G23" s="3"/>
      <c r="H23" s="3"/>
      <c r="I23" s="3"/>
      <c r="J23" s="3"/>
      <c r="K23" s="3"/>
      <c r="L23" s="222" t="s">
        <v>870</v>
      </c>
      <c r="M23" s="25"/>
      <c r="N23" s="222" t="s">
        <v>869</v>
      </c>
      <c r="O23" s="25"/>
    </row>
    <row r="24" spans="1:15" ht="26.25" customHeight="1">
      <c r="A24" s="25"/>
      <c r="B24" s="3"/>
      <c r="C24" s="3"/>
      <c r="D24" s="25" t="s">
        <v>380</v>
      </c>
      <c r="E24" s="3"/>
      <c r="F24" s="3"/>
      <c r="G24" s="3"/>
      <c r="H24" s="3"/>
      <c r="I24" s="3"/>
      <c r="J24" s="3"/>
      <c r="K24" s="3"/>
      <c r="L24" s="362">
        <v>30647.040000000001</v>
      </c>
      <c r="M24" s="23"/>
      <c r="N24" s="385">
        <v>37470.93</v>
      </c>
      <c r="O24" s="25"/>
    </row>
    <row r="25" spans="1:15" ht="26.25" customHeight="1">
      <c r="A25" s="25"/>
      <c r="B25" s="3"/>
      <c r="C25" s="3"/>
      <c r="D25" s="4" t="s">
        <v>120</v>
      </c>
      <c r="E25" s="3"/>
      <c r="F25" s="3"/>
      <c r="G25" s="3"/>
      <c r="H25" s="3"/>
      <c r="I25" s="3"/>
      <c r="J25" s="3"/>
      <c r="K25" s="3"/>
      <c r="L25" s="362">
        <v>299881.05</v>
      </c>
      <c r="M25" s="23"/>
      <c r="N25" s="362">
        <v>394268.22</v>
      </c>
      <c r="O25" s="25"/>
    </row>
    <row r="26" spans="1:15" ht="26.25" customHeight="1" thickBot="1">
      <c r="A26" s="25"/>
      <c r="B26" s="3"/>
      <c r="C26" s="3"/>
      <c r="D26" s="4"/>
      <c r="E26" s="36" t="s">
        <v>0</v>
      </c>
      <c r="F26" s="3"/>
      <c r="G26" s="3"/>
      <c r="H26" s="3"/>
      <c r="I26" s="3"/>
      <c r="J26" s="3"/>
      <c r="K26" s="3"/>
      <c r="L26" s="364">
        <f>SUM(L24:L25)</f>
        <v>330528.08999999997</v>
      </c>
      <c r="M26" s="33"/>
      <c r="N26" s="364">
        <f>SUM(N24:N25)</f>
        <v>431739.14999999997</v>
      </c>
      <c r="O26" s="25"/>
    </row>
    <row r="27" spans="1:15" ht="26.25" customHeight="1" thickTop="1">
      <c r="A27" s="25"/>
      <c r="B27" s="3"/>
      <c r="C27" s="3"/>
      <c r="D27" s="4"/>
      <c r="E27" s="36"/>
      <c r="F27" s="3"/>
      <c r="G27" s="3"/>
      <c r="H27" s="3"/>
      <c r="I27" s="3"/>
      <c r="J27" s="3"/>
      <c r="K27" s="3"/>
      <c r="L27" s="63"/>
      <c r="M27" s="33"/>
      <c r="N27" s="63"/>
      <c r="O27" s="25"/>
    </row>
    <row r="28" spans="1:15" ht="26.25" customHeight="1">
      <c r="A28" s="25"/>
      <c r="B28" s="3"/>
      <c r="C28" s="3"/>
      <c r="D28" s="4"/>
      <c r="E28" s="36"/>
      <c r="F28" s="3"/>
      <c r="G28" s="3"/>
      <c r="H28" s="3"/>
      <c r="I28" s="3"/>
      <c r="J28" s="3"/>
      <c r="K28" s="3"/>
      <c r="L28" s="63"/>
      <c r="M28" s="33"/>
      <c r="N28" s="63"/>
      <c r="O28" s="25"/>
    </row>
    <row r="29" spans="1:15" ht="26.25" customHeight="1">
      <c r="A29" s="25"/>
      <c r="B29" s="3"/>
      <c r="C29" s="3"/>
      <c r="D29" s="4"/>
      <c r="E29" s="36"/>
      <c r="F29" s="3"/>
      <c r="G29" s="3"/>
      <c r="H29" s="3"/>
      <c r="I29" s="3"/>
      <c r="J29" s="3"/>
      <c r="K29" s="3"/>
      <c r="L29" s="63"/>
      <c r="M29" s="33"/>
      <c r="N29" s="63"/>
      <c r="O29" s="25"/>
    </row>
    <row r="30" spans="1:15" ht="26.25" customHeight="1">
      <c r="A30" s="25"/>
      <c r="B30" s="3"/>
      <c r="C30" s="3"/>
      <c r="D30" s="4"/>
      <c r="E30" s="36"/>
      <c r="F30" s="3"/>
      <c r="G30" s="3"/>
      <c r="H30" s="3"/>
      <c r="I30" s="3"/>
      <c r="J30" s="3"/>
      <c r="K30" s="3"/>
      <c r="L30" s="63"/>
      <c r="M30" s="33"/>
      <c r="N30" s="63"/>
      <c r="O30" s="25"/>
    </row>
    <row r="31" spans="1:15" ht="26.25" customHeight="1">
      <c r="A31" s="25"/>
      <c r="B31" s="3"/>
      <c r="C31" s="3"/>
      <c r="D31" s="4"/>
      <c r="E31" s="36"/>
      <c r="F31" s="3"/>
      <c r="G31" s="3"/>
      <c r="H31" s="3"/>
      <c r="I31" s="3"/>
      <c r="J31" s="3"/>
      <c r="K31" s="3"/>
      <c r="L31" s="63"/>
      <c r="M31" s="33"/>
      <c r="N31" s="63"/>
      <c r="O31" s="25"/>
    </row>
    <row r="32" spans="1:15" ht="26.25" customHeight="1">
      <c r="A32" s="25"/>
      <c r="B32" s="3"/>
      <c r="C32" s="3"/>
      <c r="D32" s="4"/>
      <c r="E32" s="36"/>
      <c r="F32" s="3"/>
      <c r="G32" s="3"/>
      <c r="H32" s="3"/>
      <c r="I32" s="3"/>
      <c r="J32" s="3"/>
      <c r="K32" s="3"/>
      <c r="L32" s="63"/>
      <c r="M32" s="33"/>
      <c r="N32" s="63"/>
      <c r="O32" s="25"/>
    </row>
    <row r="33" spans="1:15" ht="26.25" customHeight="1">
      <c r="A33" s="25"/>
      <c r="B33" s="3"/>
      <c r="C33" s="3"/>
      <c r="D33" s="4"/>
      <c r="E33" s="36"/>
      <c r="F33" s="3"/>
      <c r="G33" s="3"/>
      <c r="H33" s="3"/>
      <c r="I33" s="3"/>
      <c r="J33" s="3"/>
      <c r="K33" s="3"/>
      <c r="L33" s="63"/>
      <c r="M33" s="33"/>
      <c r="N33" s="63"/>
      <c r="O33" s="25"/>
    </row>
    <row r="34" spans="1:15" ht="26.25" customHeight="1">
      <c r="A34" s="25"/>
      <c r="B34" s="3"/>
      <c r="C34" s="3"/>
      <c r="D34" s="4"/>
      <c r="E34" s="36"/>
      <c r="F34" s="3"/>
      <c r="G34" s="3"/>
      <c r="H34" s="3"/>
      <c r="I34" s="3"/>
      <c r="J34" s="3"/>
      <c r="K34" s="3"/>
      <c r="L34" s="63"/>
      <c r="M34" s="33"/>
      <c r="N34" s="63"/>
      <c r="O34" s="25"/>
    </row>
    <row r="35" spans="1:15" ht="26.25" customHeight="1">
      <c r="A35" s="25"/>
      <c r="B35" s="25" t="s">
        <v>299</v>
      </c>
      <c r="C35" s="25"/>
      <c r="D35" s="25"/>
      <c r="E35" s="25"/>
      <c r="F35" s="25"/>
      <c r="G35" s="25"/>
      <c r="H35" s="3"/>
      <c r="J35" s="25" t="s">
        <v>570</v>
      </c>
      <c r="K35" s="25"/>
      <c r="L35" s="25"/>
      <c r="M35" s="25"/>
      <c r="N35" s="24"/>
      <c r="O35" s="25"/>
    </row>
    <row r="36" spans="1:15" ht="26.25" customHeight="1">
      <c r="A36" s="3"/>
      <c r="B36" s="3"/>
      <c r="C36" s="58" t="s">
        <v>721</v>
      </c>
      <c r="D36" s="3"/>
      <c r="E36" s="3"/>
      <c r="F36" s="21"/>
      <c r="G36" s="25"/>
      <c r="H36" s="3"/>
      <c r="J36" s="58" t="s">
        <v>697</v>
      </c>
      <c r="K36" s="58"/>
      <c r="L36" s="58"/>
      <c r="M36" s="58"/>
      <c r="N36" s="24"/>
      <c r="O36" s="25"/>
    </row>
    <row r="37" spans="1:15" ht="27" customHeight="1">
      <c r="A37" s="496" t="s">
        <v>894</v>
      </c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25"/>
    </row>
    <row r="38" spans="1:15" ht="27" customHeight="1">
      <c r="A38" s="25"/>
      <c r="B38" s="3"/>
      <c r="C38" s="3"/>
      <c r="D38" s="4"/>
      <c r="E38" s="3"/>
      <c r="F38" s="3"/>
      <c r="G38" s="3"/>
      <c r="H38" s="3"/>
      <c r="I38" s="3"/>
      <c r="J38" s="3"/>
      <c r="K38" s="3"/>
      <c r="L38" s="63"/>
      <c r="M38" s="3"/>
      <c r="N38" s="113"/>
      <c r="O38" s="25"/>
    </row>
    <row r="39" spans="1:15" ht="27" customHeight="1">
      <c r="A39" s="114"/>
      <c r="B39" s="29"/>
      <c r="C39" s="29"/>
      <c r="D39" s="36" t="s">
        <v>901</v>
      </c>
      <c r="E39" s="5"/>
      <c r="F39" s="5"/>
      <c r="G39" s="5"/>
      <c r="H39" s="5"/>
      <c r="I39" s="5"/>
      <c r="J39" s="5"/>
      <c r="K39" s="30"/>
      <c r="L39" s="3"/>
      <c r="M39" s="37"/>
      <c r="N39" s="3"/>
      <c r="O39" s="4"/>
    </row>
    <row r="40" spans="1:15" ht="27" customHeight="1">
      <c r="A40" s="114"/>
      <c r="B40" s="36" t="s">
        <v>494</v>
      </c>
      <c r="C40" s="29"/>
      <c r="D40" s="4"/>
      <c r="E40" s="5"/>
      <c r="F40" s="5"/>
      <c r="G40" s="5"/>
      <c r="H40" s="5"/>
      <c r="I40" s="5"/>
      <c r="J40" s="5"/>
      <c r="K40" s="30"/>
      <c r="L40" s="3"/>
      <c r="M40" s="37"/>
      <c r="N40" s="3"/>
      <c r="O40" s="4"/>
    </row>
    <row r="41" spans="1:15" ht="27" customHeight="1">
      <c r="A41" s="25"/>
      <c r="B41" s="3"/>
      <c r="C41" s="3"/>
      <c r="D41" s="26"/>
      <c r="E41" s="3"/>
      <c r="F41" s="3"/>
      <c r="G41" s="3"/>
      <c r="H41" s="3"/>
      <c r="I41" s="3"/>
      <c r="J41" s="3"/>
      <c r="K41" s="3"/>
      <c r="L41" s="349"/>
      <c r="M41" s="349"/>
      <c r="N41" s="351" t="s">
        <v>134</v>
      </c>
      <c r="O41" s="25"/>
    </row>
    <row r="42" spans="1:15" ht="27" customHeight="1">
      <c r="A42" s="25"/>
      <c r="B42" s="3"/>
      <c r="C42" s="3"/>
      <c r="D42" s="26"/>
      <c r="E42" s="3"/>
      <c r="F42" s="3"/>
      <c r="G42" s="3"/>
      <c r="H42" s="3"/>
      <c r="I42" s="3"/>
      <c r="J42" s="3"/>
      <c r="K42" s="3"/>
      <c r="L42" s="387"/>
      <c r="M42" s="336" t="s">
        <v>273</v>
      </c>
      <c r="N42" s="373"/>
      <c r="O42" s="25"/>
    </row>
    <row r="43" spans="1:15" ht="27" customHeight="1">
      <c r="A43" s="25"/>
      <c r="B43" s="3"/>
      <c r="C43" s="3"/>
      <c r="D43" s="26"/>
      <c r="E43" s="3"/>
      <c r="F43" s="3"/>
      <c r="G43" s="3"/>
      <c r="H43" s="3"/>
      <c r="I43" s="3"/>
      <c r="J43" s="3"/>
      <c r="K43" s="3"/>
      <c r="L43" s="222" t="s">
        <v>870</v>
      </c>
      <c r="M43" s="25"/>
      <c r="N43" s="222" t="s">
        <v>869</v>
      </c>
      <c r="O43" s="25"/>
    </row>
    <row r="44" spans="1:15" ht="27" customHeight="1">
      <c r="A44" s="25"/>
      <c r="B44" s="3"/>
      <c r="C44" s="3"/>
      <c r="D44" s="25" t="s">
        <v>380</v>
      </c>
      <c r="E44" s="3"/>
      <c r="F44" s="3"/>
      <c r="G44" s="3"/>
      <c r="H44" s="3"/>
      <c r="I44" s="3"/>
      <c r="J44" s="3"/>
      <c r="K44" s="3"/>
      <c r="L44" s="362">
        <v>61294.080000000002</v>
      </c>
      <c r="M44" s="23"/>
      <c r="N44" s="385">
        <v>74941.86</v>
      </c>
      <c r="O44" s="25"/>
    </row>
    <row r="45" spans="1:15" ht="27" customHeight="1">
      <c r="A45" s="25"/>
      <c r="B45" s="3"/>
      <c r="C45" s="3"/>
      <c r="D45" s="4" t="s">
        <v>120</v>
      </c>
      <c r="E45" s="3"/>
      <c r="F45" s="3"/>
      <c r="G45" s="3"/>
      <c r="H45" s="3"/>
      <c r="I45" s="3"/>
      <c r="J45" s="3"/>
      <c r="K45" s="3"/>
      <c r="L45" s="362">
        <v>599762.1</v>
      </c>
      <c r="M45" s="23"/>
      <c r="N45" s="362">
        <v>788536.44</v>
      </c>
      <c r="O45" s="25"/>
    </row>
    <row r="46" spans="1:15" ht="27" customHeight="1" thickBot="1">
      <c r="A46" s="25"/>
      <c r="B46" s="3"/>
      <c r="C46" s="3"/>
      <c r="D46" s="4"/>
      <c r="E46" s="36" t="s">
        <v>0</v>
      </c>
      <c r="F46" s="3"/>
      <c r="G46" s="3"/>
      <c r="H46" s="3"/>
      <c r="I46" s="3"/>
      <c r="J46" s="3"/>
      <c r="K46" s="3"/>
      <c r="L46" s="364">
        <f>SUM(L44:L45)</f>
        <v>661056.17999999993</v>
      </c>
      <c r="M46" s="33"/>
      <c r="N46" s="364">
        <f>SUM(N44:N45)</f>
        <v>863478.29999999993</v>
      </c>
      <c r="O46" s="25"/>
    </row>
    <row r="47" spans="1:15" ht="27" customHeight="1" thickTop="1">
      <c r="A47" s="43"/>
      <c r="B47" s="392"/>
      <c r="D47" s="4" t="s">
        <v>809</v>
      </c>
      <c r="F47" s="5"/>
      <c r="G47" s="5"/>
      <c r="H47" s="5"/>
      <c r="I47" s="5"/>
      <c r="J47" s="5"/>
      <c r="K47" s="30"/>
      <c r="L47" s="3"/>
      <c r="M47" s="37"/>
      <c r="N47" s="393"/>
      <c r="O47" s="4"/>
    </row>
    <row r="48" spans="1:15" ht="27" customHeight="1">
      <c r="A48" s="43"/>
      <c r="B48" s="4" t="s">
        <v>804</v>
      </c>
      <c r="C48" s="5"/>
      <c r="F48" s="5"/>
      <c r="G48" s="5"/>
      <c r="H48" s="5"/>
      <c r="I48" s="5"/>
      <c r="J48" s="5"/>
      <c r="K48" s="30"/>
      <c r="L48" s="3"/>
      <c r="M48" s="37"/>
      <c r="N48" s="393"/>
      <c r="O48" s="4"/>
    </row>
    <row r="49" spans="1:15" ht="27" customHeight="1">
      <c r="A49" s="43"/>
      <c r="F49" s="5"/>
      <c r="G49" s="5"/>
      <c r="H49" s="5"/>
      <c r="I49" s="5"/>
      <c r="J49" s="5"/>
      <c r="K49" s="30"/>
      <c r="L49" s="3"/>
      <c r="M49" s="37"/>
      <c r="N49" s="393"/>
      <c r="O49" s="4"/>
    </row>
    <row r="50" spans="1:15" ht="27" customHeight="1">
      <c r="A50" s="43"/>
      <c r="B50" s="29"/>
      <c r="C50" s="29"/>
      <c r="D50" s="4" t="s">
        <v>224</v>
      </c>
      <c r="E50" s="5"/>
      <c r="F50" s="5"/>
      <c r="G50" s="5"/>
      <c r="H50" s="5"/>
      <c r="I50" s="5"/>
      <c r="J50" s="5"/>
      <c r="K50" s="30"/>
      <c r="L50" s="3"/>
      <c r="M50" s="37"/>
      <c r="N50" s="3"/>
      <c r="O50" s="4"/>
    </row>
    <row r="51" spans="1:15" ht="27" customHeight="1">
      <c r="A51" s="43"/>
      <c r="B51" s="27" t="s">
        <v>902</v>
      </c>
      <c r="C51" s="27"/>
      <c r="D51" s="31"/>
      <c r="E51" s="5"/>
      <c r="F51" s="5"/>
      <c r="G51" s="5"/>
      <c r="H51" s="5"/>
      <c r="I51" s="5"/>
      <c r="J51" s="5"/>
      <c r="K51" s="30"/>
      <c r="L51" s="3"/>
      <c r="M51" s="37"/>
      <c r="N51" s="3"/>
      <c r="O51" s="4"/>
    </row>
    <row r="52" spans="1:15" ht="27" customHeight="1">
      <c r="A52" s="25"/>
      <c r="B52" s="3"/>
      <c r="C52" s="3"/>
      <c r="D52" s="26"/>
      <c r="E52" s="3"/>
      <c r="F52" s="3"/>
      <c r="G52" s="3"/>
      <c r="H52" s="3"/>
      <c r="I52" s="3"/>
      <c r="J52" s="3"/>
      <c r="K52" s="3"/>
      <c r="L52" s="387"/>
      <c r="M52" s="336" t="s">
        <v>273</v>
      </c>
      <c r="N52" s="373"/>
      <c r="O52" s="25"/>
    </row>
    <row r="53" spans="1:15" ht="27" customHeight="1">
      <c r="A53" s="25"/>
      <c r="B53" s="3"/>
      <c r="C53" s="3"/>
      <c r="D53" s="26"/>
      <c r="E53" s="3"/>
      <c r="F53" s="3"/>
      <c r="G53" s="3"/>
      <c r="H53" s="3"/>
      <c r="I53" s="3"/>
      <c r="J53" s="3"/>
      <c r="K53" s="3"/>
      <c r="L53" s="394" t="s">
        <v>870</v>
      </c>
      <c r="M53" s="395"/>
      <c r="N53" s="394" t="s">
        <v>735</v>
      </c>
      <c r="O53" s="25"/>
    </row>
    <row r="54" spans="1:15" ht="27" customHeight="1">
      <c r="A54" s="25"/>
      <c r="B54" s="3"/>
      <c r="C54" s="3"/>
      <c r="D54" s="26"/>
      <c r="E54" s="3"/>
      <c r="F54" s="3"/>
      <c r="G54" s="3"/>
      <c r="H54" s="3"/>
      <c r="I54" s="3"/>
      <c r="J54" s="3"/>
      <c r="K54" s="3"/>
      <c r="L54" s="396" t="s">
        <v>225</v>
      </c>
      <c r="M54" s="395"/>
      <c r="N54" s="396" t="s">
        <v>225</v>
      </c>
      <c r="O54" s="25"/>
    </row>
    <row r="55" spans="1:15" ht="27" customHeight="1">
      <c r="A55" s="25"/>
      <c r="B55" s="3"/>
      <c r="C55" s="3"/>
      <c r="D55" s="4" t="s">
        <v>226</v>
      </c>
      <c r="E55" s="3"/>
      <c r="F55" s="3"/>
      <c r="G55" s="3"/>
      <c r="H55" s="3"/>
      <c r="I55" s="3"/>
      <c r="J55" s="3"/>
      <c r="K55" s="3"/>
      <c r="L55" s="79">
        <v>2.59</v>
      </c>
      <c r="M55" s="3"/>
      <c r="N55" s="79">
        <v>2.5299999999999998</v>
      </c>
      <c r="O55" s="25"/>
    </row>
    <row r="56" spans="1:15" ht="27" customHeight="1">
      <c r="A56" s="25"/>
      <c r="B56" s="3"/>
      <c r="C56" s="3"/>
      <c r="D56" s="4" t="s">
        <v>227</v>
      </c>
      <c r="E56" s="3"/>
      <c r="F56" s="3"/>
      <c r="G56" s="3"/>
      <c r="H56" s="3"/>
      <c r="I56" s="3"/>
      <c r="J56" s="3"/>
      <c r="K56" s="3"/>
      <c r="L56" s="79">
        <v>4.5</v>
      </c>
      <c r="M56" s="3"/>
      <c r="N56" s="79">
        <v>4.5</v>
      </c>
      <c r="O56" s="25"/>
    </row>
    <row r="57" spans="1:15" ht="27" customHeight="1">
      <c r="A57" s="25"/>
      <c r="B57" s="3"/>
      <c r="C57" s="3"/>
      <c r="D57" s="4" t="s">
        <v>228</v>
      </c>
      <c r="E57" s="3"/>
      <c r="F57" s="3"/>
      <c r="G57" s="3"/>
      <c r="H57" s="3"/>
      <c r="I57" s="3"/>
      <c r="J57" s="3"/>
      <c r="K57" s="3"/>
      <c r="L57" s="97" t="s">
        <v>710</v>
      </c>
      <c r="M57" s="3"/>
      <c r="N57" s="79" t="s">
        <v>710</v>
      </c>
      <c r="O57" s="25"/>
    </row>
    <row r="58" spans="1:15" ht="27" customHeight="1">
      <c r="A58" s="25"/>
      <c r="B58" s="3"/>
      <c r="C58" s="3"/>
      <c r="D58" s="4"/>
      <c r="E58" s="3"/>
      <c r="F58" s="3"/>
      <c r="G58" s="3"/>
      <c r="H58" s="3"/>
      <c r="I58" s="3"/>
      <c r="J58" s="3"/>
      <c r="K58" s="3"/>
      <c r="L58" s="97"/>
      <c r="M58" s="3"/>
      <c r="N58" s="79"/>
      <c r="O58" s="25"/>
    </row>
    <row r="59" spans="1:15" ht="27" customHeight="1">
      <c r="A59" s="114" t="s">
        <v>221</v>
      </c>
      <c r="B59" s="212" t="s">
        <v>230</v>
      </c>
      <c r="C59" s="212"/>
      <c r="D59" s="31"/>
      <c r="E59" s="5"/>
      <c r="F59" s="5"/>
      <c r="G59" s="5"/>
      <c r="H59" s="5"/>
      <c r="I59" s="5"/>
      <c r="J59" s="5"/>
      <c r="K59" s="30"/>
      <c r="L59" s="3"/>
      <c r="M59" s="37"/>
      <c r="N59" s="3"/>
      <c r="O59" s="4"/>
    </row>
    <row r="60" spans="1:15" ht="27" customHeight="1">
      <c r="A60" s="114"/>
      <c r="B60" s="29"/>
      <c r="C60" s="29"/>
      <c r="D60" s="4" t="s">
        <v>593</v>
      </c>
      <c r="E60" s="5"/>
      <c r="F60" s="5"/>
      <c r="G60" s="5"/>
      <c r="H60" s="5"/>
      <c r="I60" s="5"/>
      <c r="J60" s="5"/>
      <c r="K60" s="30"/>
      <c r="L60" s="3"/>
      <c r="M60" s="37"/>
      <c r="N60" s="3"/>
      <c r="O60" s="4"/>
    </row>
    <row r="61" spans="1:15" ht="27" customHeight="1">
      <c r="A61" s="114"/>
      <c r="B61" s="4" t="s">
        <v>808</v>
      </c>
      <c r="C61" s="4"/>
      <c r="D61" s="31"/>
      <c r="E61" s="5"/>
      <c r="F61" s="5"/>
      <c r="G61" s="5"/>
      <c r="H61" s="5"/>
      <c r="I61" s="5"/>
      <c r="J61" s="5"/>
      <c r="K61" s="30"/>
      <c r="L61" s="3"/>
      <c r="M61" s="37"/>
      <c r="N61" s="3"/>
      <c r="O61" s="4"/>
    </row>
    <row r="62" spans="1:15" ht="27" customHeight="1">
      <c r="A62" s="114"/>
      <c r="B62" s="36" t="s">
        <v>594</v>
      </c>
      <c r="C62" s="36"/>
      <c r="D62" s="31"/>
      <c r="E62" s="5"/>
      <c r="F62" s="5"/>
      <c r="G62" s="5"/>
      <c r="H62" s="5"/>
      <c r="I62" s="5"/>
      <c r="J62" s="5"/>
      <c r="K62" s="30"/>
      <c r="L62" s="3"/>
      <c r="M62" s="37"/>
      <c r="N62" s="3"/>
      <c r="O62" s="4"/>
    </row>
    <row r="63" spans="1:15" ht="27" customHeight="1">
      <c r="A63" s="114"/>
      <c r="B63" s="36"/>
      <c r="C63" s="36"/>
      <c r="D63" s="31"/>
      <c r="E63" s="5"/>
      <c r="F63" s="5"/>
      <c r="G63" s="5"/>
      <c r="H63" s="5"/>
      <c r="I63" s="5"/>
      <c r="J63" s="5"/>
      <c r="K63" s="30"/>
      <c r="L63" s="3"/>
      <c r="M63" s="37"/>
      <c r="N63" s="3"/>
      <c r="O63" s="4"/>
    </row>
    <row r="64" spans="1:15" ht="27" customHeight="1">
      <c r="A64" s="114"/>
      <c r="B64" s="36"/>
      <c r="C64" s="36"/>
      <c r="D64" s="31"/>
      <c r="E64" s="5"/>
      <c r="F64" s="5"/>
      <c r="G64" s="5"/>
      <c r="H64" s="5"/>
      <c r="I64" s="5"/>
      <c r="J64" s="5"/>
      <c r="K64" s="30"/>
      <c r="L64" s="3"/>
      <c r="M64" s="37"/>
      <c r="N64" s="3"/>
      <c r="O64" s="4"/>
    </row>
    <row r="65" spans="1:15" ht="27" customHeight="1">
      <c r="A65" s="114"/>
      <c r="B65" s="36"/>
      <c r="C65" s="36"/>
      <c r="D65" s="31"/>
      <c r="E65" s="5"/>
      <c r="F65" s="5"/>
      <c r="G65" s="5"/>
      <c r="H65" s="5"/>
      <c r="I65" s="5"/>
      <c r="J65" s="5"/>
      <c r="K65" s="30"/>
      <c r="L65" s="3"/>
      <c r="M65" s="37"/>
      <c r="N65" s="3"/>
      <c r="O65" s="4"/>
    </row>
    <row r="66" spans="1:15" ht="27" customHeight="1">
      <c r="A66" s="114"/>
      <c r="B66" s="36"/>
      <c r="C66" s="36"/>
      <c r="D66" s="31"/>
      <c r="E66" s="5"/>
      <c r="F66" s="5"/>
      <c r="G66" s="5"/>
      <c r="H66" s="5"/>
      <c r="I66" s="5"/>
      <c r="J66" s="5"/>
      <c r="K66" s="30"/>
      <c r="L66" s="3"/>
      <c r="M66" s="37"/>
      <c r="N66" s="3"/>
      <c r="O66" s="4"/>
    </row>
    <row r="67" spans="1:15" ht="27" customHeight="1">
      <c r="A67" s="114"/>
      <c r="B67" s="36"/>
      <c r="C67" s="36"/>
      <c r="D67" s="31"/>
      <c r="E67" s="5"/>
      <c r="F67" s="5"/>
      <c r="G67" s="5"/>
      <c r="H67" s="5"/>
      <c r="I67" s="5"/>
      <c r="J67" s="5"/>
      <c r="K67" s="30"/>
      <c r="L67" s="3"/>
      <c r="M67" s="37"/>
      <c r="N67" s="3"/>
      <c r="O67" s="4"/>
    </row>
    <row r="68" spans="1:15" ht="27" customHeight="1">
      <c r="A68" s="114"/>
      <c r="B68" s="36"/>
      <c r="C68" s="36"/>
      <c r="D68" s="31"/>
      <c r="E68" s="5"/>
      <c r="F68" s="5"/>
      <c r="G68" s="5"/>
      <c r="H68" s="5"/>
      <c r="I68" s="5"/>
      <c r="J68" s="5"/>
      <c r="K68" s="30"/>
      <c r="L68" s="3"/>
      <c r="M68" s="37"/>
      <c r="N68" s="3"/>
      <c r="O68" s="4"/>
    </row>
    <row r="69" spans="1:15" ht="27" customHeight="1">
      <c r="A69" s="114"/>
      <c r="B69" s="36"/>
      <c r="C69" s="36"/>
      <c r="D69" s="31"/>
      <c r="E69" s="5"/>
      <c r="F69" s="5"/>
      <c r="G69" s="5"/>
      <c r="H69" s="5"/>
      <c r="I69" s="5"/>
      <c r="J69" s="5"/>
      <c r="K69" s="30"/>
      <c r="L69" s="3"/>
      <c r="M69" s="37"/>
      <c r="N69" s="3"/>
      <c r="O69" s="4"/>
    </row>
    <row r="70" spans="1:15" ht="27" customHeight="1">
      <c r="A70" s="25"/>
      <c r="B70" s="25" t="s">
        <v>299</v>
      </c>
      <c r="C70" s="25"/>
      <c r="D70" s="25"/>
      <c r="E70" s="25"/>
      <c r="F70" s="25"/>
      <c r="G70" s="25"/>
      <c r="H70" s="3"/>
      <c r="J70" s="25" t="s">
        <v>570</v>
      </c>
      <c r="K70" s="25"/>
      <c r="L70" s="25"/>
      <c r="M70" s="25"/>
      <c r="N70" s="24"/>
      <c r="O70" s="25"/>
    </row>
    <row r="71" spans="1:15" ht="27" customHeight="1">
      <c r="A71" s="3"/>
      <c r="B71" s="3"/>
      <c r="C71" s="58" t="s">
        <v>721</v>
      </c>
      <c r="D71" s="3"/>
      <c r="E71" s="3"/>
      <c r="F71" s="21"/>
      <c r="G71" s="25"/>
      <c r="H71" s="3"/>
      <c r="J71" s="58" t="s">
        <v>697</v>
      </c>
      <c r="K71" s="58"/>
      <c r="L71" s="58"/>
      <c r="M71" s="58"/>
      <c r="N71" s="24"/>
      <c r="O71" s="25"/>
    </row>
    <row r="72" spans="1:15" ht="24.75" customHeight="1">
      <c r="A72" s="496" t="s">
        <v>905</v>
      </c>
      <c r="B72" s="496"/>
      <c r="C72" s="496"/>
      <c r="D72" s="496"/>
      <c r="E72" s="496"/>
      <c r="F72" s="496"/>
      <c r="G72" s="496"/>
      <c r="H72" s="496"/>
      <c r="I72" s="496"/>
      <c r="J72" s="496"/>
      <c r="K72" s="496"/>
      <c r="L72" s="496"/>
      <c r="M72" s="496"/>
      <c r="N72" s="496"/>
      <c r="O72" s="25"/>
    </row>
    <row r="73" spans="1:15" ht="24.75" customHeight="1">
      <c r="A73" s="25"/>
      <c r="C73" s="27"/>
      <c r="D73" s="27"/>
      <c r="E73" s="5"/>
      <c r="F73" s="5"/>
      <c r="G73" s="5"/>
      <c r="H73" s="5"/>
      <c r="I73" s="5"/>
      <c r="J73" s="5"/>
      <c r="K73" s="30"/>
      <c r="L73" s="3"/>
      <c r="M73" s="37"/>
      <c r="N73" s="3"/>
      <c r="O73" s="4"/>
    </row>
    <row r="74" spans="1:15" ht="24.75" customHeight="1">
      <c r="A74" s="114" t="s">
        <v>229</v>
      </c>
      <c r="B74" s="397" t="s">
        <v>395</v>
      </c>
      <c r="C74" s="212"/>
      <c r="D74" s="25"/>
      <c r="E74" s="5"/>
      <c r="F74" s="5"/>
      <c r="G74" s="5"/>
      <c r="H74" s="5"/>
      <c r="I74" s="5"/>
      <c r="J74" s="5"/>
      <c r="K74" s="30"/>
      <c r="L74" s="3"/>
      <c r="M74" s="37"/>
      <c r="N74" s="3"/>
      <c r="O74" s="4"/>
    </row>
    <row r="75" spans="1:15" ht="24.75" customHeight="1">
      <c r="A75" s="114"/>
      <c r="B75" s="398" t="s">
        <v>757</v>
      </c>
      <c r="C75" s="44"/>
      <c r="D75" s="25" t="s">
        <v>951</v>
      </c>
      <c r="E75" s="5"/>
      <c r="F75" s="5"/>
      <c r="G75" s="5"/>
      <c r="H75" s="5"/>
      <c r="I75" s="5"/>
      <c r="J75" s="5"/>
      <c r="K75" s="30"/>
      <c r="L75" s="3"/>
      <c r="M75" s="37"/>
      <c r="N75" s="3"/>
      <c r="O75" s="4"/>
    </row>
    <row r="76" spans="1:15" ht="24.75" customHeight="1">
      <c r="A76" s="114"/>
      <c r="B76" s="398"/>
      <c r="C76" s="44"/>
      <c r="D76" s="25" t="s">
        <v>950</v>
      </c>
      <c r="F76" s="5"/>
      <c r="G76" s="5"/>
      <c r="H76" s="5"/>
      <c r="I76" s="5"/>
      <c r="J76" s="5"/>
      <c r="K76" s="30"/>
      <c r="L76" s="3"/>
      <c r="M76" s="37"/>
      <c r="N76" s="3"/>
      <c r="O76" s="4"/>
    </row>
    <row r="77" spans="1:15" ht="24.75" customHeight="1">
      <c r="A77" s="114"/>
      <c r="B77" s="398"/>
      <c r="C77" s="44"/>
      <c r="D77" s="25" t="s">
        <v>962</v>
      </c>
      <c r="F77" s="5"/>
      <c r="G77" s="5"/>
      <c r="H77" s="5"/>
      <c r="I77" s="5"/>
      <c r="J77" s="5"/>
      <c r="K77" s="30"/>
      <c r="L77" s="3"/>
      <c r="M77" s="37"/>
      <c r="N77" s="3"/>
      <c r="O77" s="4"/>
    </row>
    <row r="78" spans="1:15" ht="24.75" customHeight="1">
      <c r="A78" s="114"/>
      <c r="B78" s="398"/>
      <c r="C78" s="44"/>
      <c r="D78" s="25" t="s">
        <v>961</v>
      </c>
      <c r="F78" s="5"/>
      <c r="G78" s="5"/>
      <c r="H78" s="5"/>
      <c r="I78" s="5"/>
      <c r="J78" s="5"/>
      <c r="K78" s="30"/>
      <c r="L78" s="3"/>
      <c r="M78" s="37"/>
      <c r="N78" s="3"/>
      <c r="O78" s="4"/>
    </row>
    <row r="79" spans="1:15" ht="24.75" customHeight="1">
      <c r="A79" s="114"/>
      <c r="B79" s="398"/>
      <c r="C79" s="44"/>
      <c r="D79" s="25" t="s">
        <v>960</v>
      </c>
      <c r="F79" s="5"/>
      <c r="G79" s="5"/>
      <c r="H79" s="5"/>
      <c r="I79" s="5"/>
      <c r="J79" s="5"/>
      <c r="K79" s="30"/>
      <c r="L79" s="3"/>
      <c r="M79" s="37"/>
      <c r="N79" s="3"/>
      <c r="O79" s="4"/>
    </row>
    <row r="80" spans="1:15" ht="24.75" customHeight="1">
      <c r="A80" s="114"/>
      <c r="B80" s="398"/>
      <c r="C80" s="44"/>
      <c r="D80" s="8" t="s">
        <v>959</v>
      </c>
      <c r="F80" s="5"/>
      <c r="G80" s="5"/>
      <c r="H80" s="5"/>
      <c r="I80" s="5"/>
      <c r="J80" s="5"/>
      <c r="K80" s="30"/>
      <c r="L80" s="3"/>
      <c r="M80" s="37"/>
      <c r="N80" s="3"/>
      <c r="O80" s="4"/>
    </row>
    <row r="81" spans="1:15" ht="24.75" customHeight="1">
      <c r="A81" s="114"/>
      <c r="B81" s="398"/>
      <c r="C81" s="44"/>
      <c r="D81" s="25" t="s">
        <v>979</v>
      </c>
      <c r="F81" s="5"/>
      <c r="G81" s="5"/>
      <c r="H81" s="5"/>
      <c r="I81" s="5"/>
      <c r="J81" s="5"/>
      <c r="K81" s="30"/>
      <c r="L81" s="3"/>
      <c r="M81" s="37"/>
      <c r="N81" s="3"/>
      <c r="O81" s="4"/>
    </row>
    <row r="82" spans="1:15" ht="24.75" customHeight="1">
      <c r="A82" s="114"/>
      <c r="B82" s="398"/>
      <c r="C82" s="44"/>
      <c r="D82" s="25" t="s">
        <v>980</v>
      </c>
      <c r="F82" s="5"/>
      <c r="G82" s="5"/>
      <c r="H82" s="5"/>
      <c r="I82" s="5"/>
      <c r="J82" s="5"/>
      <c r="K82" s="30"/>
      <c r="L82" s="3"/>
      <c r="M82" s="37"/>
      <c r="N82" s="3"/>
      <c r="O82" s="4"/>
    </row>
    <row r="83" spans="1:15" ht="24.75" customHeight="1">
      <c r="A83" s="114"/>
      <c r="B83" s="398" t="s">
        <v>758</v>
      </c>
      <c r="C83" s="44"/>
      <c r="D83" s="25" t="s">
        <v>617</v>
      </c>
      <c r="E83" s="5"/>
      <c r="F83" s="5"/>
      <c r="G83" s="5"/>
      <c r="H83" s="5"/>
      <c r="I83" s="5"/>
      <c r="J83" s="5"/>
      <c r="K83" s="30"/>
      <c r="L83" s="3"/>
      <c r="M83" s="37"/>
      <c r="N83" s="3"/>
      <c r="O83" s="4"/>
    </row>
    <row r="84" spans="1:15" s="4" customFormat="1" ht="24.75" customHeight="1">
      <c r="A84" s="114"/>
      <c r="B84" s="398"/>
      <c r="C84" s="212"/>
      <c r="D84" s="4" t="s">
        <v>582</v>
      </c>
      <c r="E84" s="25"/>
      <c r="F84" s="25"/>
      <c r="G84" s="25"/>
      <c r="H84" s="25"/>
      <c r="I84" s="25"/>
      <c r="J84" s="25"/>
      <c r="K84" s="25"/>
      <c r="L84" s="3"/>
      <c r="M84" s="3"/>
      <c r="N84" s="3"/>
      <c r="O84" s="25"/>
    </row>
    <row r="85" spans="1:15" s="4" customFormat="1" ht="24.75" customHeight="1">
      <c r="A85" s="25"/>
      <c r="C85" s="36"/>
      <c r="D85" s="36" t="s">
        <v>626</v>
      </c>
      <c r="E85" s="25"/>
      <c r="F85" s="25"/>
      <c r="G85" s="25"/>
      <c r="H85" s="25"/>
      <c r="I85" s="25"/>
      <c r="J85" s="25"/>
      <c r="K85" s="25"/>
      <c r="L85" s="3"/>
      <c r="M85" s="3"/>
      <c r="N85" s="3"/>
      <c r="O85" s="25"/>
    </row>
    <row r="86" spans="1:15" s="4" customFormat="1" ht="24.75" customHeight="1">
      <c r="A86" s="25"/>
      <c r="B86" s="27"/>
      <c r="C86" s="27"/>
      <c r="D86" s="4" t="s">
        <v>627</v>
      </c>
      <c r="E86" s="25"/>
      <c r="F86" s="25"/>
      <c r="G86" s="25"/>
      <c r="H86" s="25"/>
      <c r="I86" s="25"/>
      <c r="J86" s="25"/>
      <c r="K86" s="25"/>
      <c r="L86" s="3"/>
      <c r="M86" s="3"/>
      <c r="N86" s="3"/>
      <c r="O86" s="25"/>
    </row>
    <row r="87" spans="1:15" s="4" customFormat="1" ht="24.75" customHeight="1">
      <c r="A87" s="25"/>
      <c r="B87" s="27"/>
      <c r="C87" s="27"/>
      <c r="D87" s="4" t="s">
        <v>620</v>
      </c>
      <c r="E87" s="25"/>
      <c r="F87" s="25"/>
      <c r="G87" s="25"/>
      <c r="H87" s="25"/>
      <c r="I87" s="25"/>
      <c r="J87" s="25"/>
      <c r="K87" s="25"/>
      <c r="L87" s="3"/>
      <c r="M87" s="3"/>
      <c r="N87" s="3"/>
      <c r="O87" s="25"/>
    </row>
    <row r="88" spans="1:15" ht="24.75" customHeight="1">
      <c r="A88" s="25"/>
      <c r="C88" s="27"/>
      <c r="D88" s="27" t="s">
        <v>805</v>
      </c>
      <c r="E88" s="25"/>
      <c r="F88" s="25"/>
      <c r="G88" s="25"/>
      <c r="H88" s="25"/>
      <c r="I88" s="25"/>
      <c r="J88" s="25"/>
      <c r="K88" s="25"/>
      <c r="L88" s="3"/>
      <c r="M88" s="3"/>
      <c r="N88" s="3"/>
      <c r="O88" s="25"/>
    </row>
    <row r="89" spans="1:15" ht="24.75" customHeight="1">
      <c r="A89" s="25"/>
      <c r="C89" s="27"/>
      <c r="D89" s="27" t="s">
        <v>678</v>
      </c>
      <c r="E89" s="25"/>
      <c r="F89" s="25"/>
      <c r="G89" s="25"/>
      <c r="H89" s="25"/>
      <c r="I89" s="25"/>
      <c r="J89" s="25"/>
      <c r="K89" s="25"/>
      <c r="L89" s="3"/>
      <c r="M89" s="3"/>
      <c r="N89" s="3"/>
      <c r="O89" s="25"/>
    </row>
    <row r="90" spans="1:15" s="4" customFormat="1" ht="24.75" customHeight="1">
      <c r="A90" s="25"/>
      <c r="B90" s="27"/>
      <c r="C90" s="27"/>
      <c r="D90" s="4" t="s">
        <v>807</v>
      </c>
      <c r="E90" s="25"/>
      <c r="F90" s="25"/>
      <c r="G90" s="25"/>
      <c r="H90" s="25"/>
      <c r="I90" s="25"/>
      <c r="J90" s="25"/>
      <c r="K90" s="25"/>
      <c r="L90" s="3"/>
      <c r="M90" s="3"/>
      <c r="N90" s="3"/>
      <c r="O90" s="25"/>
    </row>
    <row r="91" spans="1:15" s="4" customFormat="1" ht="24.75" customHeight="1">
      <c r="A91" s="25"/>
      <c r="B91" s="27"/>
      <c r="C91" s="27"/>
      <c r="D91" s="4" t="s">
        <v>806</v>
      </c>
      <c r="E91" s="25"/>
      <c r="F91" s="25"/>
      <c r="G91" s="25"/>
      <c r="H91" s="25"/>
      <c r="I91" s="25"/>
      <c r="J91" s="25"/>
      <c r="K91" s="25"/>
      <c r="L91" s="3"/>
      <c r="M91" s="3"/>
      <c r="N91" s="3"/>
      <c r="O91" s="25"/>
    </row>
    <row r="92" spans="1:15" s="4" customFormat="1" ht="24.75" customHeight="1">
      <c r="A92" s="25"/>
      <c r="B92" s="27"/>
      <c r="C92" s="27"/>
      <c r="D92" s="4" t="s">
        <v>625</v>
      </c>
      <c r="E92" s="25"/>
      <c r="F92" s="25"/>
      <c r="G92" s="25"/>
      <c r="H92" s="25"/>
      <c r="I92" s="25"/>
      <c r="J92" s="25"/>
      <c r="K92" s="25"/>
      <c r="L92" s="3"/>
      <c r="M92" s="3"/>
      <c r="N92" s="3"/>
      <c r="O92" s="25"/>
    </row>
    <row r="93" spans="1:15" ht="24.75" customHeight="1">
      <c r="A93" s="25"/>
      <c r="C93" s="27"/>
      <c r="D93" s="27"/>
      <c r="E93" s="5"/>
      <c r="F93" s="5"/>
      <c r="G93" s="5"/>
      <c r="H93" s="5"/>
      <c r="I93" s="5"/>
      <c r="J93" s="5"/>
      <c r="K93" s="30"/>
      <c r="L93" s="3"/>
      <c r="M93" s="37"/>
      <c r="N93" s="3"/>
      <c r="O93" s="4"/>
    </row>
    <row r="94" spans="1:15" ht="24.75" customHeight="1">
      <c r="A94" s="25"/>
      <c r="B94" s="399" t="s">
        <v>952</v>
      </c>
      <c r="C94" s="27"/>
      <c r="D94" s="25" t="s">
        <v>529</v>
      </c>
      <c r="E94" s="25"/>
      <c r="F94" s="25"/>
      <c r="G94" s="25"/>
      <c r="H94" s="25"/>
      <c r="I94" s="25"/>
      <c r="J94" s="25"/>
      <c r="K94" s="25"/>
      <c r="L94" s="3"/>
      <c r="M94" s="3"/>
      <c r="N94" s="3"/>
      <c r="O94" s="25"/>
    </row>
    <row r="95" spans="1:15" ht="24.75" customHeight="1">
      <c r="A95" s="25"/>
      <c r="B95" s="399"/>
      <c r="C95" s="27"/>
      <c r="D95" s="25" t="s">
        <v>547</v>
      </c>
      <c r="E95" s="25"/>
      <c r="F95" s="25"/>
      <c r="G95" s="25"/>
      <c r="H95" s="25"/>
      <c r="I95" s="25"/>
      <c r="J95" s="25"/>
      <c r="K95" s="25"/>
      <c r="L95" s="3"/>
      <c r="M95" s="3"/>
      <c r="N95" s="3"/>
      <c r="O95" s="25"/>
    </row>
    <row r="96" spans="1:15" ht="24.75" customHeight="1">
      <c r="A96" s="25"/>
      <c r="B96" s="399"/>
      <c r="C96" s="27"/>
      <c r="D96" s="27"/>
      <c r="E96" s="25"/>
      <c r="F96" s="25"/>
      <c r="G96" s="25"/>
      <c r="H96" s="21" t="s">
        <v>532</v>
      </c>
      <c r="I96" s="25"/>
      <c r="J96" s="21" t="s">
        <v>621</v>
      </c>
      <c r="K96" s="21"/>
      <c r="L96" s="21" t="s">
        <v>531</v>
      </c>
      <c r="M96" s="21"/>
      <c r="N96" s="128" t="s">
        <v>546</v>
      </c>
      <c r="O96" s="25"/>
    </row>
    <row r="97" spans="1:15" ht="24.75" customHeight="1">
      <c r="A97" s="25"/>
      <c r="B97" s="399"/>
      <c r="C97" s="27"/>
      <c r="D97" s="27"/>
      <c r="E97" s="25"/>
      <c r="F97" s="25"/>
      <c r="G97" s="25"/>
      <c r="H97" s="350"/>
      <c r="I97" s="25"/>
      <c r="J97" s="216"/>
      <c r="K97" s="21"/>
      <c r="L97" s="216" t="s">
        <v>533</v>
      </c>
      <c r="M97" s="21"/>
      <c r="N97" s="335" t="s">
        <v>545</v>
      </c>
      <c r="O97" s="25"/>
    </row>
    <row r="98" spans="1:15" ht="24.75" customHeight="1">
      <c r="A98" s="25"/>
      <c r="B98" s="399"/>
      <c r="C98" s="27"/>
      <c r="D98" s="400" t="s">
        <v>530</v>
      </c>
      <c r="E98" s="25"/>
      <c r="F98" s="25"/>
      <c r="G98" s="25"/>
      <c r="H98" s="25"/>
      <c r="I98" s="25"/>
      <c r="J98" s="25"/>
      <c r="K98" s="25"/>
      <c r="L98" s="3"/>
      <c r="M98" s="3"/>
      <c r="N98" s="3"/>
      <c r="O98" s="25"/>
    </row>
    <row r="99" spans="1:15" ht="24.75" customHeight="1">
      <c r="A99" s="25"/>
      <c r="B99" s="399"/>
      <c r="C99" s="27"/>
      <c r="D99" s="27"/>
      <c r="E99" s="25" t="s">
        <v>740</v>
      </c>
      <c r="F99" s="25"/>
      <c r="G99" s="25"/>
      <c r="H99" s="32">
        <v>4371014517</v>
      </c>
      <c r="I99" s="25"/>
      <c r="J99" s="32">
        <v>4371014517</v>
      </c>
      <c r="K99" s="32"/>
      <c r="L99" s="32">
        <v>3613536044</v>
      </c>
      <c r="M99" s="32"/>
      <c r="N99" s="32">
        <v>-2364663159.5999999</v>
      </c>
      <c r="O99" s="25"/>
    </row>
    <row r="100" spans="1:15" ht="24.75" customHeight="1">
      <c r="A100" s="25"/>
      <c r="B100" s="399"/>
      <c r="C100" s="27"/>
      <c r="D100" s="27"/>
      <c r="E100" s="4" t="s">
        <v>628</v>
      </c>
      <c r="F100" s="25"/>
      <c r="G100" s="25"/>
      <c r="H100" s="401">
        <v>-757478473</v>
      </c>
      <c r="I100" s="25"/>
      <c r="J100" s="401">
        <v>-757478473</v>
      </c>
      <c r="K100" s="32"/>
      <c r="L100" s="2">
        <v>0</v>
      </c>
      <c r="M100" s="401"/>
      <c r="N100" s="2">
        <v>0</v>
      </c>
      <c r="O100" s="25"/>
    </row>
    <row r="101" spans="1:15" s="4" customFormat="1" ht="24.75" customHeight="1">
      <c r="E101" s="4" t="s">
        <v>622</v>
      </c>
      <c r="H101" s="402">
        <v>0</v>
      </c>
      <c r="I101" s="42"/>
      <c r="J101" s="403">
        <v>-1084060813.2</v>
      </c>
      <c r="L101" s="403">
        <v>-1084060813.2</v>
      </c>
      <c r="M101" s="401"/>
      <c r="N101" s="403">
        <v>1084060813.2</v>
      </c>
    </row>
    <row r="102" spans="1:15" s="4" customFormat="1" ht="24.75" customHeight="1">
      <c r="E102" s="25" t="s">
        <v>690</v>
      </c>
      <c r="H102" s="32">
        <f>SUM(H99:H101)</f>
        <v>3613536044</v>
      </c>
      <c r="J102" s="32">
        <f>SUM(J99:J101)</f>
        <v>2529475230.8000002</v>
      </c>
      <c r="L102" s="32">
        <f>SUM(L99:L101)</f>
        <v>2529475230.8000002</v>
      </c>
      <c r="N102" s="404">
        <f>SUM(N99:N101)</f>
        <v>-1280602346.3999999</v>
      </c>
    </row>
    <row r="103" spans="1:15" s="4" customFormat="1" ht="24.75" customHeight="1">
      <c r="E103" s="25" t="s">
        <v>864</v>
      </c>
      <c r="H103" s="402">
        <v>0</v>
      </c>
      <c r="J103" s="402">
        <v>0</v>
      </c>
      <c r="L103" s="402">
        <v>0</v>
      </c>
      <c r="N103" s="402">
        <v>0</v>
      </c>
    </row>
    <row r="104" spans="1:15" s="4" customFormat="1" ht="24.75" customHeight="1" thickBot="1">
      <c r="E104" s="25" t="s">
        <v>873</v>
      </c>
      <c r="H104" s="405">
        <f>SUM(H102:H103)</f>
        <v>3613536044</v>
      </c>
      <c r="J104" s="405">
        <f>SUM(J102:J103)</f>
        <v>2529475230.8000002</v>
      </c>
      <c r="L104" s="405">
        <f>SUM(L102:L103)</f>
        <v>2529475230.8000002</v>
      </c>
      <c r="N104" s="405">
        <f>SUM(N102:N103)</f>
        <v>-1280602346.3999999</v>
      </c>
    </row>
    <row r="105" spans="1:15" ht="24.75" customHeight="1" thickTop="1">
      <c r="J105" s="64"/>
      <c r="L105" s="24"/>
      <c r="M105" s="24"/>
      <c r="N105" s="24"/>
    </row>
    <row r="106" spans="1:15" ht="24.75" customHeight="1">
      <c r="J106" s="64"/>
      <c r="L106" s="24"/>
      <c r="M106" s="24"/>
      <c r="N106" s="24"/>
    </row>
    <row r="107" spans="1:15" ht="24.75" customHeight="1">
      <c r="J107" s="64"/>
      <c r="L107" s="24"/>
      <c r="M107" s="24"/>
      <c r="N107" s="24"/>
    </row>
    <row r="108" spans="1:15" ht="24.75" customHeight="1">
      <c r="A108" s="25"/>
      <c r="B108" s="25" t="s">
        <v>299</v>
      </c>
      <c r="C108" s="25"/>
      <c r="D108" s="25"/>
      <c r="E108" s="25"/>
      <c r="F108" s="25"/>
      <c r="G108" s="25"/>
      <c r="H108" s="3"/>
      <c r="J108" s="25" t="s">
        <v>570</v>
      </c>
      <c r="K108" s="25"/>
      <c r="L108" s="25"/>
      <c r="M108" s="25"/>
      <c r="N108" s="24"/>
      <c r="O108" s="25"/>
    </row>
    <row r="109" spans="1:15" ht="24.75" customHeight="1">
      <c r="A109" s="3"/>
      <c r="B109" s="3"/>
      <c r="C109" s="58" t="s">
        <v>721</v>
      </c>
      <c r="D109" s="3"/>
      <c r="E109" s="3"/>
      <c r="F109" s="21"/>
      <c r="G109" s="25"/>
      <c r="H109" s="3"/>
      <c r="J109" s="58" t="s">
        <v>697</v>
      </c>
      <c r="K109" s="58"/>
      <c r="L109" s="58"/>
      <c r="M109" s="58"/>
      <c r="N109" s="24"/>
      <c r="O109" s="25"/>
    </row>
    <row r="110" spans="1:15" ht="27" customHeight="1">
      <c r="A110" s="496" t="s">
        <v>936</v>
      </c>
      <c r="B110" s="496"/>
      <c r="C110" s="496"/>
      <c r="D110" s="496"/>
      <c r="E110" s="496"/>
      <c r="F110" s="496"/>
      <c r="G110" s="496"/>
      <c r="H110" s="496"/>
      <c r="I110" s="496"/>
      <c r="J110" s="496"/>
      <c r="K110" s="496"/>
      <c r="L110" s="496"/>
      <c r="M110" s="496"/>
      <c r="N110" s="496"/>
      <c r="O110" s="25"/>
    </row>
    <row r="111" spans="1:15" ht="27" customHeight="1">
      <c r="A111" s="25"/>
      <c r="C111" s="27"/>
      <c r="D111" s="27"/>
      <c r="E111" s="5"/>
      <c r="F111" s="5"/>
      <c r="G111" s="5"/>
      <c r="H111" s="5"/>
      <c r="I111" s="5"/>
      <c r="J111" s="5"/>
      <c r="K111" s="30"/>
      <c r="L111" s="3"/>
      <c r="M111" s="37"/>
      <c r="N111" s="3"/>
      <c r="O111" s="4"/>
    </row>
    <row r="112" spans="1:15" ht="27" customHeight="1">
      <c r="A112" s="114" t="s">
        <v>231</v>
      </c>
      <c r="B112" s="223" t="s">
        <v>232</v>
      </c>
      <c r="C112" s="223"/>
      <c r="D112" s="31"/>
      <c r="E112" s="5"/>
      <c r="F112" s="5"/>
      <c r="G112" s="5"/>
      <c r="H112" s="37"/>
      <c r="I112" s="37"/>
      <c r="J112" s="37"/>
      <c r="K112" s="3"/>
      <c r="L112" s="3"/>
      <c r="M112" s="37"/>
      <c r="N112" s="3"/>
      <c r="O112" s="4"/>
    </row>
    <row r="113" spans="1:15" ht="27" customHeight="1">
      <c r="A113" s="43"/>
      <c r="B113" s="4"/>
      <c r="C113" s="27"/>
      <c r="D113" s="27" t="s">
        <v>903</v>
      </c>
      <c r="E113" s="5"/>
      <c r="F113" s="5"/>
      <c r="G113" s="5"/>
      <c r="H113" s="37"/>
      <c r="I113" s="37"/>
      <c r="J113" s="37"/>
      <c r="K113" s="3"/>
      <c r="L113" s="3"/>
      <c r="M113" s="37"/>
      <c r="N113" s="3"/>
      <c r="O113" s="4"/>
    </row>
    <row r="114" spans="1:15" ht="27" customHeight="1">
      <c r="A114" s="25"/>
      <c r="B114" s="26"/>
      <c r="C114" s="3"/>
      <c r="D114" s="3"/>
      <c r="E114" s="3"/>
      <c r="F114" s="3"/>
      <c r="G114" s="3"/>
      <c r="H114" s="349"/>
      <c r="I114" s="349"/>
      <c r="J114" s="349"/>
      <c r="K114" s="3"/>
      <c r="L114" s="350"/>
      <c r="M114" s="350"/>
      <c r="N114" s="351" t="s">
        <v>134</v>
      </c>
      <c r="O114" s="3"/>
    </row>
    <row r="115" spans="1:15" ht="27" customHeight="1">
      <c r="A115" s="25"/>
      <c r="B115" s="26"/>
      <c r="C115" s="3"/>
      <c r="D115" s="3"/>
      <c r="E115" s="3"/>
      <c r="F115" s="3"/>
      <c r="G115" s="3"/>
      <c r="H115" s="478" t="s">
        <v>136</v>
      </c>
      <c r="I115" s="478"/>
      <c r="J115" s="478"/>
      <c r="K115" s="3"/>
      <c r="L115" s="497" t="s">
        <v>135</v>
      </c>
      <c r="M115" s="497"/>
      <c r="N115" s="497"/>
      <c r="O115" s="3"/>
    </row>
    <row r="116" spans="1:15" ht="27" customHeight="1">
      <c r="A116" s="25"/>
      <c r="B116" s="26"/>
      <c r="C116" s="3"/>
      <c r="D116" s="3"/>
      <c r="E116" s="3"/>
      <c r="F116" s="3"/>
      <c r="G116" s="3"/>
      <c r="H116" s="222" t="s">
        <v>870</v>
      </c>
      <c r="I116" s="128"/>
      <c r="J116" s="222" t="s">
        <v>869</v>
      </c>
      <c r="K116" s="3"/>
      <c r="L116" s="222" t="s">
        <v>870</v>
      </c>
      <c r="M116" s="128"/>
      <c r="N116" s="222" t="s">
        <v>869</v>
      </c>
      <c r="O116" s="3"/>
    </row>
    <row r="117" spans="1:15" ht="27" customHeight="1">
      <c r="A117" s="25"/>
      <c r="B117" s="4" t="s">
        <v>233</v>
      </c>
      <c r="C117" s="3"/>
      <c r="D117" s="3"/>
      <c r="E117" s="3"/>
      <c r="F117" s="3"/>
      <c r="G117" s="3"/>
      <c r="H117" s="80"/>
      <c r="I117" s="3"/>
      <c r="J117" s="80"/>
      <c r="K117" s="3"/>
      <c r="L117" s="80"/>
      <c r="M117" s="25"/>
      <c r="N117" s="80"/>
      <c r="O117" s="3"/>
    </row>
    <row r="118" spans="1:15" ht="27" customHeight="1">
      <c r="A118" s="25"/>
      <c r="B118" s="4" t="s">
        <v>234</v>
      </c>
      <c r="C118" s="3"/>
      <c r="D118" s="3"/>
      <c r="E118" s="3"/>
      <c r="F118" s="3"/>
      <c r="G118" s="3"/>
      <c r="H118" s="55">
        <v>29405792.27</v>
      </c>
      <c r="I118" s="3"/>
      <c r="J118" s="406">
        <v>8584923.25</v>
      </c>
      <c r="K118" s="3"/>
      <c r="L118" s="55">
        <v>29405792.27</v>
      </c>
      <c r="M118" s="25"/>
      <c r="N118" s="384">
        <v>8584923.25</v>
      </c>
      <c r="O118" s="3"/>
    </row>
    <row r="119" spans="1:15" ht="27" customHeight="1">
      <c r="A119" s="25"/>
      <c r="B119" s="4" t="s">
        <v>49</v>
      </c>
      <c r="C119" s="3"/>
      <c r="D119" s="3"/>
      <c r="E119" s="3"/>
      <c r="F119" s="3"/>
      <c r="G119" s="3"/>
      <c r="H119" s="55">
        <v>24794019.739999998</v>
      </c>
      <c r="I119" s="33"/>
      <c r="J119" s="384">
        <v>21220605.590000004</v>
      </c>
      <c r="K119" s="33"/>
      <c r="L119" s="55">
        <v>24794019.739999998</v>
      </c>
      <c r="M119" s="33"/>
      <c r="N119" s="406">
        <v>21220605.590000004</v>
      </c>
      <c r="O119" s="3"/>
    </row>
    <row r="120" spans="1:15" ht="27" customHeight="1">
      <c r="A120" s="25"/>
      <c r="B120" s="4" t="s">
        <v>235</v>
      </c>
      <c r="C120" s="3"/>
      <c r="D120" s="3"/>
      <c r="E120" s="3"/>
      <c r="F120" s="3"/>
      <c r="G120" s="3"/>
      <c r="H120" s="55">
        <v>8719969.6599999983</v>
      </c>
      <c r="I120" s="33"/>
      <c r="J120" s="33">
        <v>10070989.780000001</v>
      </c>
      <c r="K120" s="33"/>
      <c r="L120" s="55">
        <v>8719969.6599999983</v>
      </c>
      <c r="M120" s="33"/>
      <c r="N120" s="33">
        <v>10070989.780000001</v>
      </c>
      <c r="O120" s="3"/>
    </row>
    <row r="121" spans="1:15" ht="27" customHeight="1">
      <c r="A121" s="25"/>
      <c r="B121" s="4" t="s">
        <v>236</v>
      </c>
      <c r="C121" s="3"/>
      <c r="D121" s="3"/>
      <c r="E121" s="3"/>
      <c r="F121" s="3"/>
      <c r="G121" s="3"/>
      <c r="H121" s="55">
        <v>1951453.0999999996</v>
      </c>
      <c r="I121" s="33"/>
      <c r="J121" s="33">
        <v>2230955.8700000006</v>
      </c>
      <c r="K121" s="33"/>
      <c r="L121" s="55">
        <v>1951453.0999999996</v>
      </c>
      <c r="M121" s="33"/>
      <c r="N121" s="33">
        <v>2230955.8700000006</v>
      </c>
      <c r="O121" s="3"/>
    </row>
    <row r="122" spans="1:15" ht="27" customHeight="1">
      <c r="A122" s="25"/>
      <c r="B122" s="4" t="s">
        <v>237</v>
      </c>
      <c r="C122" s="3"/>
      <c r="D122" s="3"/>
      <c r="E122" s="3"/>
      <c r="F122" s="3"/>
      <c r="G122" s="3"/>
      <c r="H122" s="55">
        <v>2759921.0100000002</v>
      </c>
      <c r="I122" s="33"/>
      <c r="J122" s="33">
        <v>1647408.94</v>
      </c>
      <c r="K122" s="33"/>
      <c r="L122" s="55">
        <v>2759921.0100000002</v>
      </c>
      <c r="M122" s="33"/>
      <c r="N122" s="33">
        <v>1647408.94</v>
      </c>
      <c r="O122" s="3"/>
    </row>
    <row r="123" spans="1:15" ht="27" customHeight="1">
      <c r="A123" s="25"/>
      <c r="B123" s="4" t="s">
        <v>238</v>
      </c>
      <c r="C123" s="3"/>
      <c r="D123" s="3"/>
      <c r="E123" s="3"/>
      <c r="F123" s="3"/>
      <c r="G123" s="3"/>
      <c r="H123" s="55">
        <v>674797.67000000016</v>
      </c>
      <c r="I123" s="33"/>
      <c r="J123" s="33">
        <v>1385414.8200000005</v>
      </c>
      <c r="K123" s="33"/>
      <c r="L123" s="55">
        <v>674797.67000000016</v>
      </c>
      <c r="M123" s="33"/>
      <c r="N123" s="33">
        <v>1385414.8200000005</v>
      </c>
      <c r="O123" s="3"/>
    </row>
    <row r="124" spans="1:15" ht="27" customHeight="1">
      <c r="A124" s="25"/>
      <c r="B124" s="4"/>
      <c r="C124" s="3"/>
      <c r="D124" s="3"/>
      <c r="E124" s="3"/>
      <c r="F124" s="3"/>
      <c r="G124" s="3"/>
      <c r="H124" s="55"/>
      <c r="I124" s="33"/>
      <c r="J124" s="33"/>
      <c r="K124" s="33"/>
      <c r="L124" s="55"/>
      <c r="M124" s="33"/>
      <c r="N124" s="33"/>
      <c r="O124" s="3"/>
    </row>
    <row r="125" spans="1:15" ht="27" customHeight="1">
      <c r="A125" s="43"/>
      <c r="B125" s="4"/>
      <c r="C125" s="27"/>
      <c r="D125" s="27" t="s">
        <v>904</v>
      </c>
      <c r="E125" s="5"/>
      <c r="F125" s="5"/>
      <c r="G125" s="5"/>
      <c r="H125" s="37"/>
      <c r="I125" s="37"/>
      <c r="J125" s="37"/>
      <c r="K125" s="3"/>
      <c r="L125" s="3"/>
      <c r="M125" s="37"/>
      <c r="N125" s="3"/>
      <c r="O125" s="4"/>
    </row>
    <row r="126" spans="1:15" ht="27" customHeight="1">
      <c r="A126" s="25"/>
      <c r="B126" s="26"/>
      <c r="C126" s="3"/>
      <c r="D126" s="3"/>
      <c r="E126" s="3"/>
      <c r="F126" s="3"/>
      <c r="G126" s="3"/>
      <c r="H126" s="349"/>
      <c r="I126" s="349"/>
      <c r="J126" s="349"/>
      <c r="K126" s="3"/>
      <c r="L126" s="350"/>
      <c r="M126" s="350"/>
      <c r="N126" s="351" t="s">
        <v>134</v>
      </c>
      <c r="O126" s="3"/>
    </row>
    <row r="127" spans="1:15" ht="27" customHeight="1">
      <c r="A127" s="25"/>
      <c r="B127" s="26"/>
      <c r="C127" s="3"/>
      <c r="D127" s="3"/>
      <c r="E127" s="3"/>
      <c r="F127" s="3"/>
      <c r="G127" s="3"/>
      <c r="H127" s="478" t="s">
        <v>136</v>
      </c>
      <c r="I127" s="478"/>
      <c r="J127" s="478"/>
      <c r="K127" s="3"/>
      <c r="L127" s="497" t="s">
        <v>135</v>
      </c>
      <c r="M127" s="497"/>
      <c r="N127" s="497"/>
      <c r="O127" s="3"/>
    </row>
    <row r="128" spans="1:15" ht="27" customHeight="1">
      <c r="A128" s="25"/>
      <c r="B128" s="26"/>
      <c r="C128" s="3"/>
      <c r="D128" s="3"/>
      <c r="E128" s="3"/>
      <c r="F128" s="3"/>
      <c r="G128" s="3"/>
      <c r="H128" s="222" t="s">
        <v>870</v>
      </c>
      <c r="I128" s="128"/>
      <c r="J128" s="222" t="s">
        <v>869</v>
      </c>
      <c r="K128" s="3"/>
      <c r="L128" s="222" t="s">
        <v>870</v>
      </c>
      <c r="M128" s="128"/>
      <c r="N128" s="222" t="s">
        <v>869</v>
      </c>
      <c r="O128" s="3"/>
    </row>
    <row r="129" spans="1:15" ht="27" customHeight="1">
      <c r="A129" s="25"/>
      <c r="B129" s="4" t="s">
        <v>233</v>
      </c>
      <c r="C129" s="3"/>
      <c r="D129" s="3"/>
      <c r="E129" s="3"/>
      <c r="F129" s="3"/>
      <c r="G129" s="3"/>
      <c r="H129" s="80"/>
      <c r="I129" s="3"/>
      <c r="J129" s="80"/>
      <c r="K129" s="3"/>
      <c r="L129" s="80"/>
      <c r="M129" s="25"/>
      <c r="N129" s="80"/>
      <c r="O129" s="3"/>
    </row>
    <row r="130" spans="1:15" ht="27" customHeight="1">
      <c r="A130" s="25"/>
      <c r="B130" s="4" t="s">
        <v>234</v>
      </c>
      <c r="C130" s="3"/>
      <c r="D130" s="3"/>
      <c r="E130" s="3"/>
      <c r="F130" s="3"/>
      <c r="G130" s="3"/>
      <c r="H130" s="55">
        <v>47500193.259999998</v>
      </c>
      <c r="I130" s="3"/>
      <c r="J130" s="406">
        <v>45761896.82</v>
      </c>
      <c r="K130" s="3"/>
      <c r="L130" s="55">
        <v>47500193.259999998</v>
      </c>
      <c r="M130" s="25"/>
      <c r="N130" s="384">
        <v>45761896.82</v>
      </c>
      <c r="O130" s="3"/>
    </row>
    <row r="131" spans="1:15" ht="27" customHeight="1">
      <c r="A131" s="25"/>
      <c r="B131" s="4" t="s">
        <v>49</v>
      </c>
      <c r="C131" s="3"/>
      <c r="D131" s="3"/>
      <c r="E131" s="3"/>
      <c r="F131" s="3"/>
      <c r="G131" s="3"/>
      <c r="H131" s="55">
        <v>37176604.130000003</v>
      </c>
      <c r="I131" s="33"/>
      <c r="J131" s="384">
        <v>38077240.520000003</v>
      </c>
      <c r="K131" s="33"/>
      <c r="L131" s="55">
        <v>37176604.130000003</v>
      </c>
      <c r="M131" s="33"/>
      <c r="N131" s="406">
        <v>38077240.520000003</v>
      </c>
      <c r="O131" s="3"/>
    </row>
    <row r="132" spans="1:15" ht="27" customHeight="1">
      <c r="A132" s="25"/>
      <c r="B132" s="4" t="s">
        <v>235</v>
      </c>
      <c r="C132" s="3"/>
      <c r="D132" s="3"/>
      <c r="E132" s="3"/>
      <c r="F132" s="3"/>
      <c r="G132" s="3"/>
      <c r="H132" s="55">
        <v>16781270.599999998</v>
      </c>
      <c r="I132" s="33"/>
      <c r="J132" s="33">
        <v>20139430.470000003</v>
      </c>
      <c r="K132" s="33"/>
      <c r="L132" s="55">
        <v>16781270.599999998</v>
      </c>
      <c r="M132" s="33"/>
      <c r="N132" s="33">
        <v>20139430.470000003</v>
      </c>
      <c r="O132" s="3"/>
    </row>
    <row r="133" spans="1:15" ht="27" customHeight="1">
      <c r="A133" s="25"/>
      <c r="B133" s="4" t="s">
        <v>236</v>
      </c>
      <c r="C133" s="3"/>
      <c r="D133" s="3"/>
      <c r="E133" s="3"/>
      <c r="F133" s="3"/>
      <c r="G133" s="3"/>
      <c r="H133" s="55">
        <v>3261924.4699999997</v>
      </c>
      <c r="I133" s="33"/>
      <c r="J133" s="33">
        <v>4751940.8100000005</v>
      </c>
      <c r="K133" s="33"/>
      <c r="L133" s="55">
        <v>3261924.4699999997</v>
      </c>
      <c r="M133" s="33"/>
      <c r="N133" s="33">
        <v>4751940.8100000005</v>
      </c>
      <c r="O133" s="3"/>
    </row>
    <row r="134" spans="1:15" ht="27" customHeight="1">
      <c r="A134" s="25"/>
      <c r="B134" s="4" t="s">
        <v>237</v>
      </c>
      <c r="C134" s="3"/>
      <c r="D134" s="3"/>
      <c r="E134" s="3"/>
      <c r="F134" s="3"/>
      <c r="G134" s="3"/>
      <c r="H134" s="55">
        <v>4512332.07</v>
      </c>
      <c r="I134" s="33"/>
      <c r="J134" s="33">
        <v>4739486.01</v>
      </c>
      <c r="K134" s="33"/>
      <c r="L134" s="55">
        <v>4512332.07</v>
      </c>
      <c r="M134" s="33"/>
      <c r="N134" s="33">
        <v>4739486.01</v>
      </c>
      <c r="O134" s="3"/>
    </row>
    <row r="135" spans="1:15" ht="27" customHeight="1">
      <c r="A135" s="25"/>
      <c r="B135" s="4" t="s">
        <v>238</v>
      </c>
      <c r="C135" s="3"/>
      <c r="D135" s="3"/>
      <c r="E135" s="3"/>
      <c r="F135" s="3"/>
      <c r="G135" s="3"/>
      <c r="H135" s="55">
        <v>1468513.12</v>
      </c>
      <c r="I135" s="33"/>
      <c r="J135" s="33">
        <v>2765782.8400000003</v>
      </c>
      <c r="K135" s="33"/>
      <c r="L135" s="55">
        <v>1468513.12</v>
      </c>
      <c r="M135" s="33"/>
      <c r="N135" s="33">
        <v>2765782.8400000003</v>
      </c>
      <c r="O135" s="3"/>
    </row>
    <row r="136" spans="1:15" ht="27" customHeight="1">
      <c r="A136" s="25"/>
      <c r="B136" s="4"/>
      <c r="C136" s="3"/>
      <c r="D136" s="3"/>
      <c r="E136" s="3"/>
      <c r="F136" s="3"/>
      <c r="G136" s="3"/>
      <c r="H136" s="55"/>
      <c r="I136" s="33"/>
      <c r="J136" s="33"/>
      <c r="K136" s="33"/>
      <c r="L136" s="55"/>
      <c r="M136" s="33"/>
      <c r="N136" s="33"/>
      <c r="O136" s="3"/>
    </row>
    <row r="137" spans="1:15" ht="27" customHeight="1">
      <c r="A137" s="25"/>
      <c r="B137" s="4"/>
      <c r="C137" s="3"/>
      <c r="D137" s="3"/>
      <c r="E137" s="3"/>
      <c r="F137" s="3"/>
      <c r="G137" s="3"/>
      <c r="H137" s="55"/>
      <c r="I137" s="33"/>
      <c r="J137" s="33"/>
      <c r="K137" s="33"/>
      <c r="L137" s="55"/>
      <c r="M137" s="33"/>
      <c r="N137" s="33"/>
      <c r="O137" s="3"/>
    </row>
    <row r="138" spans="1:15" ht="27" customHeight="1">
      <c r="A138" s="25"/>
      <c r="B138" s="4"/>
      <c r="C138" s="3"/>
      <c r="D138" s="3"/>
      <c r="E138" s="3"/>
      <c r="F138" s="3"/>
      <c r="G138" s="3"/>
      <c r="H138" s="55"/>
      <c r="I138" s="33"/>
      <c r="J138" s="33"/>
      <c r="K138" s="33"/>
      <c r="L138" s="55"/>
      <c r="M138" s="33"/>
      <c r="N138" s="33"/>
      <c r="O138" s="3"/>
    </row>
    <row r="139" spans="1:15" ht="27" customHeight="1">
      <c r="A139" s="25"/>
      <c r="B139" s="4"/>
      <c r="C139" s="3"/>
      <c r="D139" s="3"/>
      <c r="E139" s="3"/>
      <c r="F139" s="3"/>
      <c r="G139" s="3"/>
      <c r="H139" s="55"/>
      <c r="I139" s="33"/>
      <c r="J139" s="33"/>
      <c r="K139" s="33"/>
      <c r="L139" s="55"/>
      <c r="M139" s="33"/>
      <c r="N139" s="33"/>
      <c r="O139" s="3"/>
    </row>
    <row r="140" spans="1:15" ht="27" customHeight="1">
      <c r="A140" s="25"/>
      <c r="B140" s="4"/>
      <c r="C140" s="3"/>
      <c r="D140" s="3"/>
      <c r="E140" s="3"/>
      <c r="F140" s="3"/>
      <c r="G140" s="3"/>
      <c r="H140" s="55"/>
      <c r="I140" s="33"/>
      <c r="J140" s="33"/>
      <c r="K140" s="33"/>
      <c r="L140" s="55"/>
      <c r="M140" s="33"/>
      <c r="N140" s="33"/>
      <c r="O140" s="3"/>
    </row>
    <row r="141" spans="1:15" ht="27" customHeight="1">
      <c r="A141" s="25"/>
      <c r="B141" s="4"/>
      <c r="C141" s="3"/>
      <c r="D141" s="3"/>
      <c r="E141" s="3"/>
      <c r="F141" s="3"/>
      <c r="G141" s="3"/>
      <c r="H141" s="55"/>
      <c r="I141" s="33"/>
      <c r="J141" s="33"/>
      <c r="K141" s="33"/>
      <c r="L141" s="55"/>
      <c r="M141" s="33"/>
      <c r="N141" s="33"/>
      <c r="O141" s="3"/>
    </row>
    <row r="142" spans="1:15" ht="27" customHeight="1">
      <c r="A142" s="25"/>
      <c r="B142" s="25" t="s">
        <v>299</v>
      </c>
      <c r="C142" s="25"/>
      <c r="D142" s="25"/>
      <c r="E142" s="25"/>
      <c r="F142" s="25"/>
      <c r="G142" s="25"/>
      <c r="H142" s="3"/>
      <c r="J142" s="25" t="s">
        <v>570</v>
      </c>
      <c r="K142" s="25"/>
      <c r="L142" s="25"/>
      <c r="M142" s="25"/>
      <c r="N142" s="24"/>
      <c r="O142" s="25"/>
    </row>
    <row r="143" spans="1:15" ht="27" customHeight="1">
      <c r="A143" s="3"/>
      <c r="B143" s="3"/>
      <c r="C143" s="58" t="s">
        <v>721</v>
      </c>
      <c r="D143" s="3"/>
      <c r="E143" s="3"/>
      <c r="F143" s="21"/>
      <c r="G143" s="25"/>
      <c r="H143" s="3"/>
      <c r="J143" s="58" t="s">
        <v>697</v>
      </c>
      <c r="K143" s="58"/>
      <c r="L143" s="58"/>
      <c r="M143" s="58"/>
      <c r="N143" s="24"/>
      <c r="O143" s="25"/>
    </row>
    <row r="144" spans="1:15" ht="27" customHeight="1"/>
    <row r="145" ht="27" customHeight="1"/>
  </sheetData>
  <mergeCells count="8">
    <mergeCell ref="H127:J127"/>
    <mergeCell ref="L127:N127"/>
    <mergeCell ref="A110:N110"/>
    <mergeCell ref="A1:N1"/>
    <mergeCell ref="H115:J115"/>
    <mergeCell ref="L115:N115"/>
    <mergeCell ref="A37:N37"/>
    <mergeCell ref="A72:N72"/>
  </mergeCells>
  <pageMargins left="0.78740157480314965" right="0.19685039370078741" top="0.59055118110236227" bottom="0.43307086614173229" header="0.31496062992125984" footer="0.31496062992125984"/>
  <pageSetup paperSize="9" scale="8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30"/>
  <sheetViews>
    <sheetView tabSelected="1" zoomScale="92" zoomScaleNormal="92" zoomScaleSheetLayoutView="100" workbookViewId="0">
      <selection activeCell="M4" sqref="M4"/>
    </sheetView>
  </sheetViews>
  <sheetFormatPr defaultColWidth="11.3984375" defaultRowHeight="25.5" customHeight="1"/>
  <cols>
    <col min="1" max="1" width="3.8984375" style="24" customWidth="1"/>
    <col min="2" max="2" width="4.3984375" style="24" customWidth="1"/>
    <col min="3" max="3" width="1" style="24" customWidth="1"/>
    <col min="4" max="4" width="7.8984375" style="24" customWidth="1"/>
    <col min="5" max="5" width="8.8984375" style="24" customWidth="1"/>
    <col min="6" max="6" width="11.69921875" style="24" customWidth="1"/>
    <col min="7" max="7" width="1" style="24" customWidth="1"/>
    <col min="8" max="8" width="14" style="49" customWidth="1"/>
    <col min="9" max="9" width="1.59765625" style="49" customWidth="1"/>
    <col min="10" max="10" width="15" style="49" customWidth="1"/>
    <col min="11" max="11" width="1.59765625" style="49" customWidth="1"/>
    <col min="12" max="12" width="15" style="49" customWidth="1"/>
    <col min="13" max="13" width="1.59765625" style="49" customWidth="1"/>
    <col min="14" max="14" width="15" style="49" customWidth="1"/>
    <col min="15" max="15" width="0.8984375" style="24" customWidth="1"/>
    <col min="16" max="16" width="12" style="24" bestFit="1" customWidth="1"/>
    <col min="17" max="16384" width="11.3984375" style="24"/>
  </cols>
  <sheetData>
    <row r="1" spans="1:16" ht="28" customHeight="1">
      <c r="A1" s="496" t="s">
        <v>937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25"/>
    </row>
    <row r="2" spans="1:16" ht="28" customHeight="1">
      <c r="A2" s="3"/>
      <c r="B2" s="21"/>
      <c r="C2" s="58"/>
      <c r="D2" s="3"/>
      <c r="E2" s="21"/>
      <c r="F2" s="21"/>
      <c r="G2" s="25"/>
      <c r="H2" s="3"/>
      <c r="I2" s="25"/>
      <c r="J2" s="58"/>
      <c r="K2" s="58"/>
      <c r="L2" s="58"/>
      <c r="M2" s="58"/>
      <c r="N2" s="58"/>
      <c r="O2" s="25"/>
    </row>
    <row r="3" spans="1:16" ht="28" customHeight="1">
      <c r="A3" s="114" t="s">
        <v>239</v>
      </c>
      <c r="B3" s="223" t="s">
        <v>244</v>
      </c>
      <c r="C3" s="223"/>
      <c r="D3" s="31"/>
      <c r="E3" s="5"/>
      <c r="F3" s="5"/>
      <c r="G3" s="5"/>
      <c r="H3" s="37"/>
      <c r="I3" s="37"/>
      <c r="J3" s="37"/>
      <c r="K3" s="3"/>
      <c r="L3" s="3"/>
      <c r="M3" s="37"/>
      <c r="N3" s="3"/>
      <c r="O3" s="4"/>
    </row>
    <row r="4" spans="1:16" ht="28" customHeight="1">
      <c r="A4" s="43"/>
      <c r="B4" s="27"/>
      <c r="C4" s="27"/>
      <c r="D4" s="4" t="s">
        <v>965</v>
      </c>
      <c r="E4" s="5"/>
      <c r="F4" s="5"/>
      <c r="G4" s="5"/>
      <c r="H4" s="37"/>
      <c r="I4" s="37"/>
      <c r="J4" s="37"/>
      <c r="K4" s="3"/>
      <c r="L4" s="3"/>
      <c r="M4" s="37"/>
      <c r="N4" s="3"/>
      <c r="O4" s="4"/>
    </row>
    <row r="5" spans="1:16" ht="28" customHeight="1">
      <c r="A5" s="43"/>
      <c r="B5" s="4" t="s">
        <v>969</v>
      </c>
      <c r="C5" s="4"/>
      <c r="D5" s="31"/>
      <c r="E5" s="5"/>
      <c r="F5" s="5"/>
      <c r="G5" s="5"/>
      <c r="H5" s="37"/>
      <c r="I5" s="37"/>
      <c r="J5" s="37"/>
      <c r="K5" s="3"/>
      <c r="L5" s="3"/>
      <c r="M5" s="37"/>
      <c r="N5" s="3"/>
      <c r="O5" s="4"/>
    </row>
    <row r="6" spans="1:16" ht="28" customHeight="1">
      <c r="A6" s="43"/>
      <c r="B6" s="4" t="s">
        <v>968</v>
      </c>
      <c r="C6" s="4"/>
      <c r="D6" s="31"/>
      <c r="E6" s="5"/>
      <c r="F6" s="5"/>
      <c r="G6" s="5"/>
      <c r="H6" s="37"/>
      <c r="I6" s="37"/>
      <c r="J6" s="37"/>
      <c r="K6" s="3"/>
      <c r="L6" s="3"/>
      <c r="M6" s="37"/>
      <c r="N6" s="3"/>
      <c r="O6" s="4"/>
    </row>
    <row r="7" spans="1:16" ht="27.75" customHeight="1">
      <c r="A7" s="43"/>
      <c r="B7" s="4" t="s">
        <v>966</v>
      </c>
      <c r="C7" s="4"/>
      <c r="D7" s="31"/>
      <c r="E7" s="5"/>
      <c r="F7" s="5"/>
      <c r="G7" s="5"/>
      <c r="H7" s="37"/>
      <c r="I7" s="37"/>
      <c r="J7" s="3"/>
      <c r="K7" s="3"/>
      <c r="L7" s="3"/>
      <c r="M7" s="37"/>
      <c r="N7" s="3"/>
      <c r="O7" s="4"/>
    </row>
    <row r="8" spans="1:16" ht="28" customHeight="1">
      <c r="A8" s="43"/>
      <c r="B8" s="27" t="s">
        <v>967</v>
      </c>
      <c r="C8" s="27"/>
      <c r="D8" s="31"/>
      <c r="E8" s="5"/>
      <c r="F8" s="5"/>
      <c r="G8" s="5"/>
      <c r="H8" s="37"/>
      <c r="I8" s="37"/>
      <c r="J8" s="37"/>
      <c r="K8" s="3"/>
      <c r="L8" s="3"/>
      <c r="M8" s="37"/>
      <c r="N8" s="3"/>
      <c r="O8" s="4"/>
    </row>
    <row r="9" spans="1:16" ht="28" customHeight="1">
      <c r="A9" s="43"/>
      <c r="B9" s="27"/>
      <c r="C9" s="27"/>
      <c r="D9" s="31"/>
      <c r="E9" s="5"/>
      <c r="F9" s="5"/>
      <c r="G9" s="5"/>
      <c r="H9" s="37"/>
      <c r="I9" s="37"/>
      <c r="J9" s="37"/>
      <c r="K9" s="3"/>
      <c r="L9" s="3"/>
      <c r="M9" s="37"/>
      <c r="N9" s="3"/>
      <c r="O9" s="4"/>
    </row>
    <row r="10" spans="1:16" ht="28" customHeight="1">
      <c r="A10" s="114" t="s">
        <v>243</v>
      </c>
      <c r="B10" s="223" t="s">
        <v>246</v>
      </c>
      <c r="C10" s="223"/>
      <c r="D10" s="31"/>
      <c r="E10" s="5"/>
      <c r="F10" s="5"/>
      <c r="G10" s="5"/>
      <c r="H10" s="37"/>
      <c r="I10" s="37"/>
      <c r="J10" s="37"/>
      <c r="K10" s="3"/>
      <c r="L10" s="3"/>
      <c r="M10" s="37"/>
      <c r="N10" s="3"/>
      <c r="O10" s="4"/>
    </row>
    <row r="11" spans="1:16" ht="28" customHeight="1">
      <c r="A11" s="114"/>
      <c r="B11" s="223"/>
      <c r="C11" s="223"/>
      <c r="D11" s="4" t="s">
        <v>964</v>
      </c>
      <c r="E11" s="5"/>
      <c r="F11" s="5"/>
      <c r="G11" s="5"/>
      <c r="H11" s="37"/>
      <c r="I11" s="37"/>
      <c r="J11" s="37"/>
      <c r="K11" s="3"/>
      <c r="L11" s="3"/>
      <c r="M11" s="37"/>
      <c r="N11" s="3"/>
      <c r="O11" s="4"/>
    </row>
    <row r="12" spans="1:16" ht="28" customHeight="1">
      <c r="A12" s="114"/>
      <c r="B12" s="4" t="s">
        <v>963</v>
      </c>
      <c r="C12" s="4"/>
      <c r="D12" s="31"/>
      <c r="E12" s="5"/>
      <c r="F12" s="5"/>
      <c r="G12" s="5"/>
      <c r="H12" s="37"/>
      <c r="I12" s="37"/>
      <c r="J12" s="37"/>
      <c r="K12" s="3"/>
      <c r="L12" s="3"/>
      <c r="M12" s="37"/>
      <c r="N12" s="3"/>
      <c r="O12" s="4"/>
    </row>
    <row r="13" spans="1:16" ht="28" customHeight="1">
      <c r="A13" s="114"/>
      <c r="B13" s="36" t="s">
        <v>374</v>
      </c>
      <c r="C13" s="36"/>
      <c r="D13" s="31"/>
      <c r="E13" s="5"/>
      <c r="F13" s="5"/>
      <c r="G13" s="5"/>
      <c r="H13" s="37"/>
      <c r="I13" s="37"/>
      <c r="J13" s="37"/>
      <c r="K13" s="3"/>
      <c r="L13" s="3"/>
      <c r="M13" s="37"/>
      <c r="N13" s="3"/>
      <c r="O13" s="4"/>
    </row>
    <row r="14" spans="1:16" ht="28" customHeight="1">
      <c r="A14" s="114"/>
      <c r="B14" s="36"/>
      <c r="C14" s="36"/>
      <c r="D14" s="31"/>
      <c r="E14" s="5"/>
      <c r="F14" s="5"/>
      <c r="G14" s="5"/>
      <c r="H14" s="37"/>
      <c r="I14" s="37"/>
      <c r="J14" s="37"/>
      <c r="K14" s="3"/>
      <c r="L14" s="3"/>
      <c r="M14" s="37"/>
      <c r="N14" s="3"/>
      <c r="O14" s="4"/>
    </row>
    <row r="15" spans="1:16" ht="28" customHeight="1">
      <c r="A15" s="114" t="s">
        <v>245</v>
      </c>
      <c r="B15" s="223" t="s">
        <v>24</v>
      </c>
      <c r="C15" s="223"/>
      <c r="D15" s="31"/>
      <c r="E15" s="5"/>
      <c r="F15" s="5"/>
      <c r="G15" s="5"/>
      <c r="H15" s="37"/>
      <c r="I15" s="37"/>
      <c r="J15" s="37"/>
      <c r="K15" s="3"/>
      <c r="L15" s="3"/>
      <c r="M15" s="37"/>
      <c r="N15" s="3"/>
      <c r="O15" s="4"/>
    </row>
    <row r="16" spans="1:16" ht="28" customHeight="1">
      <c r="A16" s="114"/>
      <c r="B16" s="399" t="s">
        <v>759</v>
      </c>
      <c r="C16" s="399"/>
      <c r="D16" s="223" t="s">
        <v>446</v>
      </c>
      <c r="E16" s="407"/>
      <c r="F16" s="407"/>
      <c r="G16" s="407"/>
      <c r="H16" s="408"/>
      <c r="I16" s="408"/>
      <c r="J16" s="408"/>
      <c r="K16" s="73"/>
      <c r="L16" s="73"/>
      <c r="M16" s="408"/>
      <c r="N16" s="73"/>
      <c r="O16" s="212"/>
      <c r="P16" s="409"/>
    </row>
    <row r="17" spans="1:18" ht="28" customHeight="1">
      <c r="A17" s="43"/>
      <c r="B17" s="212"/>
      <c r="C17" s="212"/>
      <c r="D17" s="4" t="s">
        <v>495</v>
      </c>
      <c r="E17" s="5"/>
      <c r="F17" s="5"/>
      <c r="G17" s="5"/>
      <c r="H17" s="37"/>
      <c r="I17" s="37"/>
      <c r="J17" s="37"/>
      <c r="K17" s="3"/>
      <c r="L17" s="3"/>
      <c r="M17" s="37"/>
      <c r="N17" s="3"/>
      <c r="O17" s="4"/>
    </row>
    <row r="18" spans="1:18" ht="28" customHeight="1">
      <c r="A18" s="43"/>
      <c r="B18" s="4" t="s">
        <v>496</v>
      </c>
      <c r="C18" s="4"/>
      <c r="D18" s="4"/>
      <c r="E18" s="5"/>
      <c r="F18" s="5"/>
      <c r="G18" s="5"/>
      <c r="H18" s="37"/>
      <c r="I18" s="37"/>
      <c r="J18" s="37"/>
      <c r="K18" s="3"/>
      <c r="L18" s="3"/>
      <c r="M18" s="37"/>
      <c r="N18" s="3"/>
      <c r="O18" s="4"/>
    </row>
    <row r="19" spans="1:18" ht="28" customHeight="1">
      <c r="A19" s="43"/>
      <c r="B19" s="4" t="s">
        <v>497</v>
      </c>
      <c r="C19" s="4"/>
      <c r="D19" s="130"/>
      <c r="E19" s="5"/>
      <c r="F19" s="5"/>
      <c r="G19" s="5"/>
      <c r="H19" s="37"/>
      <c r="I19" s="37"/>
      <c r="J19" s="37"/>
      <c r="K19" s="3"/>
      <c r="L19" s="3"/>
      <c r="M19" s="37"/>
      <c r="N19" s="3"/>
      <c r="O19" s="4"/>
    </row>
    <row r="20" spans="1:18" ht="28" customHeight="1">
      <c r="A20" s="43"/>
      <c r="B20" s="4"/>
      <c r="C20" s="4"/>
      <c r="D20" s="130"/>
      <c r="E20" s="5"/>
      <c r="F20" s="5"/>
      <c r="G20" s="5"/>
      <c r="H20" s="37"/>
      <c r="I20" s="37"/>
      <c r="J20" s="37"/>
      <c r="K20" s="3"/>
      <c r="L20" s="3"/>
      <c r="M20" s="37"/>
      <c r="N20" s="3"/>
      <c r="O20" s="4"/>
    </row>
    <row r="21" spans="1:18" s="45" customFormat="1" ht="28" customHeight="1">
      <c r="A21" s="43"/>
      <c r="B21" s="398" t="s">
        <v>760</v>
      </c>
      <c r="C21" s="46"/>
      <c r="D21" s="410" t="s">
        <v>447</v>
      </c>
      <c r="E21" s="410"/>
      <c r="F21" s="5"/>
      <c r="G21" s="5"/>
      <c r="H21" s="5"/>
      <c r="I21" s="5"/>
      <c r="J21" s="5"/>
      <c r="K21" s="37"/>
      <c r="L21" s="37"/>
      <c r="M21" s="37"/>
      <c r="N21" s="84"/>
      <c r="O21" s="84"/>
      <c r="P21" s="37"/>
      <c r="Q21" s="84"/>
      <c r="R21" s="46"/>
    </row>
    <row r="22" spans="1:18" s="45" customFormat="1" ht="28" customHeight="1">
      <c r="A22" s="43"/>
      <c r="B22" s="44"/>
      <c r="C22" s="44"/>
      <c r="D22" s="47" t="s">
        <v>248</v>
      </c>
      <c r="E22" s="47"/>
      <c r="F22" s="5"/>
      <c r="G22" s="5"/>
      <c r="H22" s="5"/>
      <c r="I22" s="5"/>
      <c r="J22" s="5"/>
      <c r="L22" s="37"/>
      <c r="M22" s="37"/>
      <c r="N22" s="84"/>
      <c r="O22" s="84"/>
      <c r="P22" s="37"/>
      <c r="Q22" s="84"/>
      <c r="R22" s="46"/>
    </row>
    <row r="23" spans="1:18" s="45" customFormat="1" ht="28" customHeight="1">
      <c r="A23" s="43"/>
      <c r="B23" s="44"/>
      <c r="C23" s="44"/>
      <c r="D23" s="37" t="s">
        <v>970</v>
      </c>
      <c r="E23" s="37"/>
      <c r="G23" s="5"/>
      <c r="H23" s="5"/>
      <c r="I23" s="5"/>
      <c r="J23" s="5"/>
      <c r="L23" s="37"/>
      <c r="M23" s="37"/>
      <c r="N23" s="84"/>
      <c r="O23" s="84"/>
      <c r="P23" s="37"/>
      <c r="Q23" s="84"/>
      <c r="R23" s="46"/>
    </row>
    <row r="24" spans="1:18" s="45" customFormat="1" ht="28" customHeight="1">
      <c r="A24" s="43"/>
      <c r="B24" s="44"/>
      <c r="C24" s="44"/>
      <c r="D24" s="37" t="s">
        <v>971</v>
      </c>
      <c r="E24" s="37"/>
      <c r="F24" s="5"/>
      <c r="G24" s="5"/>
      <c r="H24" s="5"/>
      <c r="I24" s="5"/>
      <c r="J24" s="5"/>
      <c r="L24" s="37"/>
      <c r="M24" s="37"/>
      <c r="N24" s="84"/>
      <c r="O24" s="84"/>
      <c r="P24" s="37"/>
      <c r="Q24" s="84"/>
      <c r="R24" s="46"/>
    </row>
    <row r="25" spans="1:18" s="45" customFormat="1" ht="28" customHeight="1">
      <c r="A25" s="43"/>
      <c r="B25" s="44"/>
      <c r="C25" s="44"/>
      <c r="D25" s="37" t="s">
        <v>972</v>
      </c>
      <c r="E25" s="37"/>
      <c r="F25" s="5"/>
      <c r="G25" s="5"/>
      <c r="H25" s="5"/>
      <c r="I25" s="5"/>
      <c r="J25" s="5"/>
      <c r="L25" s="37"/>
      <c r="M25" s="37"/>
      <c r="N25" s="84"/>
      <c r="O25" s="84"/>
      <c r="P25" s="37"/>
      <c r="Q25" s="84"/>
      <c r="R25" s="46"/>
    </row>
    <row r="26" spans="1:18" ht="28" customHeight="1">
      <c r="A26" s="43"/>
      <c r="B26" s="4"/>
      <c r="C26" s="4"/>
      <c r="D26" s="4" t="s">
        <v>498</v>
      </c>
      <c r="E26" s="5"/>
      <c r="F26" s="5"/>
      <c r="G26" s="5"/>
      <c r="H26" s="37"/>
      <c r="I26" s="37"/>
      <c r="J26" s="37"/>
      <c r="K26" s="3"/>
      <c r="L26" s="3"/>
      <c r="M26" s="37"/>
      <c r="N26" s="3"/>
      <c r="O26" s="4"/>
    </row>
    <row r="27" spans="1:18" ht="28" customHeight="1">
      <c r="A27" s="43"/>
      <c r="B27" s="4"/>
      <c r="C27" s="4"/>
      <c r="D27" s="4"/>
      <c r="E27" s="5"/>
      <c r="F27" s="5"/>
      <c r="G27" s="5"/>
      <c r="H27" s="37"/>
      <c r="I27" s="37"/>
      <c r="J27" s="37"/>
      <c r="K27" s="3"/>
      <c r="L27" s="3"/>
      <c r="M27" s="37"/>
      <c r="N27" s="3"/>
      <c r="O27" s="4"/>
    </row>
    <row r="28" spans="1:18" ht="28" customHeight="1">
      <c r="A28" s="43"/>
      <c r="B28" s="4"/>
      <c r="C28" s="4"/>
      <c r="D28" s="130"/>
      <c r="E28" s="5"/>
      <c r="F28" s="5"/>
      <c r="G28" s="5"/>
      <c r="H28" s="37"/>
      <c r="I28" s="37"/>
      <c r="J28" s="37"/>
      <c r="K28" s="3"/>
      <c r="L28" s="3"/>
      <c r="M28" s="37"/>
      <c r="N28" s="3"/>
      <c r="O28" s="4"/>
    </row>
    <row r="29" spans="1:18" ht="28" customHeight="1">
      <c r="A29" s="25"/>
      <c r="B29" s="25" t="s">
        <v>299</v>
      </c>
      <c r="C29" s="25"/>
      <c r="D29" s="25"/>
      <c r="E29" s="25"/>
      <c r="F29" s="25"/>
      <c r="G29" s="25"/>
      <c r="H29" s="25"/>
      <c r="I29" s="3"/>
      <c r="J29" s="25" t="s">
        <v>299</v>
      </c>
      <c r="K29" s="25"/>
      <c r="M29" s="25"/>
      <c r="N29" s="25"/>
      <c r="O29" s="25"/>
    </row>
    <row r="30" spans="1:18" ht="28" customHeight="1">
      <c r="A30" s="3"/>
      <c r="B30" s="3"/>
      <c r="C30" s="58" t="s">
        <v>721</v>
      </c>
      <c r="D30" s="3"/>
      <c r="E30" s="3"/>
      <c r="F30" s="21"/>
      <c r="G30" s="21"/>
      <c r="H30" s="25"/>
      <c r="I30" s="3"/>
      <c r="J30" s="58" t="s">
        <v>722</v>
      </c>
      <c r="K30" s="58"/>
      <c r="M30" s="58"/>
      <c r="N30" s="58"/>
      <c r="O30" s="58"/>
    </row>
  </sheetData>
  <mergeCells count="1">
    <mergeCell ref="A1:N1"/>
  </mergeCells>
  <pageMargins left="0.78740157480314965" right="0.28999999999999998" top="0.59055118110236227" bottom="0.39370078740157483" header="0.31496062992125984" footer="0.31496062992125984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42"/>
  <sheetViews>
    <sheetView topLeftCell="B1" zoomScale="85" zoomScaleNormal="85" zoomScaleSheetLayoutView="86" workbookViewId="0">
      <selection activeCell="M24" sqref="M24"/>
    </sheetView>
  </sheetViews>
  <sheetFormatPr defaultColWidth="9" defaultRowHeight="25.5" customHeight="1"/>
  <cols>
    <col min="1" max="1" width="3" style="45" customWidth="1"/>
    <col min="2" max="2" width="4.3984375" style="45" customWidth="1"/>
    <col min="3" max="3" width="1" style="45" customWidth="1"/>
    <col min="4" max="4" width="7.8984375" style="45" customWidth="1"/>
    <col min="5" max="6" width="15" style="45" customWidth="1"/>
    <col min="7" max="7" width="9" style="45" customWidth="1"/>
    <col min="8" max="8" width="1" style="45" customWidth="1"/>
    <col min="9" max="9" width="10.3984375" style="45" customWidth="1"/>
    <col min="10" max="10" width="1" style="45" customWidth="1"/>
    <col min="11" max="11" width="9.8984375" style="59" customWidth="1"/>
    <col min="12" max="12" width="1.59765625" style="59" customWidth="1"/>
    <col min="13" max="13" width="9.8984375" style="59" customWidth="1"/>
    <col min="14" max="14" width="1.59765625" style="59" customWidth="1"/>
    <col min="15" max="15" width="9" style="59" customWidth="1"/>
    <col min="16" max="16" width="1.59765625" style="59" customWidth="1"/>
    <col min="17" max="17" width="15.3984375" style="59" customWidth="1"/>
    <col min="18" max="18" width="1" style="45" customWidth="1"/>
    <col min="19" max="19" width="12" style="45" bestFit="1" customWidth="1"/>
    <col min="20" max="16384" width="9" style="45"/>
  </cols>
  <sheetData>
    <row r="1" spans="1:18" ht="23.5" customHeight="1">
      <c r="A1" s="496" t="s">
        <v>861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496"/>
      <c r="R1" s="25"/>
    </row>
    <row r="2" spans="1:18" ht="23.5" customHeight="1">
      <c r="A2" s="25"/>
      <c r="B2" s="84"/>
      <c r="C2" s="84"/>
      <c r="D2" s="26"/>
      <c r="E2" s="26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25"/>
      <c r="R2" s="25"/>
    </row>
    <row r="3" spans="1:18" ht="23.5" customHeight="1">
      <c r="A3" s="43"/>
      <c r="B3" s="44"/>
      <c r="C3" s="44"/>
      <c r="D3" s="5" t="s">
        <v>906</v>
      </c>
      <c r="E3" s="5"/>
      <c r="G3" s="5"/>
      <c r="H3" s="5"/>
      <c r="I3" s="5"/>
      <c r="J3" s="5"/>
      <c r="K3" s="45"/>
      <c r="L3" s="37"/>
      <c r="M3" s="37"/>
      <c r="N3" s="84"/>
      <c r="O3" s="84"/>
      <c r="P3" s="37"/>
      <c r="Q3" s="84"/>
      <c r="R3" s="46"/>
    </row>
    <row r="4" spans="1:18" ht="23.5" customHeight="1">
      <c r="A4" s="43"/>
      <c r="B4" s="44"/>
      <c r="C4" s="44"/>
      <c r="D4" s="37" t="s">
        <v>550</v>
      </c>
      <c r="E4" s="37"/>
      <c r="F4" s="5"/>
      <c r="G4" s="5"/>
      <c r="H4" s="5"/>
      <c r="I4" s="5"/>
      <c r="J4" s="5"/>
      <c r="K4" s="45"/>
      <c r="L4" s="37"/>
      <c r="M4" s="37"/>
      <c r="N4" s="84"/>
      <c r="O4" s="84"/>
      <c r="P4" s="37"/>
      <c r="Q4" s="84"/>
      <c r="R4" s="46"/>
    </row>
    <row r="5" spans="1:18" ht="23.5" customHeight="1">
      <c r="A5" s="43"/>
      <c r="B5" s="44"/>
      <c r="C5" s="44"/>
      <c r="D5" s="37"/>
      <c r="E5" s="37"/>
      <c r="G5" s="498" t="s">
        <v>454</v>
      </c>
      <c r="H5" s="498"/>
      <c r="I5" s="498"/>
      <c r="J5" s="498"/>
      <c r="K5" s="498"/>
      <c r="L5" s="498"/>
      <c r="M5" s="498"/>
      <c r="N5" s="498"/>
      <c r="O5" s="498"/>
      <c r="P5" s="498"/>
      <c r="Q5" s="498"/>
      <c r="R5" s="46"/>
    </row>
    <row r="6" spans="1:18" ht="23.5" customHeight="1">
      <c r="A6" s="43"/>
      <c r="B6" s="44"/>
      <c r="C6" s="44"/>
      <c r="D6" s="47"/>
      <c r="E6" s="47"/>
      <c r="F6" s="5"/>
      <c r="G6" s="505" t="s">
        <v>448</v>
      </c>
      <c r="H6" s="505"/>
      <c r="I6" s="505"/>
      <c r="J6" s="505"/>
      <c r="K6" s="505"/>
      <c r="L6" s="411"/>
      <c r="M6" s="499" t="s">
        <v>449</v>
      </c>
      <c r="N6" s="411"/>
      <c r="O6" s="501" t="s">
        <v>0</v>
      </c>
      <c r="P6" s="37"/>
      <c r="Q6" s="90" t="s">
        <v>450</v>
      </c>
      <c r="R6" s="46"/>
    </row>
    <row r="7" spans="1:18" ht="23.5" customHeight="1">
      <c r="A7" s="43"/>
      <c r="B7" s="44"/>
      <c r="C7" s="44"/>
      <c r="D7" s="47"/>
      <c r="E7" s="47"/>
      <c r="F7" s="5"/>
      <c r="G7" s="411" t="s">
        <v>281</v>
      </c>
      <c r="H7" s="411"/>
      <c r="I7" s="503" t="s">
        <v>451</v>
      </c>
      <c r="J7" s="411"/>
      <c r="K7" s="411" t="s">
        <v>700</v>
      </c>
      <c r="L7" s="411"/>
      <c r="M7" s="499"/>
      <c r="N7" s="411"/>
      <c r="O7" s="501"/>
      <c r="P7" s="37"/>
      <c r="Q7" s="412" t="s">
        <v>452</v>
      </c>
      <c r="R7" s="46"/>
    </row>
    <row r="8" spans="1:18" ht="23.5" customHeight="1">
      <c r="A8" s="43"/>
      <c r="B8" s="44"/>
      <c r="C8" s="44"/>
      <c r="D8" s="47"/>
      <c r="E8" s="47"/>
      <c r="F8" s="5"/>
      <c r="G8" s="413"/>
      <c r="H8" s="411"/>
      <c r="I8" s="504"/>
      <c r="J8" s="411"/>
      <c r="K8" s="414"/>
      <c r="L8" s="411"/>
      <c r="M8" s="500"/>
      <c r="N8" s="411"/>
      <c r="O8" s="502"/>
      <c r="P8" s="37"/>
      <c r="Q8" s="415" t="s">
        <v>453</v>
      </c>
      <c r="R8" s="46"/>
    </row>
    <row r="9" spans="1:18" ht="23.5" customHeight="1">
      <c r="A9" s="43"/>
      <c r="B9" s="44"/>
      <c r="C9" s="44"/>
      <c r="D9" s="416" t="s">
        <v>250</v>
      </c>
      <c r="E9" s="47"/>
      <c r="F9" s="5"/>
      <c r="G9" s="5"/>
      <c r="H9" s="5"/>
      <c r="I9" s="5"/>
      <c r="J9" s="5"/>
      <c r="K9" s="45"/>
      <c r="L9" s="37"/>
      <c r="M9" s="37"/>
      <c r="N9" s="84"/>
      <c r="O9" s="84"/>
      <c r="P9" s="37"/>
      <c r="Q9" s="90"/>
      <c r="R9" s="46"/>
    </row>
    <row r="10" spans="1:18" ht="23.5" customHeight="1">
      <c r="A10" s="43"/>
      <c r="B10" s="44"/>
      <c r="C10" s="44"/>
      <c r="D10" s="53" t="s">
        <v>455</v>
      </c>
      <c r="E10" s="47"/>
      <c r="F10" s="5"/>
      <c r="G10" s="35">
        <v>76.58</v>
      </c>
      <c r="H10" s="417"/>
      <c r="I10" s="35">
        <v>0</v>
      </c>
      <c r="J10" s="35"/>
      <c r="K10" s="35">
        <v>0</v>
      </c>
      <c r="L10" s="417"/>
      <c r="M10" s="35">
        <v>44.18</v>
      </c>
      <c r="N10" s="417"/>
      <c r="O10" s="35">
        <f>SUM(G10:M10)</f>
        <v>120.75999999999999</v>
      </c>
      <c r="P10" s="411"/>
      <c r="Q10" s="90" t="s">
        <v>750</v>
      </c>
      <c r="R10" s="46"/>
    </row>
    <row r="11" spans="1:18" ht="23.5" customHeight="1">
      <c r="A11" s="43"/>
      <c r="B11" s="44"/>
      <c r="C11" s="44"/>
      <c r="D11" s="53" t="s">
        <v>456</v>
      </c>
      <c r="E11" s="47"/>
      <c r="F11" s="5"/>
      <c r="G11" s="35">
        <v>31.74</v>
      </c>
      <c r="H11" s="417"/>
      <c r="I11" s="35">
        <v>0</v>
      </c>
      <c r="J11" s="35"/>
      <c r="K11" s="35">
        <v>0</v>
      </c>
      <c r="L11" s="417"/>
      <c r="M11" s="35">
        <v>0</v>
      </c>
      <c r="N11" s="417"/>
      <c r="O11" s="35">
        <f>SUM(G11:M11)</f>
        <v>31.74</v>
      </c>
      <c r="P11" s="411"/>
      <c r="Q11" s="418" t="s">
        <v>643</v>
      </c>
      <c r="R11" s="46"/>
    </row>
    <row r="12" spans="1:18" ht="23.5" customHeight="1">
      <c r="A12" s="43"/>
      <c r="B12" s="44"/>
      <c r="C12" s="44"/>
      <c r="D12" s="53" t="s">
        <v>203</v>
      </c>
      <c r="E12" s="47"/>
      <c r="F12" s="5"/>
      <c r="G12" s="419">
        <f>SUM(G10:G11)</f>
        <v>108.32</v>
      </c>
      <c r="H12" s="420"/>
      <c r="I12" s="419">
        <f>SUM(I10:I11)</f>
        <v>0</v>
      </c>
      <c r="J12" s="55"/>
      <c r="K12" s="419">
        <f>SUM(K10:K11)</f>
        <v>0</v>
      </c>
      <c r="L12" s="420"/>
      <c r="M12" s="419">
        <f>SUM(M10:M11)</f>
        <v>44.18</v>
      </c>
      <c r="N12" s="420"/>
      <c r="O12" s="419">
        <f>SUM(O10:O11)</f>
        <v>152.5</v>
      </c>
      <c r="P12" s="411"/>
      <c r="Q12" s="90"/>
      <c r="R12" s="46"/>
    </row>
    <row r="13" spans="1:18" ht="23.5" customHeight="1">
      <c r="A13" s="43"/>
      <c r="B13" s="44"/>
      <c r="C13" s="44"/>
      <c r="D13" s="421" t="s">
        <v>251</v>
      </c>
      <c r="E13" s="47"/>
      <c r="G13" s="37"/>
      <c r="H13" s="422"/>
      <c r="I13" s="422"/>
      <c r="J13" s="422"/>
      <c r="K13" s="422"/>
      <c r="L13" s="422"/>
      <c r="M13" s="420"/>
      <c r="N13" s="422"/>
      <c r="O13" s="420"/>
      <c r="P13" s="423"/>
      <c r="Q13" s="411"/>
      <c r="R13" s="46"/>
    </row>
    <row r="14" spans="1:18" ht="23.5" customHeight="1">
      <c r="A14" s="43"/>
      <c r="B14" s="44"/>
      <c r="C14" s="44"/>
      <c r="D14" s="53" t="s">
        <v>458</v>
      </c>
      <c r="E14" s="47"/>
      <c r="F14" s="5"/>
      <c r="G14" s="55">
        <v>536.44000000000005</v>
      </c>
      <c r="H14" s="422"/>
      <c r="I14" s="55">
        <v>0</v>
      </c>
      <c r="J14" s="55"/>
      <c r="K14" s="55">
        <v>0</v>
      </c>
      <c r="L14" s="422"/>
      <c r="M14" s="55">
        <v>0</v>
      </c>
      <c r="N14" s="422"/>
      <c r="O14" s="55">
        <f>SUM(G14:M14)</f>
        <v>536.44000000000005</v>
      </c>
      <c r="P14" s="423"/>
      <c r="Q14" s="418">
        <v>8.5</v>
      </c>
      <c r="R14" s="46"/>
    </row>
    <row r="15" spans="1:18" ht="23.5" customHeight="1">
      <c r="A15" s="43"/>
      <c r="B15" s="44"/>
      <c r="C15" s="44"/>
      <c r="D15" s="53" t="s">
        <v>457</v>
      </c>
      <c r="E15" s="47"/>
      <c r="F15" s="5"/>
      <c r="G15" s="54">
        <v>2.2200000000000002</v>
      </c>
      <c r="H15" s="91"/>
      <c r="I15" s="55">
        <v>10.130000000000001</v>
      </c>
      <c r="J15" s="92"/>
      <c r="K15" s="55">
        <v>59.43</v>
      </c>
      <c r="L15" s="422"/>
      <c r="M15" s="55">
        <v>0</v>
      </c>
      <c r="N15" s="422"/>
      <c r="O15" s="55">
        <f>SUM(G15:M15)</f>
        <v>71.78</v>
      </c>
      <c r="P15" s="423"/>
      <c r="Q15" s="90" t="s">
        <v>646</v>
      </c>
      <c r="R15" s="46"/>
    </row>
    <row r="16" spans="1:18" ht="23.5" customHeight="1">
      <c r="A16" s="43"/>
      <c r="B16" s="44"/>
      <c r="C16" s="44"/>
      <c r="D16" s="53" t="s">
        <v>203</v>
      </c>
      <c r="E16" s="47"/>
      <c r="F16" s="5"/>
      <c r="G16" s="419">
        <f>SUM(G14:G15)</f>
        <v>538.66000000000008</v>
      </c>
      <c r="H16" s="420"/>
      <c r="I16" s="419">
        <f>SUM(I14:I15)</f>
        <v>10.130000000000001</v>
      </c>
      <c r="J16" s="422"/>
      <c r="K16" s="419">
        <f>SUM(K14:K15)</f>
        <v>59.43</v>
      </c>
      <c r="L16" s="422"/>
      <c r="M16" s="419">
        <f>SUM(M14:M15)</f>
        <v>0</v>
      </c>
      <c r="N16" s="422"/>
      <c r="O16" s="419">
        <f>SUM(O14:O15)</f>
        <v>608.22</v>
      </c>
      <c r="P16" s="423"/>
      <c r="Q16" s="411"/>
      <c r="R16" s="46"/>
    </row>
    <row r="17" spans="1:18" ht="9" customHeight="1">
      <c r="A17" s="43"/>
      <c r="B17" s="44"/>
      <c r="C17" s="44"/>
      <c r="D17" s="53"/>
      <c r="E17" s="47"/>
      <c r="F17" s="5"/>
      <c r="G17" s="417"/>
      <c r="H17" s="420"/>
      <c r="I17" s="417"/>
      <c r="J17" s="422"/>
      <c r="K17" s="35"/>
      <c r="L17" s="422"/>
      <c r="M17" s="417"/>
      <c r="N17" s="422"/>
      <c r="O17" s="417"/>
      <c r="P17" s="423"/>
      <c r="Q17" s="411"/>
      <c r="R17" s="46"/>
    </row>
    <row r="18" spans="1:18" ht="23.5" customHeight="1">
      <c r="A18" s="43"/>
      <c r="B18" s="44"/>
      <c r="C18" s="44"/>
      <c r="D18" s="37"/>
      <c r="E18" s="37"/>
      <c r="G18" s="498" t="s">
        <v>459</v>
      </c>
      <c r="H18" s="498"/>
      <c r="I18" s="498"/>
      <c r="J18" s="498"/>
      <c r="K18" s="498"/>
      <c r="L18" s="498"/>
      <c r="M18" s="498"/>
      <c r="N18" s="498"/>
      <c r="O18" s="498"/>
      <c r="P18" s="498"/>
      <c r="Q18" s="498"/>
      <c r="R18" s="46"/>
    </row>
    <row r="19" spans="1:18" ht="23.5" customHeight="1">
      <c r="A19" s="43"/>
      <c r="B19" s="44"/>
      <c r="C19" s="44"/>
      <c r="D19" s="47"/>
      <c r="E19" s="47"/>
      <c r="F19" s="5"/>
      <c r="G19" s="505" t="s">
        <v>448</v>
      </c>
      <c r="H19" s="505"/>
      <c r="I19" s="505"/>
      <c r="J19" s="505"/>
      <c r="K19" s="505"/>
      <c r="L19" s="411"/>
      <c r="M19" s="499" t="s">
        <v>449</v>
      </c>
      <c r="N19" s="411"/>
      <c r="O19" s="501" t="s">
        <v>0</v>
      </c>
      <c r="P19" s="37"/>
      <c r="Q19" s="90" t="s">
        <v>450</v>
      </c>
      <c r="R19" s="46"/>
    </row>
    <row r="20" spans="1:18" ht="23.5" customHeight="1">
      <c r="A20" s="43"/>
      <c r="B20" s="44"/>
      <c r="C20" s="44"/>
      <c r="D20" s="47"/>
      <c r="E20" s="47"/>
      <c r="F20" s="5"/>
      <c r="G20" s="411" t="s">
        <v>281</v>
      </c>
      <c r="H20" s="411"/>
      <c r="I20" s="503" t="s">
        <v>451</v>
      </c>
      <c r="J20" s="411"/>
      <c r="K20" s="411" t="s">
        <v>700</v>
      </c>
      <c r="L20" s="411"/>
      <c r="M20" s="499"/>
      <c r="N20" s="411"/>
      <c r="O20" s="501"/>
      <c r="P20" s="37"/>
      <c r="Q20" s="412" t="s">
        <v>452</v>
      </c>
      <c r="R20" s="46"/>
    </row>
    <row r="21" spans="1:18" ht="23.5" customHeight="1">
      <c r="A21" s="43"/>
      <c r="B21" s="44"/>
      <c r="C21" s="44"/>
      <c r="D21" s="47"/>
      <c r="E21" s="47"/>
      <c r="F21" s="5"/>
      <c r="G21" s="413"/>
      <c r="H21" s="411"/>
      <c r="I21" s="504"/>
      <c r="J21" s="411"/>
      <c r="K21" s="414"/>
      <c r="L21" s="411"/>
      <c r="M21" s="500"/>
      <c r="N21" s="411"/>
      <c r="O21" s="502"/>
      <c r="P21" s="37"/>
      <c r="Q21" s="415" t="s">
        <v>453</v>
      </c>
      <c r="R21" s="46"/>
    </row>
    <row r="22" spans="1:18" ht="23.5" customHeight="1">
      <c r="A22" s="43"/>
      <c r="B22" s="44"/>
      <c r="C22" s="44"/>
      <c r="D22" s="416" t="s">
        <v>250</v>
      </c>
      <c r="E22" s="47"/>
      <c r="F22" s="5"/>
      <c r="G22" s="5"/>
      <c r="H22" s="5"/>
      <c r="I22" s="5"/>
      <c r="J22" s="5"/>
      <c r="K22" s="45"/>
      <c r="L22" s="37"/>
      <c r="M22" s="37"/>
      <c r="N22" s="84"/>
      <c r="O22" s="84"/>
      <c r="P22" s="37"/>
      <c r="Q22" s="90"/>
      <c r="R22" s="46"/>
    </row>
    <row r="23" spans="1:18" ht="23.5" customHeight="1">
      <c r="A23" s="43"/>
      <c r="B23" s="44"/>
      <c r="C23" s="44"/>
      <c r="D23" s="53" t="s">
        <v>455</v>
      </c>
      <c r="E23" s="47"/>
      <c r="F23" s="5"/>
      <c r="G23" s="35">
        <v>2.76</v>
      </c>
      <c r="H23" s="417"/>
      <c r="I23" s="35">
        <v>0</v>
      </c>
      <c r="J23" s="35"/>
      <c r="K23" s="35">
        <v>0</v>
      </c>
      <c r="L23" s="417"/>
      <c r="M23" s="35">
        <v>44.18</v>
      </c>
      <c r="N23" s="417"/>
      <c r="O23" s="35">
        <f>SUM(G23:M23)</f>
        <v>46.94</v>
      </c>
      <c r="P23" s="411"/>
      <c r="Q23" s="90" t="s">
        <v>750</v>
      </c>
      <c r="R23" s="46"/>
    </row>
    <row r="24" spans="1:18" ht="23.5" customHeight="1">
      <c r="A24" s="43"/>
      <c r="B24" s="44"/>
      <c r="C24" s="44"/>
      <c r="D24" s="53" t="s">
        <v>456</v>
      </c>
      <c r="E24" s="47"/>
      <c r="F24" s="5"/>
      <c r="G24" s="35">
        <v>31.74</v>
      </c>
      <c r="H24" s="417"/>
      <c r="I24" s="35">
        <v>0</v>
      </c>
      <c r="J24" s="35"/>
      <c r="K24" s="35">
        <v>0</v>
      </c>
      <c r="L24" s="417"/>
      <c r="M24" s="35">
        <v>0</v>
      </c>
      <c r="N24" s="417"/>
      <c r="O24" s="35">
        <f>SUM(G24:M24)</f>
        <v>31.74</v>
      </c>
      <c r="P24" s="411"/>
      <c r="Q24" s="418" t="s">
        <v>643</v>
      </c>
      <c r="R24" s="46"/>
    </row>
    <row r="25" spans="1:18" ht="23.5" customHeight="1">
      <c r="A25" s="43"/>
      <c r="B25" s="44"/>
      <c r="C25" s="44"/>
      <c r="D25" s="53" t="s">
        <v>203</v>
      </c>
      <c r="E25" s="47"/>
      <c r="F25" s="5"/>
      <c r="G25" s="419">
        <f>SUM(G23:G24)</f>
        <v>34.5</v>
      </c>
      <c r="H25" s="420"/>
      <c r="I25" s="419">
        <f>SUM(I23:I24)</f>
        <v>0</v>
      </c>
      <c r="J25" s="55"/>
      <c r="K25" s="419">
        <f>SUM(K23:K24)</f>
        <v>0</v>
      </c>
      <c r="L25" s="420"/>
      <c r="M25" s="419">
        <f>SUM(M23:M24)</f>
        <v>44.18</v>
      </c>
      <c r="N25" s="420"/>
      <c r="O25" s="419">
        <f>SUM(O23:O24)</f>
        <v>78.679999999999993</v>
      </c>
      <c r="P25" s="411"/>
      <c r="Q25" s="90"/>
      <c r="R25" s="46"/>
    </row>
    <row r="26" spans="1:18" ht="23.5" customHeight="1">
      <c r="A26" s="43"/>
      <c r="B26" s="44"/>
      <c r="C26" s="44"/>
      <c r="D26" s="421" t="s">
        <v>251</v>
      </c>
      <c r="E26" s="47"/>
      <c r="G26" s="42"/>
      <c r="H26" s="422"/>
      <c r="I26" s="422"/>
      <c r="J26" s="422"/>
      <c r="K26" s="422"/>
      <c r="L26" s="422"/>
      <c r="M26" s="420"/>
      <c r="N26" s="422"/>
      <c r="O26" s="420"/>
      <c r="P26" s="423"/>
      <c r="Q26" s="411"/>
      <c r="R26" s="46"/>
    </row>
    <row r="27" spans="1:18" ht="23.5" customHeight="1">
      <c r="A27" s="43"/>
      <c r="B27" s="44"/>
      <c r="C27" s="44"/>
      <c r="D27" s="53" t="s">
        <v>458</v>
      </c>
      <c r="E27" s="47"/>
      <c r="F27" s="5"/>
      <c r="G27" s="55">
        <v>536.44000000000005</v>
      </c>
      <c r="H27" s="422"/>
      <c r="I27" s="55">
        <v>0</v>
      </c>
      <c r="J27" s="55"/>
      <c r="K27" s="55">
        <v>0</v>
      </c>
      <c r="L27" s="422"/>
      <c r="M27" s="55">
        <v>0</v>
      </c>
      <c r="N27" s="422"/>
      <c r="O27" s="55">
        <f>SUM(G27:M27)</f>
        <v>536.44000000000005</v>
      </c>
      <c r="P27" s="423"/>
      <c r="Q27" s="418">
        <v>8.5</v>
      </c>
      <c r="R27" s="46"/>
    </row>
    <row r="28" spans="1:18" ht="23.5" customHeight="1">
      <c r="A28" s="43"/>
      <c r="B28" s="44"/>
      <c r="C28" s="44"/>
      <c r="D28" s="53" t="s">
        <v>457</v>
      </c>
      <c r="E28" s="47"/>
      <c r="F28" s="5"/>
      <c r="G28" s="54">
        <v>2.2200000000000002</v>
      </c>
      <c r="H28" s="91"/>
      <c r="I28" s="55">
        <v>10.130000000000001</v>
      </c>
      <c r="J28" s="92"/>
      <c r="K28" s="55">
        <v>59.43</v>
      </c>
      <c r="L28" s="422"/>
      <c r="M28" s="55">
        <v>0</v>
      </c>
      <c r="N28" s="422"/>
      <c r="O28" s="55">
        <f>SUM(G28:M28)</f>
        <v>71.78</v>
      </c>
      <c r="P28" s="423"/>
      <c r="Q28" s="90" t="s">
        <v>646</v>
      </c>
      <c r="R28" s="46"/>
    </row>
    <row r="29" spans="1:18" ht="23.5" customHeight="1">
      <c r="A29" s="43"/>
      <c r="B29" s="44"/>
      <c r="C29" s="44"/>
      <c r="D29" s="53" t="s">
        <v>943</v>
      </c>
      <c r="E29" s="47"/>
      <c r="F29" s="5"/>
      <c r="G29" s="54">
        <v>20</v>
      </c>
      <c r="H29" s="91"/>
      <c r="I29" s="55">
        <v>0</v>
      </c>
      <c r="J29" s="92"/>
      <c r="K29" s="55">
        <v>0</v>
      </c>
      <c r="L29" s="422"/>
      <c r="M29" s="55">
        <v>0</v>
      </c>
      <c r="N29" s="422"/>
      <c r="O29" s="55">
        <f>SUM(G29:M29)</f>
        <v>20</v>
      </c>
      <c r="P29" s="423"/>
      <c r="Q29" s="90">
        <v>1.42</v>
      </c>
      <c r="R29" s="46"/>
    </row>
    <row r="30" spans="1:18" ht="23.5" customHeight="1">
      <c r="A30" s="43"/>
      <c r="B30" s="44"/>
      <c r="C30" s="44"/>
      <c r="D30" s="53" t="s">
        <v>203</v>
      </c>
      <c r="E30" s="47"/>
      <c r="F30" s="5"/>
      <c r="G30" s="419">
        <f>SUM(G27:G29)</f>
        <v>558.66000000000008</v>
      </c>
      <c r="H30" s="420"/>
      <c r="I30" s="419">
        <f>SUM(I27:I29)</f>
        <v>10.130000000000001</v>
      </c>
      <c r="J30" s="422"/>
      <c r="K30" s="419">
        <f>SUM(K27:K29)</f>
        <v>59.43</v>
      </c>
      <c r="L30" s="422"/>
      <c r="M30" s="419">
        <f>SUM(M27:M29)</f>
        <v>0</v>
      </c>
      <c r="N30" s="422"/>
      <c r="O30" s="419">
        <f>SUM(O27:O29)</f>
        <v>628.22</v>
      </c>
      <c r="P30" s="423"/>
      <c r="Q30" s="411"/>
      <c r="R30" s="46"/>
    </row>
    <row r="31" spans="1:18" ht="12.75" customHeight="1">
      <c r="A31" s="43"/>
      <c r="B31" s="44"/>
      <c r="C31" s="44"/>
      <c r="D31" s="53"/>
      <c r="E31" s="47"/>
      <c r="F31" s="5"/>
      <c r="G31" s="35"/>
      <c r="H31" s="420"/>
      <c r="I31" s="35"/>
      <c r="J31" s="422"/>
      <c r="K31" s="35"/>
      <c r="L31" s="422"/>
      <c r="M31" s="35"/>
      <c r="N31" s="422"/>
      <c r="O31" s="35"/>
      <c r="P31" s="423"/>
      <c r="Q31" s="411"/>
      <c r="R31" s="46"/>
    </row>
    <row r="32" spans="1:18" ht="23.5" customHeight="1">
      <c r="A32" s="43"/>
      <c r="B32" s="398" t="s">
        <v>761</v>
      </c>
      <c r="C32" s="46"/>
      <c r="D32" s="212" t="s">
        <v>460</v>
      </c>
      <c r="E32" s="47"/>
      <c r="F32" s="5"/>
      <c r="G32" s="35"/>
      <c r="H32" s="420"/>
      <c r="I32" s="35"/>
      <c r="J32" s="422"/>
      <c r="K32" s="35"/>
      <c r="L32" s="422"/>
      <c r="M32" s="35"/>
      <c r="N32" s="422"/>
      <c r="O32" s="35"/>
      <c r="P32" s="423"/>
      <c r="Q32" s="411"/>
      <c r="R32" s="46"/>
    </row>
    <row r="33" spans="1:18" ht="23.5" customHeight="1">
      <c r="B33" s="44"/>
      <c r="C33" s="44"/>
      <c r="D33" s="4" t="s">
        <v>711</v>
      </c>
      <c r="E33" s="46"/>
    </row>
    <row r="34" spans="1:18" ht="23.5" customHeight="1">
      <c r="A34" s="43"/>
      <c r="B34" s="50"/>
      <c r="C34" s="46"/>
      <c r="D34" s="46" t="s">
        <v>713</v>
      </c>
      <c r="E34" s="31"/>
      <c r="F34" s="5"/>
      <c r="G34" s="35"/>
      <c r="H34" s="420"/>
      <c r="I34" s="35"/>
      <c r="J34" s="422"/>
      <c r="K34" s="35"/>
      <c r="L34" s="422"/>
      <c r="M34" s="35"/>
      <c r="N34" s="422"/>
      <c r="O34" s="35"/>
      <c r="P34" s="423"/>
      <c r="Q34" s="411"/>
      <c r="R34" s="46"/>
    </row>
    <row r="35" spans="1:18" ht="23.5" customHeight="1">
      <c r="A35" s="43"/>
      <c r="B35" s="50"/>
      <c r="C35" s="424"/>
      <c r="D35" s="424" t="s">
        <v>712</v>
      </c>
      <c r="E35" s="31"/>
      <c r="F35" s="5"/>
      <c r="G35" s="35"/>
      <c r="H35" s="420"/>
      <c r="I35" s="35"/>
      <c r="J35" s="422"/>
      <c r="K35" s="35"/>
      <c r="L35" s="422"/>
      <c r="M35" s="35"/>
      <c r="N35" s="422"/>
      <c r="O35" s="35"/>
      <c r="P35" s="423"/>
      <c r="Q35" s="411"/>
      <c r="R35" s="46"/>
    </row>
    <row r="36" spans="1:18" ht="23.5" customHeight="1">
      <c r="A36" s="43"/>
      <c r="B36" s="50"/>
      <c r="C36" s="50"/>
      <c r="D36" s="37" t="s">
        <v>714</v>
      </c>
      <c r="E36" s="50"/>
      <c r="F36" s="5"/>
      <c r="G36" s="35"/>
      <c r="H36" s="420"/>
      <c r="I36" s="35"/>
      <c r="J36" s="422"/>
      <c r="K36" s="35"/>
      <c r="L36" s="422"/>
      <c r="M36" s="35"/>
      <c r="N36" s="422"/>
      <c r="O36" s="35"/>
      <c r="P36" s="423"/>
      <c r="Q36" s="411"/>
      <c r="R36" s="46"/>
    </row>
    <row r="37" spans="1:18" ht="23.5" customHeight="1">
      <c r="A37" s="43"/>
      <c r="B37" s="50"/>
      <c r="C37" s="50"/>
      <c r="D37" s="37" t="s">
        <v>803</v>
      </c>
      <c r="E37" s="50"/>
      <c r="F37" s="5"/>
      <c r="G37" s="35"/>
      <c r="H37" s="420"/>
      <c r="I37" s="35"/>
      <c r="J37" s="422"/>
      <c r="K37" s="35"/>
      <c r="L37" s="422"/>
      <c r="M37" s="35"/>
      <c r="N37" s="422"/>
      <c r="O37" s="35"/>
      <c r="P37" s="423"/>
      <c r="Q37" s="411"/>
      <c r="R37" s="46"/>
    </row>
    <row r="38" spans="1:18" ht="23.5" customHeight="1">
      <c r="A38" s="43"/>
      <c r="B38" s="50"/>
      <c r="C38" s="50"/>
      <c r="D38" s="37" t="s">
        <v>715</v>
      </c>
      <c r="E38" s="50"/>
      <c r="F38" s="5"/>
      <c r="G38" s="35"/>
      <c r="H38" s="420"/>
      <c r="I38" s="35"/>
      <c r="J38" s="422"/>
      <c r="K38" s="35"/>
      <c r="L38" s="422"/>
      <c r="M38" s="35"/>
      <c r="N38" s="422"/>
      <c r="O38" s="35"/>
      <c r="P38" s="423"/>
      <c r="Q38" s="411"/>
      <c r="R38" s="46"/>
    </row>
    <row r="39" spans="1:18" ht="23.5" customHeight="1">
      <c r="A39" s="43"/>
      <c r="B39" s="50"/>
      <c r="C39" s="50"/>
      <c r="D39" s="37"/>
      <c r="E39" s="50"/>
      <c r="F39" s="5"/>
      <c r="G39" s="35"/>
      <c r="H39" s="420"/>
      <c r="I39" s="35"/>
      <c r="J39" s="422"/>
      <c r="K39" s="35"/>
      <c r="L39" s="422"/>
      <c r="M39" s="35"/>
      <c r="N39" s="422"/>
      <c r="O39" s="35"/>
      <c r="P39" s="423"/>
      <c r="Q39" s="411"/>
      <c r="R39" s="46"/>
    </row>
    <row r="40" spans="1:18" ht="23.5" customHeight="1">
      <c r="A40" s="43"/>
      <c r="B40" s="44"/>
      <c r="C40" s="44"/>
      <c r="D40" s="53"/>
      <c r="E40" s="47"/>
      <c r="F40" s="5"/>
      <c r="G40" s="35"/>
      <c r="H40" s="420"/>
      <c r="I40" s="35"/>
      <c r="J40" s="422"/>
      <c r="K40" s="35"/>
      <c r="L40" s="422"/>
      <c r="M40" s="35"/>
      <c r="N40" s="422"/>
      <c r="O40" s="35"/>
      <c r="P40" s="423"/>
      <c r="Q40" s="411"/>
      <c r="R40" s="46"/>
    </row>
    <row r="41" spans="1:18" s="24" customFormat="1" ht="23.5" customHeight="1">
      <c r="A41" s="25" t="s">
        <v>299</v>
      </c>
      <c r="B41" s="25"/>
      <c r="C41" s="25"/>
      <c r="D41" s="25"/>
      <c r="E41" s="25"/>
      <c r="F41" s="25"/>
      <c r="G41" s="25"/>
      <c r="H41" s="3"/>
      <c r="K41" s="25" t="s">
        <v>569</v>
      </c>
      <c r="L41" s="25"/>
      <c r="M41" s="25"/>
      <c r="N41" s="25"/>
      <c r="O41" s="25"/>
    </row>
    <row r="42" spans="1:18" s="24" customFormat="1" ht="23.5" customHeight="1">
      <c r="A42" s="3"/>
      <c r="B42" s="58" t="s">
        <v>642</v>
      </c>
      <c r="D42" s="3"/>
      <c r="E42" s="21"/>
      <c r="F42" s="21"/>
      <c r="G42" s="25"/>
      <c r="H42" s="3"/>
      <c r="J42" s="25"/>
      <c r="K42" s="25" t="s">
        <v>694</v>
      </c>
      <c r="L42" s="25"/>
      <c r="M42" s="25"/>
      <c r="O42" s="25"/>
    </row>
  </sheetData>
  <mergeCells count="11">
    <mergeCell ref="A1:Q1"/>
    <mergeCell ref="M6:M8"/>
    <mergeCell ref="O6:O8"/>
    <mergeCell ref="I7:I8"/>
    <mergeCell ref="G5:Q5"/>
    <mergeCell ref="G6:K6"/>
    <mergeCell ref="G18:Q18"/>
    <mergeCell ref="M19:M21"/>
    <mergeCell ref="O19:O21"/>
    <mergeCell ref="I20:I21"/>
    <mergeCell ref="G19:K19"/>
  </mergeCells>
  <pageMargins left="0.59055118110236227" right="0.28000000000000003" top="0.59055118110236227" bottom="0.39370078740157483" header="0.31496062992125984" footer="0.31496062992125984"/>
  <pageSetup paperSize="9" scale="8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2"/>
  <sheetViews>
    <sheetView topLeftCell="A3" zoomScale="92" zoomScaleNormal="92" workbookViewId="0">
      <selection activeCell="L23" sqref="L23"/>
    </sheetView>
  </sheetViews>
  <sheetFormatPr defaultColWidth="9" defaultRowHeight="23"/>
  <cols>
    <col min="1" max="1" width="3" style="50" customWidth="1"/>
    <col min="2" max="2" width="4.3984375" style="50" customWidth="1"/>
    <col min="3" max="3" width="1" style="50" customWidth="1"/>
    <col min="4" max="7" width="9" style="50" customWidth="1"/>
    <col min="8" max="8" width="2.3984375" style="50" customWidth="1"/>
    <col min="9" max="9" width="5.59765625" style="50" customWidth="1"/>
    <col min="10" max="10" width="10" style="51" customWidth="1"/>
    <col min="11" max="11" width="1.59765625" style="51" customWidth="1"/>
    <col min="12" max="12" width="10" style="51" customWidth="1"/>
    <col min="13" max="13" width="1.59765625" style="51" customWidth="1"/>
    <col min="14" max="14" width="10" style="51" customWidth="1"/>
    <col min="15" max="15" width="1.59765625" style="51" customWidth="1"/>
    <col min="16" max="16" width="10" style="51" customWidth="1"/>
    <col min="17" max="17" width="3.8984375" style="51" customWidth="1"/>
    <col min="18" max="18" width="8.3984375" style="50" customWidth="1"/>
    <col min="19" max="16384" width="9" style="50"/>
  </cols>
  <sheetData>
    <row r="1" spans="1:17" ht="27" customHeight="1">
      <c r="A1" s="496" t="s">
        <v>938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21"/>
    </row>
    <row r="2" spans="1:17" ht="27" customHeight="1">
      <c r="A2" s="43"/>
      <c r="B2" s="44"/>
      <c r="C2" s="44"/>
      <c r="D2" s="53"/>
      <c r="E2" s="47"/>
      <c r="F2" s="5"/>
      <c r="G2" s="57"/>
      <c r="H2" s="425"/>
      <c r="I2" s="57"/>
      <c r="J2" s="57"/>
      <c r="K2" s="54"/>
      <c r="L2" s="57"/>
      <c r="M2" s="54"/>
      <c r="N2" s="57"/>
      <c r="O2" s="54"/>
      <c r="P2" s="57"/>
      <c r="Q2" s="423"/>
    </row>
    <row r="3" spans="1:17" ht="27" customHeight="1">
      <c r="B3" s="398" t="s">
        <v>762</v>
      </c>
      <c r="C3" s="46"/>
      <c r="D3" s="212" t="s">
        <v>461</v>
      </c>
    </row>
    <row r="4" spans="1:17" ht="27" customHeight="1">
      <c r="D4" s="37" t="s">
        <v>802</v>
      </c>
    </row>
    <row r="5" spans="1:17" ht="27" customHeight="1">
      <c r="D5" s="37" t="s">
        <v>539</v>
      </c>
    </row>
    <row r="6" spans="1:17" ht="27" customHeight="1">
      <c r="D6" s="37" t="s">
        <v>540</v>
      </c>
    </row>
    <row r="7" spans="1:17" ht="27" customHeight="1">
      <c r="D7" s="37" t="s">
        <v>907</v>
      </c>
      <c r="E7" s="37"/>
    </row>
    <row r="8" spans="1:17" ht="27" customHeight="1">
      <c r="D8" s="37" t="s">
        <v>462</v>
      </c>
      <c r="E8" s="37"/>
    </row>
    <row r="9" spans="1:17" ht="27" customHeight="1">
      <c r="D9" s="4"/>
      <c r="E9" s="4"/>
      <c r="F9" s="4"/>
      <c r="G9" s="4"/>
      <c r="H9" s="426"/>
      <c r="I9" s="426"/>
      <c r="J9" s="507" t="s">
        <v>454</v>
      </c>
      <c r="K9" s="507"/>
      <c r="L9" s="507"/>
      <c r="M9" s="507"/>
      <c r="N9" s="507"/>
      <c r="O9" s="507"/>
      <c r="P9" s="507"/>
    </row>
    <row r="10" spans="1:17" ht="27" customHeight="1">
      <c r="D10" s="4"/>
      <c r="E10" s="4"/>
      <c r="F10" s="4"/>
      <c r="G10" s="4"/>
      <c r="H10" s="52"/>
      <c r="I10" s="52"/>
      <c r="J10" s="512" t="s">
        <v>281</v>
      </c>
      <c r="K10" s="427"/>
      <c r="L10" s="506" t="s">
        <v>451</v>
      </c>
      <c r="M10" s="428"/>
      <c r="N10" s="506" t="s">
        <v>700</v>
      </c>
      <c r="O10" s="428"/>
      <c r="P10" s="514" t="s">
        <v>0</v>
      </c>
    </row>
    <row r="11" spans="1:17" ht="27" customHeight="1">
      <c r="D11" s="4"/>
      <c r="E11" s="4"/>
      <c r="F11" s="4"/>
      <c r="G11" s="4"/>
      <c r="H11" s="52"/>
      <c r="I11" s="52"/>
      <c r="J11" s="513"/>
      <c r="K11" s="427"/>
      <c r="L11" s="504"/>
      <c r="M11" s="428"/>
      <c r="N11" s="504"/>
      <c r="O11" s="428"/>
      <c r="P11" s="511"/>
    </row>
    <row r="12" spans="1:17" ht="27" customHeight="1">
      <c r="D12" s="429" t="s">
        <v>251</v>
      </c>
      <c r="E12" s="429"/>
      <c r="F12" s="429"/>
      <c r="G12" s="4"/>
      <c r="H12" s="4"/>
      <c r="I12" s="4"/>
      <c r="J12" s="91"/>
      <c r="K12" s="91"/>
      <c r="L12" s="91"/>
      <c r="M12" s="92"/>
      <c r="N12" s="91"/>
      <c r="O12" s="92"/>
      <c r="P12" s="93"/>
    </row>
    <row r="13" spans="1:17" ht="27" customHeight="1">
      <c r="D13" s="53" t="s">
        <v>553</v>
      </c>
      <c r="E13" s="429"/>
      <c r="F13" s="429"/>
      <c r="G13" s="4"/>
      <c r="H13" s="4"/>
      <c r="I13" s="4"/>
      <c r="J13" s="91">
        <v>42.82</v>
      </c>
      <c r="K13" s="91"/>
      <c r="L13" s="55">
        <v>0</v>
      </c>
      <c r="M13" s="92"/>
      <c r="N13" s="55">
        <v>0</v>
      </c>
      <c r="O13" s="92"/>
      <c r="P13" s="56">
        <f>SUM(J13:O13)</f>
        <v>42.82</v>
      </c>
    </row>
    <row r="14" spans="1:17" ht="27" customHeight="1">
      <c r="D14" s="53" t="s">
        <v>458</v>
      </c>
      <c r="E14" s="429"/>
      <c r="F14" s="429"/>
      <c r="G14" s="4"/>
      <c r="H14" s="4"/>
      <c r="I14" s="4"/>
      <c r="J14" s="54">
        <v>536.44000000000005</v>
      </c>
      <c r="K14" s="91"/>
      <c r="L14" s="55">
        <v>0</v>
      </c>
      <c r="M14" s="92"/>
      <c r="N14" s="55">
        <v>0</v>
      </c>
      <c r="O14" s="92"/>
      <c r="P14" s="56">
        <f>SUM(J14:O14)</f>
        <v>536.44000000000005</v>
      </c>
    </row>
    <row r="15" spans="1:17" ht="27" customHeight="1">
      <c r="D15" s="53" t="s">
        <v>457</v>
      </c>
      <c r="E15" s="429"/>
      <c r="F15" s="429"/>
      <c r="G15" s="4"/>
      <c r="H15" s="4"/>
      <c r="I15" s="4"/>
      <c r="J15" s="54">
        <v>2.2200000000000002</v>
      </c>
      <c r="K15" s="91"/>
      <c r="L15" s="55">
        <v>10.130000000000001</v>
      </c>
      <c r="M15" s="92"/>
      <c r="N15" s="55">
        <v>59.43</v>
      </c>
      <c r="O15" s="92"/>
      <c r="P15" s="56">
        <f>SUM(J15:O15)</f>
        <v>71.78</v>
      </c>
    </row>
    <row r="16" spans="1:17" ht="27" customHeight="1">
      <c r="D16" s="52" t="s">
        <v>203</v>
      </c>
      <c r="E16" s="52"/>
      <c r="F16" s="52"/>
      <c r="G16" s="4"/>
      <c r="H16" s="4"/>
      <c r="I16" s="4"/>
      <c r="J16" s="430">
        <f>SUM(J13:J15)</f>
        <v>581.48000000000013</v>
      </c>
      <c r="K16" s="54"/>
      <c r="L16" s="419">
        <f>SUM(L13:L15)</f>
        <v>10.130000000000001</v>
      </c>
      <c r="M16" s="56"/>
      <c r="N16" s="419">
        <f>SUM(N13:N15)</f>
        <v>59.43</v>
      </c>
      <c r="O16" s="56"/>
      <c r="P16" s="430">
        <f>SUM(P13:P15)</f>
        <v>651.04000000000008</v>
      </c>
    </row>
    <row r="17" spans="1:17" ht="27" customHeight="1">
      <c r="D17" s="52"/>
      <c r="E17" s="52"/>
      <c r="F17" s="52"/>
      <c r="G17" s="4"/>
      <c r="H17" s="4"/>
      <c r="I17" s="4"/>
      <c r="J17" s="57"/>
      <c r="K17" s="54"/>
      <c r="L17" s="57"/>
      <c r="M17" s="56"/>
      <c r="N17" s="57"/>
      <c r="O17" s="56"/>
      <c r="P17" s="57"/>
    </row>
    <row r="18" spans="1:17" ht="27" customHeight="1">
      <c r="A18" s="43"/>
      <c r="B18" s="398"/>
      <c r="C18" s="46"/>
      <c r="D18" s="4"/>
      <c r="E18" s="4"/>
      <c r="F18" s="4"/>
      <c r="G18" s="4"/>
      <c r="H18" s="426"/>
      <c r="I18" s="426"/>
      <c r="J18" s="507" t="s">
        <v>459</v>
      </c>
      <c r="K18" s="507"/>
      <c r="L18" s="507"/>
      <c r="M18" s="507"/>
      <c r="N18" s="507"/>
      <c r="O18" s="507"/>
      <c r="P18" s="507"/>
      <c r="Q18" s="37"/>
    </row>
    <row r="19" spans="1:17" ht="27" customHeight="1">
      <c r="A19" s="43"/>
      <c r="B19" s="44"/>
      <c r="C19" s="44"/>
      <c r="D19" s="4"/>
      <c r="E19" s="4"/>
      <c r="F19" s="4"/>
      <c r="G19" s="4"/>
      <c r="H19" s="52"/>
      <c r="I19" s="52"/>
      <c r="J19" s="508" t="s">
        <v>281</v>
      </c>
      <c r="K19" s="431"/>
      <c r="L19" s="503" t="s">
        <v>451</v>
      </c>
      <c r="M19" s="428"/>
      <c r="N19" s="503" t="s">
        <v>700</v>
      </c>
      <c r="O19" s="428"/>
      <c r="P19" s="510" t="s">
        <v>0</v>
      </c>
      <c r="Q19" s="37"/>
    </row>
    <row r="20" spans="1:17" ht="27" customHeight="1">
      <c r="A20" s="43"/>
      <c r="C20" s="46"/>
      <c r="D20" s="4"/>
      <c r="E20" s="4"/>
      <c r="F20" s="4"/>
      <c r="G20" s="4"/>
      <c r="H20" s="52"/>
      <c r="I20" s="52"/>
      <c r="J20" s="509"/>
      <c r="K20" s="431"/>
      <c r="L20" s="504"/>
      <c r="M20" s="428"/>
      <c r="N20" s="504"/>
      <c r="O20" s="428"/>
      <c r="P20" s="511"/>
      <c r="Q20" s="37"/>
    </row>
    <row r="21" spans="1:17" ht="27" customHeight="1">
      <c r="A21" s="43"/>
      <c r="C21" s="424"/>
      <c r="D21" s="429" t="s">
        <v>251</v>
      </c>
      <c r="E21" s="429"/>
      <c r="F21" s="429"/>
      <c r="G21" s="4"/>
      <c r="H21" s="4"/>
      <c r="I21" s="4"/>
      <c r="J21" s="91"/>
      <c r="K21" s="91"/>
      <c r="L21" s="91"/>
      <c r="M21" s="92"/>
      <c r="N21" s="91"/>
      <c r="O21" s="92"/>
      <c r="P21" s="93"/>
      <c r="Q21" s="37"/>
    </row>
    <row r="22" spans="1:17" ht="27" customHeight="1">
      <c r="D22" s="53" t="s">
        <v>553</v>
      </c>
      <c r="E22" s="429"/>
      <c r="F22" s="429"/>
      <c r="G22" s="4"/>
      <c r="H22" s="4"/>
      <c r="I22" s="4"/>
      <c r="J22" s="92">
        <v>42.65</v>
      </c>
      <c r="K22" s="91"/>
      <c r="L22" s="55">
        <v>0</v>
      </c>
      <c r="M22" s="92"/>
      <c r="N22" s="55">
        <v>0</v>
      </c>
      <c r="O22" s="92"/>
      <c r="P22" s="56">
        <f>SUM(J22:O22)</f>
        <v>42.65</v>
      </c>
    </row>
    <row r="23" spans="1:17" ht="27" customHeight="1">
      <c r="D23" s="53" t="s">
        <v>458</v>
      </c>
      <c r="E23" s="429"/>
      <c r="F23" s="429"/>
      <c r="G23" s="4"/>
      <c r="H23" s="4"/>
      <c r="I23" s="4"/>
      <c r="J23" s="54">
        <v>536.44000000000005</v>
      </c>
      <c r="K23" s="91"/>
      <c r="L23" s="55">
        <v>0</v>
      </c>
      <c r="M23" s="92"/>
      <c r="N23" s="55">
        <v>0</v>
      </c>
      <c r="O23" s="92"/>
      <c r="P23" s="56">
        <f>SUM(J23:O23)</f>
        <v>536.44000000000005</v>
      </c>
    </row>
    <row r="24" spans="1:17" ht="27" customHeight="1">
      <c r="D24" s="53" t="s">
        <v>457</v>
      </c>
      <c r="E24" s="429"/>
      <c r="F24" s="429"/>
      <c r="G24" s="4"/>
      <c r="H24" s="4"/>
      <c r="I24" s="4"/>
      <c r="J24" s="54">
        <v>2.2200000000000002</v>
      </c>
      <c r="K24" s="91"/>
      <c r="L24" s="55">
        <v>10.130000000000001</v>
      </c>
      <c r="M24" s="92"/>
      <c r="N24" s="55">
        <v>59.43</v>
      </c>
      <c r="O24" s="92"/>
      <c r="P24" s="56">
        <f>SUM(J24:O24)</f>
        <v>71.78</v>
      </c>
    </row>
    <row r="25" spans="1:17" ht="27" customHeight="1">
      <c r="D25" s="53" t="s">
        <v>943</v>
      </c>
      <c r="E25" s="429"/>
      <c r="F25" s="429"/>
      <c r="G25" s="4"/>
      <c r="H25" s="4"/>
      <c r="I25" s="4"/>
      <c r="J25" s="54">
        <v>20</v>
      </c>
      <c r="K25" s="91"/>
      <c r="L25" s="55">
        <v>0</v>
      </c>
      <c r="M25" s="92"/>
      <c r="N25" s="55">
        <v>0</v>
      </c>
      <c r="O25" s="92"/>
      <c r="P25" s="56">
        <f>SUM(J25:O25)</f>
        <v>20</v>
      </c>
    </row>
    <row r="26" spans="1:17" ht="27" customHeight="1">
      <c r="D26" s="52" t="s">
        <v>203</v>
      </c>
      <c r="E26" s="52"/>
      <c r="F26" s="52"/>
      <c r="G26" s="4"/>
      <c r="H26" s="4"/>
      <c r="I26" s="4"/>
      <c r="J26" s="430">
        <f>SUM(J22:J25)</f>
        <v>601.31000000000006</v>
      </c>
      <c r="K26" s="54"/>
      <c r="L26" s="419">
        <f>SUM(L22:L25)</f>
        <v>10.130000000000001</v>
      </c>
      <c r="M26" s="56"/>
      <c r="N26" s="419">
        <f>SUM(N22:N25)</f>
        <v>59.43</v>
      </c>
      <c r="O26" s="56"/>
      <c r="P26" s="430">
        <f>SUM(P22:P25)</f>
        <v>670.87</v>
      </c>
    </row>
    <row r="27" spans="1:17" ht="27" customHeight="1">
      <c r="D27" s="52"/>
      <c r="E27" s="52"/>
      <c r="F27" s="52"/>
      <c r="G27" s="4"/>
      <c r="H27" s="4"/>
      <c r="I27" s="4"/>
      <c r="J27" s="57"/>
      <c r="K27" s="54"/>
      <c r="L27" s="35"/>
      <c r="M27" s="56"/>
      <c r="N27" s="35"/>
      <c r="O27" s="56"/>
      <c r="P27" s="57"/>
    </row>
    <row r="28" spans="1:17" ht="27" customHeight="1">
      <c r="D28" s="52"/>
      <c r="E28" s="52"/>
      <c r="F28" s="52"/>
      <c r="G28" s="4"/>
      <c r="H28" s="4"/>
      <c r="I28" s="4"/>
      <c r="J28" s="57"/>
      <c r="K28" s="54"/>
      <c r="L28" s="57"/>
      <c r="M28" s="56"/>
      <c r="N28" s="57"/>
      <c r="O28" s="56"/>
      <c r="P28" s="57"/>
    </row>
    <row r="29" spans="1:17" ht="27" customHeight="1">
      <c r="D29" s="52"/>
      <c r="E29" s="52"/>
      <c r="F29" s="52"/>
      <c r="G29" s="4"/>
      <c r="H29" s="4"/>
      <c r="I29" s="4"/>
      <c r="J29" s="57"/>
      <c r="K29" s="54"/>
      <c r="L29" s="57"/>
      <c r="M29" s="56"/>
      <c r="N29" s="57"/>
      <c r="O29" s="56"/>
      <c r="P29" s="57"/>
    </row>
    <row r="30" spans="1:17" s="130" customFormat="1" ht="27" customHeight="1">
      <c r="A30" s="25" t="s">
        <v>299</v>
      </c>
      <c r="B30" s="25"/>
      <c r="C30" s="25"/>
      <c r="D30" s="25"/>
      <c r="E30" s="25"/>
      <c r="F30" s="25"/>
      <c r="G30" s="25"/>
      <c r="H30" s="3"/>
      <c r="J30" s="25" t="s">
        <v>299</v>
      </c>
      <c r="K30" s="25"/>
      <c r="L30" s="25"/>
      <c r="M30" s="25"/>
      <c r="N30" s="25"/>
      <c r="O30" s="25"/>
      <c r="P30" s="25"/>
    </row>
    <row r="31" spans="1:17" s="130" customFormat="1" ht="27" customHeight="1">
      <c r="A31" s="3"/>
      <c r="B31" s="21"/>
      <c r="C31" s="58" t="s">
        <v>640</v>
      </c>
      <c r="D31" s="3"/>
      <c r="E31" s="21"/>
      <c r="F31" s="21"/>
      <c r="G31" s="25"/>
      <c r="H31" s="3"/>
      <c r="J31" s="25" t="s">
        <v>696</v>
      </c>
      <c r="K31" s="25"/>
      <c r="L31" s="25"/>
      <c r="N31" s="25"/>
      <c r="P31" s="25"/>
    </row>
    <row r="32" spans="1:17" s="130" customFormat="1" ht="28" customHeight="1">
      <c r="A32" s="3"/>
      <c r="B32" s="21"/>
      <c r="C32" s="58"/>
      <c r="D32" s="3"/>
      <c r="E32" s="21"/>
      <c r="F32" s="21"/>
      <c r="G32" s="25"/>
      <c r="H32" s="3"/>
      <c r="I32" s="25"/>
      <c r="K32" s="25"/>
      <c r="L32" s="25"/>
      <c r="N32" s="25"/>
      <c r="P32" s="25"/>
    </row>
  </sheetData>
  <mergeCells count="11">
    <mergeCell ref="A1:P1"/>
    <mergeCell ref="L10:L11"/>
    <mergeCell ref="J9:P9"/>
    <mergeCell ref="J19:J20"/>
    <mergeCell ref="N19:N20"/>
    <mergeCell ref="L19:L20"/>
    <mergeCell ref="P19:P20"/>
    <mergeCell ref="J10:J11"/>
    <mergeCell ref="N10:N11"/>
    <mergeCell ref="P10:P11"/>
    <mergeCell ref="J18:P18"/>
  </mergeCells>
  <pageMargins left="0.78740157480314965" right="0.39370078740157483" top="0.59055118110236227" bottom="0.55000000000000004" header="0.31496062992125984" footer="0.31496062992125984"/>
  <pageSetup paperSize="9" scale="9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59"/>
  <sheetViews>
    <sheetView topLeftCell="A14" zoomScale="92" zoomScaleNormal="92" zoomScaleSheetLayoutView="70" workbookViewId="0">
      <selection activeCell="L41" sqref="L41"/>
    </sheetView>
  </sheetViews>
  <sheetFormatPr defaultColWidth="11.3984375" defaultRowHeight="26.25" customHeight="1"/>
  <cols>
    <col min="1" max="1" width="3.8984375" style="24" customWidth="1"/>
    <col min="2" max="2" width="4.8984375" style="24" customWidth="1"/>
    <col min="3" max="3" width="1" style="24" customWidth="1"/>
    <col min="4" max="6" width="9" style="24" customWidth="1"/>
    <col min="7" max="7" width="1.59765625" style="49" customWidth="1"/>
    <col min="8" max="8" width="14.8984375" style="49" customWidth="1"/>
    <col min="9" max="9" width="1.59765625" style="49" customWidth="1"/>
    <col min="10" max="10" width="14.8984375" style="49" customWidth="1"/>
    <col min="11" max="11" width="1.59765625" style="49" customWidth="1"/>
    <col min="12" max="12" width="14.8984375" style="49" customWidth="1"/>
    <col min="13" max="13" width="1.59765625" style="49" customWidth="1"/>
    <col min="14" max="14" width="14.8984375" style="49" customWidth="1"/>
    <col min="15" max="15" width="1.3984375" style="24" customWidth="1"/>
    <col min="16" max="16" width="12" style="24" bestFit="1" customWidth="1"/>
    <col min="17" max="16384" width="11.3984375" style="24"/>
  </cols>
  <sheetData>
    <row r="1" spans="1:26" ht="30" customHeight="1">
      <c r="A1" s="496" t="s">
        <v>939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25"/>
    </row>
    <row r="2" spans="1:26" ht="30" customHeight="1">
      <c r="A2" s="43"/>
      <c r="B2" s="212"/>
      <c r="C2" s="212"/>
      <c r="D2" s="31"/>
      <c r="E2" s="5"/>
      <c r="F2" s="5"/>
      <c r="G2" s="37"/>
      <c r="H2" s="37"/>
      <c r="I2" s="37"/>
      <c r="J2" s="37"/>
      <c r="K2" s="3"/>
      <c r="L2" s="3"/>
      <c r="M2" s="37"/>
      <c r="N2" s="3"/>
      <c r="O2" s="4"/>
    </row>
    <row r="3" spans="1:26" ht="30" customHeight="1">
      <c r="A3" s="114"/>
      <c r="B3" s="399" t="s">
        <v>763</v>
      </c>
      <c r="C3" s="399"/>
      <c r="D3" s="223" t="s">
        <v>249</v>
      </c>
      <c r="E3" s="5"/>
      <c r="F3" s="5"/>
      <c r="G3" s="37"/>
      <c r="H3" s="37"/>
      <c r="I3" s="37"/>
      <c r="J3" s="37"/>
      <c r="K3" s="3"/>
      <c r="L3" s="3"/>
      <c r="M3" s="37"/>
      <c r="N3" s="3"/>
      <c r="O3" s="4"/>
    </row>
    <row r="4" spans="1:26" ht="30" customHeight="1">
      <c r="A4" s="114"/>
      <c r="B4" s="212"/>
      <c r="C4" s="212"/>
      <c r="D4" s="5" t="s">
        <v>541</v>
      </c>
      <c r="F4" s="5"/>
      <c r="G4" s="37"/>
      <c r="H4" s="37"/>
      <c r="I4" s="37"/>
      <c r="J4" s="37"/>
      <c r="K4" s="3"/>
      <c r="L4" s="3"/>
      <c r="M4" s="37"/>
      <c r="N4" s="3"/>
      <c r="O4" s="4"/>
      <c r="P4" s="94"/>
    </row>
    <row r="5" spans="1:26" ht="30" customHeight="1">
      <c r="A5" s="114"/>
      <c r="B5" s="36"/>
      <c r="C5" s="36"/>
      <c r="D5" s="31" t="s">
        <v>542</v>
      </c>
      <c r="E5" s="5"/>
      <c r="F5" s="5"/>
      <c r="G5" s="37"/>
      <c r="H5" s="37"/>
      <c r="I5" s="37"/>
      <c r="J5" s="37"/>
      <c r="K5" s="3"/>
      <c r="L5" s="3"/>
      <c r="M5" s="37"/>
      <c r="N5" s="3"/>
      <c r="O5" s="4"/>
    </row>
    <row r="6" spans="1:26" ht="30" customHeight="1">
      <c r="A6" s="432"/>
      <c r="B6" s="131"/>
      <c r="C6" s="131"/>
      <c r="D6" s="26" t="s">
        <v>543</v>
      </c>
      <c r="E6" s="131"/>
      <c r="F6" s="131"/>
      <c r="G6" s="131"/>
      <c r="H6" s="131"/>
      <c r="I6" s="131"/>
      <c r="J6" s="131"/>
      <c r="K6" s="131"/>
      <c r="L6" s="432"/>
      <c r="M6" s="432"/>
      <c r="N6" s="24"/>
      <c r="O6" s="131"/>
    </row>
    <row r="7" spans="1:26" ht="30" customHeight="1">
      <c r="A7" s="432"/>
      <c r="B7" s="131"/>
      <c r="C7" s="131"/>
      <c r="D7" s="433" t="s">
        <v>509</v>
      </c>
      <c r="E7" s="94"/>
      <c r="F7" s="131"/>
      <c r="G7" s="131"/>
      <c r="H7" s="131"/>
      <c r="I7" s="131"/>
      <c r="J7" s="131" t="s">
        <v>549</v>
      </c>
      <c r="K7" s="131"/>
      <c r="L7" s="432"/>
      <c r="M7" s="432"/>
      <c r="N7" s="434"/>
      <c r="O7" s="131"/>
    </row>
    <row r="8" spans="1:26" ht="30" customHeight="1">
      <c r="A8" s="432"/>
      <c r="B8" s="131"/>
      <c r="C8" s="131"/>
      <c r="D8" s="94" t="s">
        <v>908</v>
      </c>
      <c r="F8" s="131"/>
      <c r="G8" s="131"/>
      <c r="H8" s="131"/>
      <c r="I8" s="131"/>
      <c r="J8" s="131"/>
      <c r="K8" s="131"/>
      <c r="L8" s="432"/>
      <c r="M8" s="432"/>
      <c r="N8" s="434"/>
      <c r="O8" s="131"/>
    </row>
    <row r="9" spans="1:26" ht="30" customHeight="1">
      <c r="A9" s="432"/>
      <c r="B9" s="131"/>
      <c r="C9" s="131"/>
      <c r="D9" s="94" t="s">
        <v>801</v>
      </c>
      <c r="E9" s="94"/>
      <c r="F9" s="131"/>
      <c r="G9" s="131"/>
      <c r="H9" s="131"/>
      <c r="I9" s="131"/>
      <c r="J9" s="131"/>
      <c r="K9" s="131"/>
      <c r="L9" s="432"/>
      <c r="M9" s="432"/>
      <c r="N9" s="434"/>
      <c r="O9" s="131"/>
    </row>
    <row r="10" spans="1:26" s="130" customFormat="1" ht="30" customHeight="1">
      <c r="A10" s="25"/>
      <c r="B10" s="3"/>
      <c r="C10" s="3"/>
      <c r="D10" s="26"/>
      <c r="E10" s="3"/>
      <c r="F10" s="3"/>
      <c r="G10" s="3"/>
      <c r="H10" s="3"/>
      <c r="I10" s="3"/>
      <c r="J10" s="3"/>
      <c r="K10" s="3"/>
      <c r="L10" s="25"/>
      <c r="M10" s="25"/>
      <c r="N10" s="377" t="s">
        <v>134</v>
      </c>
      <c r="O10" s="3"/>
    </row>
    <row r="11" spans="1:26" s="130" customFormat="1" ht="30" customHeight="1">
      <c r="A11" s="25"/>
      <c r="B11" s="3"/>
      <c r="C11" s="3"/>
      <c r="D11" s="26"/>
      <c r="E11" s="3"/>
      <c r="F11" s="3"/>
      <c r="G11" s="3"/>
      <c r="H11" s="494" t="s">
        <v>273</v>
      </c>
      <c r="I11" s="494"/>
      <c r="J11" s="494"/>
      <c r="K11" s="494"/>
      <c r="L11" s="494"/>
      <c r="M11" s="494"/>
      <c r="N11" s="494"/>
      <c r="O11" s="3"/>
    </row>
    <row r="12" spans="1:26" s="94" customFormat="1" ht="30" customHeight="1">
      <c r="H12" s="515" t="s">
        <v>873</v>
      </c>
      <c r="I12" s="515"/>
      <c r="J12" s="515"/>
      <c r="K12" s="515"/>
      <c r="L12" s="515"/>
      <c r="M12" s="515"/>
      <c r="N12" s="515"/>
      <c r="Z12" s="435"/>
    </row>
    <row r="13" spans="1:26" s="94" customFormat="1" ht="30" customHeight="1">
      <c r="H13" s="436" t="s">
        <v>21</v>
      </c>
      <c r="I13" s="437"/>
      <c r="J13" s="436" t="s">
        <v>22</v>
      </c>
      <c r="K13" s="437"/>
      <c r="L13" s="436" t="s">
        <v>23</v>
      </c>
      <c r="M13" s="437"/>
      <c r="N13" s="436" t="s">
        <v>0</v>
      </c>
      <c r="Z13" s="435"/>
    </row>
    <row r="14" spans="1:26" s="94" customFormat="1" ht="30" customHeight="1">
      <c r="D14" s="433" t="s">
        <v>510</v>
      </c>
      <c r="H14" s="437"/>
      <c r="I14" s="437"/>
      <c r="J14" s="437"/>
      <c r="K14" s="437"/>
      <c r="L14" s="437"/>
      <c r="M14" s="437"/>
      <c r="N14" s="437"/>
      <c r="Z14" s="435"/>
    </row>
    <row r="15" spans="1:26" s="94" customFormat="1" ht="30" customHeight="1">
      <c r="D15" s="94" t="s">
        <v>63</v>
      </c>
      <c r="H15" s="438">
        <v>0</v>
      </c>
      <c r="I15" s="438"/>
      <c r="J15" s="438">
        <v>82530000</v>
      </c>
      <c r="K15" s="438"/>
      <c r="L15" s="438">
        <v>0</v>
      </c>
      <c r="M15" s="438"/>
      <c r="N15" s="439">
        <f>SUM(H15:L15)</f>
        <v>82530000</v>
      </c>
      <c r="Z15" s="435"/>
    </row>
    <row r="16" spans="1:26" s="94" customFormat="1" ht="30" customHeight="1">
      <c r="H16" s="438"/>
      <c r="I16" s="438"/>
      <c r="J16" s="438"/>
      <c r="K16" s="438"/>
      <c r="L16" s="438"/>
      <c r="M16" s="438"/>
      <c r="N16" s="439"/>
      <c r="Z16" s="435"/>
    </row>
    <row r="17" spans="1:26" s="130" customFormat="1" ht="30" customHeight="1">
      <c r="A17" s="25"/>
      <c r="B17" s="3"/>
      <c r="C17" s="3"/>
      <c r="D17" s="4"/>
      <c r="E17" s="3"/>
      <c r="F17" s="3"/>
      <c r="G17" s="3"/>
      <c r="H17" s="494" t="s">
        <v>273</v>
      </c>
      <c r="I17" s="494"/>
      <c r="J17" s="494"/>
      <c r="K17" s="494"/>
      <c r="L17" s="494"/>
      <c r="M17" s="494"/>
      <c r="N17" s="494"/>
      <c r="O17" s="3"/>
    </row>
    <row r="18" spans="1:26" s="94" customFormat="1" ht="30" customHeight="1">
      <c r="H18" s="515" t="s">
        <v>690</v>
      </c>
      <c r="I18" s="515"/>
      <c r="J18" s="515"/>
      <c r="K18" s="515"/>
      <c r="L18" s="515"/>
      <c r="M18" s="515"/>
      <c r="N18" s="515"/>
      <c r="Z18" s="435"/>
    </row>
    <row r="19" spans="1:26" s="94" customFormat="1" ht="30" customHeight="1">
      <c r="H19" s="436" t="s">
        <v>21</v>
      </c>
      <c r="I19" s="437"/>
      <c r="J19" s="436" t="s">
        <v>22</v>
      </c>
      <c r="K19" s="437"/>
      <c r="L19" s="436" t="s">
        <v>23</v>
      </c>
      <c r="M19" s="437"/>
      <c r="N19" s="436" t="s">
        <v>0</v>
      </c>
      <c r="Z19" s="435"/>
    </row>
    <row r="20" spans="1:26" s="94" customFormat="1" ht="30" customHeight="1">
      <c r="D20" s="433" t="s">
        <v>510</v>
      </c>
      <c r="H20" s="437"/>
      <c r="I20" s="437"/>
      <c r="J20" s="437"/>
      <c r="K20" s="437"/>
      <c r="L20" s="437"/>
      <c r="M20" s="437"/>
      <c r="N20" s="437"/>
      <c r="Z20" s="435"/>
    </row>
    <row r="21" spans="1:26" s="94" customFormat="1" ht="30" customHeight="1">
      <c r="D21" s="94" t="s">
        <v>63</v>
      </c>
      <c r="H21" s="438">
        <v>0</v>
      </c>
      <c r="I21" s="438"/>
      <c r="J21" s="438">
        <v>82530000</v>
      </c>
      <c r="K21" s="438"/>
      <c r="L21" s="438">
        <v>0</v>
      </c>
      <c r="M21" s="438"/>
      <c r="N21" s="439">
        <f>SUM(H21:L21)</f>
        <v>82530000</v>
      </c>
      <c r="Z21" s="435"/>
    </row>
    <row r="22" spans="1:26" ht="30" customHeight="1">
      <c r="A22" s="132"/>
      <c r="B22" s="133"/>
      <c r="C22" s="133"/>
      <c r="D22" s="94" t="s">
        <v>571</v>
      </c>
      <c r="E22" s="392"/>
      <c r="F22" s="134"/>
      <c r="G22" s="131"/>
      <c r="H22" s="135"/>
      <c r="I22" s="131"/>
      <c r="J22" s="136"/>
      <c r="K22" s="136"/>
      <c r="L22" s="137"/>
      <c r="M22" s="136"/>
      <c r="N22" s="137"/>
      <c r="O22" s="131"/>
    </row>
    <row r="23" spans="1:26" ht="30" customHeight="1">
      <c r="A23" s="132"/>
      <c r="B23" s="133"/>
      <c r="C23" s="133"/>
      <c r="D23" s="94" t="s">
        <v>544</v>
      </c>
      <c r="E23" s="94"/>
      <c r="F23" s="134"/>
      <c r="G23" s="131"/>
      <c r="H23" s="135"/>
      <c r="I23" s="131"/>
      <c r="J23" s="136"/>
      <c r="K23" s="136"/>
      <c r="L23" s="137"/>
      <c r="M23" s="136"/>
      <c r="N23" s="137"/>
      <c r="O23" s="131"/>
    </row>
    <row r="24" spans="1:26" ht="30" customHeight="1">
      <c r="A24" s="132"/>
      <c r="B24" s="133"/>
      <c r="C24" s="133"/>
      <c r="D24" s="94"/>
      <c r="E24" s="94"/>
      <c r="F24" s="134"/>
      <c r="G24" s="131"/>
      <c r="H24" s="135"/>
      <c r="I24" s="131"/>
      <c r="J24" s="136"/>
      <c r="K24" s="136"/>
      <c r="L24" s="137"/>
      <c r="M24" s="136"/>
      <c r="N24" s="137"/>
      <c r="O24" s="131"/>
    </row>
    <row r="25" spans="1:26" ht="30" customHeight="1">
      <c r="A25" s="132"/>
      <c r="B25" s="133"/>
      <c r="C25" s="133"/>
      <c r="D25" s="94"/>
      <c r="E25" s="94"/>
      <c r="F25" s="134"/>
      <c r="G25" s="131"/>
      <c r="H25" s="135"/>
      <c r="I25" s="131"/>
      <c r="J25" s="136"/>
      <c r="K25" s="136"/>
      <c r="L25" s="137"/>
      <c r="M25" s="136"/>
      <c r="N25" s="137"/>
      <c r="O25" s="131"/>
    </row>
    <row r="26" spans="1:26" ht="30" customHeight="1">
      <c r="A26" s="132"/>
      <c r="B26" s="133"/>
      <c r="C26" s="133"/>
      <c r="D26" s="94"/>
      <c r="E26" s="94"/>
      <c r="F26" s="134"/>
      <c r="G26" s="131"/>
      <c r="H26" s="135"/>
      <c r="I26" s="131"/>
      <c r="J26" s="136"/>
      <c r="K26" s="136"/>
      <c r="L26" s="137"/>
      <c r="M26" s="136"/>
      <c r="N26" s="137"/>
      <c r="O26" s="131"/>
    </row>
    <row r="27" spans="1:26" s="130" customFormat="1" ht="30" customHeight="1">
      <c r="A27" s="25" t="s">
        <v>299</v>
      </c>
      <c r="B27" s="25"/>
      <c r="C27" s="25"/>
      <c r="D27" s="25"/>
      <c r="E27" s="25"/>
      <c r="F27" s="25"/>
      <c r="G27" s="25"/>
      <c r="H27" s="3"/>
      <c r="I27" s="25"/>
      <c r="J27" s="25" t="s">
        <v>299</v>
      </c>
      <c r="K27" s="25"/>
      <c r="L27" s="25"/>
      <c r="M27" s="25"/>
      <c r="N27" s="25"/>
      <c r="O27" s="3"/>
    </row>
    <row r="28" spans="1:26" s="130" customFormat="1" ht="30" customHeight="1">
      <c r="A28" s="3"/>
      <c r="B28" s="58" t="s">
        <v>721</v>
      </c>
      <c r="C28" s="3"/>
      <c r="D28" s="3"/>
      <c r="E28" s="21"/>
      <c r="F28" s="21"/>
      <c r="G28" s="25"/>
      <c r="H28" s="3"/>
      <c r="I28" s="25"/>
      <c r="J28" s="58" t="s">
        <v>722</v>
      </c>
      <c r="K28" s="58"/>
      <c r="L28" s="58"/>
      <c r="M28" s="58"/>
      <c r="N28" s="58"/>
      <c r="O28" s="3"/>
    </row>
    <row r="29" spans="1:26" s="130" customFormat="1" ht="27.75" customHeight="1">
      <c r="A29" s="496" t="s">
        <v>554</v>
      </c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3"/>
    </row>
    <row r="30" spans="1:26" s="130" customFormat="1" ht="27.75" customHeight="1">
      <c r="A30" s="21"/>
      <c r="B30" s="58"/>
      <c r="C30" s="3"/>
      <c r="G30" s="25"/>
      <c r="H30" s="3"/>
      <c r="I30" s="25"/>
      <c r="J30" s="58"/>
      <c r="K30" s="58"/>
      <c r="L30" s="58"/>
      <c r="M30" s="58"/>
      <c r="N30" s="58"/>
      <c r="O30" s="3"/>
    </row>
    <row r="31" spans="1:26" ht="27.75" customHeight="1">
      <c r="A31" s="73"/>
      <c r="B31" s="399" t="s">
        <v>764</v>
      </c>
      <c r="C31" s="399"/>
      <c r="D31" s="223" t="s">
        <v>252</v>
      </c>
      <c r="E31" s="73"/>
      <c r="F31" s="73"/>
      <c r="G31" s="73"/>
      <c r="H31" s="73"/>
      <c r="I31" s="73"/>
      <c r="J31" s="73"/>
      <c r="K31" s="73"/>
      <c r="L31" s="440"/>
      <c r="M31" s="440"/>
      <c r="N31" s="73"/>
      <c r="O31" s="73"/>
    </row>
    <row r="32" spans="1:26" ht="27.75" customHeight="1">
      <c r="A32" s="25"/>
      <c r="B32" s="3"/>
      <c r="C32" s="3"/>
      <c r="D32" s="4" t="s">
        <v>679</v>
      </c>
      <c r="E32" s="3"/>
      <c r="F32" s="3"/>
      <c r="G32" s="3"/>
      <c r="H32" s="3"/>
      <c r="I32" s="3"/>
      <c r="J32" s="3"/>
      <c r="K32" s="3"/>
      <c r="L32" s="25"/>
      <c r="M32" s="25"/>
      <c r="N32" s="3"/>
      <c r="O32" s="3"/>
    </row>
    <row r="33" spans="1:15" ht="27.75" customHeight="1">
      <c r="A33" s="25"/>
      <c r="B33" s="4" t="s">
        <v>680</v>
      </c>
      <c r="C33" s="4"/>
      <c r="D33" s="25"/>
      <c r="E33" s="3"/>
      <c r="F33" s="3"/>
      <c r="G33" s="3"/>
      <c r="H33" s="3"/>
      <c r="I33" s="3"/>
      <c r="J33" s="3"/>
      <c r="K33" s="3"/>
      <c r="L33" s="25"/>
      <c r="M33" s="25"/>
      <c r="N33" s="3"/>
      <c r="O33" s="3"/>
    </row>
    <row r="34" spans="1:15" ht="27.75" customHeight="1">
      <c r="A34" s="25"/>
      <c r="B34" s="4" t="s">
        <v>681</v>
      </c>
      <c r="C34" s="4"/>
      <c r="D34" s="25"/>
      <c r="E34" s="3"/>
      <c r="F34" s="3"/>
      <c r="G34" s="3"/>
      <c r="H34" s="3"/>
      <c r="I34" s="3"/>
      <c r="J34" s="3"/>
      <c r="K34" s="3"/>
      <c r="L34" s="25"/>
      <c r="M34" s="25"/>
      <c r="N34" s="3"/>
      <c r="O34" s="3"/>
    </row>
    <row r="35" spans="1:15" ht="27.75" customHeight="1">
      <c r="A35" s="25"/>
      <c r="B35" s="3"/>
      <c r="C35" s="36"/>
      <c r="D35" s="36" t="s">
        <v>909</v>
      </c>
      <c r="E35" s="3"/>
      <c r="F35" s="3"/>
      <c r="G35" s="3"/>
      <c r="H35" s="3"/>
      <c r="I35" s="3"/>
      <c r="J35" s="3"/>
      <c r="K35" s="3"/>
      <c r="L35" s="3"/>
      <c r="M35" s="3"/>
      <c r="N35" s="25"/>
      <c r="O35" s="25"/>
    </row>
    <row r="36" spans="1:15" ht="27.75" customHeight="1">
      <c r="A36" s="25"/>
      <c r="B36" s="3"/>
      <c r="C36" s="3"/>
      <c r="D36" s="26"/>
      <c r="E36" s="3"/>
      <c r="F36" s="3"/>
      <c r="G36" s="3"/>
      <c r="H36" s="494" t="s">
        <v>254</v>
      </c>
      <c r="I36" s="494"/>
      <c r="J36" s="494"/>
      <c r="K36" s="3"/>
      <c r="L36" s="481" t="s">
        <v>253</v>
      </c>
      <c r="M36" s="481"/>
      <c r="N36" s="481"/>
      <c r="O36" s="3"/>
    </row>
    <row r="37" spans="1:15" ht="27.75" customHeight="1">
      <c r="A37" s="25"/>
      <c r="B37" s="3"/>
      <c r="C37" s="3"/>
      <c r="D37" s="26"/>
      <c r="E37" s="3"/>
      <c r="F37" s="3"/>
      <c r="G37" s="25"/>
      <c r="H37" s="222" t="s">
        <v>870</v>
      </c>
      <c r="I37" s="25"/>
      <c r="J37" s="222" t="s">
        <v>735</v>
      </c>
      <c r="K37" s="3"/>
      <c r="L37" s="222" t="s">
        <v>870</v>
      </c>
      <c r="M37" s="138"/>
      <c r="N37" s="222" t="s">
        <v>735</v>
      </c>
      <c r="O37" s="3"/>
    </row>
    <row r="38" spans="1:15" ht="27.75" customHeight="1">
      <c r="A38" s="25"/>
      <c r="B38" s="3"/>
      <c r="C38" s="3"/>
      <c r="D38" s="26" t="s">
        <v>255</v>
      </c>
      <c r="E38" s="3"/>
      <c r="F38" s="3"/>
      <c r="G38" s="3"/>
      <c r="H38" s="42">
        <v>2.3122980750613298</v>
      </c>
      <c r="I38" s="42"/>
      <c r="J38" s="42">
        <v>2.0758213185964611</v>
      </c>
      <c r="K38" s="42"/>
      <c r="L38" s="42">
        <v>3.0398250438511751</v>
      </c>
      <c r="M38" s="42"/>
      <c r="N38" s="42">
        <v>2.6016717127619837</v>
      </c>
      <c r="O38" s="3"/>
    </row>
    <row r="39" spans="1:15" ht="27.75" customHeight="1">
      <c r="A39" s="25"/>
      <c r="B39" s="3"/>
      <c r="C39" s="3"/>
      <c r="D39" s="26"/>
      <c r="E39" s="3"/>
      <c r="F39" s="3"/>
      <c r="G39" s="3"/>
      <c r="H39" s="3"/>
      <c r="I39" s="3"/>
      <c r="J39" s="3"/>
      <c r="K39" s="3"/>
      <c r="L39" s="3"/>
      <c r="M39" s="3"/>
      <c r="N39" s="25"/>
      <c r="O39" s="25"/>
    </row>
    <row r="40" spans="1:15" ht="27.75" customHeight="1">
      <c r="A40" s="114" t="s">
        <v>247</v>
      </c>
      <c r="B40" s="223" t="s">
        <v>257</v>
      </c>
      <c r="C40" s="223"/>
      <c r="D40" s="25"/>
      <c r="E40" s="3"/>
      <c r="F40" s="3"/>
      <c r="G40" s="3"/>
      <c r="H40" s="3"/>
      <c r="I40" s="3"/>
      <c r="J40" s="3"/>
      <c r="K40" s="3"/>
      <c r="L40" s="3"/>
      <c r="M40" s="3"/>
      <c r="N40" s="25"/>
      <c r="O40" s="25"/>
    </row>
    <row r="41" spans="1:15" ht="27.75" customHeight="1">
      <c r="A41" s="25"/>
      <c r="B41" s="223">
        <v>30.1</v>
      </c>
      <c r="C41" s="399"/>
      <c r="D41" s="223" t="s">
        <v>259</v>
      </c>
      <c r="E41" s="25"/>
      <c r="F41" s="25"/>
      <c r="G41" s="25"/>
      <c r="H41" s="25"/>
      <c r="I41" s="25"/>
      <c r="J41" s="25"/>
      <c r="K41" s="25"/>
      <c r="L41" s="3"/>
      <c r="M41" s="3"/>
      <c r="N41" s="3"/>
      <c r="O41" s="25"/>
    </row>
    <row r="42" spans="1:15" ht="27.75" customHeight="1">
      <c r="A42" s="25"/>
      <c r="B42" s="25"/>
      <c r="C42" s="25"/>
      <c r="D42" s="4" t="s">
        <v>910</v>
      </c>
      <c r="E42" s="25"/>
      <c r="F42" s="25"/>
      <c r="G42" s="25"/>
      <c r="H42" s="25"/>
      <c r="I42" s="25"/>
      <c r="J42" s="25"/>
      <c r="K42" s="25"/>
      <c r="L42" s="3"/>
      <c r="M42" s="3"/>
      <c r="N42" s="3"/>
      <c r="O42" s="25"/>
    </row>
    <row r="43" spans="1:15" ht="27.75" customHeight="1">
      <c r="A43" s="25"/>
      <c r="B43" s="36" t="s">
        <v>982</v>
      </c>
      <c r="C43" s="36"/>
      <c r="D43" s="25"/>
      <c r="F43" s="25"/>
      <c r="G43" s="25"/>
      <c r="H43" s="25"/>
      <c r="I43" s="25"/>
      <c r="J43" s="25"/>
      <c r="K43" s="25"/>
      <c r="L43" s="3"/>
      <c r="M43" s="3"/>
      <c r="N43" s="3"/>
      <c r="O43" s="25"/>
    </row>
    <row r="44" spans="1:15" ht="27.75" customHeight="1">
      <c r="A44" s="25"/>
      <c r="B44" s="399" t="s">
        <v>612</v>
      </c>
      <c r="C44" s="399"/>
      <c r="D44" s="212" t="s">
        <v>260</v>
      </c>
      <c r="E44" s="25"/>
      <c r="F44" s="25"/>
      <c r="G44" s="25"/>
      <c r="H44" s="25"/>
      <c r="I44" s="25"/>
      <c r="J44" s="25"/>
      <c r="K44" s="25"/>
      <c r="L44" s="3"/>
      <c r="M44" s="3"/>
      <c r="N44" s="3"/>
      <c r="O44" s="25"/>
    </row>
    <row r="45" spans="1:15" ht="27.75" customHeight="1">
      <c r="A45" s="25"/>
      <c r="B45" s="25"/>
      <c r="C45" s="25"/>
      <c r="D45" s="4" t="s">
        <v>911</v>
      </c>
      <c r="E45" s="25"/>
      <c r="F45" s="25"/>
      <c r="G45" s="25"/>
      <c r="H45" s="25"/>
      <c r="I45" s="25"/>
      <c r="J45" s="25"/>
      <c r="K45" s="25"/>
      <c r="L45" s="3"/>
      <c r="M45" s="3"/>
      <c r="N45" s="3"/>
      <c r="O45" s="25"/>
    </row>
    <row r="46" spans="1:15" ht="27.75" customHeight="1">
      <c r="A46" s="25"/>
      <c r="B46" s="36" t="s">
        <v>576</v>
      </c>
      <c r="C46" s="36"/>
      <c r="D46" s="36"/>
      <c r="E46" s="25"/>
      <c r="F46" s="25"/>
      <c r="G46" s="25"/>
      <c r="H46" s="25"/>
      <c r="I46" s="25"/>
      <c r="J46" s="25"/>
      <c r="K46" s="25"/>
      <c r="L46" s="3"/>
      <c r="M46" s="3"/>
      <c r="N46" s="3"/>
      <c r="O46" s="25"/>
    </row>
    <row r="47" spans="1:15" ht="27.75" customHeight="1">
      <c r="A47" s="25"/>
      <c r="B47" s="3"/>
      <c r="C47" s="3"/>
      <c r="D47" s="26"/>
      <c r="E47" s="3"/>
      <c r="F47" s="3"/>
      <c r="G47" s="3"/>
      <c r="H47" s="3"/>
      <c r="I47" s="3"/>
      <c r="J47" s="3"/>
      <c r="K47" s="3"/>
      <c r="L47" s="349"/>
      <c r="M47" s="349"/>
      <c r="N47" s="441" t="s">
        <v>261</v>
      </c>
      <c r="O47" s="25"/>
    </row>
    <row r="48" spans="1:15" ht="27.75" customHeight="1">
      <c r="A48" s="25"/>
      <c r="B48" s="3"/>
      <c r="C48" s="3"/>
      <c r="D48" s="26"/>
      <c r="E48" s="3"/>
      <c r="F48" s="3"/>
      <c r="G48" s="3"/>
      <c r="H48" s="3"/>
      <c r="I48" s="3"/>
      <c r="J48" s="3"/>
      <c r="K48" s="3"/>
      <c r="L48" s="493" t="s">
        <v>172</v>
      </c>
      <c r="M48" s="493"/>
      <c r="N48" s="493"/>
      <c r="O48" s="25"/>
    </row>
    <row r="49" spans="1:15" ht="27.75" customHeight="1">
      <c r="A49" s="25"/>
      <c r="B49" s="3"/>
      <c r="C49" s="3"/>
      <c r="D49" s="26"/>
      <c r="E49" s="3"/>
      <c r="F49" s="3"/>
      <c r="G49" s="3"/>
      <c r="H49" s="3"/>
      <c r="I49" s="3"/>
      <c r="J49" s="3"/>
      <c r="K49" s="3"/>
      <c r="L49" s="494" t="s">
        <v>135</v>
      </c>
      <c r="M49" s="494"/>
      <c r="N49" s="494"/>
      <c r="O49" s="25"/>
    </row>
    <row r="50" spans="1:15" ht="27.75" customHeight="1">
      <c r="A50" s="25"/>
      <c r="B50" s="3"/>
      <c r="C50" s="3"/>
      <c r="D50" s="26"/>
      <c r="E50" s="3"/>
      <c r="F50" s="3"/>
      <c r="G50" s="3"/>
      <c r="H50" s="3"/>
      <c r="I50" s="3"/>
      <c r="J50" s="3"/>
      <c r="K50" s="3"/>
      <c r="L50" s="222" t="s">
        <v>870</v>
      </c>
      <c r="M50" s="25"/>
      <c r="N50" s="222" t="s">
        <v>735</v>
      </c>
      <c r="O50" s="25"/>
    </row>
    <row r="51" spans="1:15" ht="27.75" customHeight="1">
      <c r="A51" s="25"/>
      <c r="B51" s="3"/>
      <c r="C51" s="3"/>
      <c r="D51" s="4" t="s">
        <v>262</v>
      </c>
      <c r="E51" s="3"/>
      <c r="F51" s="3"/>
      <c r="G51" s="3"/>
      <c r="H51" s="3"/>
      <c r="I51" s="3"/>
      <c r="J51" s="3"/>
      <c r="K51" s="3"/>
      <c r="L51" s="55">
        <v>31.18</v>
      </c>
      <c r="M51" s="33"/>
      <c r="N51" s="55">
        <v>31.18</v>
      </c>
      <c r="O51" s="25"/>
    </row>
    <row r="52" spans="1:15" ht="27.75" customHeight="1" thickBot="1">
      <c r="A52" s="25"/>
      <c r="B52" s="3"/>
      <c r="C52" s="3"/>
      <c r="D52" s="3"/>
      <c r="E52" s="4" t="s">
        <v>0</v>
      </c>
      <c r="F52" s="3"/>
      <c r="G52" s="3"/>
      <c r="H52" s="3"/>
      <c r="I52" s="3"/>
      <c r="J52" s="3"/>
      <c r="K52" s="3"/>
      <c r="L52" s="382">
        <f>SUM(L51:L51)</f>
        <v>31.18</v>
      </c>
      <c r="M52" s="33"/>
      <c r="N52" s="382">
        <f>SUM(N51:N51)</f>
        <v>31.18</v>
      </c>
      <c r="O52" s="25"/>
    </row>
    <row r="53" spans="1:15" ht="27.75" customHeight="1" thickTop="1">
      <c r="A53" s="25"/>
      <c r="B53" s="3"/>
      <c r="C53" s="3"/>
      <c r="D53" s="3"/>
      <c r="E53" s="4"/>
      <c r="F53" s="3"/>
      <c r="G53" s="3"/>
      <c r="H53" s="3"/>
      <c r="I53" s="3"/>
      <c r="J53" s="3"/>
      <c r="K53" s="3"/>
      <c r="L53" s="35"/>
      <c r="M53" s="33"/>
      <c r="N53" s="35"/>
      <c r="O53" s="25"/>
    </row>
    <row r="54" spans="1:15" ht="27.75" customHeight="1">
      <c r="A54" s="25"/>
      <c r="B54" s="3"/>
      <c r="C54" s="3"/>
      <c r="D54" s="3"/>
      <c r="E54" s="4"/>
      <c r="F54" s="3"/>
      <c r="G54" s="3"/>
      <c r="H54" s="3"/>
      <c r="I54" s="3"/>
      <c r="J54" s="3"/>
      <c r="K54" s="3"/>
      <c r="L54" s="35"/>
      <c r="M54" s="33"/>
      <c r="N54" s="35"/>
      <c r="O54" s="25"/>
    </row>
    <row r="55" spans="1:15" ht="27.75" customHeight="1">
      <c r="A55" s="25"/>
      <c r="B55" s="3"/>
      <c r="C55" s="3"/>
      <c r="D55" s="3"/>
      <c r="E55" s="4"/>
      <c r="F55" s="3"/>
      <c r="G55" s="3"/>
      <c r="H55" s="3"/>
      <c r="I55" s="3"/>
      <c r="J55" s="3"/>
      <c r="K55" s="3"/>
      <c r="L55" s="35"/>
      <c r="M55" s="33"/>
      <c r="N55" s="35"/>
      <c r="O55" s="25"/>
    </row>
    <row r="56" spans="1:15" ht="27.75" customHeight="1">
      <c r="A56" s="25"/>
      <c r="B56" s="3"/>
      <c r="C56" s="3"/>
      <c r="D56" s="3"/>
      <c r="E56" s="4"/>
      <c r="F56" s="3"/>
      <c r="G56" s="3"/>
      <c r="H56" s="3"/>
      <c r="I56" s="3"/>
      <c r="J56" s="3"/>
      <c r="K56" s="3"/>
      <c r="L56" s="35"/>
      <c r="M56" s="33"/>
      <c r="N56" s="35"/>
      <c r="O56" s="25"/>
    </row>
    <row r="57" spans="1:15" s="130" customFormat="1" ht="27.75" customHeight="1">
      <c r="A57" s="25" t="s">
        <v>299</v>
      </c>
      <c r="B57" s="25"/>
      <c r="C57" s="25"/>
      <c r="D57" s="25"/>
      <c r="E57" s="25"/>
      <c r="F57" s="25"/>
      <c r="G57" s="25"/>
      <c r="H57" s="3"/>
      <c r="I57" s="25"/>
      <c r="J57" s="25" t="s">
        <v>299</v>
      </c>
      <c r="K57" s="25"/>
      <c r="L57" s="25"/>
      <c r="M57" s="25"/>
      <c r="N57" s="25"/>
      <c r="O57" s="3"/>
    </row>
    <row r="58" spans="1:15" s="130" customFormat="1" ht="27.75" customHeight="1">
      <c r="A58" s="3"/>
      <c r="B58" s="58" t="s">
        <v>721</v>
      </c>
      <c r="C58" s="3"/>
      <c r="D58" s="3"/>
      <c r="E58" s="21"/>
      <c r="F58" s="21"/>
      <c r="G58" s="25"/>
      <c r="H58" s="3"/>
      <c r="I58" s="25"/>
      <c r="J58" s="58" t="s">
        <v>722</v>
      </c>
      <c r="K58" s="58"/>
      <c r="L58" s="58"/>
      <c r="M58" s="58"/>
      <c r="N58" s="58"/>
      <c r="O58" s="3"/>
    </row>
    <row r="59" spans="1:15" s="130" customFormat="1" ht="27.75" customHeight="1">
      <c r="A59" s="3"/>
      <c r="B59" s="58"/>
      <c r="C59" s="3"/>
      <c r="D59" s="3"/>
      <c r="E59" s="21"/>
      <c r="F59" s="21"/>
      <c r="G59" s="25"/>
      <c r="H59" s="3"/>
      <c r="I59" s="25"/>
      <c r="J59" s="58"/>
      <c r="K59" s="58"/>
      <c r="L59" s="58"/>
      <c r="M59" s="58"/>
      <c r="N59" s="58"/>
      <c r="O59" s="3"/>
    </row>
  </sheetData>
  <mergeCells count="10">
    <mergeCell ref="L48:N48"/>
    <mergeCell ref="L49:N49"/>
    <mergeCell ref="H36:J36"/>
    <mergeCell ref="L36:N36"/>
    <mergeCell ref="A1:N1"/>
    <mergeCell ref="H12:N12"/>
    <mergeCell ref="H11:N11"/>
    <mergeCell ref="H17:N17"/>
    <mergeCell ref="H18:N18"/>
    <mergeCell ref="A29:N29"/>
  </mergeCells>
  <pageMargins left="0.59055118110236227" right="0.39370078740157483" top="0.59055118110236227" bottom="0.39370078740157483" header="0.31496062992125984" footer="0.31496062992125984"/>
  <pageSetup paperSize="9" scale="9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34"/>
  <sheetViews>
    <sheetView zoomScale="92" zoomScaleNormal="92" zoomScaleSheetLayoutView="100" workbookViewId="0">
      <selection sqref="A1:N1"/>
    </sheetView>
  </sheetViews>
  <sheetFormatPr defaultColWidth="9" defaultRowHeight="24.75" customHeight="1"/>
  <cols>
    <col min="1" max="1" width="3.8984375" style="24" customWidth="1"/>
    <col min="2" max="2" width="5" style="24" customWidth="1"/>
    <col min="3" max="3" width="1" style="24" customWidth="1"/>
    <col min="4" max="5" width="10" style="24" customWidth="1"/>
    <col min="6" max="6" width="12.59765625" style="24" customWidth="1"/>
    <col min="7" max="7" width="0.8984375" style="24" customWidth="1"/>
    <col min="8" max="8" width="11.8984375" style="24" customWidth="1"/>
    <col min="9" max="9" width="0.8984375" style="24" customWidth="1"/>
    <col min="10" max="10" width="14.3984375" style="24" customWidth="1"/>
    <col min="11" max="11" width="0.8984375" style="24" customWidth="1"/>
    <col min="12" max="12" width="16" style="24" customWidth="1"/>
    <col min="13" max="13" width="0.8984375" style="24" customWidth="1"/>
    <col min="14" max="14" width="16" style="24" customWidth="1"/>
    <col min="15" max="15" width="3" style="24" customWidth="1"/>
    <col min="16" max="16" width="10.8984375" style="24" customWidth="1"/>
    <col min="17" max="16384" width="9" style="24"/>
  </cols>
  <sheetData>
    <row r="1" spans="1:16" ht="24.75" customHeight="1">
      <c r="A1" s="496" t="s">
        <v>895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25"/>
    </row>
    <row r="2" spans="1:16" ht="24.75" customHeight="1">
      <c r="A2" s="25"/>
      <c r="B2" s="3"/>
      <c r="C2" s="3"/>
      <c r="D2" s="26"/>
      <c r="E2" s="3"/>
      <c r="F2" s="3"/>
      <c r="G2" s="3"/>
      <c r="H2" s="3"/>
      <c r="I2" s="3"/>
      <c r="J2" s="3"/>
      <c r="K2" s="3"/>
      <c r="L2" s="3"/>
      <c r="M2" s="3"/>
      <c r="N2" s="25"/>
      <c r="O2" s="25"/>
    </row>
    <row r="3" spans="1:16" ht="24.75" customHeight="1">
      <c r="A3" s="114" t="s">
        <v>256</v>
      </c>
      <c r="B3" s="223" t="s">
        <v>264</v>
      </c>
      <c r="C3" s="223"/>
      <c r="D3" s="36"/>
      <c r="E3" s="25"/>
      <c r="F3" s="25"/>
      <c r="G3" s="25"/>
      <c r="H3" s="25"/>
      <c r="I3" s="25"/>
      <c r="J3" s="25"/>
      <c r="K3" s="25"/>
      <c r="L3" s="3"/>
      <c r="M3" s="3"/>
      <c r="N3" s="3"/>
      <c r="O3" s="25"/>
    </row>
    <row r="4" spans="1:16" ht="24.75" customHeight="1">
      <c r="A4" s="25"/>
      <c r="B4" s="36" t="s">
        <v>912</v>
      </c>
      <c r="C4" s="36"/>
      <c r="D4" s="36"/>
      <c r="E4" s="25"/>
      <c r="F4" s="25"/>
      <c r="G4" s="25"/>
      <c r="H4" s="25"/>
      <c r="I4" s="25"/>
      <c r="J4" s="25"/>
      <c r="K4" s="25"/>
      <c r="L4" s="3"/>
      <c r="M4" s="3"/>
      <c r="N4" s="3"/>
      <c r="O4" s="25"/>
    </row>
    <row r="5" spans="1:16" ht="24.75" customHeight="1">
      <c r="A5" s="25"/>
      <c r="B5" s="399" t="s">
        <v>765</v>
      </c>
      <c r="C5" s="399"/>
      <c r="D5" s="4" t="s">
        <v>792</v>
      </c>
      <c r="E5" s="25"/>
      <c r="F5" s="25"/>
      <c r="G5" s="25"/>
      <c r="H5" s="25"/>
      <c r="I5" s="25"/>
      <c r="J5" s="25"/>
      <c r="K5" s="25"/>
      <c r="L5" s="3"/>
      <c r="M5" s="3"/>
      <c r="N5" s="3"/>
      <c r="O5" s="25"/>
    </row>
    <row r="6" spans="1:16" ht="24.75" customHeight="1">
      <c r="A6" s="25"/>
      <c r="B6" s="4" t="s">
        <v>793</v>
      </c>
      <c r="C6" s="4"/>
      <c r="D6" s="36"/>
      <c r="E6" s="25"/>
      <c r="F6" s="25"/>
      <c r="G6" s="25"/>
      <c r="H6" s="25"/>
      <c r="I6" s="25"/>
      <c r="J6" s="25"/>
      <c r="K6" s="25"/>
      <c r="L6" s="3"/>
      <c r="M6" s="3"/>
      <c r="N6" s="3"/>
      <c r="O6" s="25"/>
    </row>
    <row r="7" spans="1:16" ht="24.75" customHeight="1">
      <c r="A7" s="25"/>
      <c r="B7" s="4" t="s">
        <v>794</v>
      </c>
      <c r="C7" s="4"/>
      <c r="D7" s="36"/>
      <c r="E7" s="25"/>
      <c r="F7" s="25"/>
      <c r="G7" s="25"/>
      <c r="H7" s="25"/>
      <c r="I7" s="25"/>
      <c r="J7" s="25"/>
      <c r="K7" s="25"/>
      <c r="L7" s="3"/>
      <c r="M7" s="3"/>
      <c r="N7" s="3"/>
      <c r="O7" s="25"/>
    </row>
    <row r="8" spans="1:16" ht="24.75" customHeight="1">
      <c r="A8" s="25"/>
      <c r="B8" s="4" t="s">
        <v>795</v>
      </c>
      <c r="C8" s="4"/>
      <c r="D8" s="36"/>
      <c r="E8" s="25"/>
      <c r="F8" s="25"/>
      <c r="G8" s="25"/>
      <c r="H8" s="25"/>
      <c r="I8" s="25"/>
      <c r="J8" s="25"/>
      <c r="K8" s="25"/>
      <c r="L8" s="3"/>
      <c r="M8" s="3"/>
      <c r="N8" s="3"/>
      <c r="O8" s="25"/>
    </row>
    <row r="9" spans="1:16" ht="24.75" customHeight="1">
      <c r="A9" s="25"/>
      <c r="B9" s="4" t="s">
        <v>381</v>
      </c>
      <c r="C9" s="4"/>
      <c r="D9" s="36"/>
      <c r="E9" s="25"/>
      <c r="F9" s="25"/>
      <c r="G9" s="25"/>
      <c r="H9" s="25"/>
      <c r="I9" s="25"/>
      <c r="J9" s="25"/>
      <c r="K9" s="25"/>
      <c r="L9" s="3"/>
      <c r="M9" s="3"/>
      <c r="N9" s="3"/>
      <c r="O9" s="25"/>
    </row>
    <row r="10" spans="1:16" ht="24.75" customHeight="1">
      <c r="A10" s="25"/>
      <c r="B10" s="36"/>
      <c r="C10" s="36"/>
      <c r="D10" s="36" t="s">
        <v>796</v>
      </c>
      <c r="E10" s="25"/>
      <c r="F10" s="25"/>
      <c r="G10" s="25"/>
      <c r="H10" s="25"/>
      <c r="I10" s="25"/>
      <c r="J10" s="25"/>
      <c r="K10" s="25"/>
      <c r="L10" s="3"/>
      <c r="M10" s="3"/>
      <c r="N10" s="3"/>
      <c r="O10" s="25"/>
    </row>
    <row r="11" spans="1:16" ht="24.75" customHeight="1">
      <c r="A11" s="25"/>
      <c r="B11" s="36" t="s">
        <v>798</v>
      </c>
      <c r="C11" s="36"/>
      <c r="D11" s="36"/>
      <c r="E11" s="25"/>
      <c r="F11" s="25"/>
      <c r="G11" s="25"/>
      <c r="H11" s="25"/>
      <c r="I11" s="25"/>
      <c r="J11" s="25"/>
      <c r="K11" s="25"/>
      <c r="L11" s="3"/>
      <c r="M11" s="3"/>
      <c r="N11" s="3"/>
      <c r="O11" s="25"/>
    </row>
    <row r="12" spans="1:16" ht="24.75" customHeight="1">
      <c r="A12" s="25"/>
      <c r="B12" s="36" t="s">
        <v>797</v>
      </c>
      <c r="C12" s="36"/>
      <c r="D12" s="36"/>
      <c r="E12" s="25"/>
      <c r="F12" s="25"/>
      <c r="G12" s="25"/>
      <c r="H12" s="25"/>
      <c r="I12" s="25"/>
      <c r="J12" s="25"/>
      <c r="K12" s="36"/>
      <c r="L12" s="3"/>
      <c r="M12" s="3"/>
      <c r="N12" s="3"/>
      <c r="O12" s="25"/>
      <c r="P12" s="36"/>
    </row>
    <row r="13" spans="1:16" ht="24.75" customHeight="1">
      <c r="A13" s="25"/>
      <c r="B13" s="27"/>
      <c r="C13" s="27"/>
      <c r="D13" s="25" t="s">
        <v>548</v>
      </c>
      <c r="E13" s="25"/>
      <c r="F13" s="25"/>
      <c r="G13" s="25"/>
      <c r="H13" s="25"/>
      <c r="I13" s="25"/>
      <c r="J13" s="25"/>
      <c r="K13" s="25"/>
      <c r="L13" s="3"/>
      <c r="M13" s="3"/>
      <c r="N13" s="3"/>
      <c r="O13" s="25"/>
    </row>
    <row r="14" spans="1:16" ht="24.75" customHeight="1">
      <c r="A14" s="25"/>
      <c r="B14" s="27" t="s">
        <v>580</v>
      </c>
      <c r="C14" s="27"/>
      <c r="D14" s="25"/>
      <c r="E14" s="25"/>
      <c r="F14" s="25"/>
      <c r="G14" s="25"/>
      <c r="H14" s="25"/>
      <c r="I14" s="25"/>
      <c r="J14" s="25"/>
      <c r="K14" s="25"/>
      <c r="L14" s="3"/>
      <c r="M14" s="3"/>
      <c r="N14" s="3"/>
      <c r="O14" s="25"/>
    </row>
    <row r="15" spans="1:16" ht="24.75" customHeight="1">
      <c r="A15" s="25"/>
      <c r="B15" s="25" t="s">
        <v>581</v>
      </c>
      <c r="C15" s="27"/>
      <c r="D15" s="25"/>
      <c r="E15" s="25"/>
      <c r="F15" s="25"/>
      <c r="G15" s="25"/>
      <c r="H15" s="25"/>
      <c r="I15" s="25"/>
      <c r="J15" s="25"/>
      <c r="K15" s="25"/>
      <c r="L15" s="3"/>
      <c r="M15" s="3"/>
      <c r="N15" s="3"/>
      <c r="O15" s="25"/>
    </row>
    <row r="16" spans="1:16" ht="24.75" customHeight="1">
      <c r="A16" s="25"/>
      <c r="B16" s="25" t="s">
        <v>572</v>
      </c>
      <c r="C16" s="27"/>
      <c r="D16" s="25"/>
      <c r="E16" s="25"/>
      <c r="F16" s="25"/>
      <c r="G16" s="25"/>
      <c r="H16" s="25"/>
      <c r="I16" s="25"/>
      <c r="J16" s="25"/>
      <c r="K16" s="25"/>
      <c r="L16" s="3"/>
      <c r="M16" s="3"/>
      <c r="N16" s="3"/>
      <c r="O16" s="25"/>
    </row>
    <row r="17" spans="1:16" ht="24.75" customHeight="1">
      <c r="A17" s="25"/>
      <c r="B17" s="25"/>
      <c r="C17" s="27"/>
      <c r="D17" s="25" t="s">
        <v>800</v>
      </c>
      <c r="E17" s="25"/>
      <c r="F17" s="25"/>
      <c r="G17" s="25"/>
      <c r="H17" s="25"/>
      <c r="I17" s="25"/>
      <c r="J17" s="25"/>
      <c r="K17" s="25"/>
      <c r="L17" s="3"/>
      <c r="M17" s="3"/>
      <c r="N17" s="3"/>
      <c r="O17" s="25"/>
    </row>
    <row r="18" spans="1:16" ht="24.75" customHeight="1">
      <c r="A18" s="25"/>
      <c r="B18" s="36" t="s">
        <v>799</v>
      </c>
      <c r="C18" s="36"/>
      <c r="D18" s="36"/>
      <c r="E18" s="25"/>
      <c r="F18" s="25"/>
      <c r="G18" s="25"/>
      <c r="H18" s="25"/>
      <c r="I18" s="25"/>
      <c r="J18" s="25"/>
      <c r="K18" s="36"/>
      <c r="L18" s="3"/>
      <c r="M18" s="3"/>
      <c r="N18" s="3"/>
      <c r="O18" s="25"/>
      <c r="P18" s="36"/>
    </row>
    <row r="19" spans="1:16" ht="25" customHeight="1">
      <c r="A19" s="58"/>
      <c r="B19" s="442" t="s">
        <v>258</v>
      </c>
      <c r="C19" s="442"/>
      <c r="D19" s="36" t="s">
        <v>780</v>
      </c>
      <c r="E19" s="58"/>
      <c r="F19" s="58"/>
      <c r="G19" s="58"/>
      <c r="H19" s="58"/>
      <c r="I19" s="58"/>
      <c r="J19" s="58"/>
      <c r="K19" s="58"/>
      <c r="L19" s="332"/>
      <c r="M19" s="332"/>
      <c r="N19" s="332"/>
      <c r="O19" s="58"/>
    </row>
    <row r="20" spans="1:16" ht="25" customHeight="1">
      <c r="A20" s="58"/>
      <c r="B20" s="36" t="s">
        <v>781</v>
      </c>
      <c r="C20" s="36"/>
      <c r="D20" s="58"/>
      <c r="E20" s="58"/>
      <c r="F20" s="58"/>
      <c r="G20" s="58"/>
      <c r="H20" s="58"/>
      <c r="I20" s="58"/>
      <c r="J20" s="58"/>
      <c r="K20" s="58"/>
      <c r="L20" s="332"/>
      <c r="M20" s="332"/>
      <c r="N20" s="332"/>
      <c r="O20" s="58"/>
    </row>
    <row r="21" spans="1:16" ht="25" customHeight="1">
      <c r="A21" s="58"/>
      <c r="B21" s="36" t="s">
        <v>782</v>
      </c>
      <c r="C21" s="36"/>
      <c r="D21" s="58"/>
      <c r="E21" s="58"/>
      <c r="F21" s="58"/>
      <c r="G21" s="58"/>
      <c r="H21" s="58"/>
      <c r="I21" s="58"/>
      <c r="J21" s="58"/>
      <c r="K21" s="58"/>
      <c r="L21" s="332"/>
      <c r="M21" s="332"/>
      <c r="N21" s="332"/>
      <c r="O21" s="58"/>
    </row>
    <row r="22" spans="1:16" ht="25" customHeight="1">
      <c r="A22" s="25"/>
      <c r="B22" s="25"/>
      <c r="C22" s="25"/>
      <c r="D22" s="25" t="s">
        <v>637</v>
      </c>
      <c r="E22" s="25"/>
      <c r="F22" s="26"/>
      <c r="G22" s="26"/>
      <c r="H22" s="26"/>
      <c r="I22" s="26"/>
      <c r="J22" s="26"/>
      <c r="K22" s="26"/>
      <c r="L22" s="443"/>
      <c r="M22" s="443"/>
      <c r="N22" s="443"/>
      <c r="O22" s="444"/>
    </row>
    <row r="23" spans="1:16" ht="25" customHeight="1">
      <c r="A23" s="25"/>
      <c r="B23" s="25"/>
      <c r="C23" s="25"/>
      <c r="D23" s="25" t="s">
        <v>636</v>
      </c>
      <c r="E23" s="25"/>
      <c r="F23" s="26"/>
      <c r="G23" s="26"/>
      <c r="H23" s="26"/>
      <c r="I23" s="26"/>
      <c r="J23" s="26"/>
      <c r="K23" s="26"/>
      <c r="L23" s="443"/>
      <c r="M23" s="443"/>
      <c r="N23" s="443"/>
      <c r="O23" s="443"/>
    </row>
    <row r="24" spans="1:16" ht="25" customHeight="1">
      <c r="A24" s="25"/>
      <c r="B24" s="25"/>
      <c r="C24" s="25"/>
      <c r="D24" s="4" t="s">
        <v>779</v>
      </c>
      <c r="E24" s="25"/>
      <c r="F24" s="25"/>
      <c r="G24" s="25"/>
      <c r="H24" s="25"/>
      <c r="I24" s="25"/>
      <c r="J24" s="25"/>
      <c r="K24" s="25"/>
      <c r="L24" s="3"/>
      <c r="M24" s="3"/>
      <c r="N24" s="3"/>
      <c r="O24" s="25"/>
    </row>
    <row r="25" spans="1:16" ht="25" customHeight="1">
      <c r="A25" s="25"/>
      <c r="B25" s="4" t="s">
        <v>682</v>
      </c>
      <c r="C25" s="4"/>
      <c r="D25" s="25"/>
      <c r="E25" s="25"/>
      <c r="F25" s="25"/>
      <c r="G25" s="25"/>
      <c r="H25" s="25"/>
      <c r="I25" s="25"/>
      <c r="J25" s="25"/>
      <c r="K25" s="25"/>
      <c r="L25" s="3"/>
      <c r="M25" s="3"/>
      <c r="N25" s="3"/>
      <c r="O25" s="25"/>
    </row>
    <row r="26" spans="1:16" ht="25" customHeight="1">
      <c r="A26" s="25"/>
      <c r="B26" s="445" t="s">
        <v>683</v>
      </c>
      <c r="C26" s="4"/>
      <c r="D26" s="25"/>
      <c r="E26" s="25"/>
      <c r="F26" s="25"/>
      <c r="G26" s="25"/>
      <c r="H26" s="25"/>
      <c r="I26" s="25"/>
      <c r="J26" s="25"/>
      <c r="K26" s="25"/>
      <c r="L26" s="3"/>
      <c r="M26" s="3"/>
      <c r="N26" s="3"/>
      <c r="O26" s="25"/>
    </row>
    <row r="27" spans="1:16" ht="25" customHeight="1">
      <c r="A27" s="25"/>
      <c r="B27" s="27"/>
      <c r="C27" s="27"/>
      <c r="D27" s="25" t="s">
        <v>565</v>
      </c>
      <c r="E27" s="25"/>
      <c r="F27" s="25"/>
      <c r="G27" s="25"/>
      <c r="H27" s="25"/>
      <c r="I27" s="25"/>
      <c r="J27" s="25"/>
      <c r="K27" s="25"/>
      <c r="L27" s="3"/>
      <c r="M27" s="3"/>
      <c r="N27" s="3"/>
      <c r="O27" s="25"/>
    </row>
    <row r="28" spans="1:16" ht="25" customHeight="1">
      <c r="A28" s="25"/>
      <c r="B28" s="27" t="s">
        <v>783</v>
      </c>
      <c r="C28" s="27"/>
      <c r="D28" s="25"/>
      <c r="E28" s="25"/>
      <c r="F28" s="25"/>
      <c r="G28" s="25"/>
      <c r="H28" s="25"/>
      <c r="I28" s="25"/>
      <c r="J28" s="25"/>
      <c r="K28" s="25"/>
      <c r="L28" s="3"/>
      <c r="M28" s="3"/>
      <c r="N28" s="3"/>
      <c r="O28" s="25"/>
    </row>
    <row r="29" spans="1:16" ht="25" customHeight="1">
      <c r="A29" s="25"/>
      <c r="B29" s="27" t="s">
        <v>751</v>
      </c>
      <c r="C29" s="27"/>
      <c r="D29" s="25"/>
      <c r="E29" s="25"/>
      <c r="F29" s="25"/>
      <c r="G29" s="25"/>
      <c r="H29" s="25"/>
      <c r="I29" s="25"/>
      <c r="J29" s="25"/>
      <c r="K29" s="25"/>
      <c r="L29" s="3"/>
      <c r="M29" s="3"/>
      <c r="N29" s="3"/>
      <c r="O29" s="25"/>
    </row>
    <row r="30" spans="1:16" ht="25" customHeight="1">
      <c r="A30" s="25"/>
      <c r="B30" s="27" t="s">
        <v>752</v>
      </c>
      <c r="C30" s="27"/>
      <c r="D30" s="25"/>
      <c r="E30" s="25"/>
      <c r="F30" s="25"/>
      <c r="G30" s="25"/>
      <c r="H30" s="25"/>
      <c r="I30" s="25"/>
      <c r="J30" s="25"/>
      <c r="K30" s="25"/>
      <c r="L30" s="3"/>
      <c r="M30" s="3"/>
      <c r="N30" s="3"/>
      <c r="O30" s="25"/>
    </row>
    <row r="31" spans="1:16" ht="25" customHeight="1">
      <c r="A31" s="25"/>
      <c r="B31" s="27" t="s">
        <v>684</v>
      </c>
      <c r="C31" s="27"/>
      <c r="D31" s="25"/>
      <c r="E31" s="25"/>
      <c r="F31" s="25"/>
      <c r="G31" s="25"/>
      <c r="H31" s="25"/>
      <c r="I31" s="25"/>
      <c r="J31" s="25"/>
      <c r="K31" s="25"/>
      <c r="L31" s="3"/>
      <c r="M31" s="3"/>
      <c r="N31" s="3"/>
      <c r="O31" s="25"/>
    </row>
    <row r="32" spans="1:16" ht="24.75" customHeight="1">
      <c r="A32" s="25"/>
      <c r="B32" s="36"/>
      <c r="C32" s="36"/>
      <c r="D32" s="36"/>
      <c r="E32" s="25"/>
      <c r="F32" s="25"/>
      <c r="G32" s="25"/>
      <c r="H32" s="25"/>
      <c r="I32" s="25"/>
      <c r="J32" s="25"/>
      <c r="K32" s="36"/>
      <c r="L32" s="3"/>
      <c r="M32" s="3"/>
      <c r="N32" s="3"/>
      <c r="O32" s="25"/>
      <c r="P32" s="36"/>
    </row>
    <row r="33" spans="1:15" ht="24.75" customHeight="1">
      <c r="A33" s="25" t="s">
        <v>299</v>
      </c>
      <c r="B33" s="25"/>
      <c r="C33" s="25"/>
      <c r="D33" s="25"/>
      <c r="E33" s="25"/>
      <c r="F33" s="25"/>
      <c r="G33" s="25"/>
      <c r="H33" s="3"/>
      <c r="I33" s="25"/>
      <c r="J33" s="25" t="s">
        <v>299</v>
      </c>
      <c r="K33" s="25"/>
      <c r="L33" s="25"/>
      <c r="M33" s="25"/>
      <c r="N33" s="25"/>
      <c r="O33" s="25"/>
    </row>
    <row r="34" spans="1:15" ht="24.75" customHeight="1">
      <c r="A34" s="3"/>
      <c r="B34" s="58" t="s">
        <v>725</v>
      </c>
      <c r="C34" s="3"/>
      <c r="D34" s="3"/>
      <c r="E34" s="21"/>
      <c r="F34" s="21"/>
      <c r="G34" s="25"/>
      <c r="H34" s="3"/>
      <c r="I34" s="25"/>
      <c r="J34" s="58" t="s">
        <v>722</v>
      </c>
      <c r="K34" s="58"/>
      <c r="L34" s="58"/>
      <c r="M34" s="58"/>
      <c r="N34" s="58"/>
      <c r="O34" s="25"/>
    </row>
  </sheetData>
  <mergeCells count="1">
    <mergeCell ref="A1:N1"/>
  </mergeCells>
  <pageMargins left="0.59055118110236227" right="0.31496062992125984" top="0.59055118110236227" bottom="0.39370078740157483" header="0.31496062992125984" footer="0.31496062992125984"/>
  <pageSetup paperSize="9" scale="9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66"/>
  <sheetViews>
    <sheetView topLeftCell="A43" zoomScale="92" zoomScaleNormal="92" zoomScaleSheetLayoutView="70" workbookViewId="0">
      <selection activeCell="B57" sqref="B57"/>
    </sheetView>
  </sheetViews>
  <sheetFormatPr defaultColWidth="9" defaultRowHeight="26.5" customHeight="1"/>
  <cols>
    <col min="1" max="1" width="3.8984375" style="24" customWidth="1"/>
    <col min="2" max="2" width="6" style="24" customWidth="1"/>
    <col min="3" max="3" width="1" style="24" customWidth="1"/>
    <col min="4" max="4" width="14.8984375" style="24" customWidth="1"/>
    <col min="5" max="5" width="7" style="24" customWidth="1"/>
    <col min="6" max="6" width="10.59765625" style="24" customWidth="1"/>
    <col min="7" max="7" width="0.8984375" style="24" customWidth="1"/>
    <col min="8" max="8" width="10.59765625" style="24" customWidth="1"/>
    <col min="9" max="9" width="0.8984375" style="24" customWidth="1"/>
    <col min="10" max="10" width="15.59765625" style="24" customWidth="1"/>
    <col min="11" max="11" width="0.8984375" style="24" customWidth="1"/>
    <col min="12" max="12" width="15.59765625" style="24" customWidth="1"/>
    <col min="13" max="13" width="0.8984375" style="24" customWidth="1"/>
    <col min="14" max="14" width="17.09765625" style="24" customWidth="1"/>
    <col min="15" max="15" width="5" style="24" customWidth="1"/>
    <col min="16" max="16" width="10.8984375" style="24" customWidth="1"/>
    <col min="17" max="16384" width="9" style="24"/>
  </cols>
  <sheetData>
    <row r="1" spans="1:15" ht="25" customHeight="1">
      <c r="A1" s="496" t="s">
        <v>913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25"/>
    </row>
    <row r="2" spans="1:15" ht="25" customHeight="1">
      <c r="A2" s="25"/>
      <c r="B2" s="3"/>
      <c r="C2" s="3"/>
      <c r="D2" s="26"/>
      <c r="E2" s="3"/>
      <c r="F2" s="3"/>
      <c r="G2" s="3"/>
      <c r="H2" s="3"/>
      <c r="I2" s="3"/>
      <c r="J2" s="3"/>
      <c r="K2" s="3"/>
      <c r="L2" s="3"/>
      <c r="M2" s="3"/>
      <c r="N2" s="25"/>
      <c r="O2" s="25"/>
    </row>
    <row r="3" spans="1:15" ht="25" customHeight="1">
      <c r="A3" s="25"/>
      <c r="B3" s="442" t="s">
        <v>766</v>
      </c>
      <c r="C3" s="442"/>
      <c r="D3" s="4" t="s">
        <v>375</v>
      </c>
      <c r="E3" s="25"/>
      <c r="F3" s="25"/>
      <c r="G3" s="25"/>
      <c r="H3" s="25"/>
      <c r="I3" s="25"/>
      <c r="J3" s="25"/>
      <c r="K3" s="25"/>
      <c r="L3" s="3"/>
      <c r="M3" s="3"/>
      <c r="N3" s="3"/>
      <c r="O3" s="25"/>
    </row>
    <row r="4" spans="1:15" ht="25" customHeight="1">
      <c r="A4" s="25"/>
      <c r="B4" s="4" t="s">
        <v>753</v>
      </c>
      <c r="C4" s="4"/>
      <c r="D4" s="25"/>
      <c r="E4" s="25"/>
      <c r="F4" s="25"/>
      <c r="G4" s="25"/>
      <c r="H4" s="25"/>
      <c r="I4" s="25"/>
      <c r="J4" s="25"/>
      <c r="K4" s="25"/>
      <c r="L4" s="3"/>
      <c r="M4" s="3"/>
      <c r="N4" s="3"/>
      <c r="O4" s="25"/>
    </row>
    <row r="5" spans="1:15" ht="25" customHeight="1">
      <c r="A5" s="25"/>
      <c r="B5" s="25"/>
      <c r="C5" s="25"/>
      <c r="D5" s="25" t="s">
        <v>265</v>
      </c>
      <c r="E5" s="25"/>
      <c r="F5" s="4" t="s">
        <v>754</v>
      </c>
      <c r="G5" s="25"/>
      <c r="H5" s="25"/>
      <c r="I5" s="25"/>
      <c r="J5" s="25"/>
      <c r="K5" s="25"/>
      <c r="L5" s="3"/>
      <c r="M5" s="3"/>
      <c r="N5" s="3"/>
      <c r="O5" s="25"/>
    </row>
    <row r="6" spans="1:15" ht="25" customHeight="1">
      <c r="A6" s="25"/>
      <c r="B6" s="25"/>
      <c r="C6" s="25"/>
      <c r="D6" s="25"/>
      <c r="E6" s="25"/>
      <c r="F6" s="4" t="s">
        <v>685</v>
      </c>
      <c r="G6" s="25"/>
      <c r="H6" s="25"/>
      <c r="I6" s="25"/>
      <c r="J6" s="25"/>
      <c r="K6" s="25"/>
      <c r="L6" s="3"/>
      <c r="M6" s="3"/>
      <c r="N6" s="3"/>
      <c r="O6" s="25"/>
    </row>
    <row r="7" spans="1:15" ht="25" customHeight="1">
      <c r="A7" s="25"/>
      <c r="B7" s="25"/>
      <c r="C7" s="25"/>
      <c r="D7" s="25"/>
      <c r="E7" s="25"/>
      <c r="F7" s="36" t="s">
        <v>266</v>
      </c>
      <c r="G7" s="25"/>
      <c r="H7" s="25"/>
      <c r="I7" s="25"/>
      <c r="J7" s="25"/>
      <c r="K7" s="25"/>
      <c r="L7" s="3"/>
      <c r="M7" s="3"/>
      <c r="N7" s="3"/>
      <c r="O7" s="25"/>
    </row>
    <row r="8" spans="1:15" ht="25" customHeight="1">
      <c r="A8" s="25"/>
      <c r="B8" s="25"/>
      <c r="C8" s="25"/>
      <c r="D8" s="4" t="s">
        <v>267</v>
      </c>
      <c r="E8" s="25"/>
      <c r="F8" s="4" t="s">
        <v>629</v>
      </c>
      <c r="G8" s="25"/>
      <c r="H8" s="25"/>
      <c r="I8" s="25"/>
      <c r="J8" s="25"/>
      <c r="K8" s="25"/>
      <c r="L8" s="3"/>
      <c r="M8" s="3"/>
      <c r="N8" s="3"/>
      <c r="O8" s="25"/>
    </row>
    <row r="9" spans="1:15" ht="25" customHeight="1">
      <c r="A9" s="25"/>
      <c r="B9" s="25"/>
      <c r="C9" s="25"/>
      <c r="D9" s="4"/>
      <c r="E9" s="25"/>
      <c r="F9" s="3" t="s">
        <v>630</v>
      </c>
      <c r="G9" s="25"/>
      <c r="H9" s="25"/>
      <c r="I9" s="25"/>
      <c r="J9" s="25"/>
      <c r="K9" s="25"/>
      <c r="L9" s="3"/>
      <c r="M9" s="3"/>
      <c r="N9" s="3"/>
      <c r="O9" s="25"/>
    </row>
    <row r="10" spans="1:15" ht="25" customHeight="1">
      <c r="A10" s="25"/>
      <c r="B10" s="25"/>
      <c r="C10" s="25"/>
      <c r="D10" s="4"/>
      <c r="E10" s="25"/>
      <c r="F10" s="4" t="s">
        <v>786</v>
      </c>
      <c r="G10" s="25"/>
      <c r="H10" s="25"/>
      <c r="I10" s="25"/>
      <c r="J10" s="25"/>
      <c r="K10" s="25"/>
      <c r="L10" s="3"/>
      <c r="M10" s="3"/>
      <c r="N10" s="3"/>
      <c r="O10" s="25"/>
    </row>
    <row r="11" spans="1:15" ht="25" customHeight="1">
      <c r="A11" s="25"/>
      <c r="B11" s="25"/>
      <c r="C11" s="25"/>
      <c r="D11" s="25"/>
      <c r="E11" s="25"/>
      <c r="F11" s="4" t="s">
        <v>785</v>
      </c>
      <c r="G11" s="25"/>
      <c r="H11" s="25"/>
      <c r="I11" s="25"/>
      <c r="J11" s="25"/>
      <c r="K11" s="25"/>
      <c r="L11" s="3"/>
      <c r="M11" s="3"/>
      <c r="N11" s="3"/>
      <c r="O11" s="25"/>
    </row>
    <row r="12" spans="1:15" ht="25" customHeight="1">
      <c r="A12" s="25"/>
      <c r="B12" s="25"/>
      <c r="C12" s="25"/>
      <c r="D12" s="25"/>
      <c r="E12" s="25"/>
      <c r="F12" s="4" t="s">
        <v>784</v>
      </c>
      <c r="G12" s="25"/>
      <c r="H12" s="25"/>
      <c r="I12" s="25"/>
      <c r="J12" s="25"/>
      <c r="K12" s="25"/>
      <c r="L12" s="3"/>
      <c r="M12" s="3"/>
      <c r="N12" s="3"/>
      <c r="O12" s="25"/>
    </row>
    <row r="13" spans="1:15" ht="25" customHeight="1">
      <c r="A13" s="25"/>
      <c r="B13" s="25"/>
      <c r="C13" s="25"/>
      <c r="D13" s="25"/>
      <c r="E13" s="25"/>
      <c r="F13" s="4" t="s">
        <v>686</v>
      </c>
      <c r="G13" s="25"/>
      <c r="H13" s="25"/>
      <c r="I13" s="25"/>
      <c r="J13" s="25"/>
      <c r="K13" s="25"/>
      <c r="L13" s="3"/>
      <c r="M13" s="3"/>
      <c r="N13" s="3"/>
      <c r="O13" s="25"/>
    </row>
    <row r="14" spans="1:15" ht="25" customHeight="1">
      <c r="A14" s="25"/>
      <c r="B14" s="25"/>
      <c r="C14" s="25"/>
      <c r="D14" s="25"/>
      <c r="E14" s="25"/>
      <c r="F14" s="4" t="s">
        <v>687</v>
      </c>
      <c r="G14" s="25"/>
      <c r="H14" s="25"/>
      <c r="I14" s="25"/>
      <c r="J14" s="25"/>
      <c r="K14" s="25"/>
      <c r="L14" s="3"/>
      <c r="M14" s="3"/>
      <c r="N14" s="3"/>
      <c r="O14" s="25"/>
    </row>
    <row r="15" spans="1:15" ht="25" customHeight="1">
      <c r="A15" s="25"/>
      <c r="B15" s="25"/>
      <c r="C15" s="25"/>
      <c r="D15" s="25"/>
      <c r="E15" s="25"/>
      <c r="F15" s="4" t="s">
        <v>688</v>
      </c>
      <c r="G15" s="25"/>
      <c r="H15" s="25"/>
      <c r="I15" s="25"/>
      <c r="J15" s="25"/>
      <c r="K15" s="25"/>
      <c r="L15" s="3"/>
      <c r="M15" s="3"/>
      <c r="N15" s="3"/>
      <c r="O15" s="25"/>
    </row>
    <row r="16" spans="1:15" ht="25" customHeight="1">
      <c r="A16" s="25"/>
      <c r="B16" s="25"/>
      <c r="C16" s="25"/>
      <c r="D16" s="25"/>
      <c r="E16" s="25"/>
      <c r="F16" s="4" t="s">
        <v>787</v>
      </c>
      <c r="G16" s="25"/>
      <c r="H16" s="25"/>
      <c r="I16" s="25"/>
      <c r="J16" s="25"/>
      <c r="K16" s="25"/>
      <c r="L16" s="3"/>
      <c r="M16" s="3"/>
      <c r="N16" s="3"/>
      <c r="O16" s="25"/>
    </row>
    <row r="17" spans="1:15" ht="25" customHeight="1">
      <c r="A17" s="25"/>
      <c r="B17" s="25"/>
      <c r="C17" s="25"/>
      <c r="D17" s="25"/>
      <c r="E17" s="25"/>
      <c r="F17" s="4" t="s">
        <v>689</v>
      </c>
      <c r="G17" s="25"/>
      <c r="H17" s="25"/>
      <c r="I17" s="25"/>
      <c r="J17" s="25"/>
      <c r="K17" s="25"/>
      <c r="L17" s="3"/>
      <c r="M17" s="3"/>
      <c r="N17" s="3"/>
      <c r="O17" s="25"/>
    </row>
    <row r="18" spans="1:15" ht="28.5" customHeight="1">
      <c r="A18" s="25"/>
      <c r="B18" s="25"/>
      <c r="C18" s="25"/>
      <c r="D18" s="4" t="s">
        <v>268</v>
      </c>
      <c r="E18" s="25"/>
      <c r="F18" s="4" t="s">
        <v>269</v>
      </c>
      <c r="G18" s="25"/>
      <c r="H18" s="25"/>
      <c r="I18" s="25"/>
      <c r="J18" s="25"/>
      <c r="K18" s="25"/>
      <c r="L18" s="3"/>
      <c r="M18" s="3"/>
      <c r="N18" s="3"/>
      <c r="O18" s="25"/>
    </row>
    <row r="19" spans="1:15" ht="28.5" customHeight="1">
      <c r="A19" s="25"/>
      <c r="B19" s="25"/>
      <c r="C19" s="25"/>
      <c r="D19" s="25"/>
      <c r="E19" s="25"/>
      <c r="F19" s="4" t="s">
        <v>386</v>
      </c>
      <c r="G19" s="25"/>
      <c r="H19" s="25"/>
      <c r="I19" s="25"/>
      <c r="J19" s="25"/>
      <c r="K19" s="25"/>
      <c r="L19" s="3"/>
      <c r="M19" s="3"/>
      <c r="N19" s="3"/>
      <c r="O19" s="25"/>
    </row>
    <row r="20" spans="1:15" ht="28.5" customHeight="1">
      <c r="A20" s="25"/>
      <c r="B20" s="25"/>
      <c r="C20" s="25"/>
      <c r="D20" s="25"/>
      <c r="E20" s="25"/>
      <c r="F20" s="4" t="s">
        <v>387</v>
      </c>
      <c r="G20" s="25"/>
      <c r="H20" s="25"/>
      <c r="I20" s="25"/>
      <c r="J20" s="25"/>
      <c r="K20" s="25"/>
      <c r="L20" s="3"/>
      <c r="M20" s="3"/>
      <c r="N20" s="3"/>
      <c r="O20" s="25"/>
    </row>
    <row r="21" spans="1:15" ht="28.5" customHeight="1">
      <c r="A21" s="25"/>
      <c r="B21" s="25"/>
      <c r="C21" s="25"/>
      <c r="D21" s="25"/>
      <c r="E21" s="25"/>
      <c r="F21" s="4" t="s">
        <v>388</v>
      </c>
      <c r="G21" s="25"/>
      <c r="H21" s="25"/>
      <c r="I21" s="25"/>
      <c r="J21" s="25"/>
      <c r="K21" s="25"/>
      <c r="L21" s="3"/>
      <c r="M21" s="3"/>
      <c r="N21" s="3"/>
      <c r="O21" s="25"/>
    </row>
    <row r="22" spans="1:15" ht="28.5" customHeight="1">
      <c r="A22" s="25"/>
      <c r="B22" s="25"/>
      <c r="C22" s="25"/>
      <c r="D22" s="25"/>
      <c r="E22" s="25"/>
      <c r="F22" s="4" t="s">
        <v>389</v>
      </c>
      <c r="G22" s="25"/>
      <c r="H22" s="25"/>
      <c r="I22" s="25"/>
      <c r="J22" s="25"/>
      <c r="K22" s="25"/>
      <c r="L22" s="3"/>
      <c r="M22" s="3"/>
      <c r="N22" s="3"/>
      <c r="O22" s="25"/>
    </row>
    <row r="23" spans="1:15" ht="28.5" customHeight="1">
      <c r="A23" s="25"/>
      <c r="B23" s="25"/>
      <c r="C23" s="25"/>
      <c r="D23" s="25"/>
      <c r="E23" s="25"/>
      <c r="F23" s="36" t="s">
        <v>270</v>
      </c>
      <c r="G23" s="25"/>
      <c r="H23" s="25"/>
      <c r="I23" s="25"/>
      <c r="J23" s="25"/>
      <c r="K23" s="25"/>
      <c r="L23" s="3"/>
      <c r="M23" s="3"/>
      <c r="N23" s="3"/>
      <c r="O23" s="25"/>
    </row>
    <row r="24" spans="1:15" ht="28.5" customHeight="1">
      <c r="A24" s="25"/>
      <c r="B24" s="25"/>
      <c r="C24" s="25"/>
      <c r="D24" s="4" t="s">
        <v>280</v>
      </c>
      <c r="E24" s="25"/>
      <c r="F24" s="4" t="s">
        <v>376</v>
      </c>
      <c r="G24" s="25"/>
      <c r="H24" s="25"/>
      <c r="I24" s="25"/>
      <c r="J24" s="25"/>
      <c r="K24" s="25"/>
      <c r="L24" s="3"/>
      <c r="M24" s="3"/>
      <c r="N24" s="3"/>
      <c r="O24" s="25"/>
    </row>
    <row r="25" spans="1:15" ht="28.5" customHeight="1">
      <c r="A25" s="25"/>
      <c r="B25" s="25"/>
      <c r="C25" s="25"/>
      <c r="D25" s="25"/>
      <c r="E25" s="25"/>
      <c r="F25" s="4" t="s">
        <v>788</v>
      </c>
      <c r="G25" s="25"/>
      <c r="H25" s="25"/>
      <c r="I25" s="25"/>
      <c r="J25" s="25"/>
      <c r="K25" s="25"/>
      <c r="L25" s="3"/>
      <c r="M25" s="3"/>
      <c r="N25" s="3"/>
      <c r="O25" s="25"/>
    </row>
    <row r="26" spans="1:15" ht="28.5" customHeight="1">
      <c r="A26" s="25"/>
      <c r="B26" s="25"/>
      <c r="C26" s="25"/>
      <c r="D26" s="25"/>
      <c r="E26" s="25"/>
      <c r="F26" s="4" t="s">
        <v>790</v>
      </c>
      <c r="G26" s="25"/>
      <c r="H26" s="25"/>
      <c r="I26" s="25"/>
      <c r="J26" s="25"/>
      <c r="K26" s="25"/>
      <c r="L26" s="3"/>
      <c r="M26" s="3"/>
      <c r="N26" s="3"/>
      <c r="O26" s="25"/>
    </row>
    <row r="27" spans="1:15" ht="28.5" customHeight="1">
      <c r="A27" s="25"/>
      <c r="B27" s="25"/>
      <c r="C27" s="25"/>
      <c r="D27" s="25"/>
      <c r="E27" s="25"/>
      <c r="F27" s="4" t="s">
        <v>789</v>
      </c>
      <c r="G27" s="25"/>
      <c r="H27" s="25"/>
      <c r="I27" s="25"/>
      <c r="J27" s="25"/>
      <c r="K27" s="25"/>
      <c r="L27" s="3"/>
      <c r="M27" s="3"/>
      <c r="N27" s="3"/>
      <c r="O27" s="25"/>
    </row>
    <row r="28" spans="1:15" ht="28.5" customHeight="1">
      <c r="A28" s="25"/>
      <c r="B28" s="25"/>
      <c r="C28" s="25"/>
      <c r="D28" s="25"/>
      <c r="E28" s="25"/>
      <c r="F28" s="4" t="s">
        <v>377</v>
      </c>
      <c r="G28" s="25"/>
      <c r="H28" s="25"/>
      <c r="I28" s="25"/>
      <c r="J28" s="25"/>
      <c r="K28" s="25"/>
      <c r="L28" s="3"/>
      <c r="M28" s="3"/>
      <c r="N28" s="3"/>
      <c r="O28" s="25"/>
    </row>
    <row r="30" spans="1:15" ht="25" customHeight="1">
      <c r="A30" s="25"/>
      <c r="B30" s="25"/>
      <c r="C30" s="25"/>
      <c r="D30" s="25"/>
      <c r="E30" s="25"/>
      <c r="F30" s="4"/>
      <c r="G30" s="25"/>
      <c r="H30" s="25"/>
      <c r="I30" s="25"/>
      <c r="J30" s="25"/>
      <c r="K30" s="25"/>
      <c r="L30" s="3"/>
      <c r="M30" s="3"/>
      <c r="N30" s="3"/>
      <c r="O30" s="25"/>
    </row>
    <row r="31" spans="1:15" ht="25" customHeight="1">
      <c r="A31" s="25"/>
      <c r="B31" s="25"/>
      <c r="C31" s="25"/>
      <c r="D31" s="25"/>
      <c r="E31" s="25"/>
      <c r="F31" s="4"/>
      <c r="G31" s="25"/>
      <c r="H31" s="25"/>
      <c r="I31" s="25"/>
      <c r="J31" s="25"/>
      <c r="K31" s="25"/>
      <c r="L31" s="3"/>
      <c r="M31" s="3"/>
      <c r="N31" s="3"/>
      <c r="O31" s="25"/>
    </row>
    <row r="32" spans="1:15" ht="25" customHeight="1">
      <c r="B32" s="25" t="s">
        <v>299</v>
      </c>
      <c r="C32" s="25"/>
      <c r="D32" s="25"/>
      <c r="E32" s="25"/>
      <c r="F32" s="25"/>
      <c r="G32" s="25"/>
      <c r="H32" s="3"/>
      <c r="I32" s="25"/>
      <c r="J32" s="25" t="s">
        <v>299</v>
      </c>
      <c r="K32" s="25"/>
      <c r="L32" s="25"/>
      <c r="M32" s="25"/>
      <c r="N32" s="25"/>
      <c r="O32" s="25"/>
    </row>
    <row r="33" spans="1:15" ht="25" customHeight="1">
      <c r="B33" s="3"/>
      <c r="C33" s="58" t="s">
        <v>726</v>
      </c>
      <c r="D33" s="3"/>
      <c r="E33" s="21"/>
      <c r="F33" s="21"/>
      <c r="G33" s="25"/>
      <c r="H33" s="3"/>
      <c r="I33" s="25"/>
      <c r="J33" s="58" t="s">
        <v>722</v>
      </c>
      <c r="K33" s="58"/>
      <c r="L33" s="58"/>
      <c r="M33" s="58"/>
      <c r="N33" s="58"/>
      <c r="O33" s="25"/>
    </row>
    <row r="34" spans="1:15" ht="25" customHeight="1">
      <c r="B34" s="3"/>
      <c r="C34" s="58"/>
      <c r="D34" s="3"/>
      <c r="E34" s="21"/>
      <c r="F34" s="21"/>
      <c r="G34" s="25"/>
      <c r="H34" s="3"/>
      <c r="I34" s="25"/>
      <c r="J34" s="58"/>
      <c r="K34" s="58"/>
      <c r="L34" s="58"/>
      <c r="M34" s="58"/>
      <c r="N34" s="58"/>
      <c r="O34" s="25"/>
    </row>
    <row r="35" spans="1:15" ht="28.5" customHeight="1">
      <c r="A35" s="496" t="s">
        <v>940</v>
      </c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25"/>
    </row>
    <row r="36" spans="1:15" ht="28.5" customHeight="1">
      <c r="A36" s="25"/>
      <c r="B36" s="25"/>
      <c r="C36" s="25"/>
      <c r="D36" s="25"/>
      <c r="E36" s="25"/>
      <c r="F36" s="36"/>
      <c r="G36" s="25"/>
      <c r="H36" s="25"/>
      <c r="I36" s="25"/>
      <c r="J36" s="25"/>
      <c r="K36" s="25"/>
      <c r="L36" s="3"/>
      <c r="M36" s="3"/>
      <c r="N36" s="3"/>
      <c r="O36" s="25"/>
    </row>
    <row r="37" spans="1:15" ht="28.5" customHeight="1">
      <c r="A37" s="25"/>
      <c r="B37" s="25"/>
      <c r="C37" s="25"/>
      <c r="D37" s="4" t="s">
        <v>632</v>
      </c>
      <c r="E37" s="25"/>
      <c r="F37" s="25"/>
      <c r="G37" s="25"/>
      <c r="H37" s="25"/>
      <c r="I37" s="25"/>
      <c r="J37" s="25"/>
      <c r="K37" s="25"/>
      <c r="L37" s="3"/>
      <c r="M37" s="3"/>
      <c r="N37" s="3"/>
      <c r="O37" s="25"/>
    </row>
    <row r="38" spans="1:15" ht="28.5" customHeight="1">
      <c r="A38" s="25"/>
      <c r="B38" s="25"/>
      <c r="C38" s="25"/>
      <c r="D38" s="4" t="s">
        <v>631</v>
      </c>
      <c r="E38" s="25"/>
      <c r="F38" s="25"/>
      <c r="G38" s="25"/>
      <c r="H38" s="25"/>
      <c r="I38" s="25"/>
      <c r="J38" s="25"/>
      <c r="K38" s="25"/>
      <c r="L38" s="3"/>
      <c r="M38" s="3"/>
      <c r="N38" s="3"/>
      <c r="O38" s="25"/>
    </row>
    <row r="39" spans="1:15" ht="28.5" customHeight="1">
      <c r="A39" s="25"/>
      <c r="B39" s="25"/>
      <c r="C39" s="25"/>
      <c r="D39" s="25" t="s">
        <v>563</v>
      </c>
      <c r="F39" s="25"/>
      <c r="G39" s="25"/>
      <c r="H39" s="25"/>
      <c r="I39" s="25"/>
      <c r="J39" s="25"/>
      <c r="K39" s="25"/>
      <c r="L39" s="3"/>
      <c r="M39" s="3"/>
      <c r="N39" s="3"/>
      <c r="O39" s="25"/>
    </row>
    <row r="40" spans="1:15" ht="28.5" customHeight="1">
      <c r="A40" s="25"/>
      <c r="B40" s="25"/>
      <c r="C40" s="25"/>
      <c r="D40" s="25" t="s">
        <v>624</v>
      </c>
      <c r="F40" s="25"/>
      <c r="G40" s="25"/>
      <c r="H40" s="25"/>
      <c r="I40" s="25"/>
      <c r="J40" s="25"/>
      <c r="K40" s="25"/>
      <c r="L40" s="3"/>
      <c r="M40" s="3"/>
      <c r="N40" s="3"/>
      <c r="O40" s="25"/>
    </row>
    <row r="41" spans="1:15" ht="28.5" customHeight="1">
      <c r="A41" s="25"/>
      <c r="B41" s="25"/>
      <c r="C41" s="25"/>
      <c r="D41" s="25" t="s">
        <v>562</v>
      </c>
      <c r="E41" s="25"/>
      <c r="F41" s="25"/>
      <c r="G41" s="25"/>
      <c r="H41" s="25"/>
      <c r="I41" s="25"/>
      <c r="J41" s="25"/>
      <c r="K41" s="25"/>
      <c r="L41" s="3"/>
      <c r="M41" s="3"/>
      <c r="N41" s="3"/>
      <c r="O41" s="25"/>
    </row>
    <row r="42" spans="1:15" ht="28.5" customHeight="1">
      <c r="A42" s="25"/>
      <c r="B42" s="25"/>
      <c r="C42" s="25"/>
      <c r="D42" s="25" t="s">
        <v>561</v>
      </c>
      <c r="F42" s="25"/>
      <c r="G42" s="25"/>
      <c r="H42" s="25"/>
      <c r="I42" s="25"/>
      <c r="J42" s="25"/>
      <c r="K42" s="25"/>
      <c r="L42" s="3"/>
      <c r="M42" s="3"/>
      <c r="N42" s="3"/>
      <c r="O42" s="25"/>
    </row>
    <row r="43" spans="1:15" ht="28.5" customHeight="1">
      <c r="A43" s="25"/>
      <c r="B43" s="442" t="s">
        <v>767</v>
      </c>
      <c r="C43" s="442"/>
      <c r="D43" s="4" t="s">
        <v>947</v>
      </c>
      <c r="E43" s="25"/>
      <c r="F43" s="25"/>
      <c r="G43" s="25"/>
      <c r="H43" s="25"/>
      <c r="I43" s="25"/>
      <c r="J43" s="25"/>
      <c r="K43" s="25"/>
      <c r="L43" s="3"/>
      <c r="M43" s="3"/>
      <c r="N43" s="3"/>
      <c r="O43" s="25"/>
    </row>
    <row r="44" spans="1:15" ht="28.5" customHeight="1">
      <c r="A44" s="25"/>
      <c r="B44" s="4" t="s">
        <v>644</v>
      </c>
      <c r="C44" s="4"/>
      <c r="D44" s="25"/>
      <c r="E44" s="25"/>
      <c r="F44" s="25"/>
      <c r="G44" s="25"/>
      <c r="H44" s="25"/>
      <c r="I44" s="25"/>
      <c r="J44" s="25"/>
      <c r="K44" s="25"/>
      <c r="L44" s="3"/>
      <c r="M44" s="3"/>
      <c r="N44" s="3"/>
      <c r="O44" s="25"/>
    </row>
    <row r="45" spans="1:15" ht="28.5" customHeight="1">
      <c r="A45" s="25"/>
      <c r="B45" s="4" t="s">
        <v>791</v>
      </c>
      <c r="C45" s="4"/>
      <c r="D45" s="25"/>
      <c r="E45" s="25"/>
      <c r="F45" s="25"/>
      <c r="G45" s="25"/>
      <c r="H45" s="25"/>
      <c r="I45" s="25"/>
      <c r="J45" s="25"/>
      <c r="K45" s="25"/>
      <c r="L45" s="3"/>
      <c r="M45" s="3"/>
      <c r="N45" s="3"/>
      <c r="O45" s="25"/>
    </row>
    <row r="46" spans="1:15" ht="28.5" customHeight="1">
      <c r="A46" s="25"/>
      <c r="B46" s="4" t="s">
        <v>978</v>
      </c>
      <c r="C46" s="4"/>
      <c r="D46" s="25"/>
      <c r="E46" s="25"/>
      <c r="F46" s="25"/>
      <c r="G46" s="25"/>
      <c r="H46" s="25"/>
      <c r="I46" s="25"/>
      <c r="J46" s="25"/>
      <c r="K46" s="25"/>
      <c r="L46" s="3"/>
      <c r="M46" s="3"/>
      <c r="N46" s="3"/>
      <c r="O46" s="25"/>
    </row>
    <row r="47" spans="1:15" ht="28.5" customHeight="1">
      <c r="A47" s="25"/>
      <c r="B47" s="446" t="s">
        <v>977</v>
      </c>
      <c r="C47" s="4"/>
      <c r="D47" s="4"/>
      <c r="E47" s="25"/>
      <c r="F47" s="25"/>
      <c r="G47" s="25"/>
      <c r="H47" s="25"/>
      <c r="I47" s="25"/>
      <c r="J47" s="25"/>
      <c r="K47" s="25"/>
      <c r="L47" s="3"/>
      <c r="M47" s="3"/>
      <c r="N47" s="3"/>
      <c r="O47" s="25"/>
    </row>
    <row r="48" spans="1:15" ht="27" customHeight="1">
      <c r="A48" s="25"/>
      <c r="B48" s="442" t="s">
        <v>768</v>
      </c>
      <c r="C48" s="25"/>
      <c r="D48" s="25" t="s">
        <v>772</v>
      </c>
      <c r="E48" s="25"/>
      <c r="F48" s="25"/>
      <c r="G48" s="25"/>
      <c r="H48" s="25"/>
      <c r="I48" s="25"/>
      <c r="J48" s="25"/>
      <c r="K48" s="25"/>
      <c r="L48" s="3"/>
      <c r="M48" s="3"/>
      <c r="N48" s="3"/>
      <c r="O48" s="25"/>
    </row>
    <row r="49" spans="1:15" ht="27" customHeight="1">
      <c r="A49" s="25"/>
      <c r="B49" s="25" t="s">
        <v>773</v>
      </c>
      <c r="C49" s="25"/>
      <c r="D49" s="25"/>
      <c r="E49" s="25"/>
      <c r="F49" s="25"/>
      <c r="G49" s="25"/>
      <c r="H49" s="25"/>
      <c r="I49" s="25"/>
      <c r="J49" s="25"/>
      <c r="K49" s="25"/>
      <c r="L49" s="3"/>
      <c r="M49" s="3"/>
      <c r="N49" s="3"/>
      <c r="O49" s="25"/>
    </row>
    <row r="50" spans="1:15" ht="27" customHeight="1">
      <c r="A50" s="25"/>
      <c r="B50" s="25" t="s">
        <v>774</v>
      </c>
      <c r="C50" s="25"/>
      <c r="D50" s="25"/>
      <c r="E50" s="25"/>
      <c r="F50" s="25"/>
      <c r="G50" s="25"/>
      <c r="H50" s="25"/>
      <c r="I50" s="25"/>
      <c r="J50" s="25"/>
      <c r="K50" s="25"/>
      <c r="L50" s="3"/>
      <c r="M50" s="3"/>
      <c r="N50" s="3"/>
      <c r="O50" s="25"/>
    </row>
    <row r="51" spans="1:15" ht="27" customHeight="1">
      <c r="A51" s="25"/>
      <c r="B51" s="25" t="s">
        <v>775</v>
      </c>
      <c r="C51" s="25"/>
      <c r="D51" s="25"/>
      <c r="E51" s="25"/>
      <c r="F51" s="25"/>
      <c r="G51" s="25"/>
      <c r="H51" s="25"/>
      <c r="I51" s="25"/>
      <c r="J51" s="25"/>
      <c r="K51" s="25"/>
      <c r="L51" s="3"/>
      <c r="M51" s="3"/>
      <c r="N51" s="3"/>
      <c r="O51" s="25"/>
    </row>
    <row r="52" spans="1:15" ht="27" customHeight="1">
      <c r="A52" s="25"/>
      <c r="B52" s="25" t="s">
        <v>863</v>
      </c>
      <c r="C52" s="25"/>
      <c r="D52" s="25"/>
      <c r="E52" s="25"/>
      <c r="F52" s="25"/>
      <c r="G52" s="25"/>
      <c r="H52" s="25"/>
      <c r="I52" s="25"/>
      <c r="J52" s="25"/>
      <c r="K52" s="25"/>
      <c r="L52" s="3"/>
      <c r="M52" s="3"/>
      <c r="N52" s="3"/>
      <c r="O52" s="25"/>
    </row>
    <row r="53" spans="1:15" ht="27" customHeight="1">
      <c r="A53" s="25"/>
      <c r="B53" s="25" t="s">
        <v>776</v>
      </c>
      <c r="C53" s="25"/>
      <c r="D53" s="25"/>
      <c r="E53" s="25"/>
      <c r="F53" s="25"/>
      <c r="G53" s="25"/>
      <c r="H53" s="25"/>
      <c r="I53" s="25"/>
      <c r="J53" s="25"/>
      <c r="K53" s="25"/>
      <c r="L53" s="3"/>
      <c r="M53" s="3"/>
      <c r="N53" s="3"/>
      <c r="O53" s="25"/>
    </row>
    <row r="54" spans="1:15" ht="27" customHeight="1">
      <c r="A54" s="25"/>
      <c r="B54" s="25" t="s">
        <v>777</v>
      </c>
      <c r="C54" s="25"/>
      <c r="D54" s="25"/>
      <c r="E54" s="25"/>
      <c r="F54" s="25"/>
      <c r="G54" s="25"/>
      <c r="H54" s="25"/>
      <c r="I54" s="25"/>
      <c r="J54" s="25"/>
      <c r="K54" s="25"/>
      <c r="L54" s="3"/>
      <c r="M54" s="3"/>
      <c r="N54" s="3"/>
      <c r="O54" s="25"/>
    </row>
    <row r="55" spans="1:15" ht="27" customHeight="1">
      <c r="A55" s="25"/>
      <c r="B55" s="25" t="s">
        <v>778</v>
      </c>
      <c r="C55" s="25"/>
      <c r="D55" s="25"/>
      <c r="E55" s="25"/>
      <c r="F55" s="25"/>
      <c r="G55" s="25"/>
      <c r="H55" s="25"/>
      <c r="I55" s="25"/>
      <c r="J55" s="25"/>
      <c r="K55" s="25"/>
      <c r="L55" s="3"/>
      <c r="M55" s="3"/>
      <c r="N55" s="3"/>
      <c r="O55" s="25"/>
    </row>
    <row r="56" spans="1:15" ht="27" customHeight="1">
      <c r="A56" s="25"/>
      <c r="B56" s="25" t="s">
        <v>981</v>
      </c>
      <c r="C56" s="25"/>
      <c r="D56" s="25"/>
      <c r="E56" s="25"/>
      <c r="F56" s="25"/>
      <c r="G56" s="25"/>
      <c r="H56" s="25"/>
      <c r="I56" s="25"/>
      <c r="J56" s="25"/>
      <c r="K56" s="25"/>
      <c r="L56" s="3"/>
      <c r="M56" s="3"/>
      <c r="N56" s="3"/>
      <c r="O56" s="25"/>
    </row>
    <row r="57" spans="1:15" ht="27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3"/>
      <c r="M57" s="3"/>
      <c r="N57" s="3"/>
      <c r="O57" s="25"/>
    </row>
    <row r="59" spans="1:15" ht="27" customHeight="1">
      <c r="A59" s="114" t="s">
        <v>263</v>
      </c>
      <c r="B59" s="212" t="s">
        <v>271</v>
      </c>
      <c r="C59" s="212"/>
      <c r="D59" s="25"/>
      <c r="E59" s="25"/>
      <c r="F59" s="25"/>
      <c r="G59" s="25"/>
      <c r="H59" s="25"/>
      <c r="I59" s="25"/>
      <c r="J59" s="25"/>
      <c r="K59" s="25"/>
      <c r="L59" s="3"/>
      <c r="M59" s="3"/>
      <c r="N59" s="3"/>
      <c r="O59" s="25"/>
    </row>
    <row r="60" spans="1:15" ht="27" customHeight="1">
      <c r="A60" s="25"/>
      <c r="B60" s="3"/>
      <c r="C60" s="36"/>
      <c r="D60" s="36" t="s">
        <v>914</v>
      </c>
      <c r="E60" s="25"/>
      <c r="F60" s="25"/>
      <c r="G60" s="25"/>
      <c r="H60" s="25"/>
      <c r="I60" s="25"/>
      <c r="J60" s="25"/>
      <c r="K60" s="25"/>
      <c r="L60" s="3"/>
      <c r="M60" s="3"/>
      <c r="N60" s="3"/>
      <c r="O60" s="25"/>
    </row>
    <row r="61" spans="1:15" ht="28.5" customHeight="1">
      <c r="A61" s="25"/>
      <c r="B61" s="4"/>
      <c r="C61" s="4"/>
      <c r="D61" s="25"/>
      <c r="E61" s="25"/>
      <c r="F61" s="25"/>
      <c r="G61" s="25"/>
      <c r="H61" s="25"/>
      <c r="I61" s="25"/>
      <c r="J61" s="25"/>
      <c r="K61" s="25"/>
      <c r="L61" s="3"/>
      <c r="M61" s="3"/>
      <c r="N61" s="3"/>
      <c r="O61" s="25"/>
    </row>
    <row r="62" spans="1:15" ht="28.5" customHeight="1">
      <c r="A62" s="25"/>
      <c r="B62" s="4"/>
      <c r="C62" s="4"/>
      <c r="D62" s="25"/>
      <c r="E62" s="25"/>
      <c r="F62" s="25"/>
      <c r="G62" s="25"/>
      <c r="H62" s="25"/>
      <c r="I62" s="25"/>
      <c r="J62" s="25"/>
      <c r="K62" s="25"/>
      <c r="L62" s="3"/>
      <c r="M62" s="3"/>
      <c r="N62" s="3"/>
      <c r="O62" s="25"/>
    </row>
    <row r="63" spans="1:15" ht="28.5" customHeight="1">
      <c r="A63" s="25"/>
      <c r="B63" s="25"/>
      <c r="C63" s="25"/>
      <c r="D63" s="36"/>
      <c r="E63" s="25"/>
      <c r="F63" s="25"/>
      <c r="G63" s="25"/>
      <c r="H63" s="25"/>
      <c r="I63" s="25"/>
      <c r="J63" s="25"/>
      <c r="K63" s="25"/>
      <c r="L63" s="3"/>
      <c r="M63" s="3"/>
      <c r="N63" s="3"/>
      <c r="O63" s="25"/>
    </row>
    <row r="64" spans="1:15" ht="28.5" customHeight="1">
      <c r="B64" s="25" t="s">
        <v>299</v>
      </c>
      <c r="C64" s="25"/>
      <c r="D64" s="25"/>
      <c r="E64" s="25"/>
      <c r="F64" s="25"/>
      <c r="G64" s="25"/>
      <c r="H64" s="3"/>
      <c r="I64" s="25"/>
      <c r="J64" s="25" t="s">
        <v>299</v>
      </c>
      <c r="K64" s="25"/>
      <c r="L64" s="25"/>
      <c r="M64" s="25"/>
      <c r="N64" s="25"/>
      <c r="O64" s="25"/>
    </row>
    <row r="65" spans="2:15" ht="28.5" customHeight="1">
      <c r="B65" s="3"/>
      <c r="C65" s="58" t="s">
        <v>726</v>
      </c>
      <c r="D65" s="3"/>
      <c r="E65" s="21"/>
      <c r="F65" s="21"/>
      <c r="G65" s="25"/>
      <c r="H65" s="3"/>
      <c r="I65" s="25"/>
      <c r="J65" s="58" t="s">
        <v>722</v>
      </c>
      <c r="K65" s="58"/>
      <c r="L65" s="58"/>
      <c r="M65" s="58"/>
      <c r="N65" s="58"/>
      <c r="O65" s="25"/>
    </row>
    <row r="66" spans="2:15" ht="27" customHeight="1"/>
  </sheetData>
  <mergeCells count="2">
    <mergeCell ref="A35:N35"/>
    <mergeCell ref="A1:N1"/>
  </mergeCells>
  <phoneticPr fontId="4" type="noConversion"/>
  <pageMargins left="0.6692913385826772" right="0.39370078740157483" top="0.59055118110236227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3</vt:i4>
      </vt:variant>
    </vt:vector>
  </HeadingPairs>
  <TitlesOfParts>
    <vt:vector size="25" baseType="lpstr">
      <vt:lpstr>p1-11</vt:lpstr>
      <vt:lpstr>p12-13</vt:lpstr>
      <vt:lpstr>P14</vt:lpstr>
      <vt:lpstr>P15</vt:lpstr>
      <vt:lpstr> P16</vt:lpstr>
      <vt:lpstr>P17</vt:lpstr>
      <vt:lpstr>P18</vt:lpstr>
      <vt:lpstr>P19</vt:lpstr>
      <vt:lpstr>P20</vt:lpstr>
      <vt:lpstr>P21</vt:lpstr>
      <vt:lpstr>P22</vt:lpstr>
      <vt:lpstr>p23-24</vt:lpstr>
      <vt:lpstr>p25-26</vt:lpstr>
      <vt:lpstr>p27-28</vt:lpstr>
      <vt:lpstr>p29-31</vt:lpstr>
      <vt:lpstr>P32-35</vt:lpstr>
      <vt:lpstr>P36</vt:lpstr>
      <vt:lpstr>P37</vt:lpstr>
      <vt:lpstr>P38</vt:lpstr>
      <vt:lpstr>P39-40</vt:lpstr>
      <vt:lpstr>P41</vt:lpstr>
      <vt:lpstr>P42-43</vt:lpstr>
      <vt:lpstr>'P18'!_Hlk47637505</vt:lpstr>
      <vt:lpstr>'P17'!_Hlk491188794</vt:lpstr>
      <vt:lpstr>'P42-43'!Print_Area</vt:lpstr>
    </vt:vector>
  </TitlesOfParts>
  <Company>D I A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boonrat</dc:creator>
  <cp:lastModifiedBy>aomjit</cp:lastModifiedBy>
  <cp:lastPrinted>2023-08-11T04:51:58Z</cp:lastPrinted>
  <dcterms:created xsi:type="dcterms:W3CDTF">2000-05-27T04:39:49Z</dcterms:created>
  <dcterms:modified xsi:type="dcterms:W3CDTF">2023-08-11T10:21:18Z</dcterms:modified>
</cp:coreProperties>
</file>