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24226"/>
  <mc:AlternateContent xmlns:mc="http://schemas.openxmlformats.org/markup-compatibility/2006">
    <mc:Choice Requires="x15">
      <x15ac:absPath xmlns:x15ac="http://schemas.microsoft.com/office/spreadsheetml/2010/11/ac" url="C:\Users\sayada\Downloads\FW_ นำส่ง งบการเงินไตรมาส2_2566 (ภาษาไทย และภาษาอังกฤษ)\"/>
    </mc:Choice>
  </mc:AlternateContent>
  <xr:revisionPtr revIDLastSave="0" documentId="13_ncr:1_{F131EE8B-EB07-4749-86B0-4BD57CE38211}" xr6:coauthVersionLast="47" xr6:coauthVersionMax="47" xr10:uidLastSave="{00000000-0000-0000-0000-000000000000}"/>
  <bookViews>
    <workbookView xWindow="-120" yWindow="-120" windowWidth="19440" windowHeight="15000" tabRatio="848" xr2:uid="{00000000-000D-0000-FFFF-FFFF00000000}"/>
  </bookViews>
  <sheets>
    <sheet name="BS" sheetId="15" r:id="rId1"/>
    <sheet name="PL" sheetId="16" r:id="rId2"/>
    <sheet name="CE-CONSO" sheetId="13" r:id="rId3"/>
    <sheet name="CE-SEPARATED" sheetId="17" r:id="rId4"/>
    <sheet name="CF" sheetId="1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5" i="11" l="1"/>
  <c r="K65" i="11"/>
  <c r="I65" i="11"/>
  <c r="G65" i="11"/>
  <c r="K11" i="11"/>
  <c r="I11" i="11"/>
  <c r="G11" i="11"/>
  <c r="E11" i="11"/>
  <c r="G81" i="11" l="1"/>
  <c r="S25" i="17" l="1"/>
  <c r="Q25" i="17"/>
  <c r="O25" i="17"/>
  <c r="M25" i="17"/>
  <c r="K25" i="17"/>
  <c r="I25" i="17"/>
  <c r="U22" i="17"/>
  <c r="S20" i="17"/>
  <c r="Q20" i="17"/>
  <c r="O20" i="17"/>
  <c r="M20" i="17"/>
  <c r="K20" i="17"/>
  <c r="I20" i="17"/>
  <c r="S14" i="17"/>
  <c r="S15" i="17" s="1"/>
  <c r="Q14" i="17"/>
  <c r="Q15" i="17" s="1"/>
  <c r="Q21" i="17" s="1"/>
  <c r="Q26" i="17" s="1"/>
  <c r="O14" i="17"/>
  <c r="O15" i="17" s="1"/>
  <c r="M14" i="17"/>
  <c r="M15" i="17" s="1"/>
  <c r="M21" i="17" s="1"/>
  <c r="M26" i="17" s="1"/>
  <c r="K14" i="17"/>
  <c r="K15" i="17" s="1"/>
  <c r="I14" i="17"/>
  <c r="I15" i="17" s="1"/>
  <c r="I21" i="17" s="1"/>
  <c r="I26" i="17" s="1"/>
  <c r="A18" i="17"/>
  <c r="A23" i="17"/>
  <c r="A26" i="17"/>
  <c r="A21" i="17"/>
  <c r="A15" i="17"/>
  <c r="A12" i="17"/>
  <c r="G30" i="13"/>
  <c r="W27" i="13"/>
  <c r="AA27" i="13" s="1"/>
  <c r="W25" i="13"/>
  <c r="AA25" i="13" s="1"/>
  <c r="G16" i="13"/>
  <c r="G17" i="13" s="1"/>
  <c r="W12" i="13"/>
  <c r="AA12" i="13" s="1"/>
  <c r="N87" i="16"/>
  <c r="L87" i="16"/>
  <c r="J87" i="16"/>
  <c r="H87" i="16"/>
  <c r="N40" i="16"/>
  <c r="L40" i="16"/>
  <c r="J40" i="16"/>
  <c r="H40" i="16"/>
  <c r="A3" i="11"/>
  <c r="A3" i="17"/>
  <c r="A3" i="13"/>
  <c r="N71" i="16"/>
  <c r="L71" i="16"/>
  <c r="J71" i="16"/>
  <c r="H71" i="16"/>
  <c r="N63" i="16"/>
  <c r="L63" i="16"/>
  <c r="J63" i="16"/>
  <c r="H63" i="16"/>
  <c r="N58" i="16"/>
  <c r="L58" i="16"/>
  <c r="L64" i="16" s="1"/>
  <c r="J58" i="16"/>
  <c r="J64" i="16" s="1"/>
  <c r="H58" i="16"/>
  <c r="N53" i="16"/>
  <c r="L53" i="16"/>
  <c r="H64" i="16" l="1"/>
  <c r="H76" i="16" s="1"/>
  <c r="H78" i="16" s="1"/>
  <c r="K21" i="17"/>
  <c r="K26" i="17" s="1"/>
  <c r="S21" i="17"/>
  <c r="S26" i="17" s="1"/>
  <c r="O21" i="17"/>
  <c r="O26" i="17" s="1"/>
  <c r="N64" i="16"/>
  <c r="N76" i="16" s="1"/>
  <c r="N78" i="16" s="1"/>
  <c r="J76" i="16"/>
  <c r="J78" i="16" s="1"/>
  <c r="L76" i="16"/>
  <c r="L78" i="16" s="1"/>
  <c r="L80" i="16" l="1"/>
  <c r="I8" i="11"/>
  <c r="H80" i="16"/>
  <c r="E8" i="11"/>
  <c r="N80" i="16"/>
  <c r="K8" i="11"/>
  <c r="J80" i="16"/>
  <c r="G8" i="11"/>
  <c r="N86" i="16"/>
  <c r="N88" i="16" s="1"/>
  <c r="N82" i="16"/>
  <c r="L86" i="16"/>
  <c r="L88" i="16" s="1"/>
  <c r="L82" i="16"/>
  <c r="J86" i="16"/>
  <c r="J88" i="16" s="1"/>
  <c r="J82" i="16"/>
  <c r="H82" i="16"/>
  <c r="K6" i="11"/>
  <c r="I6" i="11"/>
  <c r="U24" i="17"/>
  <c r="U23" i="17"/>
  <c r="U25" i="17" s="1"/>
  <c r="U16" i="17"/>
  <c r="U17" i="17"/>
  <c r="U19" i="17"/>
  <c r="U18" i="17"/>
  <c r="U20" i="17" s="1"/>
  <c r="G25" i="17"/>
  <c r="G20" i="17"/>
  <c r="J90" i="16" l="1"/>
  <c r="J84" i="16"/>
  <c r="N90" i="16"/>
  <c r="N84" i="16"/>
  <c r="L90" i="16"/>
  <c r="L84" i="16"/>
  <c r="H86" i="16"/>
  <c r="H88" i="16" s="1"/>
  <c r="H90" i="16"/>
  <c r="H84" i="16"/>
  <c r="G14" i="17"/>
  <c r="G15" i="17" s="1"/>
  <c r="G21" i="17" s="1"/>
  <c r="G26" i="17" s="1"/>
  <c r="W29" i="13"/>
  <c r="AA29" i="13" s="1"/>
  <c r="W28" i="13"/>
  <c r="W26" i="13"/>
  <c r="AA26" i="13" s="1"/>
  <c r="W22" i="13"/>
  <c r="AA22" i="13" s="1"/>
  <c r="W21" i="13"/>
  <c r="W20" i="13"/>
  <c r="AA20" i="13" s="1"/>
  <c r="W19" i="13"/>
  <c r="AA19" i="13" s="1"/>
  <c r="W18" i="13"/>
  <c r="AA18" i="13" s="1"/>
  <c r="W15" i="13"/>
  <c r="AA15" i="13" s="1"/>
  <c r="W13" i="13"/>
  <c r="AA13" i="13" s="1"/>
  <c r="W11" i="13"/>
  <c r="AA11" i="13" s="1"/>
  <c r="Y30" i="13"/>
  <c r="Y23" i="13"/>
  <c r="U30" i="13"/>
  <c r="U23" i="13"/>
  <c r="S30" i="13"/>
  <c r="S23" i="13"/>
  <c r="S16" i="13"/>
  <c r="S17" i="13" s="1"/>
  <c r="S24" i="13" s="1"/>
  <c r="S31" i="13" s="1"/>
  <c r="Q30" i="13"/>
  <c r="Q23" i="13"/>
  <c r="Q16" i="13"/>
  <c r="Q17" i="13" s="1"/>
  <c r="O30" i="13"/>
  <c r="O23" i="13"/>
  <c r="O16" i="13"/>
  <c r="O17" i="13" s="1"/>
  <c r="M30" i="13"/>
  <c r="M23" i="13"/>
  <c r="M16" i="13"/>
  <c r="M17" i="13" s="1"/>
  <c r="K30" i="13"/>
  <c r="K23" i="13"/>
  <c r="K16" i="13"/>
  <c r="K17" i="13" s="1"/>
  <c r="I30" i="13"/>
  <c r="I23" i="13"/>
  <c r="I16" i="13"/>
  <c r="I17" i="13" s="1"/>
  <c r="G23" i="13"/>
  <c r="E61" i="15"/>
  <c r="K24" i="13" l="1"/>
  <c r="K31" i="13" s="1"/>
  <c r="Q24" i="13"/>
  <c r="Q31" i="13" s="1"/>
  <c r="G24" i="13"/>
  <c r="G31" i="13" s="1"/>
  <c r="I24" i="13"/>
  <c r="I31" i="13" s="1"/>
  <c r="O24" i="13"/>
  <c r="O31" i="13" s="1"/>
  <c r="M24" i="13"/>
  <c r="M31" i="13" s="1"/>
  <c r="W30" i="13"/>
  <c r="AA28" i="13"/>
  <c r="AA30" i="13" s="1"/>
  <c r="W23" i="13"/>
  <c r="AA21" i="13"/>
  <c r="AA23" i="13" s="1"/>
  <c r="W14" i="13"/>
  <c r="U16" i="13"/>
  <c r="U17" i="13" s="1"/>
  <c r="U24" i="13" s="1"/>
  <c r="U31" i="13" s="1"/>
  <c r="Y16" i="13"/>
  <c r="Y17" i="13" s="1"/>
  <c r="Y24" i="13" s="1"/>
  <c r="Y31" i="13" s="1"/>
  <c r="AA14" i="13" l="1"/>
  <c r="AA16" i="13" s="1"/>
  <c r="W16" i="13"/>
  <c r="W17" i="13" s="1"/>
  <c r="W24" i="13" s="1"/>
  <c r="W31" i="13" s="1"/>
  <c r="AA17" i="13" l="1"/>
  <c r="AA24" i="13" s="1"/>
  <c r="AA31" i="13" s="1"/>
  <c r="K72" i="15"/>
  <c r="K61" i="15"/>
  <c r="K73" i="15" s="1"/>
  <c r="G72" i="15"/>
  <c r="G61" i="15"/>
  <c r="G73" i="15" s="1"/>
  <c r="K33" i="15"/>
  <c r="K17" i="15"/>
  <c r="G33" i="15"/>
  <c r="G17" i="15"/>
  <c r="K34" i="15" l="1"/>
  <c r="G34" i="15"/>
  <c r="E81" i="11" l="1"/>
  <c r="I81" i="11"/>
  <c r="K81" i="11"/>
  <c r="U13" i="17"/>
  <c r="U12" i="17"/>
  <c r="U11" i="17"/>
  <c r="K6" i="15"/>
  <c r="K45" i="15" s="1"/>
  <c r="I6" i="15"/>
  <c r="I84" i="15" s="1"/>
  <c r="I24" i="11"/>
  <c r="E24" i="11"/>
  <c r="K24" i="11"/>
  <c r="G24" i="11"/>
  <c r="K39" i="11"/>
  <c r="I39" i="11"/>
  <c r="G39" i="11"/>
  <c r="E39" i="11"/>
  <c r="K32" i="11"/>
  <c r="I32" i="11"/>
  <c r="G32" i="11"/>
  <c r="E32" i="11"/>
  <c r="U10" i="17"/>
  <c r="N24" i="16"/>
  <c r="L24" i="16"/>
  <c r="J24" i="16"/>
  <c r="H24" i="16"/>
  <c r="N16" i="16"/>
  <c r="L16" i="16"/>
  <c r="J16" i="16"/>
  <c r="H16" i="16"/>
  <c r="N11" i="16"/>
  <c r="N17" i="16" s="1"/>
  <c r="L11" i="16"/>
  <c r="L17" i="16" s="1"/>
  <c r="J11" i="16"/>
  <c r="H11" i="16"/>
  <c r="K103" i="15"/>
  <c r="K105" i="15" s="1"/>
  <c r="I103" i="15"/>
  <c r="I105" i="15" s="1"/>
  <c r="G103" i="15"/>
  <c r="G105" i="15" s="1"/>
  <c r="E103" i="15"/>
  <c r="E105" i="15" s="1"/>
  <c r="I72" i="15"/>
  <c r="E72" i="15"/>
  <c r="I61" i="15"/>
  <c r="I73" i="15" s="1"/>
  <c r="E73" i="15"/>
  <c r="I33" i="15"/>
  <c r="E33" i="15"/>
  <c r="I17" i="15"/>
  <c r="E17" i="15"/>
  <c r="A50" i="11"/>
  <c r="N6" i="16"/>
  <c r="L6" i="16"/>
  <c r="E45" i="15"/>
  <c r="G84" i="15"/>
  <c r="E84" i="15"/>
  <c r="A81" i="15"/>
  <c r="G45" i="15"/>
  <c r="A42" i="15"/>
  <c r="U14" i="17" l="1"/>
  <c r="H17" i="16"/>
  <c r="H29" i="16" s="1"/>
  <c r="H31" i="16" s="1"/>
  <c r="H33" i="16" s="1"/>
  <c r="U15" i="17"/>
  <c r="U21" i="17" s="1"/>
  <c r="U26" i="17" s="1"/>
  <c r="I40" i="11"/>
  <c r="I44" i="11" s="1"/>
  <c r="I82" i="11" s="1"/>
  <c r="I84" i="11" s="1"/>
  <c r="E40" i="11"/>
  <c r="E44" i="11" s="1"/>
  <c r="E82" i="11" s="1"/>
  <c r="E84" i="11" s="1"/>
  <c r="K40" i="11"/>
  <c r="K44" i="11" s="1"/>
  <c r="K82" i="11" s="1"/>
  <c r="K84" i="11" s="1"/>
  <c r="J17" i="16"/>
  <c r="J29" i="16" s="1"/>
  <c r="J31" i="16" s="1"/>
  <c r="N29" i="16"/>
  <c r="N31" i="16" s="1"/>
  <c r="E106" i="15"/>
  <c r="K106" i="15"/>
  <c r="G106" i="15"/>
  <c r="I45" i="15"/>
  <c r="I34" i="15"/>
  <c r="E34" i="15"/>
  <c r="I106" i="15"/>
  <c r="L29" i="16"/>
  <c r="L31" i="16" s="1"/>
  <c r="K84" i="15"/>
  <c r="G40" i="11"/>
  <c r="G44" i="11" s="1"/>
  <c r="G82" i="11" s="1"/>
  <c r="G84" i="11" s="1"/>
  <c r="L33" i="16" l="1"/>
  <c r="L39" i="16" s="1"/>
  <c r="L41" i="16" s="1"/>
  <c r="L35" i="16"/>
  <c r="N33" i="16"/>
  <c r="N35" i="16"/>
  <c r="J33" i="16"/>
  <c r="J35" i="16"/>
  <c r="H35" i="16"/>
  <c r="N39" i="16" l="1"/>
  <c r="N41" i="16" s="1"/>
  <c r="N37" i="16"/>
  <c r="N43" i="16"/>
  <c r="J39" i="16"/>
  <c r="J41" i="16" s="1"/>
  <c r="J43" i="16"/>
  <c r="J37" i="16"/>
  <c r="L43" i="16"/>
  <c r="L37" i="16"/>
  <c r="H39" i="16"/>
  <c r="H41" i="16" s="1"/>
  <c r="H43" i="16"/>
  <c r="H37" i="16"/>
</calcChain>
</file>

<file path=xl/sharedStrings.xml><?xml version="1.0" encoding="utf-8"?>
<sst xmlns="http://schemas.openxmlformats.org/spreadsheetml/2006/main" count="381" uniqueCount="242">
  <si>
    <t>L.P.N. DEVELOPMENT PUBLIC COMPANY LIMITED AND SUBSIDIARIES</t>
  </si>
  <si>
    <t>STATEMENTS OF FINANCIAL POSITION</t>
  </si>
  <si>
    <t>Consolidated financial statements (Baht)</t>
  </si>
  <si>
    <t>Separate financial statements (Baht)</t>
  </si>
  <si>
    <t>Note</t>
  </si>
  <si>
    <t>December 31, 2022</t>
  </si>
  <si>
    <t>(Unaudited /</t>
  </si>
  <si>
    <t xml:space="preserve"> (Audited)</t>
  </si>
  <si>
    <t>Reviewed only)</t>
  </si>
  <si>
    <t>ASSETS</t>
  </si>
  <si>
    <t>Current assets</t>
  </si>
  <si>
    <t xml:space="preserve">     Cash and cash equivalents</t>
  </si>
  <si>
    <t xml:space="preserve">     Trade and other current receivables</t>
  </si>
  <si>
    <t xml:space="preserve">     Short-term loans to related parties</t>
  </si>
  <si>
    <t>8.2</t>
  </si>
  <si>
    <t xml:space="preserve">     Land and costs of project under </t>
  </si>
  <si>
    <t xml:space="preserve">          construction</t>
  </si>
  <si>
    <t>3.5, 6.1</t>
  </si>
  <si>
    <t xml:space="preserve">     Inventories - finished goods </t>
  </si>
  <si>
    <t>3.6, 7</t>
  </si>
  <si>
    <t>Total current assets</t>
  </si>
  <si>
    <t>Non-current assets</t>
  </si>
  <si>
    <t xml:space="preserve">     Investments in subsidiaries and associates</t>
  </si>
  <si>
    <t xml:space="preserve">     Land and costs of project held for </t>
  </si>
  <si>
    <t xml:space="preserve">          development </t>
  </si>
  <si>
    <t>3.8, 6.2</t>
  </si>
  <si>
    <t xml:space="preserve">     Investment properties</t>
  </si>
  <si>
    <t>3.10, 9</t>
  </si>
  <si>
    <t xml:space="preserve">     Property, plant and equipment</t>
  </si>
  <si>
    <t>3.11, 10</t>
  </si>
  <si>
    <t xml:space="preserve">     Right-of-use assets - leasehold right</t>
  </si>
  <si>
    <t>3.9, 11</t>
  </si>
  <si>
    <t xml:space="preserve">     Right-of-use assets</t>
  </si>
  <si>
    <t>3.16, 20.1</t>
  </si>
  <si>
    <t xml:space="preserve">     Goodwill</t>
  </si>
  <si>
    <t xml:space="preserve">     Other intangible assets</t>
  </si>
  <si>
    <t>3.14, 12</t>
  </si>
  <si>
    <t xml:space="preserve">     Deferred tax assets</t>
  </si>
  <si>
    <t>3.18, 13</t>
  </si>
  <si>
    <t xml:space="preserve">     Other non-current assets</t>
  </si>
  <si>
    <t xml:space="preserve">          Income tax deducted at source</t>
  </si>
  <si>
    <t xml:space="preserve">          Related receivables-employee benefits </t>
  </si>
  <si>
    <t xml:space="preserve">          Others</t>
  </si>
  <si>
    <t>Total non-current assets</t>
  </si>
  <si>
    <t>TOTAL ASSETS</t>
  </si>
  <si>
    <t>(Please see notes to the financial statements which formed an integral part of these statements)</t>
  </si>
  <si>
    <t xml:space="preserve"> - 2 -</t>
  </si>
  <si>
    <t>STATEMENTS OF FINANCIAL POSITION (Cont'd)</t>
  </si>
  <si>
    <t>LIABILITIES AND SHAREHOLDERS' EQUITY</t>
  </si>
  <si>
    <t>Current liabilities</t>
  </si>
  <si>
    <t xml:space="preserve">     Bank overdrafts and short-term borrowings</t>
  </si>
  <si>
    <t xml:space="preserve">          from financial institutions</t>
  </si>
  <si>
    <t xml:space="preserve">     Trade and other current payables</t>
  </si>
  <si>
    <t xml:space="preserve">     Short-term borrowings from related parties</t>
  </si>
  <si>
    <t>20.2</t>
  </si>
  <si>
    <t xml:space="preserve">     Current income tax payable</t>
  </si>
  <si>
    <t>Total current liabilities</t>
  </si>
  <si>
    <t>Non-current liabilities</t>
  </si>
  <si>
    <t xml:space="preserve">     Unearned rental income </t>
  </si>
  <si>
    <t xml:space="preserve">     Long-term borrowings</t>
  </si>
  <si>
    <t xml:space="preserve">     Debentures</t>
  </si>
  <si>
    <t xml:space="preserve">     Lease liabilities</t>
  </si>
  <si>
    <t>3.16, 20.2</t>
  </si>
  <si>
    <t xml:space="preserve">     Non-current provisions for </t>
  </si>
  <si>
    <t xml:space="preserve">          employee benefit </t>
  </si>
  <si>
    <t>3.21.2, 21</t>
  </si>
  <si>
    <t xml:space="preserve">     Other non-current liabilities</t>
  </si>
  <si>
    <t xml:space="preserve">          Rental and service deposit</t>
  </si>
  <si>
    <t>Total non-current liabilities</t>
  </si>
  <si>
    <t>Total liabilities</t>
  </si>
  <si>
    <t xml:space="preserve"> - 3 -</t>
  </si>
  <si>
    <t xml:space="preserve">LIABILITIES AND SHAREHOLDERS' EQUITY (Cont'd)     </t>
  </si>
  <si>
    <t>Shareholders' equity</t>
  </si>
  <si>
    <t xml:space="preserve">    Share capital</t>
  </si>
  <si>
    <t xml:space="preserve">         Authorized share capital</t>
  </si>
  <si>
    <t xml:space="preserve">1,454,198,768 ordinary shares </t>
  </si>
  <si>
    <t xml:space="preserve">     </t>
  </si>
  <si>
    <t>at Baht 1.00 each</t>
  </si>
  <si>
    <t xml:space="preserve">         Issued and fully paid-up share capital</t>
  </si>
  <si>
    <t xml:space="preserve">    Share premium</t>
  </si>
  <si>
    <t xml:space="preserve">    Gains (losses) on changes in shareholding </t>
  </si>
  <si>
    <t xml:space="preserve">        proportion in subsidiaries </t>
  </si>
  <si>
    <t xml:space="preserve">    Retained earnings</t>
  </si>
  <si>
    <t xml:space="preserve">         Appropriated</t>
  </si>
  <si>
    <t xml:space="preserve">             Legal reserve</t>
  </si>
  <si>
    <t xml:space="preserve">         Unappropriated</t>
  </si>
  <si>
    <t xml:space="preserve">    Total owners of the Company</t>
  </si>
  <si>
    <t xml:space="preserve">    Non-controlling interests</t>
  </si>
  <si>
    <t xml:space="preserve">Total shareholders' equity </t>
  </si>
  <si>
    <t xml:space="preserve">Total liabilities and shareholders' equity </t>
  </si>
  <si>
    <t>STATEMENTS OF COMPREHENSIVE INCOME</t>
  </si>
  <si>
    <t>Revenues from sales and services</t>
  </si>
  <si>
    <t>Sales</t>
  </si>
  <si>
    <t xml:space="preserve">Rental and service business income </t>
  </si>
  <si>
    <t>Management business income</t>
  </si>
  <si>
    <t>Total revenues from sales and services</t>
  </si>
  <si>
    <t>Cost of sales and services</t>
  </si>
  <si>
    <t>Cost of sales</t>
  </si>
  <si>
    <t>Cost of rental and service business</t>
  </si>
  <si>
    <t xml:space="preserve">Cost of management business </t>
  </si>
  <si>
    <t>Total cost of sales and services</t>
  </si>
  <si>
    <t>Gross profit</t>
  </si>
  <si>
    <t>Other income</t>
  </si>
  <si>
    <t>Interest income</t>
  </si>
  <si>
    <t xml:space="preserve">Dividend received </t>
  </si>
  <si>
    <t>Contract changing income</t>
  </si>
  <si>
    <t xml:space="preserve">Gain on sales of assets </t>
  </si>
  <si>
    <t>Others</t>
  </si>
  <si>
    <t>Total other income</t>
  </si>
  <si>
    <t>Distribution costs</t>
  </si>
  <si>
    <t>Administrative expenses</t>
  </si>
  <si>
    <t>Finance costs</t>
  </si>
  <si>
    <t>Share of profit (loss) of associates</t>
  </si>
  <si>
    <t>Profit before income tax expense</t>
  </si>
  <si>
    <t>Tax expense</t>
  </si>
  <si>
    <t>Profit for the period</t>
  </si>
  <si>
    <t>Total comprehensive income for the period</t>
  </si>
  <si>
    <t>Attributable to</t>
  </si>
  <si>
    <t xml:space="preserve">Owners of the Company </t>
  </si>
  <si>
    <t>Non-controlling interests</t>
  </si>
  <si>
    <t xml:space="preserve">Total comprehensive income attributable to </t>
  </si>
  <si>
    <t>Earnings per share</t>
  </si>
  <si>
    <t>Basic earnings per share</t>
  </si>
  <si>
    <t>Weighted average number of ordinary shares (share)</t>
  </si>
  <si>
    <t xml:space="preserve">STATEMENTS OF CHANGES IN SHAREHOLDERS' EQUITY </t>
  </si>
  <si>
    <t xml:space="preserve">Consolidated financial statements (Baht) </t>
  </si>
  <si>
    <t>Owners of the Company</t>
  </si>
  <si>
    <t xml:space="preserve">Gains (losses) on </t>
  </si>
  <si>
    <t>Retained earnings</t>
  </si>
  <si>
    <t xml:space="preserve">changes in </t>
  </si>
  <si>
    <t>Appropriated</t>
  </si>
  <si>
    <t>Total</t>
  </si>
  <si>
    <t>Share capital</t>
  </si>
  <si>
    <t xml:space="preserve">Share premium on </t>
  </si>
  <si>
    <t>Treasury shares</t>
  </si>
  <si>
    <t>shareholding proportion</t>
  </si>
  <si>
    <t>Legal reserve</t>
  </si>
  <si>
    <t>Reserve for</t>
  </si>
  <si>
    <t>Unappropriated</t>
  </si>
  <si>
    <t>shareholders of</t>
  </si>
  <si>
    <t>Non-controlling</t>
  </si>
  <si>
    <t>ordinary shares</t>
  </si>
  <si>
    <t>treasury shares</t>
  </si>
  <si>
    <t>in subsidiaries</t>
  </si>
  <si>
    <t>the Company</t>
  </si>
  <si>
    <t>interests</t>
  </si>
  <si>
    <t>Beginning balance as at January 1, 2022</t>
  </si>
  <si>
    <t xml:space="preserve">Dividend paid </t>
  </si>
  <si>
    <t xml:space="preserve">Other comprehensive income </t>
  </si>
  <si>
    <t>24, 26.2</t>
  </si>
  <si>
    <t xml:space="preserve">Dividend paid of subsidiaries </t>
  </si>
  <si>
    <t>Interim dividend paid</t>
  </si>
  <si>
    <t>Balance as at December 31, 2022</t>
  </si>
  <si>
    <t>STATEMENTS OF CHANGES IN SHAREHOLDERS' EQUITY (Cont'd)</t>
  </si>
  <si>
    <t xml:space="preserve">Separate financial statements (Baht) </t>
  </si>
  <si>
    <t>Dividend paid</t>
  </si>
  <si>
    <t>Treasury shares decreased during the period</t>
  </si>
  <si>
    <t>STATEMENTS OF CASH FLOWS</t>
  </si>
  <si>
    <t>Cash flows from operating activities</t>
  </si>
  <si>
    <t xml:space="preserve">Profit for the period </t>
  </si>
  <si>
    <t>(disbursement)</t>
  </si>
  <si>
    <t xml:space="preserve">Non-current provisions for employee benefit </t>
  </si>
  <si>
    <t xml:space="preserve">Depreciation of operating and investing assets, </t>
  </si>
  <si>
    <t xml:space="preserve">     amortization of other intangible assets and </t>
  </si>
  <si>
    <t xml:space="preserve">     leasehold right</t>
  </si>
  <si>
    <t>(Gain) on sales of assets</t>
  </si>
  <si>
    <t xml:space="preserve">Loss on write-off assets lost/donation </t>
  </si>
  <si>
    <t xml:space="preserve">Share of other comprehensive income of associates </t>
  </si>
  <si>
    <t>Profit  from operation before changes</t>
  </si>
  <si>
    <t xml:space="preserve">     in operating assets and liabilities</t>
  </si>
  <si>
    <t>Operating assets, (increase) decrease</t>
  </si>
  <si>
    <t>Trade and other current receivables</t>
  </si>
  <si>
    <t xml:space="preserve">Trade and other current receivables - related parties </t>
  </si>
  <si>
    <t>Inventories</t>
  </si>
  <si>
    <t>Land and costs of project under construction</t>
  </si>
  <si>
    <t>Deposits at bank with obligations</t>
  </si>
  <si>
    <t>Other non-current assets</t>
  </si>
  <si>
    <t xml:space="preserve">     Operating assets (increase) decrease</t>
  </si>
  <si>
    <t>Operating liabilities, increase (decrease)</t>
  </si>
  <si>
    <t>Trade and other current payables</t>
  </si>
  <si>
    <t xml:space="preserve">Trade and other current payables - related parties </t>
  </si>
  <si>
    <t xml:space="preserve">Unearned rental income </t>
  </si>
  <si>
    <t>Other non-current liabilities</t>
  </si>
  <si>
    <t>Employee benefits paid</t>
  </si>
  <si>
    <t xml:space="preserve">     Operating liabilities, increase (decrease)</t>
  </si>
  <si>
    <t xml:space="preserve">Cash generated (paid) from operation </t>
  </si>
  <si>
    <t xml:space="preserve">       Interest paid</t>
  </si>
  <si>
    <t xml:space="preserve">       Income tax received </t>
  </si>
  <si>
    <t xml:space="preserve">       Income tax paid</t>
  </si>
  <si>
    <t>Net cash provided by (used in) operating activities</t>
  </si>
  <si>
    <t>- 2 -</t>
  </si>
  <si>
    <t>STATEMENTS OF CASH FLOWS (Cont'd)</t>
  </si>
  <si>
    <t>Cash flows from investing activities</t>
  </si>
  <si>
    <t>Short-term loans to related parties, (increase) decrease</t>
  </si>
  <si>
    <t xml:space="preserve">Investments in subsidiaries and associates </t>
  </si>
  <si>
    <t xml:space="preserve">Acquire of fixed assets </t>
  </si>
  <si>
    <t>Acquire of other intangible assets</t>
  </si>
  <si>
    <t>Proceeds from sales of fixed assets</t>
  </si>
  <si>
    <t>Proceeds from sales of investment properties</t>
  </si>
  <si>
    <t>Net cash provided by (used in) investing activities</t>
  </si>
  <si>
    <t>Cash flows from financing activities</t>
  </si>
  <si>
    <t>Repayments for bank overdrafts</t>
  </si>
  <si>
    <t xml:space="preserve">Proceeds from short-term borrowings from related parties </t>
  </si>
  <si>
    <t>Proceeds from short-term borrowings from financial institutions</t>
  </si>
  <si>
    <t>Repayments for short-term borrowings from financial institutions</t>
  </si>
  <si>
    <t>Prepaid interest expenses-short-term borrowings</t>
  </si>
  <si>
    <t>Proceeds from long-term borrowings</t>
  </si>
  <si>
    <t>Repayments for long-term borrowings</t>
  </si>
  <si>
    <t xml:space="preserve">Payments for liabilities under sale contracts of </t>
  </si>
  <si>
    <t xml:space="preserve">       assets granted customers to resell</t>
  </si>
  <si>
    <t xml:space="preserve">Payments for lease liabilities </t>
  </si>
  <si>
    <t>Net cash provided by (used in) financing activities</t>
  </si>
  <si>
    <t>Net increase (decrease) in cash and cash equivalents</t>
  </si>
  <si>
    <t>Cash and cash equivalents as at January 1</t>
  </si>
  <si>
    <t xml:space="preserve">Supplemental disclosures of cash flows information see notes 29 to financial statements. </t>
  </si>
  <si>
    <t>AS AT JUNE 30, 2023</t>
  </si>
  <si>
    <t>June 30, 2023</t>
  </si>
  <si>
    <t>3.7, 8.3</t>
  </si>
  <si>
    <t>8.6</t>
  </si>
  <si>
    <t>FOR THE THREE-MONTH PERIODS ENDED JUNE 30, 2023  (UNAUDITED /REVIEWED ONLY)</t>
  </si>
  <si>
    <t>FOR THE SIX-MONTH PERIODS ENDED JUNE 30, 2023  (UNAUDITED /REVIEWED ONLY)</t>
  </si>
  <si>
    <t>Profit (loss) for the six-month periods</t>
  </si>
  <si>
    <t>Balance as at June 30, 2022</t>
  </si>
  <si>
    <t>Balance as at June 30, 2023</t>
  </si>
  <si>
    <t xml:space="preserve">          -  Long-term borrowings</t>
  </si>
  <si>
    <t xml:space="preserve">          -  Debentures</t>
  </si>
  <si>
    <t xml:space="preserve">          -  Lease liabilities</t>
  </si>
  <si>
    <t>Increase from business combination</t>
  </si>
  <si>
    <t>Cash and cash equivalents as at June 30</t>
  </si>
  <si>
    <t>Bad debt and doubtful accounts</t>
  </si>
  <si>
    <t>Proceeds from debentures</t>
  </si>
  <si>
    <t>Repayments for debentures</t>
  </si>
  <si>
    <t xml:space="preserve">Payment for debentures issuance fee </t>
  </si>
  <si>
    <t>Other comprehensive income</t>
  </si>
  <si>
    <t>3.13, 35</t>
  </si>
  <si>
    <t xml:space="preserve">     Current portion of long-term liabilities </t>
  </si>
  <si>
    <t xml:space="preserve">                   granted customers to resell</t>
  </si>
  <si>
    <t xml:space="preserve">          -  Liabilities under sale of assets contract </t>
  </si>
  <si>
    <t>Payments for acquire of investment in subsidiary</t>
  </si>
  <si>
    <t>Right-of-use assets</t>
  </si>
  <si>
    <t>Interest received</t>
  </si>
  <si>
    <t xml:space="preserve">Adjustment to reconcile profit (loss) to cash receipt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</si>
</sst>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00\ ;\(#,##0.00\)"/>
    <numFmt numFmtId="189" formatCode="#,##0.0_);[Red]\(#,##0.0\)"/>
    <numFmt numFmtId="190" formatCode="#,##0;\(#,##0\)"/>
    <numFmt numFmtId="191" formatCode="\$#,##0.00;\(\$#,##0.00\)"/>
    <numFmt numFmtId="192" formatCode="\$#,##0;\(\$#,##0\)"/>
    <numFmt numFmtId="193" formatCode="#,##0.0;[Red]\-#,##0.0"/>
    <numFmt numFmtId="194" formatCode="#,##0.00_);[Black]\(#,##0.00\)"/>
    <numFmt numFmtId="195" formatCode="_(* #,##0_);_(* \(#,##0\);_(* &quot;-&quot;??_);_(@_)"/>
  </numFmts>
  <fonts count="76">
    <font>
      <sz val="14"/>
      <color indexed="8"/>
      <name val="Angsana New"/>
      <family val="2"/>
      <charset val="222"/>
    </font>
    <font>
      <sz val="14"/>
      <name val="AngsanaUPC"/>
      <family val="1"/>
      <charset val="222"/>
    </font>
    <font>
      <vertAlign val="superscript"/>
      <sz val="18"/>
      <name val="AngsanaUPC"/>
      <family val="1"/>
      <charset val="222"/>
    </font>
    <font>
      <sz val="10"/>
      <name val="Times New Roman"/>
      <family val="1"/>
    </font>
    <font>
      <sz val="14"/>
      <color indexed="8"/>
      <name val="Angsana New"/>
      <family val="2"/>
      <charset val="222"/>
    </font>
    <font>
      <sz val="8"/>
      <name val="Angsana New"/>
      <family val="2"/>
      <charset val="222"/>
    </font>
    <font>
      <sz val="14"/>
      <name val="Cordia New"/>
      <family val="2"/>
    </font>
    <font>
      <sz val="15"/>
      <name val="Angsana New"/>
      <family val="1"/>
    </font>
    <font>
      <b/>
      <sz val="15"/>
      <color indexed="8"/>
      <name val="Angsana New"/>
      <family val="1"/>
    </font>
    <font>
      <sz val="15"/>
      <color indexed="8"/>
      <name val="Angsana New"/>
      <family val="1"/>
    </font>
    <font>
      <b/>
      <u/>
      <sz val="15"/>
      <color indexed="8"/>
      <name val="Angsana New"/>
      <family val="1"/>
    </font>
    <font>
      <b/>
      <sz val="15"/>
      <name val="Angsana New"/>
      <family val="1"/>
    </font>
    <font>
      <b/>
      <i/>
      <sz val="15"/>
      <color indexed="8"/>
      <name val="Angsana New"/>
      <family val="1"/>
    </font>
    <font>
      <i/>
      <sz val="15"/>
      <color indexed="8"/>
      <name val="Angsana New"/>
      <family val="1"/>
    </font>
    <font>
      <vertAlign val="superscript"/>
      <sz val="15"/>
      <color indexed="10"/>
      <name val="Angsana New"/>
      <family val="1"/>
    </font>
    <font>
      <vertAlign val="superscript"/>
      <sz val="15"/>
      <color indexed="8"/>
      <name val="Angsana New"/>
      <family val="1"/>
    </font>
    <font>
      <i/>
      <sz val="15"/>
      <name val="Angsana New"/>
      <family val="1"/>
    </font>
    <font>
      <sz val="15"/>
      <color indexed="14"/>
      <name val="Angsana New"/>
      <family val="1"/>
    </font>
    <font>
      <b/>
      <sz val="15"/>
      <color indexed="14"/>
      <name val="Angsana New"/>
      <family val="1"/>
    </font>
    <font>
      <sz val="15"/>
      <color indexed="12"/>
      <name val="Angsana New"/>
      <family val="1"/>
    </font>
    <font>
      <sz val="15"/>
      <name val="Angsana New"/>
      <family val="1"/>
      <charset val="222"/>
    </font>
    <font>
      <sz val="14"/>
      <color indexed="9"/>
      <name val="Angsana New"/>
      <family val="2"/>
      <charset val="222"/>
    </font>
    <font>
      <sz val="14"/>
      <color indexed="20"/>
      <name val="Angsana New"/>
      <family val="2"/>
      <charset val="222"/>
    </font>
    <font>
      <b/>
      <sz val="14"/>
      <color indexed="9"/>
      <name val="Angsana New"/>
      <family val="2"/>
      <charset val="222"/>
    </font>
    <font>
      <i/>
      <sz val="14"/>
      <color indexed="23"/>
      <name val="Angsana New"/>
      <family val="2"/>
      <charset val="222"/>
    </font>
    <font>
      <sz val="14"/>
      <color indexed="17"/>
      <name val="Angsana New"/>
      <family val="2"/>
      <charset val="222"/>
    </font>
    <font>
      <sz val="14"/>
      <color indexed="62"/>
      <name val="Angsana New"/>
      <family val="2"/>
      <charset val="222"/>
    </font>
    <font>
      <b/>
      <sz val="14"/>
      <color indexed="63"/>
      <name val="Angsana New"/>
      <family val="2"/>
      <charset val="222"/>
    </font>
    <font>
      <b/>
      <sz val="14"/>
      <color indexed="8"/>
      <name val="Angsana New"/>
      <family val="2"/>
      <charset val="222"/>
    </font>
    <font>
      <sz val="14"/>
      <color indexed="10"/>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sz val="14"/>
      <name val="Angsana New"/>
      <family val="1"/>
    </font>
    <font>
      <sz val="14"/>
      <color indexed="8"/>
      <name val="AngsanaUPC"/>
      <family val="2"/>
      <charset val="222"/>
    </font>
    <font>
      <sz val="14"/>
      <color indexed="9"/>
      <name val="AngsanaUPC"/>
      <family val="2"/>
      <charset val="222"/>
    </font>
    <font>
      <b/>
      <sz val="11"/>
      <color indexed="10"/>
      <name val="Tahoma"/>
      <family val="2"/>
    </font>
    <font>
      <b/>
      <sz val="11"/>
      <color indexed="9"/>
      <name val="Tahoma"/>
      <family val="2"/>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i/>
      <sz val="14"/>
      <color indexed="23"/>
      <name val="AngsanaUPC"/>
      <family val="2"/>
      <charset val="222"/>
    </font>
    <font>
      <b/>
      <sz val="18"/>
      <color indexed="62"/>
      <name val="Tahoma"/>
      <family val="2"/>
      <charset val="222"/>
    </font>
    <font>
      <b/>
      <sz val="14"/>
      <color indexed="9"/>
      <name val="AngsanaUPC"/>
      <family val="2"/>
      <charset val="222"/>
    </font>
    <font>
      <sz val="14"/>
      <color indexed="17"/>
      <name val="AngsanaUPC"/>
      <family val="2"/>
      <charset val="222"/>
    </font>
    <font>
      <sz val="14"/>
      <color indexed="62"/>
      <name val="AngsanaUPC"/>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sz val="14"/>
      <color indexed="20"/>
      <name val="AngsanaUPC"/>
      <family val="2"/>
      <charset val="222"/>
    </font>
    <font>
      <b/>
      <sz val="14"/>
      <color indexed="63"/>
      <name val="AngsanaUPC"/>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sz val="11"/>
      <color theme="1"/>
      <name val="Tahoma"/>
      <family val="2"/>
      <scheme val="minor"/>
    </font>
    <font>
      <sz val="11"/>
      <color theme="1"/>
      <name val="Tahoma"/>
      <family val="2"/>
      <charset val="222"/>
      <scheme val="minor"/>
    </font>
    <font>
      <sz val="15"/>
      <color theme="1"/>
      <name val="Angsana New"/>
      <family val="1"/>
    </font>
    <font>
      <b/>
      <sz val="15"/>
      <color theme="1"/>
      <name val="Angsana New"/>
      <family val="1"/>
    </font>
    <font>
      <b/>
      <i/>
      <sz val="15"/>
      <color theme="1"/>
      <name val="Angsana New"/>
      <family val="1"/>
    </font>
    <font>
      <i/>
      <sz val="15"/>
      <color theme="1"/>
      <name val="Angsana New"/>
      <family val="1"/>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s>
  <cellStyleXfs count="466">
    <xf numFmtId="0" fontId="0" fillId="0" borderId="0"/>
    <xf numFmtId="0" fontId="4" fillId="2" borderId="0" applyNumberFormat="0" applyBorder="0" applyAlignment="0" applyProtection="0"/>
    <xf numFmtId="0" fontId="36" fillId="2" borderId="0" applyNumberFormat="0" applyBorder="0" applyAlignment="0" applyProtection="0"/>
    <xf numFmtId="0" fontId="4" fillId="3" borderId="0" applyNumberFormat="0" applyBorder="0" applyAlignment="0" applyProtection="0"/>
    <xf numFmtId="0" fontId="36" fillId="3" borderId="0" applyNumberFormat="0" applyBorder="0" applyAlignment="0" applyProtection="0"/>
    <xf numFmtId="0" fontId="4" fillId="4" borderId="0" applyNumberFormat="0" applyBorder="0" applyAlignment="0" applyProtection="0"/>
    <xf numFmtId="0" fontId="36" fillId="4" borderId="0" applyNumberFormat="0" applyBorder="0" applyAlignment="0" applyProtection="0"/>
    <xf numFmtId="0" fontId="4" fillId="7" borderId="0" applyNumberFormat="0" applyBorder="0" applyAlignment="0" applyProtection="0"/>
    <xf numFmtId="0" fontId="36" fillId="5" borderId="0" applyNumberFormat="0" applyBorder="0" applyAlignment="0" applyProtection="0"/>
    <xf numFmtId="0" fontId="4" fillId="6" borderId="0" applyNumberFormat="0" applyBorder="0" applyAlignment="0" applyProtection="0"/>
    <xf numFmtId="0" fontId="36" fillId="6" borderId="0" applyNumberFormat="0" applyBorder="0" applyAlignment="0" applyProtection="0"/>
    <xf numFmtId="0" fontId="4" fillId="4" borderId="0" applyNumberFormat="0" applyBorder="0" applyAlignment="0" applyProtection="0"/>
    <xf numFmtId="0" fontId="36" fillId="4" borderId="0" applyNumberFormat="0" applyBorder="0" applyAlignment="0" applyProtection="0"/>
    <xf numFmtId="0" fontId="4" fillId="6" borderId="0" applyNumberFormat="0" applyBorder="0" applyAlignment="0" applyProtection="0"/>
    <xf numFmtId="0" fontId="36" fillId="6" borderId="0" applyNumberFormat="0" applyBorder="0" applyAlignment="0" applyProtection="0"/>
    <xf numFmtId="0" fontId="4" fillId="3" borderId="0" applyNumberFormat="0" applyBorder="0" applyAlignment="0" applyProtection="0"/>
    <xf numFmtId="0" fontId="36" fillId="3" borderId="0" applyNumberFormat="0" applyBorder="0" applyAlignment="0" applyProtection="0"/>
    <xf numFmtId="0" fontId="4" fillId="8" borderId="0" applyNumberFormat="0" applyBorder="0" applyAlignment="0" applyProtection="0"/>
    <xf numFmtId="0" fontId="36" fillId="8" borderId="0" applyNumberFormat="0" applyBorder="0" applyAlignment="0" applyProtection="0"/>
    <xf numFmtId="0" fontId="4" fillId="9" borderId="0" applyNumberFormat="0" applyBorder="0" applyAlignment="0" applyProtection="0"/>
    <xf numFmtId="0" fontId="36" fillId="9" borderId="0" applyNumberFormat="0" applyBorder="0" applyAlignment="0" applyProtection="0"/>
    <xf numFmtId="0" fontId="4" fillId="6" borderId="0" applyNumberFormat="0" applyBorder="0" applyAlignment="0" applyProtection="0"/>
    <xf numFmtId="0" fontId="36" fillId="6" borderId="0" applyNumberFormat="0" applyBorder="0" applyAlignment="0" applyProtection="0"/>
    <xf numFmtId="0" fontId="4" fillId="4" borderId="0" applyNumberFormat="0" applyBorder="0" applyAlignment="0" applyProtection="0"/>
    <xf numFmtId="0" fontId="36" fillId="4" borderId="0" applyNumberFormat="0" applyBorder="0" applyAlignment="0" applyProtection="0"/>
    <xf numFmtId="0" fontId="21" fillId="6" borderId="0" applyNumberFormat="0" applyBorder="0" applyAlignment="0" applyProtection="0"/>
    <xf numFmtId="0" fontId="37" fillId="6" borderId="0" applyNumberFormat="0" applyBorder="0" applyAlignment="0" applyProtection="0"/>
    <xf numFmtId="0" fontId="21" fillId="10" borderId="0" applyNumberFormat="0" applyBorder="0" applyAlignment="0" applyProtection="0"/>
    <xf numFmtId="0" fontId="37" fillId="10" borderId="0" applyNumberFormat="0" applyBorder="0" applyAlignment="0" applyProtection="0"/>
    <xf numFmtId="0" fontId="21" fillId="11" borderId="0" applyNumberFormat="0" applyBorder="0" applyAlignment="0" applyProtection="0"/>
    <xf numFmtId="0" fontId="37" fillId="11" borderId="0" applyNumberFormat="0" applyBorder="0" applyAlignment="0" applyProtection="0"/>
    <xf numFmtId="0" fontId="21" fillId="9" borderId="0" applyNumberFormat="0" applyBorder="0" applyAlignment="0" applyProtection="0"/>
    <xf numFmtId="0" fontId="37" fillId="9" borderId="0" applyNumberFormat="0" applyBorder="0" applyAlignment="0" applyProtection="0"/>
    <xf numFmtId="0" fontId="21" fillId="6" borderId="0" applyNumberFormat="0" applyBorder="0" applyAlignment="0" applyProtection="0"/>
    <xf numFmtId="0" fontId="37" fillId="6" borderId="0" applyNumberFormat="0" applyBorder="0" applyAlignment="0" applyProtection="0"/>
    <xf numFmtId="0" fontId="21" fillId="3" borderId="0" applyNumberFormat="0" applyBorder="0" applyAlignment="0" applyProtection="0"/>
    <xf numFmtId="0" fontId="37" fillId="3" borderId="0" applyNumberFormat="0" applyBorder="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9" fillId="18" borderId="2" applyNumberFormat="0" applyAlignment="0" applyProtection="0"/>
    <xf numFmtId="187" fontId="4"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4" fontId="32" fillId="0" borderId="0" applyFont="0" applyFill="0" applyBorder="0" applyAlignment="0" applyProtection="0"/>
    <xf numFmtId="43" fontId="3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5" fillId="0" borderId="0" applyFont="0" applyFill="0" applyBorder="0" applyAlignment="0" applyProtection="0"/>
    <xf numFmtId="187"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7" fontId="1" fillId="0" borderId="0" applyFont="0" applyFill="0" applyBorder="0" applyAlignment="0" applyProtection="0"/>
    <xf numFmtId="187"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187" fontId="4"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 fillId="0" borderId="0" applyFont="0" applyFill="0" applyBorder="0" applyAlignment="0" applyProtection="0"/>
    <xf numFmtId="43" fontId="3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 fillId="0" borderId="0" applyFont="0" applyFill="0" applyBorder="0" applyAlignment="0" applyProtection="0"/>
    <xf numFmtId="190" fontId="3"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191" fontId="3" fillId="0" borderId="0"/>
    <xf numFmtId="192" fontId="3" fillId="0" borderId="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2" fillId="0" borderId="0"/>
    <xf numFmtId="0" fontId="46" fillId="0" borderId="0"/>
    <xf numFmtId="0" fontId="71" fillId="0" borderId="0"/>
    <xf numFmtId="0" fontId="46" fillId="0" borderId="0"/>
    <xf numFmtId="0" fontId="71" fillId="0" borderId="0"/>
    <xf numFmtId="0" fontId="70" fillId="0" borderId="0"/>
    <xf numFmtId="0" fontId="70" fillId="0" borderId="0"/>
    <xf numFmtId="37" fontId="31" fillId="0" borderId="0"/>
    <xf numFmtId="0" fontId="35" fillId="0" borderId="0"/>
    <xf numFmtId="0" fontId="40" fillId="0" borderId="0"/>
    <xf numFmtId="39" fontId="30" fillId="0" borderId="0"/>
    <xf numFmtId="0" fontId="40" fillId="0" borderId="0"/>
    <xf numFmtId="0" fontId="40" fillId="0" borderId="0" applyFill="0"/>
    <xf numFmtId="0" fontId="71" fillId="0" borderId="0"/>
    <xf numFmtId="0" fontId="71" fillId="0" borderId="0"/>
    <xf numFmtId="0" fontId="40" fillId="0" borderId="0"/>
    <xf numFmtId="39" fontId="30" fillId="0" borderId="0"/>
    <xf numFmtId="0" fontId="6" fillId="0" borderId="0"/>
    <xf numFmtId="0" fontId="40" fillId="0" borderId="0"/>
    <xf numFmtId="39" fontId="30" fillId="0" borderId="0"/>
    <xf numFmtId="0" fontId="41" fillId="0" borderId="0"/>
    <xf numFmtId="0" fontId="4" fillId="0" borderId="0"/>
    <xf numFmtId="0" fontId="4" fillId="0" borderId="0"/>
    <xf numFmtId="39" fontId="30" fillId="0" borderId="0"/>
    <xf numFmtId="0" fontId="40" fillId="0" borderId="0"/>
    <xf numFmtId="39" fontId="47" fillId="0" borderId="0"/>
    <xf numFmtId="0" fontId="46" fillId="0" borderId="0"/>
    <xf numFmtId="0" fontId="42" fillId="0" borderId="0"/>
    <xf numFmtId="0" fontId="42" fillId="0" borderId="0"/>
    <xf numFmtId="0" fontId="46" fillId="0" borderId="0"/>
    <xf numFmtId="0" fontId="71" fillId="0" borderId="0"/>
    <xf numFmtId="0" fontId="71" fillId="0" borderId="0"/>
    <xf numFmtId="0" fontId="42" fillId="0" borderId="0"/>
    <xf numFmtId="0" fontId="6" fillId="0" borderId="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9" fontId="1" fillId="0" borderId="0" applyFont="0" applyFill="0" applyBorder="0" applyAlignment="0" applyProtection="0"/>
    <xf numFmtId="9" fontId="35"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42"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0" fillId="17" borderId="1" applyNumberFormat="0" applyAlignment="0" applyProtection="0"/>
    <xf numFmtId="0" fontId="29" fillId="0" borderId="0" applyNumberFormat="0" applyFill="0" applyBorder="0" applyAlignment="0" applyProtection="0"/>
    <xf numFmtId="0" fontId="52" fillId="0" borderId="0" applyNumberFormat="0" applyFill="0" applyBorder="0" applyAlignment="0" applyProtection="0"/>
    <xf numFmtId="0" fontId="24" fillId="0" borderId="0" applyNumberFormat="0" applyFill="0" applyBorder="0" applyAlignment="0" applyProtection="0"/>
    <xf numFmtId="0" fontId="53" fillId="0" borderId="0" applyNumberFormat="0" applyFill="0" applyBorder="0" applyAlignment="0" applyProtection="0"/>
    <xf numFmtId="41" fontId="6" fillId="0" borderId="0" applyFont="0" applyFill="0" applyBorder="0" applyAlignment="0" applyProtection="0"/>
    <xf numFmtId="187" fontId="2" fillId="0" borderId="0" applyFill="0" applyBorder="0" applyAlignment="0" applyProtection="0"/>
    <xf numFmtId="187" fontId="2" fillId="0" borderId="0" applyFill="0" applyBorder="0" applyAlignment="0" applyProtection="0"/>
    <xf numFmtId="43" fontId="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54" fillId="0" borderId="0" applyNumberFormat="0" applyFill="0" applyBorder="0" applyAlignment="0" applyProtection="0"/>
    <xf numFmtId="0" fontId="33" fillId="0" borderId="0" applyNumberFormat="0" applyFill="0" applyBorder="0" applyAlignment="0" applyProtection="0">
      <alignment vertical="top"/>
      <protection locked="0"/>
    </xf>
    <xf numFmtId="0" fontId="23" fillId="18" borderId="2" applyNumberFormat="0" applyAlignment="0" applyProtection="0"/>
    <xf numFmtId="0" fontId="23" fillId="18" borderId="2" applyNumberFormat="0" applyAlignment="0" applyProtection="0"/>
    <xf numFmtId="0" fontId="23" fillId="18" borderId="2" applyNumberFormat="0" applyAlignment="0" applyProtection="0"/>
    <xf numFmtId="0" fontId="55" fillId="18" borderId="2" applyNumberFormat="0" applyAlignment="0" applyProtection="0"/>
    <xf numFmtId="0" fontId="29" fillId="0" borderId="6" applyNumberFormat="0" applyFill="0" applyAlignment="0" applyProtection="0"/>
    <xf numFmtId="0" fontId="52" fillId="0" borderId="6" applyNumberFormat="0" applyFill="0" applyAlignment="0" applyProtection="0"/>
    <xf numFmtId="0" fontId="25" fillId="6" borderId="0" applyNumberFormat="0" applyBorder="0" applyAlignment="0" applyProtection="0"/>
    <xf numFmtId="0" fontId="56" fillId="6" borderId="0" applyNumberFormat="0" applyBorder="0" applyAlignment="0" applyProtection="0"/>
    <xf numFmtId="0" fontId="34" fillId="0" borderId="0" applyNumberFormat="0" applyFill="0" applyBorder="0" applyAlignment="0" applyProtection="0">
      <alignment vertical="top"/>
      <protection locked="0"/>
    </xf>
    <xf numFmtId="0" fontId="1" fillId="0" borderId="0"/>
    <xf numFmtId="0" fontId="42" fillId="0" borderId="0"/>
    <xf numFmtId="39" fontId="30" fillId="0" borderId="0"/>
    <xf numFmtId="0" fontId="6" fillId="0" borderId="0"/>
    <xf numFmtId="0" fontId="47" fillId="0" borderId="0"/>
    <xf numFmtId="0" fontId="47" fillId="0" borderId="0"/>
    <xf numFmtId="0" fontId="47" fillId="0" borderId="0"/>
    <xf numFmtId="0" fontId="47" fillId="0" borderId="0"/>
    <xf numFmtId="0" fontId="47" fillId="0" borderId="0"/>
    <xf numFmtId="0" fontId="6" fillId="0" borderId="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57" fillId="8" borderId="1" applyNumberFormat="0" applyAlignment="0" applyProtection="0"/>
    <xf numFmtId="0" fontId="59" fillId="8" borderId="0" applyNumberFormat="0" applyBorder="0" applyAlignment="0" applyProtection="0"/>
    <xf numFmtId="0" fontId="58" fillId="8" borderId="0" applyNumberFormat="0" applyBorder="0" applyAlignment="0" applyProtection="0"/>
    <xf numFmtId="9" fontId="1" fillId="0" borderId="0" applyFont="0" applyFill="0" applyBorder="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60" fillId="0" borderId="9" applyNumberFormat="0" applyFill="0" applyAlignment="0" applyProtection="0"/>
    <xf numFmtId="0" fontId="22" fillId="16" borderId="0" applyNumberFormat="0" applyBorder="0" applyAlignment="0" applyProtection="0"/>
    <xf numFmtId="0" fontId="61" fillId="16" borderId="0" applyNumberFormat="0" applyBorder="0" applyAlignment="0" applyProtection="0"/>
    <xf numFmtId="0" fontId="21" fillId="12" borderId="0" applyNumberFormat="0" applyBorder="0" applyAlignment="0" applyProtection="0"/>
    <xf numFmtId="0" fontId="37" fillId="12" borderId="0" applyNumberFormat="0" applyBorder="0" applyAlignment="0" applyProtection="0"/>
    <xf numFmtId="0" fontId="21" fillId="10" borderId="0" applyNumberFormat="0" applyBorder="0" applyAlignment="0" applyProtection="0"/>
    <xf numFmtId="0" fontId="37" fillId="10" borderId="0" applyNumberFormat="0" applyBorder="0" applyAlignment="0" applyProtection="0"/>
    <xf numFmtId="0" fontId="21" fillId="11" borderId="0" applyNumberFormat="0" applyBorder="0" applyAlignment="0" applyProtection="0"/>
    <xf numFmtId="0" fontId="37" fillId="11" borderId="0" applyNumberFormat="0" applyBorder="0" applyAlignment="0" applyProtection="0"/>
    <xf numFmtId="0" fontId="21" fillId="13" borderId="0" applyNumberFormat="0" applyBorder="0" applyAlignment="0" applyProtection="0"/>
    <xf numFmtId="0" fontId="37" fillId="13" borderId="0" applyNumberFormat="0" applyBorder="0" applyAlignment="0" applyProtection="0"/>
    <xf numFmtId="0" fontId="21" fillId="14" borderId="0" applyNumberFormat="0" applyBorder="0" applyAlignment="0" applyProtection="0"/>
    <xf numFmtId="0" fontId="37" fillId="14" borderId="0" applyNumberFormat="0" applyBorder="0" applyAlignment="0" applyProtection="0"/>
    <xf numFmtId="0" fontId="21" fillId="15" borderId="0" applyNumberFormat="0" applyBorder="0" applyAlignment="0" applyProtection="0"/>
    <xf numFmtId="0" fontId="37" fillId="15" borderId="0" applyNumberFormat="0" applyBorder="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62" fillId="17" borderId="8" applyNumberForma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63" fillId="4" borderId="7" applyNumberFormat="0" applyFont="0" applyAlignment="0" applyProtection="0"/>
    <xf numFmtId="0" fontId="65" fillId="0" borderId="3" applyNumberFormat="0" applyFill="0" applyAlignment="0" applyProtection="0"/>
    <xf numFmtId="0" fontId="64" fillId="0" borderId="3" applyNumberFormat="0" applyFill="0" applyAlignment="0" applyProtection="0"/>
    <xf numFmtId="0" fontId="67" fillId="0" borderId="4" applyNumberFormat="0" applyFill="0" applyAlignment="0" applyProtection="0"/>
    <xf numFmtId="0" fontId="66" fillId="0" borderId="4" applyNumberFormat="0" applyFill="0" applyAlignment="0" applyProtection="0"/>
    <xf numFmtId="0" fontId="69" fillId="0" borderId="5" applyNumberFormat="0" applyFill="0" applyAlignment="0" applyProtection="0"/>
    <xf numFmtId="0" fontId="68" fillId="0" borderId="5" applyNumberFormat="0" applyFill="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4" fillId="0" borderId="0" applyFont="0" applyFill="0" applyBorder="0" applyAlignment="0" applyProtection="0"/>
  </cellStyleXfs>
  <cellXfs count="168">
    <xf numFmtId="0" fontId="0" fillId="0" borderId="0" xfId="0"/>
    <xf numFmtId="40" fontId="11" fillId="0" borderId="0" xfId="0" applyNumberFormat="1" applyFont="1" applyAlignment="1">
      <alignment horizontal="center"/>
    </xf>
    <xf numFmtId="40" fontId="7" fillId="0" borderId="10" xfId="0" applyNumberFormat="1" applyFont="1" applyBorder="1" applyAlignment="1">
      <alignment horizontal="center"/>
    </xf>
    <xf numFmtId="40" fontId="11" fillId="0" borderId="10" xfId="0" applyNumberFormat="1" applyFont="1" applyBorder="1" applyAlignment="1">
      <alignment horizontal="center"/>
    </xf>
    <xf numFmtId="40" fontId="7" fillId="0" borderId="10" xfId="0" applyNumberFormat="1" applyFont="1" applyBorder="1" applyAlignment="1">
      <alignment horizontal="center" vertical="center"/>
    </xf>
    <xf numFmtId="40" fontId="8" fillId="0" borderId="0" xfId="0" applyNumberFormat="1" applyFont="1" applyAlignment="1">
      <alignment horizontal="center"/>
    </xf>
    <xf numFmtId="40" fontId="9" fillId="0" borderId="0" xfId="0" applyNumberFormat="1" applyFont="1" applyAlignment="1">
      <alignment horizontal="center"/>
    </xf>
    <xf numFmtId="40" fontId="7" fillId="0" borderId="0" xfId="0" applyNumberFormat="1" applyFont="1" applyAlignment="1">
      <alignment horizontal="center" vertical="center"/>
    </xf>
    <xf numFmtId="188" fontId="7" fillId="0" borderId="0" xfId="285" applyNumberFormat="1" applyFont="1" applyFill="1" applyAlignment="1">
      <alignment horizontal="right"/>
    </xf>
    <xf numFmtId="40" fontId="7" fillId="0" borderId="0" xfId="310" quotePrefix="1" applyNumberFormat="1" applyFont="1" applyAlignment="1">
      <alignment horizontal="center" shrinkToFit="1"/>
    </xf>
    <xf numFmtId="188" fontId="7" fillId="0" borderId="0" xfId="285" applyNumberFormat="1" applyFont="1" applyFill="1" applyBorder="1" applyAlignment="1">
      <alignment horizontal="right"/>
    </xf>
    <xf numFmtId="40" fontId="7" fillId="0" borderId="0" xfId="310" applyNumberFormat="1" applyFont="1"/>
    <xf numFmtId="0" fontId="9" fillId="0" borderId="0" xfId="0" applyFont="1"/>
    <xf numFmtId="40" fontId="10" fillId="0" borderId="0" xfId="0" applyNumberFormat="1" applyFont="1" applyAlignment="1">
      <alignment horizontal="center"/>
    </xf>
    <xf numFmtId="40" fontId="8" fillId="0" borderId="0" xfId="0" applyNumberFormat="1" applyFont="1"/>
    <xf numFmtId="40" fontId="8" fillId="0" borderId="0" xfId="0" applyNumberFormat="1" applyFont="1" applyAlignment="1">
      <alignment horizontal="centerContinuous"/>
    </xf>
    <xf numFmtId="40" fontId="8" fillId="0" borderId="10" xfId="62" applyNumberFormat="1" applyFont="1" applyFill="1" applyBorder="1" applyAlignment="1">
      <alignment horizontal="center"/>
    </xf>
    <xf numFmtId="40" fontId="8" fillId="0" borderId="0" xfId="62" applyNumberFormat="1" applyFont="1" applyFill="1" applyBorder="1" applyAlignment="1">
      <alignment horizontal="centerContinuous"/>
    </xf>
    <xf numFmtId="40" fontId="11" fillId="0" borderId="10" xfId="62" applyNumberFormat="1" applyFont="1" applyFill="1" applyBorder="1" applyAlignment="1">
      <alignment horizontal="center"/>
    </xf>
    <xf numFmtId="40" fontId="9" fillId="0" borderId="0" xfId="0" applyNumberFormat="1" applyFont="1"/>
    <xf numFmtId="40" fontId="12" fillId="0" borderId="0" xfId="0" quotePrefix="1" applyNumberFormat="1" applyFont="1" applyAlignment="1">
      <alignment horizontal="center"/>
    </xf>
    <xf numFmtId="40" fontId="8" fillId="0" borderId="0" xfId="0" quotePrefix="1" applyNumberFormat="1" applyFont="1" applyAlignment="1">
      <alignment horizontal="center"/>
    </xf>
    <xf numFmtId="49" fontId="8" fillId="0" borderId="0" xfId="0" applyNumberFormat="1" applyFont="1" applyAlignment="1">
      <alignment horizontal="center"/>
    </xf>
    <xf numFmtId="40" fontId="13" fillId="0" borderId="0" xfId="0" applyNumberFormat="1" applyFont="1"/>
    <xf numFmtId="40" fontId="9" fillId="0" borderId="0" xfId="62" applyNumberFormat="1" applyFont="1" applyFill="1"/>
    <xf numFmtId="40" fontId="9" fillId="0" borderId="0" xfId="62" applyNumberFormat="1" applyFont="1" applyFill="1" applyBorder="1"/>
    <xf numFmtId="40" fontId="9" fillId="0" borderId="0" xfId="0" quotePrefix="1" applyNumberFormat="1" applyFont="1" applyAlignment="1">
      <alignment horizontal="left"/>
    </xf>
    <xf numFmtId="189" fontId="13" fillId="0" borderId="0" xfId="310" quotePrefix="1" applyNumberFormat="1" applyFont="1" applyAlignment="1">
      <alignment horizontal="center"/>
    </xf>
    <xf numFmtId="188" fontId="9" fillId="0" borderId="0" xfId="285" applyNumberFormat="1" applyFont="1" applyFill="1" applyAlignment="1">
      <alignment horizontal="right"/>
    </xf>
    <xf numFmtId="40" fontId="9" fillId="0" borderId="0" xfId="0" applyNumberFormat="1" applyFont="1" applyAlignment="1">
      <alignment horizontal="left"/>
    </xf>
    <xf numFmtId="187" fontId="7" fillId="0" borderId="0" xfId="62" applyFont="1" applyFill="1" applyAlignment="1">
      <alignment horizontal="right"/>
    </xf>
    <xf numFmtId="40" fontId="9" fillId="0" borderId="0" xfId="62" applyNumberFormat="1" applyFont="1" applyFill="1" applyAlignment="1">
      <alignment horizontal="right"/>
    </xf>
    <xf numFmtId="187" fontId="9" fillId="0" borderId="0" xfId="62" applyFont="1" applyFill="1" applyAlignment="1">
      <alignment horizontal="right"/>
    </xf>
    <xf numFmtId="0" fontId="13" fillId="0" borderId="0" xfId="0" applyFont="1" applyAlignment="1">
      <alignment horizontal="center"/>
    </xf>
    <xf numFmtId="40" fontId="13" fillId="0" borderId="0" xfId="0" applyNumberFormat="1" applyFont="1" applyAlignment="1">
      <alignment horizontal="center"/>
    </xf>
    <xf numFmtId="187" fontId="9" fillId="0" borderId="0" xfId="62" applyFont="1" applyFill="1" applyBorder="1" applyAlignment="1">
      <alignment horizontal="right"/>
    </xf>
    <xf numFmtId="38" fontId="13" fillId="0" borderId="0" xfId="310" quotePrefix="1" applyNumberFormat="1" applyFont="1" applyAlignment="1">
      <alignment horizontal="center"/>
    </xf>
    <xf numFmtId="40" fontId="13" fillId="0" borderId="0" xfId="310" quotePrefix="1" applyNumberFormat="1" applyFont="1" applyAlignment="1">
      <alignment horizontal="center"/>
    </xf>
    <xf numFmtId="187" fontId="9" fillId="0" borderId="11" xfId="62" applyFont="1" applyFill="1" applyBorder="1" applyAlignment="1">
      <alignment horizontal="right"/>
    </xf>
    <xf numFmtId="40" fontId="9" fillId="0" borderId="0" xfId="62" applyNumberFormat="1" applyFont="1" applyFill="1" applyBorder="1" applyAlignment="1">
      <alignment horizontal="right"/>
    </xf>
    <xf numFmtId="40" fontId="13" fillId="0" borderId="0" xfId="310" applyNumberFormat="1" applyFont="1" applyAlignment="1">
      <alignment horizontal="center"/>
    </xf>
    <xf numFmtId="40" fontId="7" fillId="0" borderId="0" xfId="310" applyNumberFormat="1" applyFont="1" applyAlignment="1">
      <alignment horizontal="center"/>
    </xf>
    <xf numFmtId="40" fontId="13" fillId="0" borderId="0" xfId="0" quotePrefix="1" applyNumberFormat="1" applyFont="1" applyAlignment="1">
      <alignment horizontal="center"/>
    </xf>
    <xf numFmtId="38" fontId="7" fillId="0" borderId="0" xfId="310" quotePrefix="1" applyNumberFormat="1" applyFont="1" applyAlignment="1">
      <alignment horizontal="center"/>
    </xf>
    <xf numFmtId="40" fontId="7" fillId="0" borderId="0" xfId="310" quotePrefix="1" applyNumberFormat="1" applyFont="1" applyAlignment="1">
      <alignment horizontal="center"/>
    </xf>
    <xf numFmtId="187" fontId="7" fillId="0" borderId="0" xfId="62" applyFont="1" applyFill="1" applyBorder="1" applyAlignment="1">
      <alignment horizontal="right"/>
    </xf>
    <xf numFmtId="188" fontId="9" fillId="0" borderId="0" xfId="285" applyNumberFormat="1" applyFont="1" applyFill="1" applyBorder="1" applyAlignment="1">
      <alignment horizontal="right"/>
    </xf>
    <xf numFmtId="187" fontId="9" fillId="0" borderId="12" xfId="62" applyFont="1" applyFill="1" applyBorder="1" applyAlignment="1">
      <alignment horizontal="right"/>
    </xf>
    <xf numFmtId="40" fontId="12" fillId="0" borderId="0" xfId="0" applyNumberFormat="1" applyFont="1" applyAlignment="1">
      <alignment horizontal="center"/>
    </xf>
    <xf numFmtId="49" fontId="8" fillId="0" borderId="11" xfId="0" quotePrefix="1" applyNumberFormat="1" applyFont="1" applyBorder="1" applyAlignment="1">
      <alignment horizontal="center"/>
    </xf>
    <xf numFmtId="40" fontId="8" fillId="0" borderId="0" xfId="0" applyNumberFormat="1" applyFont="1" applyAlignment="1">
      <alignment horizontal="left"/>
    </xf>
    <xf numFmtId="38" fontId="13" fillId="0" borderId="0" xfId="310" applyNumberFormat="1" applyFont="1" applyAlignment="1">
      <alignment horizontal="center"/>
    </xf>
    <xf numFmtId="38" fontId="7" fillId="0" borderId="0" xfId="310" applyNumberFormat="1" applyFont="1" applyAlignment="1">
      <alignment horizontal="center"/>
    </xf>
    <xf numFmtId="40" fontId="8" fillId="0" borderId="0" xfId="0" quotePrefix="1" applyNumberFormat="1" applyFont="1" applyAlignment="1">
      <alignment horizontal="left"/>
    </xf>
    <xf numFmtId="188" fontId="7" fillId="0" borderId="10" xfId="285" applyNumberFormat="1" applyFont="1" applyFill="1" applyBorder="1" applyAlignment="1">
      <alignment horizontal="right"/>
    </xf>
    <xf numFmtId="40" fontId="9" fillId="0" borderId="0" xfId="62" applyNumberFormat="1" applyFont="1" applyFill="1" applyBorder="1" applyAlignment="1">
      <alignment horizontal="center"/>
    </xf>
    <xf numFmtId="188" fontId="9" fillId="0" borderId="13" xfId="310" applyNumberFormat="1" applyFont="1" applyBorder="1"/>
    <xf numFmtId="40" fontId="9" fillId="0" borderId="0" xfId="285" applyNumberFormat="1" applyFont="1" applyFill="1"/>
    <xf numFmtId="188" fontId="9" fillId="0" borderId="0" xfId="310" applyNumberFormat="1" applyFont="1"/>
    <xf numFmtId="0" fontId="13" fillId="0" borderId="0" xfId="310" quotePrefix="1" applyFont="1" applyAlignment="1">
      <alignment horizontal="center" shrinkToFit="1"/>
    </xf>
    <xf numFmtId="187" fontId="9" fillId="0" borderId="10" xfId="62" applyFont="1" applyFill="1" applyBorder="1" applyAlignment="1">
      <alignment horizontal="right"/>
    </xf>
    <xf numFmtId="187" fontId="14" fillId="0" borderId="0" xfId="62" applyFont="1" applyFill="1" applyAlignment="1"/>
    <xf numFmtId="187" fontId="9" fillId="0" borderId="0" xfId="62" applyFont="1" applyFill="1" applyAlignment="1">
      <alignment horizontal="center"/>
    </xf>
    <xf numFmtId="187" fontId="15" fillId="0" borderId="0" xfId="62" applyFont="1" applyFill="1" applyAlignment="1"/>
    <xf numFmtId="40" fontId="73" fillId="0" borderId="10" xfId="62" applyNumberFormat="1" applyFont="1" applyFill="1" applyBorder="1" applyAlignment="1">
      <alignment horizontal="center"/>
    </xf>
    <xf numFmtId="40" fontId="73" fillId="0" borderId="0" xfId="62" applyNumberFormat="1" applyFont="1" applyFill="1" applyBorder="1" applyAlignment="1">
      <alignment horizontal="centerContinuous"/>
    </xf>
    <xf numFmtId="188" fontId="72" fillId="0" borderId="0" xfId="62" applyNumberFormat="1" applyFont="1" applyFill="1" applyAlignment="1">
      <alignment horizontal="right"/>
    </xf>
    <xf numFmtId="188" fontId="72" fillId="0" borderId="0" xfId="62" applyNumberFormat="1" applyFont="1" applyFill="1" applyBorder="1" applyAlignment="1">
      <alignment horizontal="right"/>
    </xf>
    <xf numFmtId="187" fontId="72" fillId="0" borderId="0" xfId="62" applyFont="1" applyFill="1" applyAlignment="1">
      <alignment horizontal="right"/>
    </xf>
    <xf numFmtId="188" fontId="72" fillId="0" borderId="10" xfId="62" applyNumberFormat="1" applyFont="1" applyFill="1" applyBorder="1" applyAlignment="1">
      <alignment horizontal="right"/>
    </xf>
    <xf numFmtId="187" fontId="72" fillId="0" borderId="10" xfId="62" applyFont="1" applyFill="1" applyBorder="1" applyAlignment="1">
      <alignment horizontal="right"/>
    </xf>
    <xf numFmtId="187" fontId="72" fillId="0" borderId="0" xfId="62" applyFont="1" applyFill="1" applyBorder="1" applyAlignment="1">
      <alignment horizontal="right"/>
    </xf>
    <xf numFmtId="188" fontId="72" fillId="0" borderId="0" xfId="285" applyNumberFormat="1" applyFont="1" applyFill="1" applyBorder="1" applyAlignment="1">
      <alignment horizontal="right"/>
    </xf>
    <xf numFmtId="188" fontId="72" fillId="0" borderId="0" xfId="285" applyNumberFormat="1" applyFont="1" applyFill="1" applyAlignment="1">
      <alignment horizontal="right"/>
    </xf>
    <xf numFmtId="188" fontId="72" fillId="0" borderId="10" xfId="285" applyNumberFormat="1" applyFont="1" applyFill="1" applyBorder="1" applyAlignment="1">
      <alignment horizontal="right"/>
    </xf>
    <xf numFmtId="187" fontId="72" fillId="0" borderId="12" xfId="62" applyFont="1" applyFill="1" applyBorder="1" applyAlignment="1">
      <alignment horizontal="right"/>
    </xf>
    <xf numFmtId="38" fontId="72" fillId="0" borderId="0" xfId="62" applyNumberFormat="1" applyFont="1" applyFill="1" applyBorder="1" applyAlignment="1">
      <alignment horizontal="right"/>
    </xf>
    <xf numFmtId="40" fontId="72" fillId="0" borderId="0" xfId="62" applyNumberFormat="1" applyFont="1" applyFill="1"/>
    <xf numFmtId="40" fontId="7" fillId="0" borderId="0" xfId="0" applyNumberFormat="1" applyFont="1"/>
    <xf numFmtId="40" fontId="11" fillId="0" borderId="0" xfId="0" quotePrefix="1" applyNumberFormat="1" applyFont="1" applyAlignment="1">
      <alignment horizontal="center"/>
    </xf>
    <xf numFmtId="40" fontId="7" fillId="0" borderId="11" xfId="0" applyNumberFormat="1" applyFont="1" applyBorder="1" applyAlignment="1">
      <alignment horizontal="center"/>
    </xf>
    <xf numFmtId="40" fontId="7" fillId="0" borderId="14" xfId="0" applyNumberFormat="1" applyFont="1" applyBorder="1" applyAlignment="1">
      <alignment horizontal="center"/>
    </xf>
    <xf numFmtId="40" fontId="7" fillId="0" borderId="0" xfId="0" applyNumberFormat="1" applyFont="1" applyAlignment="1">
      <alignment horizontal="center"/>
    </xf>
    <xf numFmtId="40" fontId="7" fillId="0" borderId="0" xfId="0" applyNumberFormat="1" applyFont="1" applyAlignment="1">
      <alignment horizontal="right"/>
    </xf>
    <xf numFmtId="40" fontId="7" fillId="0" borderId="0" xfId="0" applyNumberFormat="1" applyFont="1" applyAlignment="1">
      <alignment horizontal="left"/>
    </xf>
    <xf numFmtId="187" fontId="7" fillId="0" borderId="0" xfId="62" applyFont="1" applyFill="1" applyBorder="1"/>
    <xf numFmtId="188" fontId="7" fillId="0" borderId="0" xfId="62" applyNumberFormat="1" applyFont="1" applyFill="1" applyBorder="1"/>
    <xf numFmtId="188" fontId="72" fillId="0" borderId="0" xfId="62" applyNumberFormat="1" applyFont="1" applyFill="1" applyBorder="1" applyAlignment="1"/>
    <xf numFmtId="187" fontId="72" fillId="0" borderId="0" xfId="62" applyFont="1" applyFill="1" applyBorder="1"/>
    <xf numFmtId="188" fontId="7" fillId="0" borderId="0" xfId="62" applyNumberFormat="1" applyFont="1" applyFill="1" applyBorder="1" applyAlignment="1"/>
    <xf numFmtId="187" fontId="9" fillId="0" borderId="0" xfId="62" applyFont="1" applyFill="1" applyBorder="1"/>
    <xf numFmtId="0" fontId="16" fillId="0" borderId="0" xfId="0" quotePrefix="1" applyFont="1" applyAlignment="1">
      <alignment horizontal="center"/>
    </xf>
    <xf numFmtId="187" fontId="72" fillId="0" borderId="0" xfId="62" applyFont="1" applyFill="1" applyBorder="1" applyAlignment="1"/>
    <xf numFmtId="187" fontId="7" fillId="0" borderId="0" xfId="62" applyFont="1" applyFill="1"/>
    <xf numFmtId="39" fontId="72" fillId="0" borderId="0" xfId="62" applyNumberFormat="1" applyFont="1" applyFill="1" applyBorder="1" applyAlignment="1"/>
    <xf numFmtId="187" fontId="72" fillId="0" borderId="11" xfId="62" applyFont="1" applyFill="1" applyBorder="1" applyAlignment="1"/>
    <xf numFmtId="187" fontId="72" fillId="0" borderId="12" xfId="62" applyFont="1" applyFill="1" applyBorder="1" applyAlignment="1"/>
    <xf numFmtId="40" fontId="11" fillId="0" borderId="10" xfId="62" applyNumberFormat="1" applyFont="1" applyFill="1" applyBorder="1" applyAlignment="1">
      <alignment horizontal="right"/>
    </xf>
    <xf numFmtId="188" fontId="9" fillId="0" borderId="0" xfId="62" applyNumberFormat="1" applyFont="1" applyFill="1" applyBorder="1" applyAlignment="1">
      <alignment horizontal="right"/>
    </xf>
    <xf numFmtId="187" fontId="17" fillId="0" borderId="0" xfId="62" applyFont="1" applyFill="1" applyBorder="1"/>
    <xf numFmtId="188" fontId="7" fillId="0" borderId="0" xfId="62" applyNumberFormat="1" applyFont="1" applyFill="1" applyAlignment="1">
      <alignment horizontal="right"/>
    </xf>
    <xf numFmtId="188" fontId="7" fillId="0" borderId="0" xfId="62" applyNumberFormat="1" applyFont="1" applyFill="1" applyBorder="1" applyAlignment="1">
      <alignment horizontal="right"/>
    </xf>
    <xf numFmtId="40" fontId="7" fillId="0" borderId="0" xfId="62" applyNumberFormat="1" applyFont="1" applyFill="1" applyBorder="1" applyAlignment="1">
      <alignment horizontal="right"/>
    </xf>
    <xf numFmtId="188" fontId="7" fillId="0" borderId="10" xfId="62" applyNumberFormat="1" applyFont="1" applyFill="1" applyBorder="1" applyAlignment="1">
      <alignment horizontal="right"/>
    </xf>
    <xf numFmtId="187" fontId="7" fillId="0" borderId="10" xfId="62" applyFont="1" applyFill="1" applyBorder="1" applyAlignment="1">
      <alignment horizontal="right"/>
    </xf>
    <xf numFmtId="194" fontId="7" fillId="0" borderId="0" xfId="62" applyNumberFormat="1" applyFont="1" applyFill="1" applyBorder="1" applyAlignment="1">
      <alignment horizontal="right"/>
    </xf>
    <xf numFmtId="40" fontId="7" fillId="0" borderId="0" xfId="62" applyNumberFormat="1" applyFont="1" applyFill="1" applyBorder="1"/>
    <xf numFmtId="194" fontId="7" fillId="0" borderId="0" xfId="62" applyNumberFormat="1" applyFont="1" applyFill="1" applyAlignment="1">
      <alignment horizontal="right"/>
    </xf>
    <xf numFmtId="188" fontId="7" fillId="0" borderId="12" xfId="62" applyNumberFormat="1" applyFont="1" applyFill="1" applyBorder="1" applyAlignment="1">
      <alignment horizontal="right"/>
    </xf>
    <xf numFmtId="40" fontId="7" fillId="0" borderId="0" xfId="62" applyNumberFormat="1" applyFont="1" applyFill="1"/>
    <xf numFmtId="193" fontId="13" fillId="0" borderId="0" xfId="310" applyNumberFormat="1" applyFont="1" applyAlignment="1">
      <alignment horizontal="center"/>
    </xf>
    <xf numFmtId="187" fontId="72" fillId="0" borderId="11" xfId="62" applyFont="1" applyFill="1" applyBorder="1" applyAlignment="1">
      <alignment horizontal="right"/>
    </xf>
    <xf numFmtId="195" fontId="72" fillId="0" borderId="0" xfId="62" applyNumberFormat="1" applyFont="1" applyFill="1" applyBorder="1" applyAlignment="1">
      <alignment horizontal="right"/>
    </xf>
    <xf numFmtId="195" fontId="72" fillId="0" borderId="0" xfId="62" applyNumberFormat="1" applyFont="1" applyFill="1" applyAlignment="1">
      <alignment horizontal="right"/>
    </xf>
    <xf numFmtId="0" fontId="8" fillId="0" borderId="0" xfId="0" applyFont="1"/>
    <xf numFmtId="43" fontId="9" fillId="0" borderId="0" xfId="0" applyNumberFormat="1" applyFont="1"/>
    <xf numFmtId="187" fontId="9" fillId="0" borderId="0" xfId="0" applyNumberFormat="1" applyFont="1"/>
    <xf numFmtId="49" fontId="8" fillId="0" borderId="10" xfId="0" applyNumberFormat="1" applyFont="1" applyBorder="1" applyAlignment="1">
      <alignment horizontal="center"/>
    </xf>
    <xf numFmtId="40" fontId="17" fillId="0" borderId="0" xfId="0" applyNumberFormat="1" applyFont="1"/>
    <xf numFmtId="40" fontId="18" fillId="0" borderId="0" xfId="0" applyNumberFormat="1" applyFont="1" applyAlignment="1">
      <alignment horizontal="center"/>
    </xf>
    <xf numFmtId="0" fontId="7" fillId="0" borderId="0" xfId="310" applyFont="1" applyAlignment="1">
      <alignment horizontal="left"/>
    </xf>
    <xf numFmtId="187" fontId="20" fillId="0" borderId="0" xfId="62" applyFont="1" applyFill="1" applyBorder="1" applyAlignment="1">
      <alignment horizontal="right"/>
    </xf>
    <xf numFmtId="187" fontId="72" fillId="0" borderId="10" xfId="62" applyFont="1" applyFill="1" applyBorder="1" applyAlignment="1"/>
    <xf numFmtId="49" fontId="73" fillId="0" borderId="11" xfId="0" quotePrefix="1" applyNumberFormat="1" applyFont="1" applyBorder="1" applyAlignment="1">
      <alignment horizontal="center"/>
    </xf>
    <xf numFmtId="40" fontId="7" fillId="0" borderId="0" xfId="310" applyNumberFormat="1" applyFont="1" applyAlignment="1">
      <alignment horizontal="left"/>
    </xf>
    <xf numFmtId="0" fontId="11" fillId="0" borderId="10" xfId="0" quotePrefix="1" applyFont="1" applyBorder="1" applyAlignment="1">
      <alignment horizontal="center"/>
    </xf>
    <xf numFmtId="40" fontId="11" fillId="0" borderId="0" xfId="0" applyNumberFormat="1" applyFont="1"/>
    <xf numFmtId="40" fontId="7" fillId="0" borderId="0" xfId="0" quotePrefix="1" applyNumberFormat="1" applyFont="1" applyAlignment="1">
      <alignment horizontal="left"/>
    </xf>
    <xf numFmtId="194" fontId="7" fillId="0" borderId="0" xfId="0" applyNumberFormat="1" applyFont="1" applyAlignment="1">
      <alignment horizontal="right"/>
    </xf>
    <xf numFmtId="188" fontId="7" fillId="0" borderId="0" xfId="0" applyNumberFormat="1" applyFont="1" applyAlignment="1">
      <alignment horizontal="right"/>
    </xf>
    <xf numFmtId="40" fontId="19" fillId="0" borderId="0" xfId="0" quotePrefix="1" applyNumberFormat="1" applyFont="1" applyAlignment="1">
      <alignment horizontal="left"/>
    </xf>
    <xf numFmtId="40" fontId="11" fillId="0" borderId="0" xfId="0" applyNumberFormat="1" applyFont="1" applyAlignment="1">
      <alignment horizontal="left"/>
    </xf>
    <xf numFmtId="40" fontId="7" fillId="0" borderId="0" xfId="167" applyNumberFormat="1" applyFont="1"/>
    <xf numFmtId="0" fontId="11" fillId="0" borderId="11" xfId="0" applyFont="1" applyBorder="1" applyAlignment="1">
      <alignment horizontal="center"/>
    </xf>
    <xf numFmtId="0" fontId="11" fillId="0" borderId="14" xfId="0" applyFont="1" applyBorder="1" applyAlignment="1">
      <alignment horizontal="center"/>
    </xf>
    <xf numFmtId="0" fontId="11" fillId="0" borderId="0" xfId="0" applyFont="1" applyAlignment="1">
      <alignment horizontal="center"/>
    </xf>
    <xf numFmtId="0" fontId="72" fillId="0" borderId="0" xfId="0" applyFont="1"/>
    <xf numFmtId="40" fontId="73" fillId="0" borderId="0" xfId="0" quotePrefix="1" applyNumberFormat="1" applyFont="1" applyAlignment="1">
      <alignment horizontal="center"/>
    </xf>
    <xf numFmtId="40" fontId="72" fillId="0" borderId="0" xfId="0" applyNumberFormat="1" applyFont="1"/>
    <xf numFmtId="40" fontId="74" fillId="0" borderId="0" xfId="0" applyNumberFormat="1" applyFont="1" applyAlignment="1">
      <alignment horizontal="center"/>
    </xf>
    <xf numFmtId="0" fontId="73" fillId="0" borderId="11" xfId="0" quotePrefix="1" applyFont="1" applyBorder="1" applyAlignment="1">
      <alignment horizontal="center"/>
    </xf>
    <xf numFmtId="0" fontId="73" fillId="0" borderId="14" xfId="0" quotePrefix="1" applyFont="1" applyBorder="1" applyAlignment="1">
      <alignment horizontal="center"/>
    </xf>
    <xf numFmtId="0" fontId="73" fillId="0" borderId="0" xfId="0" quotePrefix="1" applyFont="1" applyAlignment="1">
      <alignment horizontal="center"/>
    </xf>
    <xf numFmtId="40" fontId="73" fillId="0" borderId="0" xfId="0" applyNumberFormat="1" applyFont="1"/>
    <xf numFmtId="40" fontId="75" fillId="0" borderId="0" xfId="0" applyNumberFormat="1" applyFont="1" applyAlignment="1">
      <alignment horizontal="center"/>
    </xf>
    <xf numFmtId="188" fontId="72" fillId="0" borderId="0" xfId="310" applyNumberFormat="1" applyFont="1" applyAlignment="1">
      <alignment horizontal="right"/>
    </xf>
    <xf numFmtId="40" fontId="72" fillId="0" borderId="0" xfId="0" applyNumberFormat="1" applyFont="1" applyAlignment="1">
      <alignment horizontal="left"/>
    </xf>
    <xf numFmtId="193" fontId="75" fillId="0" borderId="0" xfId="0" applyNumberFormat="1" applyFont="1" applyAlignment="1">
      <alignment horizontal="center"/>
    </xf>
    <xf numFmtId="40" fontId="75" fillId="0" borderId="0" xfId="0" quotePrefix="1" applyNumberFormat="1" applyFont="1" applyAlignment="1">
      <alignment horizontal="center"/>
    </xf>
    <xf numFmtId="40" fontId="72" fillId="0" borderId="0" xfId="310" applyNumberFormat="1" applyFont="1" applyAlignment="1">
      <alignment horizontal="left"/>
    </xf>
    <xf numFmtId="40" fontId="72" fillId="0" borderId="0" xfId="310" quotePrefix="1" applyNumberFormat="1" applyFont="1" applyAlignment="1">
      <alignment horizontal="left"/>
    </xf>
    <xf numFmtId="40" fontId="72" fillId="0" borderId="0" xfId="310" applyNumberFormat="1" applyFont="1"/>
    <xf numFmtId="40" fontId="72" fillId="0" borderId="0" xfId="0" quotePrefix="1" applyNumberFormat="1" applyFont="1" applyAlignment="1">
      <alignment horizontal="left"/>
    </xf>
    <xf numFmtId="40" fontId="75" fillId="0" borderId="0" xfId="310" quotePrefix="1" applyNumberFormat="1" applyFont="1" applyAlignment="1">
      <alignment horizontal="center"/>
    </xf>
    <xf numFmtId="40" fontId="72" fillId="0" borderId="0" xfId="0" applyNumberFormat="1" applyFont="1" applyAlignment="1">
      <alignment horizontal="center"/>
    </xf>
    <xf numFmtId="40" fontId="11" fillId="0" borderId="0" xfId="62" applyNumberFormat="1" applyFont="1" applyFill="1" applyBorder="1" applyAlignment="1">
      <alignment horizontal="centerContinuous"/>
    </xf>
    <xf numFmtId="43" fontId="7" fillId="0" borderId="0" xfId="465" applyFont="1" applyFill="1" applyAlignment="1">
      <alignment horizontal="right"/>
    </xf>
    <xf numFmtId="188" fontId="7" fillId="0" borderId="0" xfId="310" applyNumberFormat="1" applyFont="1"/>
    <xf numFmtId="40" fontId="8" fillId="0" borderId="0" xfId="0" applyNumberFormat="1" applyFont="1" applyAlignment="1">
      <alignment horizontal="center"/>
    </xf>
    <xf numFmtId="40" fontId="9" fillId="0" borderId="0" xfId="0" applyNumberFormat="1" applyFont="1" applyAlignment="1">
      <alignment horizontal="center"/>
    </xf>
    <xf numFmtId="40" fontId="73" fillId="0" borderId="0" xfId="0" applyNumberFormat="1" applyFont="1" applyAlignment="1">
      <alignment horizontal="center"/>
    </xf>
    <xf numFmtId="40" fontId="72" fillId="0" borderId="0" xfId="0" applyNumberFormat="1" applyFont="1" applyAlignment="1">
      <alignment horizontal="center"/>
    </xf>
    <xf numFmtId="40" fontId="7" fillId="0" borderId="0" xfId="0" applyNumberFormat="1" applyFont="1" applyAlignment="1">
      <alignment horizontal="center" vertical="center"/>
    </xf>
    <xf numFmtId="40" fontId="7" fillId="0" borderId="10" xfId="0" applyNumberFormat="1" applyFont="1" applyBorder="1" applyAlignment="1">
      <alignment horizontal="center" vertical="center"/>
    </xf>
    <xf numFmtId="40" fontId="11" fillId="0" borderId="10" xfId="0" applyNumberFormat="1" applyFont="1" applyBorder="1" applyAlignment="1">
      <alignment horizontal="center"/>
    </xf>
    <xf numFmtId="40" fontId="7" fillId="0" borderId="10" xfId="0" applyNumberFormat="1" applyFont="1" applyBorder="1" applyAlignment="1">
      <alignment horizontal="center"/>
    </xf>
    <xf numFmtId="40" fontId="11" fillId="0" borderId="0" xfId="0" applyNumberFormat="1" applyFont="1" applyAlignment="1">
      <alignment horizontal="center"/>
    </xf>
    <xf numFmtId="40" fontId="7" fillId="0" borderId="0" xfId="0" quotePrefix="1" applyNumberFormat="1" applyFont="1" applyAlignment="1">
      <alignment horizontal="center"/>
    </xf>
  </cellXfs>
  <cellStyles count="466">
    <cellStyle name="20% - ส่วนที่ถูกเน้น1 2" xfId="1" xr:uid="{00000000-0005-0000-0000-000000000000}"/>
    <cellStyle name="20% - ส่วนที่ถูกเน้น1 3" xfId="2" xr:uid="{00000000-0005-0000-0000-000001000000}"/>
    <cellStyle name="20% - ส่วนที่ถูกเน้น2 2" xfId="3" xr:uid="{00000000-0005-0000-0000-000002000000}"/>
    <cellStyle name="20% - ส่วนที่ถูกเน้น2 3" xfId="4" xr:uid="{00000000-0005-0000-0000-000003000000}"/>
    <cellStyle name="20% - ส่วนที่ถูกเน้น3 2" xfId="5" xr:uid="{00000000-0005-0000-0000-000004000000}"/>
    <cellStyle name="20% - ส่วนที่ถูกเน้น3 3" xfId="6" xr:uid="{00000000-0005-0000-0000-000005000000}"/>
    <cellStyle name="20% - ส่วนที่ถูกเน้น4 2" xfId="7" xr:uid="{00000000-0005-0000-0000-000006000000}"/>
    <cellStyle name="20% - ส่วนที่ถูกเน้น4 3" xfId="8" xr:uid="{00000000-0005-0000-0000-000007000000}"/>
    <cellStyle name="20% - ส่วนที่ถูกเน้น5 2" xfId="9" xr:uid="{00000000-0005-0000-0000-000008000000}"/>
    <cellStyle name="20% - ส่วนที่ถูกเน้น5 3" xfId="10" xr:uid="{00000000-0005-0000-0000-000009000000}"/>
    <cellStyle name="20% - ส่วนที่ถูกเน้น6 2" xfId="11" xr:uid="{00000000-0005-0000-0000-00000A000000}"/>
    <cellStyle name="20% - ส่วนที่ถูกเน้น6 3" xfId="12" xr:uid="{00000000-0005-0000-0000-00000B000000}"/>
    <cellStyle name="40% - ส่วนที่ถูกเน้น1 2" xfId="13" xr:uid="{00000000-0005-0000-0000-00000C000000}"/>
    <cellStyle name="40% - ส่วนที่ถูกเน้น1 3" xfId="14" xr:uid="{00000000-0005-0000-0000-00000D000000}"/>
    <cellStyle name="40% - ส่วนที่ถูกเน้น2 2" xfId="15" xr:uid="{00000000-0005-0000-0000-00000E000000}"/>
    <cellStyle name="40% - ส่วนที่ถูกเน้น2 3" xfId="16" xr:uid="{00000000-0005-0000-0000-00000F000000}"/>
    <cellStyle name="40% - ส่วนที่ถูกเน้น3 2" xfId="17" xr:uid="{00000000-0005-0000-0000-000010000000}"/>
    <cellStyle name="40% - ส่วนที่ถูกเน้น3 3" xfId="18" xr:uid="{00000000-0005-0000-0000-000011000000}"/>
    <cellStyle name="40% - ส่วนที่ถูกเน้น4 2" xfId="19" xr:uid="{00000000-0005-0000-0000-000012000000}"/>
    <cellStyle name="40% - ส่วนที่ถูกเน้น4 3" xfId="20" xr:uid="{00000000-0005-0000-0000-000013000000}"/>
    <cellStyle name="40% - ส่วนที่ถูกเน้น5 2" xfId="21" xr:uid="{00000000-0005-0000-0000-000014000000}"/>
    <cellStyle name="40% - ส่วนที่ถูกเน้น5 3" xfId="22" xr:uid="{00000000-0005-0000-0000-000015000000}"/>
    <cellStyle name="40% - ส่วนที่ถูกเน้น6 2" xfId="23" xr:uid="{00000000-0005-0000-0000-000016000000}"/>
    <cellStyle name="40% - ส่วนที่ถูกเน้น6 3" xfId="24" xr:uid="{00000000-0005-0000-0000-000017000000}"/>
    <cellStyle name="60% - ส่วนที่ถูกเน้น1 2" xfId="25" xr:uid="{00000000-0005-0000-0000-000018000000}"/>
    <cellStyle name="60% - ส่วนที่ถูกเน้น1 3" xfId="26" xr:uid="{00000000-0005-0000-0000-000019000000}"/>
    <cellStyle name="60% - ส่วนที่ถูกเน้น2 2" xfId="27" xr:uid="{00000000-0005-0000-0000-00001A000000}"/>
    <cellStyle name="60% - ส่วนที่ถูกเน้น2 3" xfId="28" xr:uid="{00000000-0005-0000-0000-00001B000000}"/>
    <cellStyle name="60% - ส่วนที่ถูกเน้น3 2" xfId="29" xr:uid="{00000000-0005-0000-0000-00001C000000}"/>
    <cellStyle name="60% - ส่วนที่ถูกเน้น3 3" xfId="30" xr:uid="{00000000-0005-0000-0000-00001D000000}"/>
    <cellStyle name="60% - ส่วนที่ถูกเน้น4 2" xfId="31" xr:uid="{00000000-0005-0000-0000-00001E000000}"/>
    <cellStyle name="60% - ส่วนที่ถูกเน้น4 3" xfId="32" xr:uid="{00000000-0005-0000-0000-00001F000000}"/>
    <cellStyle name="60% - ส่วนที่ถูกเน้น5 2" xfId="33" xr:uid="{00000000-0005-0000-0000-000020000000}"/>
    <cellStyle name="60% - ส่วนที่ถูกเน้น5 3" xfId="34" xr:uid="{00000000-0005-0000-0000-000021000000}"/>
    <cellStyle name="60% - ส่วนที่ถูกเน้น6 2" xfId="35" xr:uid="{00000000-0005-0000-0000-000022000000}"/>
    <cellStyle name="60% - ส่วนที่ถูกเน้น6 3" xfId="36" xr:uid="{00000000-0005-0000-0000-000023000000}"/>
    <cellStyle name="Calculation 2" xfId="37" xr:uid="{00000000-0005-0000-0000-000024000000}"/>
    <cellStyle name="Calculation 2 2" xfId="38" xr:uid="{00000000-0005-0000-0000-000025000000}"/>
    <cellStyle name="Calculation 2 2 2" xfId="39" xr:uid="{00000000-0005-0000-0000-000026000000}"/>
    <cellStyle name="Calculation 2 2 3" xfId="40" xr:uid="{00000000-0005-0000-0000-000027000000}"/>
    <cellStyle name="Calculation 2 2 4" xfId="41" xr:uid="{00000000-0005-0000-0000-000028000000}"/>
    <cellStyle name="Calculation 2 3" xfId="42" xr:uid="{00000000-0005-0000-0000-000029000000}"/>
    <cellStyle name="Calculation 2 3 2" xfId="43" xr:uid="{00000000-0005-0000-0000-00002A000000}"/>
    <cellStyle name="Calculation 2 3 3" xfId="44" xr:uid="{00000000-0005-0000-0000-00002B000000}"/>
    <cellStyle name="Calculation 2 3 4" xfId="45" xr:uid="{00000000-0005-0000-0000-00002C000000}"/>
    <cellStyle name="Calculation 2 4" xfId="46" xr:uid="{00000000-0005-0000-0000-00002D000000}"/>
    <cellStyle name="Calculation 2 5" xfId="47" xr:uid="{00000000-0005-0000-0000-00002E000000}"/>
    <cellStyle name="Calculation 2 6" xfId="48" xr:uid="{00000000-0005-0000-0000-00002F000000}"/>
    <cellStyle name="Calculation 3" xfId="49" xr:uid="{00000000-0005-0000-0000-000030000000}"/>
    <cellStyle name="Calculation 3 2" xfId="50" xr:uid="{00000000-0005-0000-0000-000031000000}"/>
    <cellStyle name="Calculation 3 3" xfId="51" xr:uid="{00000000-0005-0000-0000-000032000000}"/>
    <cellStyle name="Calculation 3 4" xfId="52" xr:uid="{00000000-0005-0000-0000-000033000000}"/>
    <cellStyle name="Calculation 4" xfId="53" xr:uid="{00000000-0005-0000-0000-000034000000}"/>
    <cellStyle name="Calculation 4 2" xfId="54" xr:uid="{00000000-0005-0000-0000-000035000000}"/>
    <cellStyle name="Calculation 4 3" xfId="55" xr:uid="{00000000-0005-0000-0000-000036000000}"/>
    <cellStyle name="Calculation 4 4" xfId="56" xr:uid="{00000000-0005-0000-0000-000037000000}"/>
    <cellStyle name="Calculation 5" xfId="57" xr:uid="{00000000-0005-0000-0000-000038000000}"/>
    <cellStyle name="Calculation 5 2" xfId="58" xr:uid="{00000000-0005-0000-0000-000039000000}"/>
    <cellStyle name="Calculation 6" xfId="59" xr:uid="{00000000-0005-0000-0000-00003A000000}"/>
    <cellStyle name="Calculation 7" xfId="60" xr:uid="{00000000-0005-0000-0000-00003B000000}"/>
    <cellStyle name="Check Cell 2" xfId="61" xr:uid="{00000000-0005-0000-0000-00003C000000}"/>
    <cellStyle name="Comma" xfId="62" builtinId="3"/>
    <cellStyle name="Comma 11" xfId="63" xr:uid="{00000000-0005-0000-0000-00003E000000}"/>
    <cellStyle name="Comma 11 2" xfId="64" xr:uid="{00000000-0005-0000-0000-00003F000000}"/>
    <cellStyle name="Comma 11 3" xfId="65" xr:uid="{00000000-0005-0000-0000-000040000000}"/>
    <cellStyle name="Comma 11 3 2" xfId="66" xr:uid="{00000000-0005-0000-0000-000041000000}"/>
    <cellStyle name="Comma 2" xfId="67" xr:uid="{00000000-0005-0000-0000-000042000000}"/>
    <cellStyle name="Comma 2 2" xfId="68" xr:uid="{00000000-0005-0000-0000-000043000000}"/>
    <cellStyle name="Comma 2 2 2" xfId="69" xr:uid="{00000000-0005-0000-0000-000044000000}"/>
    <cellStyle name="Comma 2 2 2 2" xfId="70" xr:uid="{00000000-0005-0000-0000-000045000000}"/>
    <cellStyle name="Comma 2 2 3" xfId="71" xr:uid="{00000000-0005-0000-0000-000046000000}"/>
    <cellStyle name="Comma 2 3" xfId="72" xr:uid="{00000000-0005-0000-0000-000047000000}"/>
    <cellStyle name="Comma 2 3 2" xfId="73" xr:uid="{00000000-0005-0000-0000-000048000000}"/>
    <cellStyle name="Comma 2 3 2 2" xfId="74" xr:uid="{00000000-0005-0000-0000-000049000000}"/>
    <cellStyle name="Comma 2 3 3" xfId="75" xr:uid="{00000000-0005-0000-0000-00004A000000}"/>
    <cellStyle name="Comma 2 4" xfId="76" xr:uid="{00000000-0005-0000-0000-00004B000000}"/>
    <cellStyle name="Comma 2 4 2" xfId="77" xr:uid="{00000000-0005-0000-0000-00004C000000}"/>
    <cellStyle name="Comma 2 4 2 2" xfId="78" xr:uid="{00000000-0005-0000-0000-00004D000000}"/>
    <cellStyle name="Comma 2 4 3" xfId="79" xr:uid="{00000000-0005-0000-0000-00004E000000}"/>
    <cellStyle name="Comma 2 5" xfId="80" xr:uid="{00000000-0005-0000-0000-00004F000000}"/>
    <cellStyle name="Comma 2 5 2" xfId="81" xr:uid="{00000000-0005-0000-0000-000050000000}"/>
    <cellStyle name="Comma 3" xfId="82" xr:uid="{00000000-0005-0000-0000-000051000000}"/>
    <cellStyle name="Comma 3 2" xfId="83" xr:uid="{00000000-0005-0000-0000-000052000000}"/>
    <cellStyle name="Comma 3 2 2" xfId="84" xr:uid="{00000000-0005-0000-0000-000053000000}"/>
    <cellStyle name="Comma 3 3" xfId="85" xr:uid="{00000000-0005-0000-0000-000054000000}"/>
    <cellStyle name="Comma 4" xfId="86" xr:uid="{00000000-0005-0000-0000-000055000000}"/>
    <cellStyle name="Comma 4 2" xfId="87" xr:uid="{00000000-0005-0000-0000-000056000000}"/>
    <cellStyle name="Comma 4 2 2" xfId="88" xr:uid="{00000000-0005-0000-0000-000057000000}"/>
    <cellStyle name="Comma 4 3" xfId="89" xr:uid="{00000000-0005-0000-0000-000058000000}"/>
    <cellStyle name="Comma 5" xfId="90" xr:uid="{00000000-0005-0000-0000-000059000000}"/>
    <cellStyle name="Comma 5 2" xfId="91" xr:uid="{00000000-0005-0000-0000-00005A000000}"/>
    <cellStyle name="Comma 5 2 2" xfId="92" xr:uid="{00000000-0005-0000-0000-00005B000000}"/>
    <cellStyle name="Comma 5 3" xfId="93" xr:uid="{00000000-0005-0000-0000-00005C000000}"/>
    <cellStyle name="Comma 6" xfId="94" xr:uid="{00000000-0005-0000-0000-00005D000000}"/>
    <cellStyle name="Comma 6 2" xfId="95" xr:uid="{00000000-0005-0000-0000-00005E000000}"/>
    <cellStyle name="Comma 7" xfId="96" xr:uid="{00000000-0005-0000-0000-00005F000000}"/>
    <cellStyle name="Comma 7 2" xfId="97" xr:uid="{00000000-0005-0000-0000-000060000000}"/>
    <cellStyle name="Comma 8" xfId="98" xr:uid="{00000000-0005-0000-0000-000061000000}"/>
    <cellStyle name="Comma 8 2" xfId="99" xr:uid="{00000000-0005-0000-0000-000062000000}"/>
    <cellStyle name="Comma 9" xfId="100" xr:uid="{00000000-0005-0000-0000-000063000000}"/>
    <cellStyle name="comma zerodec" xfId="101" xr:uid="{00000000-0005-0000-0000-000064000000}"/>
    <cellStyle name="Currency 2" xfId="102" xr:uid="{00000000-0005-0000-0000-000065000000}"/>
    <cellStyle name="Currency 2 2" xfId="103" xr:uid="{00000000-0005-0000-0000-000066000000}"/>
    <cellStyle name="Currency 3" xfId="104" xr:uid="{00000000-0005-0000-0000-000067000000}"/>
    <cellStyle name="Currency 3 2" xfId="105" xr:uid="{00000000-0005-0000-0000-000068000000}"/>
    <cellStyle name="Currency1" xfId="106" xr:uid="{00000000-0005-0000-0000-000069000000}"/>
    <cellStyle name="Dollar (zero dec)" xfId="107" xr:uid="{00000000-0005-0000-0000-00006A000000}"/>
    <cellStyle name="Hyperlink 2" xfId="108" xr:uid="{00000000-0005-0000-0000-00006B000000}"/>
    <cellStyle name="Hyperlink 2 2" xfId="109" xr:uid="{00000000-0005-0000-0000-00006C000000}"/>
    <cellStyle name="Input 2" xfId="110" xr:uid="{00000000-0005-0000-0000-00006D000000}"/>
    <cellStyle name="Input 2 2" xfId="111" xr:uid="{00000000-0005-0000-0000-00006E000000}"/>
    <cellStyle name="Input 2 2 2" xfId="112" xr:uid="{00000000-0005-0000-0000-00006F000000}"/>
    <cellStyle name="Input 2 2 3" xfId="113" xr:uid="{00000000-0005-0000-0000-000070000000}"/>
    <cellStyle name="Input 2 2 4" xfId="114" xr:uid="{00000000-0005-0000-0000-000071000000}"/>
    <cellStyle name="Input 2 3" xfId="115" xr:uid="{00000000-0005-0000-0000-000072000000}"/>
    <cellStyle name="Input 2 3 2" xfId="116" xr:uid="{00000000-0005-0000-0000-000073000000}"/>
    <cellStyle name="Input 2 3 3" xfId="117" xr:uid="{00000000-0005-0000-0000-000074000000}"/>
    <cellStyle name="Input 2 3 4" xfId="118" xr:uid="{00000000-0005-0000-0000-000075000000}"/>
    <cellStyle name="Input 2 4" xfId="119" xr:uid="{00000000-0005-0000-0000-000076000000}"/>
    <cellStyle name="Input 2 5" xfId="120" xr:uid="{00000000-0005-0000-0000-000077000000}"/>
    <cellStyle name="Input 2 6" xfId="121" xr:uid="{00000000-0005-0000-0000-000078000000}"/>
    <cellStyle name="Input 3" xfId="122" xr:uid="{00000000-0005-0000-0000-000079000000}"/>
    <cellStyle name="Input 3 2" xfId="123" xr:uid="{00000000-0005-0000-0000-00007A000000}"/>
    <cellStyle name="Input 3 3" xfId="124" xr:uid="{00000000-0005-0000-0000-00007B000000}"/>
    <cellStyle name="Input 3 4" xfId="125" xr:uid="{00000000-0005-0000-0000-00007C000000}"/>
    <cellStyle name="Input 4" xfId="126" xr:uid="{00000000-0005-0000-0000-00007D000000}"/>
    <cellStyle name="Input 4 2" xfId="127" xr:uid="{00000000-0005-0000-0000-00007E000000}"/>
    <cellStyle name="Input 4 3" xfId="128" xr:uid="{00000000-0005-0000-0000-00007F000000}"/>
    <cellStyle name="Input 4 4" xfId="129" xr:uid="{00000000-0005-0000-0000-000080000000}"/>
    <cellStyle name="Input 5" xfId="130" xr:uid="{00000000-0005-0000-0000-000081000000}"/>
    <cellStyle name="Input 5 2" xfId="131" xr:uid="{00000000-0005-0000-0000-000082000000}"/>
    <cellStyle name="Input 6" xfId="132" xr:uid="{00000000-0005-0000-0000-000083000000}"/>
    <cellStyle name="Input 7" xfId="133" xr:uid="{00000000-0005-0000-0000-000084000000}"/>
    <cellStyle name="Normal" xfId="0" builtinId="0"/>
    <cellStyle name="Normal 10" xfId="134" xr:uid="{00000000-0005-0000-0000-000086000000}"/>
    <cellStyle name="Normal 10 2" xfId="135" xr:uid="{00000000-0005-0000-0000-000087000000}"/>
    <cellStyle name="Normal 11" xfId="136" xr:uid="{00000000-0005-0000-0000-000088000000}"/>
    <cellStyle name="Normal 11 2" xfId="137" xr:uid="{00000000-0005-0000-0000-000089000000}"/>
    <cellStyle name="Normal 11 3" xfId="138" xr:uid="{00000000-0005-0000-0000-00008A000000}"/>
    <cellStyle name="Normal 12" xfId="139" xr:uid="{00000000-0005-0000-0000-00008B000000}"/>
    <cellStyle name="Normal 13 3" xfId="140" xr:uid="{00000000-0005-0000-0000-00008C000000}"/>
    <cellStyle name="Normal 2" xfId="141" xr:uid="{00000000-0005-0000-0000-00008D000000}"/>
    <cellStyle name="Normal 2 2" xfId="142" xr:uid="{00000000-0005-0000-0000-00008E000000}"/>
    <cellStyle name="Normal 2 2 2" xfId="143" xr:uid="{00000000-0005-0000-0000-00008F000000}"/>
    <cellStyle name="Normal 2 3" xfId="144" xr:uid="{00000000-0005-0000-0000-000090000000}"/>
    <cellStyle name="Normal 2 3 2" xfId="145" xr:uid="{00000000-0005-0000-0000-000091000000}"/>
    <cellStyle name="Normal 2 4" xfId="146" xr:uid="{00000000-0005-0000-0000-000092000000}"/>
    <cellStyle name="Normal 2 4 2" xfId="147" xr:uid="{00000000-0005-0000-0000-000093000000}"/>
    <cellStyle name="Normal 2 4 2 2" xfId="148" xr:uid="{00000000-0005-0000-0000-000094000000}"/>
    <cellStyle name="Normal 2 5" xfId="149" xr:uid="{00000000-0005-0000-0000-000095000000}"/>
    <cellStyle name="Normal 3" xfId="150" xr:uid="{00000000-0005-0000-0000-000096000000}"/>
    <cellStyle name="Normal 3 2" xfId="151" xr:uid="{00000000-0005-0000-0000-000097000000}"/>
    <cellStyle name="Normal 3 3" xfId="152" xr:uid="{00000000-0005-0000-0000-000098000000}"/>
    <cellStyle name="Normal 4" xfId="153" xr:uid="{00000000-0005-0000-0000-000099000000}"/>
    <cellStyle name="Normal 4 2" xfId="154" xr:uid="{00000000-0005-0000-0000-00009A000000}"/>
    <cellStyle name="Normal 5" xfId="155" xr:uid="{00000000-0005-0000-0000-00009B000000}"/>
    <cellStyle name="Normal 5 2" xfId="156" xr:uid="{00000000-0005-0000-0000-00009C000000}"/>
    <cellStyle name="Normal 5 3" xfId="157" xr:uid="{00000000-0005-0000-0000-00009D000000}"/>
    <cellStyle name="Normal 5 4" xfId="158" xr:uid="{00000000-0005-0000-0000-00009E000000}"/>
    <cellStyle name="Normal 6" xfId="159" xr:uid="{00000000-0005-0000-0000-00009F000000}"/>
    <cellStyle name="Normal 6 2" xfId="160" xr:uid="{00000000-0005-0000-0000-0000A0000000}"/>
    <cellStyle name="Normal 7" xfId="161" xr:uid="{00000000-0005-0000-0000-0000A1000000}"/>
    <cellStyle name="Normal 7 2" xfId="162" xr:uid="{00000000-0005-0000-0000-0000A2000000}"/>
    <cellStyle name="Normal 7 3" xfId="163" xr:uid="{00000000-0005-0000-0000-0000A3000000}"/>
    <cellStyle name="Normal 8" xfId="164" xr:uid="{00000000-0005-0000-0000-0000A4000000}"/>
    <cellStyle name="Normal 8 2" xfId="165" xr:uid="{00000000-0005-0000-0000-0000A5000000}"/>
    <cellStyle name="Normal 9" xfId="166" xr:uid="{00000000-0005-0000-0000-0000A6000000}"/>
    <cellStyle name="Normal_งบดุล" xfId="167" xr:uid="{00000000-0005-0000-0000-0000A7000000}"/>
    <cellStyle name="Note 2" xfId="168" xr:uid="{00000000-0005-0000-0000-0000A8000000}"/>
    <cellStyle name="Note 2 2" xfId="169" xr:uid="{00000000-0005-0000-0000-0000A9000000}"/>
    <cellStyle name="Note 2 2 2" xfId="170" xr:uid="{00000000-0005-0000-0000-0000AA000000}"/>
    <cellStyle name="Note 2 2 3" xfId="171" xr:uid="{00000000-0005-0000-0000-0000AB000000}"/>
    <cellStyle name="Note 2 2 4" xfId="172" xr:uid="{00000000-0005-0000-0000-0000AC000000}"/>
    <cellStyle name="Note 2 3" xfId="173" xr:uid="{00000000-0005-0000-0000-0000AD000000}"/>
    <cellStyle name="Note 2 3 2" xfId="174" xr:uid="{00000000-0005-0000-0000-0000AE000000}"/>
    <cellStyle name="Note 2 3 3" xfId="175" xr:uid="{00000000-0005-0000-0000-0000AF000000}"/>
    <cellStyle name="Note 2 3 4" xfId="176" xr:uid="{00000000-0005-0000-0000-0000B0000000}"/>
    <cellStyle name="Note 2 4" xfId="177" xr:uid="{00000000-0005-0000-0000-0000B1000000}"/>
    <cellStyle name="Note 2 5" xfId="178" xr:uid="{00000000-0005-0000-0000-0000B2000000}"/>
    <cellStyle name="Note 2 6" xfId="179" xr:uid="{00000000-0005-0000-0000-0000B3000000}"/>
    <cellStyle name="Note 3" xfId="180" xr:uid="{00000000-0005-0000-0000-0000B4000000}"/>
    <cellStyle name="Note 3 2" xfId="181" xr:uid="{00000000-0005-0000-0000-0000B5000000}"/>
    <cellStyle name="Note 3 3" xfId="182" xr:uid="{00000000-0005-0000-0000-0000B6000000}"/>
    <cellStyle name="Note 3 4" xfId="183" xr:uid="{00000000-0005-0000-0000-0000B7000000}"/>
    <cellStyle name="Note 4" xfId="184" xr:uid="{00000000-0005-0000-0000-0000B8000000}"/>
    <cellStyle name="Note 4 2" xfId="185" xr:uid="{00000000-0005-0000-0000-0000B9000000}"/>
    <cellStyle name="Note 4 3" xfId="186" xr:uid="{00000000-0005-0000-0000-0000BA000000}"/>
    <cellStyle name="Note 4 4" xfId="187" xr:uid="{00000000-0005-0000-0000-0000BB000000}"/>
    <cellStyle name="Note 5" xfId="188" xr:uid="{00000000-0005-0000-0000-0000BC000000}"/>
    <cellStyle name="Note 5 2" xfId="189" xr:uid="{00000000-0005-0000-0000-0000BD000000}"/>
    <cellStyle name="Note 6" xfId="190" xr:uid="{00000000-0005-0000-0000-0000BE000000}"/>
    <cellStyle name="Note 7" xfId="191" xr:uid="{00000000-0005-0000-0000-0000BF000000}"/>
    <cellStyle name="Output 2" xfId="192" xr:uid="{00000000-0005-0000-0000-0000C0000000}"/>
    <cellStyle name="Output 2 2" xfId="193" xr:uid="{00000000-0005-0000-0000-0000C1000000}"/>
    <cellStyle name="Output 2 2 2" xfId="194" xr:uid="{00000000-0005-0000-0000-0000C2000000}"/>
    <cellStyle name="Output 2 2 3" xfId="195" xr:uid="{00000000-0005-0000-0000-0000C3000000}"/>
    <cellStyle name="Output 2 2 4" xfId="196" xr:uid="{00000000-0005-0000-0000-0000C4000000}"/>
    <cellStyle name="Output 2 3" xfId="197" xr:uid="{00000000-0005-0000-0000-0000C5000000}"/>
    <cellStyle name="Output 2 3 2" xfId="198" xr:uid="{00000000-0005-0000-0000-0000C6000000}"/>
    <cellStyle name="Output 2 3 3" xfId="199" xr:uid="{00000000-0005-0000-0000-0000C7000000}"/>
    <cellStyle name="Output 2 3 4" xfId="200" xr:uid="{00000000-0005-0000-0000-0000C8000000}"/>
    <cellStyle name="Output 2 4" xfId="201" xr:uid="{00000000-0005-0000-0000-0000C9000000}"/>
    <cellStyle name="Output 2 5" xfId="202" xr:uid="{00000000-0005-0000-0000-0000CA000000}"/>
    <cellStyle name="Output 2 6" xfId="203" xr:uid="{00000000-0005-0000-0000-0000CB000000}"/>
    <cellStyle name="Output 3" xfId="204" xr:uid="{00000000-0005-0000-0000-0000CC000000}"/>
    <cellStyle name="Output 3 2" xfId="205" xr:uid="{00000000-0005-0000-0000-0000CD000000}"/>
    <cellStyle name="Output 3 3" xfId="206" xr:uid="{00000000-0005-0000-0000-0000CE000000}"/>
    <cellStyle name="Output 3 4" xfId="207" xr:uid="{00000000-0005-0000-0000-0000CF000000}"/>
    <cellStyle name="Output 4" xfId="208" xr:uid="{00000000-0005-0000-0000-0000D0000000}"/>
    <cellStyle name="Output 4 2" xfId="209" xr:uid="{00000000-0005-0000-0000-0000D1000000}"/>
    <cellStyle name="Output 4 3" xfId="210" xr:uid="{00000000-0005-0000-0000-0000D2000000}"/>
    <cellStyle name="Output 4 4" xfId="211" xr:uid="{00000000-0005-0000-0000-0000D3000000}"/>
    <cellStyle name="Output 5" xfId="212" xr:uid="{00000000-0005-0000-0000-0000D4000000}"/>
    <cellStyle name="Output 5 2" xfId="213" xr:uid="{00000000-0005-0000-0000-0000D5000000}"/>
    <cellStyle name="Output 6" xfId="214" xr:uid="{00000000-0005-0000-0000-0000D6000000}"/>
    <cellStyle name="Output 7" xfId="215" xr:uid="{00000000-0005-0000-0000-0000D7000000}"/>
    <cellStyle name="Percent 2" xfId="216" xr:uid="{00000000-0005-0000-0000-0000D8000000}"/>
    <cellStyle name="Percent 2 2" xfId="217" xr:uid="{00000000-0005-0000-0000-0000D9000000}"/>
    <cellStyle name="Percent 2 2 2" xfId="218" xr:uid="{00000000-0005-0000-0000-0000DA000000}"/>
    <cellStyle name="Percent 2 3" xfId="219" xr:uid="{00000000-0005-0000-0000-0000DB000000}"/>
    <cellStyle name="Percent 2 4" xfId="220" xr:uid="{00000000-0005-0000-0000-0000DC000000}"/>
    <cellStyle name="Percent 3" xfId="221" xr:uid="{00000000-0005-0000-0000-0000DD000000}"/>
    <cellStyle name="Percent 4" xfId="222" xr:uid="{00000000-0005-0000-0000-0000DE000000}"/>
    <cellStyle name="Percent 5" xfId="223" xr:uid="{00000000-0005-0000-0000-0000DF000000}"/>
    <cellStyle name="Percent 6" xfId="224" xr:uid="{00000000-0005-0000-0000-0000E0000000}"/>
    <cellStyle name="Percent 6 2" xfId="225" xr:uid="{00000000-0005-0000-0000-0000E1000000}"/>
    <cellStyle name="Total 2" xfId="226" xr:uid="{00000000-0005-0000-0000-0000E2000000}"/>
    <cellStyle name="Total 2 2" xfId="227" xr:uid="{00000000-0005-0000-0000-0000E3000000}"/>
    <cellStyle name="Total 2 2 2" xfId="228" xr:uid="{00000000-0005-0000-0000-0000E4000000}"/>
    <cellStyle name="Total 2 2 3" xfId="229" xr:uid="{00000000-0005-0000-0000-0000E5000000}"/>
    <cellStyle name="Total 2 2 4" xfId="230" xr:uid="{00000000-0005-0000-0000-0000E6000000}"/>
    <cellStyle name="Total 2 3" xfId="231" xr:uid="{00000000-0005-0000-0000-0000E7000000}"/>
    <cellStyle name="Total 2 3 2" xfId="232" xr:uid="{00000000-0005-0000-0000-0000E8000000}"/>
    <cellStyle name="Total 2 3 3" xfId="233" xr:uid="{00000000-0005-0000-0000-0000E9000000}"/>
    <cellStyle name="Total 2 3 4" xfId="234" xr:uid="{00000000-0005-0000-0000-0000EA000000}"/>
    <cellStyle name="Total 2 4" xfId="235" xr:uid="{00000000-0005-0000-0000-0000EB000000}"/>
    <cellStyle name="Total 2 5" xfId="236" xr:uid="{00000000-0005-0000-0000-0000EC000000}"/>
    <cellStyle name="Total 2 6" xfId="237" xr:uid="{00000000-0005-0000-0000-0000ED000000}"/>
    <cellStyle name="Total 3" xfId="238" xr:uid="{00000000-0005-0000-0000-0000EE000000}"/>
    <cellStyle name="Total 3 2" xfId="239" xr:uid="{00000000-0005-0000-0000-0000EF000000}"/>
    <cellStyle name="Total 3 3" xfId="240" xr:uid="{00000000-0005-0000-0000-0000F0000000}"/>
    <cellStyle name="Total 3 4" xfId="241" xr:uid="{00000000-0005-0000-0000-0000F1000000}"/>
    <cellStyle name="Total 4" xfId="242" xr:uid="{00000000-0005-0000-0000-0000F2000000}"/>
    <cellStyle name="Total 4 2" xfId="243" xr:uid="{00000000-0005-0000-0000-0000F3000000}"/>
    <cellStyle name="Total 4 3" xfId="244" xr:uid="{00000000-0005-0000-0000-0000F4000000}"/>
    <cellStyle name="Total 4 4" xfId="245" xr:uid="{00000000-0005-0000-0000-0000F5000000}"/>
    <cellStyle name="Total 5" xfId="246" xr:uid="{00000000-0005-0000-0000-0000F6000000}"/>
    <cellStyle name="Total 5 2" xfId="247" xr:uid="{00000000-0005-0000-0000-0000F7000000}"/>
    <cellStyle name="Total 6" xfId="248" xr:uid="{00000000-0005-0000-0000-0000F8000000}"/>
    <cellStyle name="Total 7" xfId="249" xr:uid="{00000000-0005-0000-0000-0000F9000000}"/>
    <cellStyle name="การคำนวณ 2" xfId="250" xr:uid="{00000000-0005-0000-0000-0000FA000000}"/>
    <cellStyle name="การคำนวณ 2 2" xfId="251" xr:uid="{00000000-0005-0000-0000-0000FB000000}"/>
    <cellStyle name="การคำนวณ 2 2 2" xfId="252" xr:uid="{00000000-0005-0000-0000-0000FC000000}"/>
    <cellStyle name="การคำนวณ 2 2 3" xfId="253" xr:uid="{00000000-0005-0000-0000-0000FD000000}"/>
    <cellStyle name="การคำนวณ 2 2 4" xfId="254" xr:uid="{00000000-0005-0000-0000-0000FE000000}"/>
    <cellStyle name="การคำนวณ 2 3" xfId="255" xr:uid="{00000000-0005-0000-0000-0000FF000000}"/>
    <cellStyle name="การคำนวณ 2 3 2" xfId="256" xr:uid="{00000000-0005-0000-0000-000000010000}"/>
    <cellStyle name="การคำนวณ 2 3 3" xfId="257" xr:uid="{00000000-0005-0000-0000-000001010000}"/>
    <cellStyle name="การคำนวณ 2 3 4" xfId="258" xr:uid="{00000000-0005-0000-0000-000002010000}"/>
    <cellStyle name="การคำนวณ 2 4" xfId="259" xr:uid="{00000000-0005-0000-0000-000003010000}"/>
    <cellStyle name="การคำนวณ 2 4 2" xfId="260" xr:uid="{00000000-0005-0000-0000-000004010000}"/>
    <cellStyle name="การคำนวณ 2 4 3" xfId="261" xr:uid="{00000000-0005-0000-0000-000005010000}"/>
    <cellStyle name="การคำนวณ 2 4 4" xfId="262" xr:uid="{00000000-0005-0000-0000-000006010000}"/>
    <cellStyle name="การคำนวณ 2 5" xfId="263" xr:uid="{00000000-0005-0000-0000-000007010000}"/>
    <cellStyle name="การคำนวณ 2 6" xfId="264" xr:uid="{00000000-0005-0000-0000-000008010000}"/>
    <cellStyle name="การคำนวณ 2 7" xfId="265" xr:uid="{00000000-0005-0000-0000-000009010000}"/>
    <cellStyle name="การคำนวณ 3" xfId="266" xr:uid="{00000000-0005-0000-0000-00000A010000}"/>
    <cellStyle name="การคำนวณ 3 2" xfId="267" xr:uid="{00000000-0005-0000-0000-00000B010000}"/>
    <cellStyle name="การคำนวณ 3 2 2" xfId="268" xr:uid="{00000000-0005-0000-0000-00000C010000}"/>
    <cellStyle name="การคำนวณ 3 2 3" xfId="269" xr:uid="{00000000-0005-0000-0000-00000D010000}"/>
    <cellStyle name="การคำนวณ 3 2 4" xfId="270" xr:uid="{00000000-0005-0000-0000-00000E010000}"/>
    <cellStyle name="การคำนวณ 3 3" xfId="271" xr:uid="{00000000-0005-0000-0000-00000F010000}"/>
    <cellStyle name="การคำนวณ 3 3 2" xfId="272" xr:uid="{00000000-0005-0000-0000-000010010000}"/>
    <cellStyle name="การคำนวณ 3 3 3" xfId="273" xr:uid="{00000000-0005-0000-0000-000011010000}"/>
    <cellStyle name="การคำนวณ 3 3 4" xfId="274" xr:uid="{00000000-0005-0000-0000-000012010000}"/>
    <cellStyle name="การคำนวณ 3 4" xfId="275" xr:uid="{00000000-0005-0000-0000-000013010000}"/>
    <cellStyle name="การคำนวณ 3 5" xfId="276" xr:uid="{00000000-0005-0000-0000-000014010000}"/>
    <cellStyle name="การคำนวณ 3 6" xfId="277" xr:uid="{00000000-0005-0000-0000-000015010000}"/>
    <cellStyle name="การคำนวณ 4" xfId="278" xr:uid="{00000000-0005-0000-0000-000016010000}"/>
    <cellStyle name="การคำนวณ 5" xfId="279" xr:uid="{00000000-0005-0000-0000-000017010000}"/>
    <cellStyle name="ข้อความเตือน 2" xfId="280" xr:uid="{00000000-0005-0000-0000-000018010000}"/>
    <cellStyle name="ข้อความเตือน 3" xfId="281" xr:uid="{00000000-0005-0000-0000-000019010000}"/>
    <cellStyle name="ข้อความอธิบาย 2" xfId="282" xr:uid="{00000000-0005-0000-0000-00001A010000}"/>
    <cellStyle name="ข้อความอธิบาย 3" xfId="283" xr:uid="{00000000-0005-0000-0000-00001B010000}"/>
    <cellStyle name="เครื่องหมายจุลภาค [0]_Book2" xfId="284" xr:uid="{00000000-0005-0000-0000-00001C010000}"/>
    <cellStyle name="เครื่องหมายจุลภาค 2" xfId="285" xr:uid="{00000000-0005-0000-0000-00001D010000}"/>
    <cellStyle name="เครื่องหมายจุลภาค 2 2" xfId="286" xr:uid="{00000000-0005-0000-0000-00001E010000}"/>
    <cellStyle name="เครื่องหมายจุลภาค 2 2 2" xfId="287" xr:uid="{00000000-0005-0000-0000-00001F010000}"/>
    <cellStyle name="เครื่องหมายจุลภาค 2 3" xfId="288" xr:uid="{00000000-0005-0000-0000-000020010000}"/>
    <cellStyle name="เครื่องหมายจุลภาค 2 3 2" xfId="289" xr:uid="{00000000-0005-0000-0000-000021010000}"/>
    <cellStyle name="เครื่องหมายจุลภาค 2 4" xfId="290" xr:uid="{00000000-0005-0000-0000-000022010000}"/>
    <cellStyle name="เครื่องหมายจุลภาค 3" xfId="291" xr:uid="{00000000-0005-0000-0000-000023010000}"/>
    <cellStyle name="เครื่องหมายจุลภาค 3 2" xfId="292" xr:uid="{00000000-0005-0000-0000-000024010000}"/>
    <cellStyle name="เครื่องหมายจุลภาค 4" xfId="293" xr:uid="{00000000-0005-0000-0000-000025010000}"/>
    <cellStyle name="เครื่องหมายจุลภาค 5" xfId="294" xr:uid="{00000000-0005-0000-0000-000026010000}"/>
    <cellStyle name="เครื่องหมายจุลภาค 6" xfId="295" xr:uid="{00000000-0005-0000-0000-000027010000}"/>
    <cellStyle name="เครื่องหมายจุลภาค_Book2" xfId="296" xr:uid="{00000000-0005-0000-0000-000028010000}"/>
    <cellStyle name="เครื่องหมายสกุลเงิน [0]_Book2" xfId="297" xr:uid="{00000000-0005-0000-0000-000029010000}"/>
    <cellStyle name="เครื่องหมายสกุลเงิน_Book2" xfId="298" xr:uid="{00000000-0005-0000-0000-00002A010000}"/>
    <cellStyle name="จุลภาค 2" xfId="465" xr:uid="{00000000-0005-0000-0000-00002B010000}"/>
    <cellStyle name="ชื่อเรื่อง 2" xfId="299" xr:uid="{00000000-0005-0000-0000-00002C010000}"/>
    <cellStyle name="เชื่อมโยงหลายมิติ_BS&amp;PL" xfId="300" xr:uid="{00000000-0005-0000-0000-00002D010000}"/>
    <cellStyle name="เซลล์ตรวจสอบ 2" xfId="301" xr:uid="{00000000-0005-0000-0000-00002E010000}"/>
    <cellStyle name="เซลล์ตรวจสอบ 2 2" xfId="302" xr:uid="{00000000-0005-0000-0000-00002F010000}"/>
    <cellStyle name="เซลล์ตรวจสอบ 3" xfId="303" xr:uid="{00000000-0005-0000-0000-000030010000}"/>
    <cellStyle name="เซลล์ตรวจสอบ 4" xfId="304" xr:uid="{00000000-0005-0000-0000-000031010000}"/>
    <cellStyle name="เซลล์ที่มีการเชื่อมโยง 2" xfId="305" xr:uid="{00000000-0005-0000-0000-000032010000}"/>
    <cellStyle name="เซลล์ที่มีการเชื่อมโยง 3" xfId="306" xr:uid="{00000000-0005-0000-0000-000033010000}"/>
    <cellStyle name="ดี 2" xfId="307" xr:uid="{00000000-0005-0000-0000-000034010000}"/>
    <cellStyle name="ดี 3" xfId="308" xr:uid="{00000000-0005-0000-0000-000035010000}"/>
    <cellStyle name="ตามการเชื่อมโยงหลายมิติ_BS&amp;PL" xfId="309" xr:uid="{00000000-0005-0000-0000-000036010000}"/>
    <cellStyle name="ปกติ 2" xfId="310" xr:uid="{00000000-0005-0000-0000-000037010000}"/>
    <cellStyle name="ปกติ 2 2" xfId="311" xr:uid="{00000000-0005-0000-0000-000038010000}"/>
    <cellStyle name="ปกติ 2 3" xfId="312" xr:uid="{00000000-0005-0000-0000-000039010000}"/>
    <cellStyle name="ปกติ 3" xfId="313" xr:uid="{00000000-0005-0000-0000-00003A010000}"/>
    <cellStyle name="ปกติ 4" xfId="314" xr:uid="{00000000-0005-0000-0000-00003B010000}"/>
    <cellStyle name="ปกติ 5" xfId="315" xr:uid="{00000000-0005-0000-0000-00003C010000}"/>
    <cellStyle name="ปกติ 6" xfId="316" xr:uid="{00000000-0005-0000-0000-00003D010000}"/>
    <cellStyle name="ปกติ 7" xfId="317" xr:uid="{00000000-0005-0000-0000-00003E010000}"/>
    <cellStyle name="ปกติ 8" xfId="318" xr:uid="{00000000-0005-0000-0000-00003F010000}"/>
    <cellStyle name="ปกติ 9" xfId="319" xr:uid="{00000000-0005-0000-0000-000040010000}"/>
    <cellStyle name="ป้อนค่า 2" xfId="320" xr:uid="{00000000-0005-0000-0000-000042010000}"/>
    <cellStyle name="ป้อนค่า 2 2" xfId="321" xr:uid="{00000000-0005-0000-0000-000043010000}"/>
    <cellStyle name="ป้อนค่า 2 2 2" xfId="322" xr:uid="{00000000-0005-0000-0000-000044010000}"/>
    <cellStyle name="ป้อนค่า 2 2 3" xfId="323" xr:uid="{00000000-0005-0000-0000-000045010000}"/>
    <cellStyle name="ป้อนค่า 2 2 4" xfId="324" xr:uid="{00000000-0005-0000-0000-000046010000}"/>
    <cellStyle name="ป้อนค่า 2 3" xfId="325" xr:uid="{00000000-0005-0000-0000-000047010000}"/>
    <cellStyle name="ป้อนค่า 2 3 2" xfId="326" xr:uid="{00000000-0005-0000-0000-000048010000}"/>
    <cellStyle name="ป้อนค่า 2 3 3" xfId="327" xr:uid="{00000000-0005-0000-0000-000049010000}"/>
    <cellStyle name="ป้อนค่า 2 3 4" xfId="328" xr:uid="{00000000-0005-0000-0000-00004A010000}"/>
    <cellStyle name="ป้อนค่า 2 4" xfId="329" xr:uid="{00000000-0005-0000-0000-00004B010000}"/>
    <cellStyle name="ป้อนค่า 2 4 2" xfId="330" xr:uid="{00000000-0005-0000-0000-00004C010000}"/>
    <cellStyle name="ป้อนค่า 2 4 3" xfId="331" xr:uid="{00000000-0005-0000-0000-00004D010000}"/>
    <cellStyle name="ป้อนค่า 2 4 4" xfId="332" xr:uid="{00000000-0005-0000-0000-00004E010000}"/>
    <cellStyle name="ป้อนค่า 2 5" xfId="333" xr:uid="{00000000-0005-0000-0000-00004F010000}"/>
    <cellStyle name="ป้อนค่า 2 6" xfId="334" xr:uid="{00000000-0005-0000-0000-000050010000}"/>
    <cellStyle name="ป้อนค่า 2 7" xfId="335" xr:uid="{00000000-0005-0000-0000-000051010000}"/>
    <cellStyle name="ป้อนค่า 3" xfId="336" xr:uid="{00000000-0005-0000-0000-000052010000}"/>
    <cellStyle name="ป้อนค่า 3 2" xfId="337" xr:uid="{00000000-0005-0000-0000-000053010000}"/>
    <cellStyle name="ป้อนค่า 3 2 2" xfId="338" xr:uid="{00000000-0005-0000-0000-000054010000}"/>
    <cellStyle name="ป้อนค่า 3 2 3" xfId="339" xr:uid="{00000000-0005-0000-0000-000055010000}"/>
    <cellStyle name="ป้อนค่า 3 2 4" xfId="340" xr:uid="{00000000-0005-0000-0000-000056010000}"/>
    <cellStyle name="ป้อนค่า 3 3" xfId="341" xr:uid="{00000000-0005-0000-0000-000057010000}"/>
    <cellStyle name="ป้อนค่า 3 3 2" xfId="342" xr:uid="{00000000-0005-0000-0000-000058010000}"/>
    <cellStyle name="ป้อนค่า 3 3 3" xfId="343" xr:uid="{00000000-0005-0000-0000-000059010000}"/>
    <cellStyle name="ป้อนค่า 3 3 4" xfId="344" xr:uid="{00000000-0005-0000-0000-00005A010000}"/>
    <cellStyle name="ป้อนค่า 3 4" xfId="345" xr:uid="{00000000-0005-0000-0000-00005B010000}"/>
    <cellStyle name="ป้อนค่า 3 5" xfId="346" xr:uid="{00000000-0005-0000-0000-00005C010000}"/>
    <cellStyle name="ป้อนค่า 3 6" xfId="347" xr:uid="{00000000-0005-0000-0000-00005D010000}"/>
    <cellStyle name="ป้อนค่า 4" xfId="348" xr:uid="{00000000-0005-0000-0000-00005E010000}"/>
    <cellStyle name="ป้อนค่า 5" xfId="349" xr:uid="{00000000-0005-0000-0000-00005F010000}"/>
    <cellStyle name="ปานกลาง 2" xfId="350" xr:uid="{00000000-0005-0000-0000-000060010000}"/>
    <cellStyle name="ปานกลาง 3" xfId="351" xr:uid="{00000000-0005-0000-0000-000061010000}"/>
    <cellStyle name="เปอร์เซ็นต์ 2" xfId="352" xr:uid="{00000000-0005-0000-0000-000062010000}"/>
    <cellStyle name="ผลรวม 2" xfId="353" xr:uid="{00000000-0005-0000-0000-000063010000}"/>
    <cellStyle name="ผลรวม 2 2" xfId="354" xr:uid="{00000000-0005-0000-0000-000064010000}"/>
    <cellStyle name="ผลรวม 2 2 2" xfId="355" xr:uid="{00000000-0005-0000-0000-000065010000}"/>
    <cellStyle name="ผลรวม 2 2 3" xfId="356" xr:uid="{00000000-0005-0000-0000-000066010000}"/>
    <cellStyle name="ผลรวม 2 2 4" xfId="357" xr:uid="{00000000-0005-0000-0000-000067010000}"/>
    <cellStyle name="ผลรวม 2 3" xfId="358" xr:uid="{00000000-0005-0000-0000-000068010000}"/>
    <cellStyle name="ผลรวม 2 3 2" xfId="359" xr:uid="{00000000-0005-0000-0000-000069010000}"/>
    <cellStyle name="ผลรวม 2 3 3" xfId="360" xr:uid="{00000000-0005-0000-0000-00006A010000}"/>
    <cellStyle name="ผลรวม 2 3 4" xfId="361" xr:uid="{00000000-0005-0000-0000-00006B010000}"/>
    <cellStyle name="ผลรวม 2 4" xfId="362" xr:uid="{00000000-0005-0000-0000-00006C010000}"/>
    <cellStyle name="ผลรวม 2 4 2" xfId="363" xr:uid="{00000000-0005-0000-0000-00006D010000}"/>
    <cellStyle name="ผลรวม 2 4 3" xfId="364" xr:uid="{00000000-0005-0000-0000-00006E010000}"/>
    <cellStyle name="ผลรวม 2 4 4" xfId="365" xr:uid="{00000000-0005-0000-0000-00006F010000}"/>
    <cellStyle name="ผลรวม 2 5" xfId="366" xr:uid="{00000000-0005-0000-0000-000070010000}"/>
    <cellStyle name="ผลรวม 2 6" xfId="367" xr:uid="{00000000-0005-0000-0000-000071010000}"/>
    <cellStyle name="ผลรวม 2 7" xfId="368" xr:uid="{00000000-0005-0000-0000-000072010000}"/>
    <cellStyle name="ผลรวม 3" xfId="369" xr:uid="{00000000-0005-0000-0000-000073010000}"/>
    <cellStyle name="ผลรวม 3 2" xfId="370" xr:uid="{00000000-0005-0000-0000-000074010000}"/>
    <cellStyle name="ผลรวม 3 2 2" xfId="371" xr:uid="{00000000-0005-0000-0000-000075010000}"/>
    <cellStyle name="ผลรวม 3 2 3" xfId="372" xr:uid="{00000000-0005-0000-0000-000076010000}"/>
    <cellStyle name="ผลรวม 3 2 4" xfId="373" xr:uid="{00000000-0005-0000-0000-000077010000}"/>
    <cellStyle name="ผลรวม 3 3" xfId="374" xr:uid="{00000000-0005-0000-0000-000078010000}"/>
    <cellStyle name="ผลรวม 3 3 2" xfId="375" xr:uid="{00000000-0005-0000-0000-000079010000}"/>
    <cellStyle name="ผลรวม 3 3 3" xfId="376" xr:uid="{00000000-0005-0000-0000-00007A010000}"/>
    <cellStyle name="ผลรวม 3 3 4" xfId="377" xr:uid="{00000000-0005-0000-0000-00007B010000}"/>
    <cellStyle name="ผลรวม 3 4" xfId="378" xr:uid="{00000000-0005-0000-0000-00007C010000}"/>
    <cellStyle name="ผลรวม 3 5" xfId="379" xr:uid="{00000000-0005-0000-0000-00007D010000}"/>
    <cellStyle name="ผลรวม 3 6" xfId="380" xr:uid="{00000000-0005-0000-0000-00007E010000}"/>
    <cellStyle name="ผลรวม 4" xfId="381" xr:uid="{00000000-0005-0000-0000-00007F010000}"/>
    <cellStyle name="ผลรวม 5" xfId="382" xr:uid="{00000000-0005-0000-0000-000080010000}"/>
    <cellStyle name="แย่ 2" xfId="383" xr:uid="{00000000-0005-0000-0000-000081010000}"/>
    <cellStyle name="แย่ 3" xfId="384" xr:uid="{00000000-0005-0000-0000-000082010000}"/>
    <cellStyle name="ส่วนที่ถูกเน้น1 2" xfId="385" xr:uid="{00000000-0005-0000-0000-000083010000}"/>
    <cellStyle name="ส่วนที่ถูกเน้น1 3" xfId="386" xr:uid="{00000000-0005-0000-0000-000084010000}"/>
    <cellStyle name="ส่วนที่ถูกเน้น2 2" xfId="387" xr:uid="{00000000-0005-0000-0000-000085010000}"/>
    <cellStyle name="ส่วนที่ถูกเน้น2 3" xfId="388" xr:uid="{00000000-0005-0000-0000-000086010000}"/>
    <cellStyle name="ส่วนที่ถูกเน้น3 2" xfId="389" xr:uid="{00000000-0005-0000-0000-000087010000}"/>
    <cellStyle name="ส่วนที่ถูกเน้น3 3" xfId="390" xr:uid="{00000000-0005-0000-0000-000088010000}"/>
    <cellStyle name="ส่วนที่ถูกเน้น4 2" xfId="391" xr:uid="{00000000-0005-0000-0000-000089010000}"/>
    <cellStyle name="ส่วนที่ถูกเน้น4 3" xfId="392" xr:uid="{00000000-0005-0000-0000-00008A010000}"/>
    <cellStyle name="ส่วนที่ถูกเน้น5 2" xfId="393" xr:uid="{00000000-0005-0000-0000-00008B010000}"/>
    <cellStyle name="ส่วนที่ถูกเน้น5 3" xfId="394" xr:uid="{00000000-0005-0000-0000-00008C010000}"/>
    <cellStyle name="ส่วนที่ถูกเน้น6 2" xfId="395" xr:uid="{00000000-0005-0000-0000-00008D010000}"/>
    <cellStyle name="ส่วนที่ถูกเน้น6 3" xfId="396" xr:uid="{00000000-0005-0000-0000-00008E010000}"/>
    <cellStyle name="แสดงผล 2" xfId="397" xr:uid="{00000000-0005-0000-0000-00008F010000}"/>
    <cellStyle name="แสดงผล 2 2" xfId="398" xr:uid="{00000000-0005-0000-0000-000090010000}"/>
    <cellStyle name="แสดงผล 2 2 2" xfId="399" xr:uid="{00000000-0005-0000-0000-000091010000}"/>
    <cellStyle name="แสดงผล 2 2 3" xfId="400" xr:uid="{00000000-0005-0000-0000-000092010000}"/>
    <cellStyle name="แสดงผล 2 2 4" xfId="401" xr:uid="{00000000-0005-0000-0000-000093010000}"/>
    <cellStyle name="แสดงผล 2 3" xfId="402" xr:uid="{00000000-0005-0000-0000-000094010000}"/>
    <cellStyle name="แสดงผล 2 3 2" xfId="403" xr:uid="{00000000-0005-0000-0000-000095010000}"/>
    <cellStyle name="แสดงผล 2 3 3" xfId="404" xr:uid="{00000000-0005-0000-0000-000096010000}"/>
    <cellStyle name="แสดงผล 2 3 4" xfId="405" xr:uid="{00000000-0005-0000-0000-000097010000}"/>
    <cellStyle name="แสดงผล 2 4" xfId="406" xr:uid="{00000000-0005-0000-0000-000098010000}"/>
    <cellStyle name="แสดงผล 2 4 2" xfId="407" xr:uid="{00000000-0005-0000-0000-000099010000}"/>
    <cellStyle name="แสดงผล 2 4 3" xfId="408" xr:uid="{00000000-0005-0000-0000-00009A010000}"/>
    <cellStyle name="แสดงผล 2 4 4" xfId="409" xr:uid="{00000000-0005-0000-0000-00009B010000}"/>
    <cellStyle name="แสดงผล 2 5" xfId="410" xr:uid="{00000000-0005-0000-0000-00009C010000}"/>
    <cellStyle name="แสดงผล 2 6" xfId="411" xr:uid="{00000000-0005-0000-0000-00009D010000}"/>
    <cellStyle name="แสดงผล 2 7" xfId="412" xr:uid="{00000000-0005-0000-0000-00009E010000}"/>
    <cellStyle name="แสดงผล 3" xfId="413" xr:uid="{00000000-0005-0000-0000-00009F010000}"/>
    <cellStyle name="แสดงผล 3 2" xfId="414" xr:uid="{00000000-0005-0000-0000-0000A0010000}"/>
    <cellStyle name="แสดงผล 3 2 2" xfId="415" xr:uid="{00000000-0005-0000-0000-0000A1010000}"/>
    <cellStyle name="แสดงผล 3 2 3" xfId="416" xr:uid="{00000000-0005-0000-0000-0000A2010000}"/>
    <cellStyle name="แสดงผล 3 2 4" xfId="417" xr:uid="{00000000-0005-0000-0000-0000A3010000}"/>
    <cellStyle name="แสดงผล 3 3" xfId="418" xr:uid="{00000000-0005-0000-0000-0000A4010000}"/>
    <cellStyle name="แสดงผล 3 3 2" xfId="419" xr:uid="{00000000-0005-0000-0000-0000A5010000}"/>
    <cellStyle name="แสดงผล 3 3 3" xfId="420" xr:uid="{00000000-0005-0000-0000-0000A6010000}"/>
    <cellStyle name="แสดงผล 3 3 4" xfId="421" xr:uid="{00000000-0005-0000-0000-0000A7010000}"/>
    <cellStyle name="แสดงผล 3 4" xfId="422" xr:uid="{00000000-0005-0000-0000-0000A8010000}"/>
    <cellStyle name="แสดงผล 3 5" xfId="423" xr:uid="{00000000-0005-0000-0000-0000A9010000}"/>
    <cellStyle name="แสดงผล 3 6" xfId="424" xr:uid="{00000000-0005-0000-0000-0000AA010000}"/>
    <cellStyle name="แสดงผล 4" xfId="425" xr:uid="{00000000-0005-0000-0000-0000AB010000}"/>
    <cellStyle name="แสดงผล 5" xfId="426" xr:uid="{00000000-0005-0000-0000-0000AC010000}"/>
    <cellStyle name="หมายเหตุ 2" xfId="427" xr:uid="{00000000-0005-0000-0000-0000AD010000}"/>
    <cellStyle name="หมายเหตุ 2 2" xfId="428" xr:uid="{00000000-0005-0000-0000-0000AE010000}"/>
    <cellStyle name="หมายเหตุ 2 2 2" xfId="429" xr:uid="{00000000-0005-0000-0000-0000AF010000}"/>
    <cellStyle name="หมายเหตุ 2 2 3" xfId="430" xr:uid="{00000000-0005-0000-0000-0000B0010000}"/>
    <cellStyle name="หมายเหตุ 2 2 4" xfId="431" xr:uid="{00000000-0005-0000-0000-0000B1010000}"/>
    <cellStyle name="หมายเหตุ 2 3" xfId="432" xr:uid="{00000000-0005-0000-0000-0000B2010000}"/>
    <cellStyle name="หมายเหตุ 2 3 2" xfId="433" xr:uid="{00000000-0005-0000-0000-0000B3010000}"/>
    <cellStyle name="หมายเหตุ 2 3 3" xfId="434" xr:uid="{00000000-0005-0000-0000-0000B4010000}"/>
    <cellStyle name="หมายเหตุ 2 3 4" xfId="435" xr:uid="{00000000-0005-0000-0000-0000B5010000}"/>
    <cellStyle name="หมายเหตุ 2 4" xfId="436" xr:uid="{00000000-0005-0000-0000-0000B6010000}"/>
    <cellStyle name="หมายเหตุ 2 4 2" xfId="437" xr:uid="{00000000-0005-0000-0000-0000B7010000}"/>
    <cellStyle name="หมายเหตุ 2 4 3" xfId="438" xr:uid="{00000000-0005-0000-0000-0000B8010000}"/>
    <cellStyle name="หมายเหตุ 2 4 4" xfId="439" xr:uid="{00000000-0005-0000-0000-0000B9010000}"/>
    <cellStyle name="หมายเหตุ 2 5" xfId="440" xr:uid="{00000000-0005-0000-0000-0000BA010000}"/>
    <cellStyle name="หมายเหตุ 2 6" xfId="441" xr:uid="{00000000-0005-0000-0000-0000BB010000}"/>
    <cellStyle name="หมายเหตุ 2 7" xfId="442" xr:uid="{00000000-0005-0000-0000-0000BC010000}"/>
    <cellStyle name="หมายเหตุ 3" xfId="443" xr:uid="{00000000-0005-0000-0000-0000BD010000}"/>
    <cellStyle name="หมายเหตุ 3 2" xfId="444" xr:uid="{00000000-0005-0000-0000-0000BE010000}"/>
    <cellStyle name="หมายเหตุ 3 2 2" xfId="445" xr:uid="{00000000-0005-0000-0000-0000BF010000}"/>
    <cellStyle name="หมายเหตุ 3 2 3" xfId="446" xr:uid="{00000000-0005-0000-0000-0000C0010000}"/>
    <cellStyle name="หมายเหตุ 3 2 4" xfId="447" xr:uid="{00000000-0005-0000-0000-0000C1010000}"/>
    <cellStyle name="หมายเหตุ 3 3" xfId="448" xr:uid="{00000000-0005-0000-0000-0000C2010000}"/>
    <cellStyle name="หมายเหตุ 3 3 2" xfId="449" xr:uid="{00000000-0005-0000-0000-0000C3010000}"/>
    <cellStyle name="หมายเหตุ 3 3 3" xfId="450" xr:uid="{00000000-0005-0000-0000-0000C4010000}"/>
    <cellStyle name="หมายเหตุ 3 3 4" xfId="451" xr:uid="{00000000-0005-0000-0000-0000C5010000}"/>
    <cellStyle name="หมายเหตุ 3 4" xfId="452" xr:uid="{00000000-0005-0000-0000-0000C6010000}"/>
    <cellStyle name="หมายเหตุ 3 5" xfId="453" xr:uid="{00000000-0005-0000-0000-0000C7010000}"/>
    <cellStyle name="หมายเหตุ 3 6" xfId="454" xr:uid="{00000000-0005-0000-0000-0000C8010000}"/>
    <cellStyle name="หมายเหตุ 4" xfId="455" xr:uid="{00000000-0005-0000-0000-0000C9010000}"/>
    <cellStyle name="หมายเหตุ 5" xfId="456" xr:uid="{00000000-0005-0000-0000-0000CA010000}"/>
    <cellStyle name="หัวเรื่อง 1 2" xfId="457" xr:uid="{00000000-0005-0000-0000-0000CB010000}"/>
    <cellStyle name="หัวเรื่อง 1 3" xfId="458" xr:uid="{00000000-0005-0000-0000-0000CC010000}"/>
    <cellStyle name="หัวเรื่อง 2 2" xfId="459" xr:uid="{00000000-0005-0000-0000-0000CD010000}"/>
    <cellStyle name="หัวเรื่อง 2 3" xfId="460" xr:uid="{00000000-0005-0000-0000-0000CE010000}"/>
    <cellStyle name="หัวเรื่อง 3 2" xfId="461" xr:uid="{00000000-0005-0000-0000-0000CF010000}"/>
    <cellStyle name="หัวเรื่อง 3 3" xfId="462" xr:uid="{00000000-0005-0000-0000-0000D0010000}"/>
    <cellStyle name="หัวเรื่อง 4 2" xfId="463" xr:uid="{00000000-0005-0000-0000-0000D1010000}"/>
    <cellStyle name="หัวเรื่อง 4 3" xfId="464" xr:uid="{00000000-0005-0000-0000-0000D2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1"/>
  <sheetViews>
    <sheetView tabSelected="1" zoomScale="90" zoomScaleNormal="90" zoomScaleSheetLayoutView="100" workbookViewId="0">
      <selection activeCell="N83" sqref="N83"/>
    </sheetView>
  </sheetViews>
  <sheetFormatPr defaultColWidth="9.33203125" defaultRowHeight="27.95" customHeight="1"/>
  <cols>
    <col min="1" max="1" width="9.33203125" style="12"/>
    <col min="2" max="2" width="3.33203125" style="12" customWidth="1"/>
    <col min="3" max="3" width="36.33203125" style="12" customWidth="1"/>
    <col min="4" max="4" width="10.1640625" style="12" customWidth="1"/>
    <col min="5" max="5" width="19.33203125" style="12" customWidth="1"/>
    <col min="6" max="6" width="1" style="12" customWidth="1"/>
    <col min="7" max="7" width="19.33203125" style="12" customWidth="1"/>
    <col min="8" max="8" width="1" style="12" customWidth="1"/>
    <col min="9" max="9" width="19.33203125" style="12" customWidth="1"/>
    <col min="10" max="10" width="1" style="12" customWidth="1"/>
    <col min="11" max="11" width="19.33203125" style="12" customWidth="1"/>
    <col min="12" max="12" width="0.83203125" style="12" customWidth="1"/>
    <col min="13" max="16384" width="9.33203125" style="12"/>
  </cols>
  <sheetData>
    <row r="1" spans="1:11" ht="25.5" customHeight="1">
      <c r="A1" s="158" t="s">
        <v>0</v>
      </c>
      <c r="B1" s="158"/>
      <c r="C1" s="158"/>
      <c r="D1" s="158"/>
      <c r="E1" s="158"/>
      <c r="F1" s="158"/>
      <c r="G1" s="158"/>
      <c r="H1" s="158"/>
      <c r="I1" s="158"/>
      <c r="J1" s="158"/>
      <c r="K1" s="158"/>
    </row>
    <row r="2" spans="1:11" ht="25.5" customHeight="1">
      <c r="A2" s="158" t="s">
        <v>1</v>
      </c>
      <c r="B2" s="158"/>
      <c r="C2" s="158"/>
      <c r="D2" s="158"/>
      <c r="E2" s="158"/>
      <c r="F2" s="158"/>
      <c r="G2" s="158"/>
      <c r="H2" s="158"/>
      <c r="I2" s="158"/>
      <c r="J2" s="158"/>
      <c r="K2" s="158"/>
    </row>
    <row r="3" spans="1:11" ht="25.5" customHeight="1">
      <c r="A3" s="160" t="s">
        <v>215</v>
      </c>
      <c r="B3" s="160"/>
      <c r="C3" s="160"/>
      <c r="D3" s="160"/>
      <c r="E3" s="160"/>
      <c r="F3" s="160"/>
      <c r="G3" s="160"/>
      <c r="H3" s="160"/>
      <c r="I3" s="160"/>
      <c r="J3" s="160"/>
      <c r="K3" s="160"/>
    </row>
    <row r="4" spans="1:11" ht="25.5" customHeight="1">
      <c r="D4" s="13"/>
      <c r="E4" s="13"/>
      <c r="F4" s="13"/>
      <c r="G4" s="13"/>
      <c r="H4" s="13"/>
      <c r="I4" s="13"/>
      <c r="J4" s="13"/>
      <c r="K4" s="13"/>
    </row>
    <row r="5" spans="1:11" ht="25.5" customHeight="1">
      <c r="A5" s="14"/>
      <c r="B5" s="14"/>
      <c r="C5" s="14"/>
      <c r="D5" s="15"/>
      <c r="E5" s="16"/>
      <c r="F5" s="16" t="s">
        <v>2</v>
      </c>
      <c r="G5" s="16"/>
      <c r="H5" s="17"/>
      <c r="I5" s="16"/>
      <c r="J5" s="18" t="s">
        <v>3</v>
      </c>
      <c r="K5" s="18"/>
    </row>
    <row r="6" spans="1:11" ht="25.5" customHeight="1">
      <c r="A6" s="19"/>
      <c r="B6" s="19"/>
      <c r="C6" s="19"/>
      <c r="D6" s="20" t="s">
        <v>4</v>
      </c>
      <c r="E6" s="117" t="s">
        <v>216</v>
      </c>
      <c r="F6" s="20"/>
      <c r="G6" s="117" t="s">
        <v>5</v>
      </c>
      <c r="H6" s="21"/>
      <c r="I6" s="123" t="str">
        <f>E6</f>
        <v>June 30, 2023</v>
      </c>
      <c r="J6" s="20"/>
      <c r="K6" s="123" t="str">
        <f>G6</f>
        <v>December 31, 2022</v>
      </c>
    </row>
    <row r="7" spans="1:11" ht="25.5" customHeight="1">
      <c r="A7" s="19"/>
      <c r="B7" s="19"/>
      <c r="C7" s="19"/>
      <c r="D7" s="20"/>
      <c r="E7" s="22" t="s">
        <v>6</v>
      </c>
      <c r="F7" s="20"/>
      <c r="G7" s="22" t="s">
        <v>7</v>
      </c>
      <c r="H7" s="21"/>
      <c r="I7" s="22" t="s">
        <v>6</v>
      </c>
      <c r="J7" s="20"/>
      <c r="K7" s="22" t="s">
        <v>7</v>
      </c>
    </row>
    <row r="8" spans="1:11" ht="25.5" customHeight="1">
      <c r="A8" s="19"/>
      <c r="B8" s="19"/>
      <c r="C8" s="19"/>
      <c r="D8" s="20"/>
      <c r="E8" s="22" t="s">
        <v>8</v>
      </c>
      <c r="F8" s="20"/>
      <c r="G8" s="22"/>
      <c r="H8" s="21"/>
      <c r="I8" s="22" t="s">
        <v>8</v>
      </c>
      <c r="J8" s="20"/>
      <c r="K8" s="22"/>
    </row>
    <row r="9" spans="1:11" ht="25.5" customHeight="1">
      <c r="A9" s="158" t="s">
        <v>9</v>
      </c>
      <c r="B9" s="158"/>
      <c r="C9" s="158"/>
      <c r="D9" s="20"/>
      <c r="E9" s="22"/>
      <c r="I9" s="22"/>
      <c r="J9" s="20"/>
      <c r="K9" s="22"/>
    </row>
    <row r="10" spans="1:11" ht="25.5" customHeight="1">
      <c r="A10" s="14" t="s">
        <v>10</v>
      </c>
      <c r="B10" s="19"/>
      <c r="C10" s="19"/>
      <c r="D10" s="23"/>
      <c r="E10" s="24"/>
      <c r="F10" s="23"/>
      <c r="G10" s="24"/>
      <c r="H10" s="25"/>
      <c r="I10" s="24"/>
      <c r="J10" s="24"/>
      <c r="K10" s="24"/>
    </row>
    <row r="11" spans="1:11" ht="25.5" customHeight="1">
      <c r="A11" s="26" t="s">
        <v>11</v>
      </c>
      <c r="B11" s="19"/>
      <c r="C11" s="19"/>
      <c r="D11" s="27">
        <v>3.2</v>
      </c>
      <c r="E11" s="8">
        <v>450503643.24000001</v>
      </c>
      <c r="F11" s="27"/>
      <c r="G11" s="8">
        <v>508088858.94</v>
      </c>
      <c r="H11" s="28"/>
      <c r="I11" s="8">
        <v>247544238.56999999</v>
      </c>
      <c r="J11" s="28"/>
      <c r="K11" s="8">
        <v>233563343.09</v>
      </c>
    </row>
    <row r="12" spans="1:11" ht="25.5" customHeight="1">
      <c r="A12" s="29" t="s">
        <v>12</v>
      </c>
      <c r="B12" s="19"/>
      <c r="C12" s="19"/>
      <c r="D12" s="33">
        <v>5</v>
      </c>
      <c r="E12" s="8">
        <v>653577514.7899996</v>
      </c>
      <c r="F12" s="33"/>
      <c r="G12" s="8">
        <v>734859706.43999994</v>
      </c>
      <c r="H12" s="31"/>
      <c r="I12" s="8">
        <v>252099914.9300001</v>
      </c>
      <c r="J12" s="31"/>
      <c r="K12" s="8">
        <v>297057761.89999998</v>
      </c>
    </row>
    <row r="13" spans="1:11" ht="25.5" customHeight="1">
      <c r="A13" s="29" t="s">
        <v>13</v>
      </c>
      <c r="B13" s="19"/>
      <c r="C13" s="19"/>
      <c r="D13" s="33" t="s">
        <v>14</v>
      </c>
      <c r="E13" s="32">
        <v>335500000</v>
      </c>
      <c r="F13" s="33"/>
      <c r="G13" s="32">
        <v>297875000</v>
      </c>
      <c r="H13" s="31"/>
      <c r="I13" s="8">
        <v>1952050000</v>
      </c>
      <c r="J13" s="31"/>
      <c r="K13" s="8">
        <v>1984425000</v>
      </c>
    </row>
    <row r="14" spans="1:11" ht="25.5" customHeight="1">
      <c r="A14" s="26" t="s">
        <v>15</v>
      </c>
      <c r="B14" s="19"/>
      <c r="C14" s="19"/>
      <c r="D14" s="34"/>
      <c r="E14" s="35"/>
      <c r="F14" s="34"/>
      <c r="G14" s="35"/>
      <c r="H14" s="31"/>
      <c r="I14" s="35"/>
      <c r="J14" s="31"/>
      <c r="K14" s="35"/>
    </row>
    <row r="15" spans="1:11" ht="25.5" customHeight="1">
      <c r="A15" s="29" t="s">
        <v>16</v>
      </c>
      <c r="C15" s="19"/>
      <c r="D15" s="36" t="s">
        <v>17</v>
      </c>
      <c r="E15" s="30">
        <v>12978440784.389999</v>
      </c>
      <c r="F15" s="36"/>
      <c r="G15" s="30">
        <v>11041819566.58</v>
      </c>
      <c r="H15" s="28"/>
      <c r="I15" s="8">
        <v>8846864114.5300007</v>
      </c>
      <c r="J15" s="28"/>
      <c r="K15" s="8">
        <v>7639856525.0799999</v>
      </c>
    </row>
    <row r="16" spans="1:11" ht="25.5" customHeight="1">
      <c r="A16" s="26" t="s">
        <v>18</v>
      </c>
      <c r="B16" s="19"/>
      <c r="C16" s="19"/>
      <c r="D16" s="37" t="s">
        <v>19</v>
      </c>
      <c r="E16" s="30">
        <v>6164844501.7200012</v>
      </c>
      <c r="F16" s="36"/>
      <c r="G16" s="30">
        <v>7119348776.6999998</v>
      </c>
      <c r="H16" s="28"/>
      <c r="I16" s="8">
        <v>5614060150.0500002</v>
      </c>
      <c r="J16" s="28"/>
      <c r="K16" s="8">
        <v>6670674867.3400002</v>
      </c>
    </row>
    <row r="17" spans="1:11" ht="25.5" customHeight="1">
      <c r="A17" s="19"/>
      <c r="B17" s="19"/>
      <c r="C17" s="14" t="s">
        <v>20</v>
      </c>
      <c r="D17" s="6"/>
      <c r="E17" s="38">
        <f>ROUND(SUM(E11:E16),2)</f>
        <v>20582866444.139999</v>
      </c>
      <c r="F17" s="6"/>
      <c r="G17" s="38">
        <f>ROUND(SUM(G11:G16),2)</f>
        <v>19701991908.66</v>
      </c>
      <c r="H17" s="39"/>
      <c r="I17" s="38">
        <f>ROUND(SUM(I11:I16),2)</f>
        <v>16912618418.08</v>
      </c>
      <c r="J17" s="31"/>
      <c r="K17" s="38">
        <f>ROUND(SUM(K11:K16),2)</f>
        <v>16825577497.41</v>
      </c>
    </row>
    <row r="18" spans="1:11" ht="25.5" customHeight="1">
      <c r="A18" s="14" t="s">
        <v>21</v>
      </c>
      <c r="B18" s="19"/>
      <c r="C18" s="19"/>
      <c r="D18" s="6"/>
      <c r="E18" s="31"/>
      <c r="F18" s="6"/>
      <c r="G18" s="31"/>
      <c r="H18" s="31"/>
      <c r="I18" s="31"/>
      <c r="J18" s="31"/>
      <c r="K18" s="31"/>
    </row>
    <row r="19" spans="1:11" ht="25.5" customHeight="1">
      <c r="A19" s="26" t="s">
        <v>22</v>
      </c>
      <c r="C19" s="19"/>
      <c r="D19" s="40" t="s">
        <v>217</v>
      </c>
      <c r="E19" s="30">
        <v>53839308.210000001</v>
      </c>
      <c r="F19" s="41"/>
      <c r="G19" s="30">
        <v>54029256.18</v>
      </c>
      <c r="H19" s="8"/>
      <c r="I19" s="8">
        <v>638935417.14999998</v>
      </c>
      <c r="J19" s="8"/>
      <c r="K19" s="8">
        <v>638935417.14999998</v>
      </c>
    </row>
    <row r="20" spans="1:11" ht="25.5" customHeight="1">
      <c r="A20" s="26" t="s">
        <v>23</v>
      </c>
      <c r="B20" s="19"/>
      <c r="C20" s="19"/>
      <c r="D20" s="42"/>
      <c r="E20" s="31"/>
      <c r="F20" s="42"/>
      <c r="G20" s="31"/>
      <c r="H20" s="31"/>
      <c r="I20" s="31"/>
      <c r="J20" s="31"/>
      <c r="K20" s="31"/>
    </row>
    <row r="21" spans="1:11" ht="25.5" customHeight="1">
      <c r="A21" s="19" t="s">
        <v>24</v>
      </c>
      <c r="C21" s="19"/>
      <c r="D21" s="36" t="s">
        <v>25</v>
      </c>
      <c r="E21" s="8">
        <v>1558442864.1900001</v>
      </c>
      <c r="F21" s="43"/>
      <c r="G21" s="8">
        <v>538583899.65999997</v>
      </c>
      <c r="H21" s="8"/>
      <c r="I21" s="8">
        <v>1524037772.8199999</v>
      </c>
      <c r="J21" s="8"/>
      <c r="K21" s="8">
        <v>504178808.29000002</v>
      </c>
    </row>
    <row r="22" spans="1:11" ht="25.5" customHeight="1">
      <c r="A22" s="26" t="s">
        <v>26</v>
      </c>
      <c r="B22" s="19"/>
      <c r="C22" s="19"/>
      <c r="D22" s="37" t="s">
        <v>27</v>
      </c>
      <c r="E22" s="8">
        <v>2705559898.54</v>
      </c>
      <c r="F22" s="44"/>
      <c r="G22" s="8">
        <v>2993982210.2199998</v>
      </c>
      <c r="H22" s="8"/>
      <c r="I22" s="8">
        <v>2753737308.3299999</v>
      </c>
      <c r="J22" s="8"/>
      <c r="K22" s="8">
        <v>3043084131.5100002</v>
      </c>
    </row>
    <row r="23" spans="1:11" ht="25.5" customHeight="1">
      <c r="A23" s="26" t="s">
        <v>28</v>
      </c>
      <c r="B23" s="19"/>
      <c r="C23" s="19"/>
      <c r="D23" s="37" t="s">
        <v>29</v>
      </c>
      <c r="E23" s="8">
        <v>269262959.29000002</v>
      </c>
      <c r="F23" s="44"/>
      <c r="G23" s="8">
        <v>266069703.38999999</v>
      </c>
      <c r="H23" s="8"/>
      <c r="I23" s="8">
        <v>158890737.90000001</v>
      </c>
      <c r="J23" s="8"/>
      <c r="K23" s="8">
        <v>153664102.18000001</v>
      </c>
    </row>
    <row r="24" spans="1:11" ht="25.5" customHeight="1">
      <c r="A24" s="26" t="s">
        <v>30</v>
      </c>
      <c r="B24" s="19"/>
      <c r="C24" s="19"/>
      <c r="D24" s="37" t="s">
        <v>31</v>
      </c>
      <c r="E24" s="8">
        <v>175516214.24000001</v>
      </c>
      <c r="F24" s="44"/>
      <c r="G24" s="8">
        <v>179220987.94</v>
      </c>
      <c r="H24" s="8"/>
      <c r="I24" s="8">
        <v>175516214.24000001</v>
      </c>
      <c r="J24" s="8"/>
      <c r="K24" s="8">
        <v>179220987.94</v>
      </c>
    </row>
    <row r="25" spans="1:11" ht="25.5" customHeight="1">
      <c r="A25" s="26" t="s">
        <v>32</v>
      </c>
      <c r="B25" s="19"/>
      <c r="C25" s="19"/>
      <c r="D25" s="37" t="s">
        <v>33</v>
      </c>
      <c r="E25" s="10">
        <v>30089336.350000001</v>
      </c>
      <c r="F25" s="44"/>
      <c r="G25" s="8">
        <v>11751752.07</v>
      </c>
      <c r="H25" s="8"/>
      <c r="I25" s="8">
        <v>44267142.909999996</v>
      </c>
      <c r="J25" s="8"/>
      <c r="K25" s="8">
        <v>42671087.219999999</v>
      </c>
    </row>
    <row r="26" spans="1:11" ht="25.5" customHeight="1">
      <c r="A26" s="26" t="s">
        <v>34</v>
      </c>
      <c r="B26" s="19"/>
      <c r="C26" s="19"/>
      <c r="D26" s="37" t="s">
        <v>234</v>
      </c>
      <c r="E26" s="8">
        <v>67132445.530000001</v>
      </c>
      <c r="F26" s="11"/>
      <c r="G26" s="10">
        <v>32763266.27</v>
      </c>
      <c r="H26" s="46"/>
      <c r="I26" s="45">
        <v>0</v>
      </c>
      <c r="J26" s="28"/>
      <c r="K26" s="45">
        <v>0</v>
      </c>
    </row>
    <row r="27" spans="1:11" ht="25.5" customHeight="1">
      <c r="A27" s="26" t="s">
        <v>35</v>
      </c>
      <c r="B27" s="19"/>
      <c r="C27" s="19"/>
      <c r="D27" s="37" t="s">
        <v>36</v>
      </c>
      <c r="E27" s="8">
        <v>7763463.9400000004</v>
      </c>
      <c r="F27" s="44"/>
      <c r="G27" s="8">
        <v>6391280.0800000001</v>
      </c>
      <c r="H27" s="8"/>
      <c r="I27" s="8">
        <v>3280941.16</v>
      </c>
      <c r="J27" s="8"/>
      <c r="K27" s="8">
        <v>3232184.8</v>
      </c>
    </row>
    <row r="28" spans="1:11" ht="25.5" customHeight="1">
      <c r="A28" s="26" t="s">
        <v>37</v>
      </c>
      <c r="B28" s="19"/>
      <c r="C28" s="19"/>
      <c r="D28" s="37" t="s">
        <v>38</v>
      </c>
      <c r="E28" s="8">
        <v>148015864.69</v>
      </c>
      <c r="F28" s="44"/>
      <c r="G28" s="8">
        <v>149105843.65000001</v>
      </c>
      <c r="H28" s="8"/>
      <c r="I28" s="8">
        <v>102322428.57000001</v>
      </c>
      <c r="J28" s="8"/>
      <c r="K28" s="8">
        <v>104824742.04000001</v>
      </c>
    </row>
    <row r="29" spans="1:11" ht="25.5" customHeight="1">
      <c r="A29" s="26" t="s">
        <v>39</v>
      </c>
      <c r="B29" s="19"/>
      <c r="C29" s="19"/>
      <c r="D29" s="37"/>
      <c r="E29" s="39"/>
      <c r="F29" s="6"/>
      <c r="G29" s="39"/>
      <c r="H29" s="39"/>
      <c r="I29" s="39"/>
      <c r="J29" s="31"/>
      <c r="K29" s="39"/>
    </row>
    <row r="30" spans="1:11" ht="25.5" customHeight="1">
      <c r="A30" s="26" t="s">
        <v>40</v>
      </c>
      <c r="B30" s="19"/>
      <c r="C30" s="19"/>
      <c r="D30" s="6"/>
      <c r="E30" s="10">
        <v>56060773.450000003</v>
      </c>
      <c r="F30" s="11"/>
      <c r="G30" s="10">
        <v>51584470.18</v>
      </c>
      <c r="H30" s="46"/>
      <c r="I30" s="45">
        <v>13242136.009999998</v>
      </c>
      <c r="J30" s="28"/>
      <c r="K30" s="45">
        <v>13242136.009999998</v>
      </c>
    </row>
    <row r="31" spans="1:11" ht="25.5" customHeight="1">
      <c r="A31" s="26" t="s">
        <v>41</v>
      </c>
      <c r="B31" s="19"/>
      <c r="C31" s="19"/>
      <c r="D31" s="110" t="s">
        <v>218</v>
      </c>
      <c r="E31" s="45">
        <v>0</v>
      </c>
      <c r="F31" s="11"/>
      <c r="G31" s="45">
        <v>0</v>
      </c>
      <c r="H31" s="46"/>
      <c r="I31" s="45">
        <v>37237435</v>
      </c>
      <c r="J31" s="28"/>
      <c r="K31" s="45">
        <v>38545901</v>
      </c>
    </row>
    <row r="32" spans="1:11" ht="25.5" customHeight="1">
      <c r="A32" s="26" t="s">
        <v>42</v>
      </c>
      <c r="B32" s="19"/>
      <c r="C32" s="19"/>
      <c r="D32" s="6"/>
      <c r="E32" s="10">
        <v>123602075.91</v>
      </c>
      <c r="F32" s="11"/>
      <c r="G32" s="10">
        <v>128608709.49000034</v>
      </c>
      <c r="H32" s="46"/>
      <c r="I32" s="10">
        <v>94344520.810000002</v>
      </c>
      <c r="J32" s="28"/>
      <c r="K32" s="10">
        <v>86377959.569999993</v>
      </c>
    </row>
    <row r="33" spans="1:11" ht="25.5" customHeight="1">
      <c r="A33" s="19"/>
      <c r="B33" s="19"/>
      <c r="C33" s="14" t="s">
        <v>43</v>
      </c>
      <c r="D33" s="6"/>
      <c r="E33" s="38">
        <f>ROUND(SUM(E19:E32),2)</f>
        <v>5195285204.3400002</v>
      </c>
      <c r="F33" s="6"/>
      <c r="G33" s="38">
        <f>ROUND(SUM(G19:G32),2)</f>
        <v>4412091379.1300001</v>
      </c>
      <c r="H33" s="35"/>
      <c r="I33" s="38">
        <f>ROUND(SUM(I19:I32),2)</f>
        <v>5545812054.8999996</v>
      </c>
      <c r="J33" s="32"/>
      <c r="K33" s="38">
        <f>ROUND(SUM(K19:K32),2)</f>
        <v>4807977457.71</v>
      </c>
    </row>
    <row r="34" spans="1:11" ht="25.5" customHeight="1" thickBot="1">
      <c r="A34" s="14" t="s">
        <v>44</v>
      </c>
      <c r="B34" s="19"/>
      <c r="C34" s="19"/>
      <c r="D34" s="6"/>
      <c r="E34" s="47">
        <f>ROUND(SUM(E17,E33),2)</f>
        <v>25778151648.48</v>
      </c>
      <c r="F34" s="6"/>
      <c r="G34" s="47">
        <f>ROUND(SUM(G17,G33),2)</f>
        <v>24114083287.790001</v>
      </c>
      <c r="H34" s="35"/>
      <c r="I34" s="47">
        <f>ROUND(SUM(I17,I33),2)</f>
        <v>22458430472.98</v>
      </c>
      <c r="J34" s="35"/>
      <c r="K34" s="47">
        <f>ROUND(SUM(K17,K33),2)</f>
        <v>21633554955.119999</v>
      </c>
    </row>
    <row r="35" spans="1:11" ht="25.5" customHeight="1" thickTop="1">
      <c r="A35" s="14"/>
      <c r="B35" s="19"/>
      <c r="C35" s="19"/>
      <c r="D35" s="6"/>
      <c r="E35" s="35"/>
      <c r="F35" s="35"/>
      <c r="G35" s="35"/>
      <c r="H35" s="35"/>
      <c r="I35" s="35"/>
      <c r="J35" s="35"/>
      <c r="K35" s="35"/>
    </row>
    <row r="36" spans="1:11" ht="25.5" customHeight="1">
      <c r="B36" s="19"/>
      <c r="C36" s="19"/>
      <c r="D36" s="19"/>
      <c r="E36" s="24"/>
      <c r="F36" s="24"/>
      <c r="G36" s="24"/>
      <c r="H36" s="24"/>
      <c r="I36" s="24"/>
      <c r="J36" s="24"/>
      <c r="K36" s="24"/>
    </row>
    <row r="37" spans="1:11" ht="25.5" customHeight="1">
      <c r="A37" s="26" t="s">
        <v>45</v>
      </c>
      <c r="B37" s="19"/>
      <c r="C37" s="19"/>
      <c r="D37" s="19"/>
      <c r="E37" s="24"/>
      <c r="F37" s="19"/>
      <c r="G37" s="24"/>
      <c r="H37" s="24"/>
      <c r="I37" s="24"/>
      <c r="J37" s="24"/>
      <c r="K37" s="24"/>
    </row>
    <row r="38" spans="1:11" ht="27.95" customHeight="1">
      <c r="A38" s="26"/>
      <c r="B38" s="19"/>
      <c r="C38" s="19"/>
      <c r="D38" s="19"/>
      <c r="E38" s="24"/>
      <c r="F38" s="19"/>
      <c r="G38" s="24"/>
      <c r="H38" s="24"/>
      <c r="I38" s="24"/>
      <c r="J38" s="24"/>
      <c r="K38" s="24"/>
    </row>
    <row r="39" spans="1:11" ht="24" customHeight="1">
      <c r="A39" s="159" t="s">
        <v>46</v>
      </c>
      <c r="B39" s="159"/>
      <c r="C39" s="159"/>
      <c r="D39" s="159"/>
      <c r="E39" s="159"/>
      <c r="F39" s="159"/>
      <c r="G39" s="159"/>
      <c r="H39" s="159"/>
      <c r="I39" s="159"/>
      <c r="J39" s="159"/>
      <c r="K39" s="159"/>
    </row>
    <row r="40" spans="1:11" ht="24" customHeight="1">
      <c r="A40" s="158" t="s">
        <v>0</v>
      </c>
      <c r="B40" s="158"/>
      <c r="C40" s="158"/>
      <c r="D40" s="158"/>
      <c r="E40" s="158"/>
      <c r="F40" s="158"/>
      <c r="G40" s="158"/>
      <c r="H40" s="158"/>
      <c r="I40" s="158"/>
      <c r="J40" s="158"/>
      <c r="K40" s="158"/>
    </row>
    <row r="41" spans="1:11" ht="24" customHeight="1">
      <c r="A41" s="158" t="s">
        <v>47</v>
      </c>
      <c r="B41" s="158"/>
      <c r="C41" s="158"/>
      <c r="D41" s="158"/>
      <c r="E41" s="158"/>
      <c r="F41" s="158"/>
      <c r="G41" s="158"/>
      <c r="H41" s="158"/>
      <c r="I41" s="158"/>
      <c r="J41" s="158"/>
      <c r="K41" s="158"/>
    </row>
    <row r="42" spans="1:11" ht="24" customHeight="1">
      <c r="A42" s="158" t="str">
        <f>A3</f>
        <v>AS AT JUNE 30, 2023</v>
      </c>
      <c r="B42" s="158"/>
      <c r="C42" s="158"/>
      <c r="D42" s="158"/>
      <c r="E42" s="158"/>
      <c r="F42" s="158"/>
      <c r="G42" s="158"/>
      <c r="H42" s="158"/>
      <c r="I42" s="158"/>
      <c r="J42" s="158"/>
      <c r="K42" s="158"/>
    </row>
    <row r="43" spans="1:11" ht="24" customHeight="1">
      <c r="B43" s="5"/>
      <c r="C43" s="5"/>
      <c r="D43" s="5"/>
      <c r="E43" s="13"/>
      <c r="F43" s="5"/>
      <c r="G43" s="13"/>
      <c r="H43" s="13"/>
      <c r="I43" s="13"/>
      <c r="J43" s="13"/>
      <c r="K43" s="13"/>
    </row>
    <row r="44" spans="1:11" ht="24" customHeight="1">
      <c r="A44" s="14"/>
      <c r="B44" s="14"/>
      <c r="C44" s="14"/>
      <c r="D44" s="15"/>
      <c r="E44" s="16"/>
      <c r="F44" s="16" t="s">
        <v>2</v>
      </c>
      <c r="G44" s="16"/>
      <c r="H44" s="17"/>
      <c r="I44" s="16"/>
      <c r="J44" s="18" t="s">
        <v>3</v>
      </c>
      <c r="K44" s="18"/>
    </row>
    <row r="45" spans="1:11" ht="24" customHeight="1">
      <c r="A45" s="19"/>
      <c r="B45" s="19"/>
      <c r="C45" s="19"/>
      <c r="D45" s="48" t="s">
        <v>4</v>
      </c>
      <c r="E45" s="49" t="str">
        <f>E6</f>
        <v>June 30, 2023</v>
      </c>
      <c r="F45" s="48"/>
      <c r="G45" s="49" t="str">
        <f>G6</f>
        <v>December 31, 2022</v>
      </c>
      <c r="H45" s="21"/>
      <c r="I45" s="49" t="str">
        <f>I6</f>
        <v>June 30, 2023</v>
      </c>
      <c r="J45" s="5"/>
      <c r="K45" s="49" t="str">
        <f>K6</f>
        <v>December 31, 2022</v>
      </c>
    </row>
    <row r="46" spans="1:11" ht="25.5" customHeight="1">
      <c r="A46" s="19"/>
      <c r="B46" s="19"/>
      <c r="C46" s="19"/>
      <c r="D46" s="20"/>
      <c r="E46" s="22" t="s">
        <v>6</v>
      </c>
      <c r="F46" s="20"/>
      <c r="G46" s="22" t="s">
        <v>7</v>
      </c>
      <c r="H46" s="21"/>
      <c r="I46" s="22" t="s">
        <v>6</v>
      </c>
      <c r="J46" s="20"/>
      <c r="K46" s="22" t="s">
        <v>7</v>
      </c>
    </row>
    <row r="47" spans="1:11" ht="25.5" customHeight="1">
      <c r="A47" s="19"/>
      <c r="B47" s="19"/>
      <c r="C47" s="19"/>
      <c r="D47" s="20"/>
      <c r="E47" s="22" t="s">
        <v>8</v>
      </c>
      <c r="F47" s="20"/>
      <c r="G47" s="22"/>
      <c r="H47" s="21"/>
      <c r="I47" s="22" t="s">
        <v>8</v>
      </c>
      <c r="J47" s="20"/>
      <c r="K47" s="22"/>
    </row>
    <row r="48" spans="1:11" ht="24" customHeight="1">
      <c r="A48" s="50" t="s">
        <v>48</v>
      </c>
      <c r="B48" s="19"/>
      <c r="C48" s="19"/>
      <c r="D48" s="48"/>
      <c r="E48" s="22"/>
      <c r="I48" s="22"/>
      <c r="J48" s="20"/>
      <c r="K48" s="22"/>
    </row>
    <row r="49" spans="1:11" ht="24" customHeight="1">
      <c r="A49" s="14" t="s">
        <v>49</v>
      </c>
      <c r="B49" s="19"/>
      <c r="C49" s="19"/>
      <c r="D49" s="34"/>
      <c r="E49" s="24"/>
      <c r="F49" s="34"/>
      <c r="G49" s="24"/>
      <c r="H49" s="24"/>
      <c r="I49" s="24"/>
      <c r="J49" s="24"/>
      <c r="K49" s="24"/>
    </row>
    <row r="50" spans="1:11" ht="24" customHeight="1">
      <c r="A50" s="26" t="s">
        <v>50</v>
      </c>
      <c r="B50" s="19"/>
      <c r="C50" s="19"/>
      <c r="D50" s="34"/>
      <c r="E50" s="24"/>
      <c r="F50" s="34"/>
      <c r="G50" s="24"/>
      <c r="H50" s="25"/>
      <c r="I50" s="24"/>
      <c r="J50" s="25"/>
      <c r="K50" s="24"/>
    </row>
    <row r="51" spans="1:11" ht="24" customHeight="1">
      <c r="A51" s="26" t="s">
        <v>51</v>
      </c>
      <c r="B51" s="19"/>
      <c r="C51" s="19"/>
      <c r="D51" s="51">
        <v>14</v>
      </c>
      <c r="E51" s="8">
        <v>7354200836.8199997</v>
      </c>
      <c r="F51" s="52"/>
      <c r="G51" s="8">
        <v>6666044670.3699999</v>
      </c>
      <c r="H51" s="10"/>
      <c r="I51" s="8">
        <v>5847740624.8199997</v>
      </c>
      <c r="J51" s="10"/>
      <c r="K51" s="8">
        <v>5734810028.3699999</v>
      </c>
    </row>
    <row r="52" spans="1:11" ht="24" customHeight="1">
      <c r="A52" s="29" t="s">
        <v>52</v>
      </c>
      <c r="B52" s="19"/>
      <c r="C52" s="19"/>
      <c r="D52" s="51">
        <v>15</v>
      </c>
      <c r="E52" s="8">
        <v>1343776364.2999985</v>
      </c>
      <c r="F52" s="52"/>
      <c r="G52" s="8">
        <v>942244520.25999999</v>
      </c>
      <c r="H52" s="10"/>
      <c r="I52" s="10">
        <v>936666587</v>
      </c>
      <c r="J52" s="10"/>
      <c r="K52" s="10">
        <v>710128660.32000005</v>
      </c>
    </row>
    <row r="53" spans="1:11" ht="24" customHeight="1">
      <c r="A53" s="26" t="s">
        <v>53</v>
      </c>
      <c r="B53" s="19"/>
      <c r="C53" s="19"/>
      <c r="D53" s="110">
        <v>8.8000000000000007</v>
      </c>
      <c r="E53" s="45">
        <v>0</v>
      </c>
      <c r="F53" s="41"/>
      <c r="G53" s="45">
        <v>0</v>
      </c>
      <c r="H53" s="10"/>
      <c r="I53" s="8">
        <v>314000000</v>
      </c>
      <c r="J53" s="10"/>
      <c r="K53" s="8">
        <v>307000000</v>
      </c>
    </row>
    <row r="54" spans="1:11" ht="24" customHeight="1">
      <c r="A54" s="26" t="s">
        <v>235</v>
      </c>
      <c r="B54" s="19"/>
      <c r="C54" s="19"/>
      <c r="D54" s="110"/>
      <c r="E54" s="45"/>
      <c r="F54" s="41"/>
      <c r="G54" s="45"/>
      <c r="H54" s="10"/>
      <c r="I54" s="8"/>
      <c r="J54" s="10"/>
      <c r="K54" s="8"/>
    </row>
    <row r="55" spans="1:11" ht="24" customHeight="1">
      <c r="A55" s="26" t="s">
        <v>224</v>
      </c>
      <c r="B55" s="19"/>
      <c r="C55" s="19"/>
      <c r="D55" s="51">
        <v>17</v>
      </c>
      <c r="E55" s="45">
        <v>1100000</v>
      </c>
      <c r="F55" s="41"/>
      <c r="G55" s="45">
        <v>0</v>
      </c>
      <c r="H55" s="10"/>
      <c r="I55" s="45">
        <v>0</v>
      </c>
      <c r="J55" s="10"/>
      <c r="K55" s="45">
        <v>0</v>
      </c>
    </row>
    <row r="56" spans="1:11" ht="24" customHeight="1">
      <c r="A56" s="26" t="s">
        <v>225</v>
      </c>
      <c r="B56" s="19"/>
      <c r="C56" s="19"/>
      <c r="D56" s="51">
        <v>18</v>
      </c>
      <c r="E56" s="45">
        <v>1496405588.77</v>
      </c>
      <c r="F56" s="41"/>
      <c r="G56" s="45">
        <v>47592699.840000004</v>
      </c>
      <c r="H56" s="10"/>
      <c r="I56" s="8">
        <v>1496405588.77</v>
      </c>
      <c r="J56" s="10"/>
      <c r="K56" s="8">
        <v>47592699.840000004</v>
      </c>
    </row>
    <row r="57" spans="1:11" ht="24" customHeight="1">
      <c r="A57" s="26" t="s">
        <v>237</v>
      </c>
      <c r="B57" s="19"/>
      <c r="C57" s="19"/>
      <c r="D57" s="51"/>
      <c r="E57" s="45"/>
      <c r="F57" s="41"/>
      <c r="G57" s="45"/>
      <c r="H57" s="10"/>
      <c r="I57" s="8"/>
      <c r="J57" s="10"/>
      <c r="K57" s="8"/>
    </row>
    <row r="58" spans="1:11" ht="24" customHeight="1">
      <c r="A58" s="26" t="s">
        <v>236</v>
      </c>
      <c r="B58" s="19"/>
      <c r="C58" s="19"/>
      <c r="D58" s="51">
        <v>19</v>
      </c>
      <c r="E58" s="45">
        <v>0</v>
      </c>
      <c r="F58" s="41"/>
      <c r="G58" s="45">
        <v>22126512</v>
      </c>
      <c r="H58" s="10"/>
      <c r="I58" s="45">
        <v>0</v>
      </c>
      <c r="J58" s="10"/>
      <c r="K58" s="8">
        <v>22126512</v>
      </c>
    </row>
    <row r="59" spans="1:11" ht="24" customHeight="1">
      <c r="A59" s="26" t="s">
        <v>226</v>
      </c>
      <c r="B59" s="19"/>
      <c r="C59" s="19"/>
      <c r="D59" s="110" t="s">
        <v>54</v>
      </c>
      <c r="E59" s="8">
        <v>7841535.4699999997</v>
      </c>
      <c r="F59" s="52"/>
      <c r="G59" s="8">
        <v>4401234.8</v>
      </c>
      <c r="H59" s="10"/>
      <c r="I59" s="8">
        <v>5852167.0300000003</v>
      </c>
      <c r="J59" s="10"/>
      <c r="K59" s="8">
        <v>4989757.3600000003</v>
      </c>
    </row>
    <row r="60" spans="1:11" ht="24" customHeight="1">
      <c r="A60" s="19" t="s">
        <v>55</v>
      </c>
      <c r="C60" s="19"/>
      <c r="D60" s="34"/>
      <c r="E60" s="8">
        <v>26196610.350000001</v>
      </c>
      <c r="F60" s="11"/>
      <c r="G60" s="8">
        <v>18311209.649999999</v>
      </c>
      <c r="H60" s="10"/>
      <c r="I60" s="30">
        <v>20109036.68</v>
      </c>
      <c r="J60" s="10"/>
      <c r="K60" s="30">
        <v>7770397.6599999992</v>
      </c>
    </row>
    <row r="61" spans="1:11" ht="24" customHeight="1">
      <c r="A61" s="19"/>
      <c r="B61" s="19"/>
      <c r="C61" s="14" t="s">
        <v>56</v>
      </c>
      <c r="D61" s="34"/>
      <c r="E61" s="38">
        <f>ROUND(SUM(E51:E60),2)</f>
        <v>10229520935.709999</v>
      </c>
      <c r="F61" s="34"/>
      <c r="G61" s="38">
        <f>ROUND(SUM(G51:G60),2)</f>
        <v>7700720846.9200001</v>
      </c>
      <c r="H61" s="39"/>
      <c r="I61" s="38">
        <f>ROUND(SUM(I51:I60),2)</f>
        <v>8620774004.2999992</v>
      </c>
      <c r="J61" s="39"/>
      <c r="K61" s="38">
        <f>ROUND(SUM(K51:K60),2)</f>
        <v>6834418055.5500002</v>
      </c>
    </row>
    <row r="62" spans="1:11" ht="24" customHeight="1">
      <c r="A62" s="53" t="s">
        <v>57</v>
      </c>
      <c r="B62" s="19"/>
      <c r="C62" s="19"/>
      <c r="D62" s="34"/>
      <c r="E62" s="39"/>
      <c r="F62" s="34"/>
      <c r="G62" s="39"/>
      <c r="H62" s="39"/>
      <c r="I62" s="39"/>
      <c r="J62" s="39"/>
      <c r="K62" s="39"/>
    </row>
    <row r="63" spans="1:11" ht="24" customHeight="1">
      <c r="A63" s="26" t="s">
        <v>58</v>
      </c>
      <c r="B63" s="19"/>
      <c r="C63" s="19"/>
      <c r="D63" s="51">
        <v>16</v>
      </c>
      <c r="E63" s="10">
        <v>234777718.97999999</v>
      </c>
      <c r="F63" s="10"/>
      <c r="G63" s="10">
        <v>239982926.06</v>
      </c>
      <c r="H63" s="10"/>
      <c r="I63" s="10">
        <v>234777718.97999999</v>
      </c>
      <c r="J63" s="10"/>
      <c r="K63" s="10">
        <v>239982926.06</v>
      </c>
    </row>
    <row r="64" spans="1:11" ht="24" customHeight="1">
      <c r="A64" s="26" t="s">
        <v>59</v>
      </c>
      <c r="B64" s="19"/>
      <c r="C64" s="19"/>
      <c r="D64" s="51">
        <v>17</v>
      </c>
      <c r="E64" s="10">
        <v>1018080981.39</v>
      </c>
      <c r="F64" s="10"/>
      <c r="G64" s="10">
        <v>450234340</v>
      </c>
      <c r="H64" s="10"/>
      <c r="I64" s="45">
        <v>510000000</v>
      </c>
      <c r="J64" s="10"/>
      <c r="K64" s="45">
        <v>0</v>
      </c>
    </row>
    <row r="65" spans="1:11" ht="24" customHeight="1">
      <c r="A65" s="26" t="s">
        <v>60</v>
      </c>
      <c r="B65" s="19"/>
      <c r="C65" s="19"/>
      <c r="D65" s="51">
        <v>18</v>
      </c>
      <c r="E65" s="45">
        <v>1892505290.01</v>
      </c>
      <c r="F65" s="52"/>
      <c r="G65" s="45">
        <v>3385647752.23</v>
      </c>
      <c r="H65" s="10"/>
      <c r="I65" s="45">
        <v>1892505290.01</v>
      </c>
      <c r="J65" s="10"/>
      <c r="K65" s="45">
        <v>3385647752.23</v>
      </c>
    </row>
    <row r="66" spans="1:11" ht="24" customHeight="1">
      <c r="A66" s="26" t="s">
        <v>61</v>
      </c>
      <c r="B66" s="19"/>
      <c r="C66" s="19"/>
      <c r="D66" s="51" t="s">
        <v>62</v>
      </c>
      <c r="E66" s="45">
        <v>17349511.010000005</v>
      </c>
      <c r="F66" s="52"/>
      <c r="G66" s="45">
        <v>5603820.2599999961</v>
      </c>
      <c r="H66" s="10"/>
      <c r="I66" s="45">
        <v>51003010.859999999</v>
      </c>
      <c r="J66" s="10"/>
      <c r="K66" s="45">
        <v>39011589</v>
      </c>
    </row>
    <row r="67" spans="1:11" ht="24" customHeight="1">
      <c r="A67" s="26" t="s">
        <v>63</v>
      </c>
      <c r="B67" s="19"/>
      <c r="C67" s="19"/>
      <c r="D67" s="51"/>
      <c r="E67" s="45"/>
      <c r="F67" s="52"/>
      <c r="G67" s="45"/>
      <c r="H67" s="10"/>
      <c r="I67" s="45"/>
      <c r="J67" s="10"/>
      <c r="K67" s="45"/>
    </row>
    <row r="68" spans="1:11" ht="24" customHeight="1">
      <c r="A68" s="26" t="s">
        <v>64</v>
      </c>
      <c r="B68" s="19"/>
      <c r="C68" s="19"/>
      <c r="D68" s="36" t="s">
        <v>65</v>
      </c>
      <c r="E68" s="10">
        <v>359751550.68000001</v>
      </c>
      <c r="F68" s="41"/>
      <c r="G68" s="10">
        <v>371727650</v>
      </c>
      <c r="H68" s="10"/>
      <c r="I68" s="8">
        <v>127904473.26000001</v>
      </c>
      <c r="J68" s="10"/>
      <c r="K68" s="8">
        <v>137989079</v>
      </c>
    </row>
    <row r="69" spans="1:11" ht="24" customHeight="1">
      <c r="A69" s="26" t="s">
        <v>66</v>
      </c>
      <c r="B69" s="19"/>
      <c r="C69" s="19"/>
      <c r="D69" s="34"/>
      <c r="E69" s="28"/>
      <c r="F69" s="34"/>
      <c r="G69" s="28"/>
      <c r="H69" s="46"/>
      <c r="I69" s="8"/>
      <c r="J69" s="46"/>
      <c r="K69" s="8"/>
    </row>
    <row r="70" spans="1:11" ht="24" customHeight="1">
      <c r="A70" s="26" t="s">
        <v>67</v>
      </c>
      <c r="B70" s="19"/>
      <c r="C70" s="19"/>
      <c r="D70" s="6"/>
      <c r="E70" s="10">
        <v>52148902.57</v>
      </c>
      <c r="F70" s="6"/>
      <c r="G70" s="10">
        <v>49239922.890000001</v>
      </c>
      <c r="H70" s="46"/>
      <c r="I70" s="8">
        <v>51429917.57</v>
      </c>
      <c r="J70" s="46"/>
      <c r="K70" s="8">
        <v>48514937.890000001</v>
      </c>
    </row>
    <row r="71" spans="1:11" ht="24" customHeight="1">
      <c r="A71" s="26" t="s">
        <v>42</v>
      </c>
      <c r="B71" s="19"/>
      <c r="C71" s="19"/>
      <c r="D71" s="6"/>
      <c r="E71" s="54">
        <v>43108620.009999998</v>
      </c>
      <c r="F71" s="6"/>
      <c r="G71" s="54">
        <v>43400027.969999999</v>
      </c>
      <c r="H71" s="46"/>
      <c r="I71" s="54">
        <v>31452193.390000001</v>
      </c>
      <c r="J71" s="46"/>
      <c r="K71" s="54">
        <v>31179942.260000002</v>
      </c>
    </row>
    <row r="72" spans="1:11" ht="24" customHeight="1">
      <c r="A72" s="14"/>
      <c r="B72" s="14"/>
      <c r="C72" s="14" t="s">
        <v>68</v>
      </c>
      <c r="D72" s="6"/>
      <c r="E72" s="38">
        <f>ROUND(SUM(E63:E71),2)</f>
        <v>3617722574.6500001</v>
      </c>
      <c r="F72" s="6"/>
      <c r="G72" s="38">
        <f>ROUND(SUM(G63:G71),2)</f>
        <v>4545836439.4099998</v>
      </c>
      <c r="H72" s="35"/>
      <c r="I72" s="38">
        <f>ROUND(SUM(I63:I71),2)</f>
        <v>2899072604.0700002</v>
      </c>
      <c r="J72" s="35"/>
      <c r="K72" s="38">
        <f>ROUND(SUM(K63:K71),2)</f>
        <v>3882326226.4400001</v>
      </c>
    </row>
    <row r="73" spans="1:11" ht="24" customHeight="1">
      <c r="A73" s="14" t="s">
        <v>69</v>
      </c>
      <c r="B73" s="14"/>
      <c r="C73" s="114"/>
      <c r="D73" s="6"/>
      <c r="E73" s="38">
        <f>ROUND(SUM(E61:E71),2)</f>
        <v>13847243510.360001</v>
      </c>
      <c r="F73" s="6"/>
      <c r="G73" s="38">
        <f>ROUND(SUM(G61:G71),2)</f>
        <v>12246557286.33</v>
      </c>
      <c r="H73" s="35"/>
      <c r="I73" s="38">
        <f>ROUND(SUM(I61:I71),2)</f>
        <v>11519846608.370001</v>
      </c>
      <c r="J73" s="35"/>
      <c r="K73" s="38">
        <f>ROUND(SUM(K61:K71),2)</f>
        <v>10716744281.99</v>
      </c>
    </row>
    <row r="74" spans="1:11" ht="24" customHeight="1">
      <c r="A74" s="19"/>
      <c r="B74" s="19"/>
      <c r="C74" s="19"/>
      <c r="D74" s="6"/>
      <c r="E74" s="39"/>
      <c r="F74" s="6"/>
      <c r="G74" s="39"/>
      <c r="H74" s="39"/>
      <c r="I74" s="39"/>
      <c r="J74" s="39"/>
      <c r="K74" s="39"/>
    </row>
    <row r="75" spans="1:11" ht="24" customHeight="1">
      <c r="B75" s="19"/>
      <c r="C75" s="19"/>
      <c r="D75" s="19"/>
      <c r="E75" s="55"/>
      <c r="F75" s="55"/>
      <c r="G75" s="55"/>
      <c r="H75" s="55"/>
      <c r="I75" s="55"/>
      <c r="J75" s="55"/>
      <c r="K75" s="55"/>
    </row>
    <row r="76" spans="1:11" ht="24" customHeight="1">
      <c r="A76" s="26" t="s">
        <v>45</v>
      </c>
      <c r="B76" s="19"/>
      <c r="C76" s="19"/>
      <c r="D76" s="19"/>
      <c r="E76" s="55"/>
      <c r="F76" s="19"/>
      <c r="G76" s="55"/>
      <c r="H76" s="55"/>
      <c r="I76" s="25"/>
      <c r="J76" s="25"/>
      <c r="K76" s="25"/>
    </row>
    <row r="77" spans="1:11" ht="25.5" customHeight="1">
      <c r="B77" s="19"/>
      <c r="C77" s="19"/>
      <c r="D77" s="19"/>
      <c r="E77" s="55"/>
      <c r="F77" s="19"/>
      <c r="G77" s="55"/>
      <c r="H77" s="55"/>
      <c r="I77" s="25"/>
      <c r="J77" s="25"/>
      <c r="K77" s="25"/>
    </row>
    <row r="78" spans="1:11" ht="25.5" customHeight="1">
      <c r="A78" s="159" t="s">
        <v>70</v>
      </c>
      <c r="B78" s="159"/>
      <c r="C78" s="159"/>
      <c r="D78" s="159"/>
      <c r="E78" s="159"/>
      <c r="F78" s="159"/>
      <c r="G78" s="159"/>
      <c r="H78" s="159"/>
      <c r="I78" s="159"/>
      <c r="J78" s="159"/>
      <c r="K78" s="159"/>
    </row>
    <row r="79" spans="1:11" ht="25.5" customHeight="1">
      <c r="A79" s="158" t="s">
        <v>0</v>
      </c>
      <c r="B79" s="158"/>
      <c r="C79" s="158"/>
      <c r="D79" s="158"/>
      <c r="E79" s="158"/>
      <c r="F79" s="158"/>
      <c r="G79" s="158"/>
      <c r="H79" s="158"/>
      <c r="I79" s="158"/>
      <c r="J79" s="158"/>
      <c r="K79" s="158"/>
    </row>
    <row r="80" spans="1:11" ht="25.5" customHeight="1">
      <c r="A80" s="158" t="s">
        <v>47</v>
      </c>
      <c r="B80" s="158"/>
      <c r="C80" s="158"/>
      <c r="D80" s="158"/>
      <c r="E80" s="158"/>
      <c r="F80" s="158"/>
      <c r="G80" s="158"/>
      <c r="H80" s="158"/>
      <c r="I80" s="158"/>
      <c r="J80" s="158"/>
      <c r="K80" s="158"/>
    </row>
    <row r="81" spans="1:11" ht="25.5" customHeight="1">
      <c r="A81" s="158" t="str">
        <f>A3</f>
        <v>AS AT JUNE 30, 2023</v>
      </c>
      <c r="B81" s="158"/>
      <c r="C81" s="158"/>
      <c r="D81" s="158"/>
      <c r="E81" s="158"/>
      <c r="F81" s="158"/>
      <c r="G81" s="158"/>
      <c r="H81" s="158"/>
      <c r="I81" s="158"/>
      <c r="J81" s="158"/>
      <c r="K81" s="158"/>
    </row>
    <row r="82" spans="1:11" ht="25.5" customHeight="1">
      <c r="B82" s="13"/>
      <c r="C82" s="13"/>
      <c r="D82" s="13"/>
      <c r="E82" s="13"/>
      <c r="F82" s="13"/>
      <c r="G82" s="13"/>
      <c r="H82" s="13"/>
      <c r="I82" s="13"/>
      <c r="J82" s="13"/>
      <c r="K82" s="13"/>
    </row>
    <row r="83" spans="1:11" ht="25.5" customHeight="1">
      <c r="A83" s="14"/>
      <c r="B83" s="14"/>
      <c r="C83" s="14"/>
      <c r="D83" s="15"/>
      <c r="E83" s="16"/>
      <c r="F83" s="16" t="s">
        <v>2</v>
      </c>
      <c r="G83" s="16"/>
      <c r="H83" s="17"/>
      <c r="I83" s="16"/>
      <c r="J83" s="18" t="s">
        <v>3</v>
      </c>
      <c r="K83" s="18"/>
    </row>
    <row r="84" spans="1:11" ht="25.5" customHeight="1">
      <c r="A84" s="19"/>
      <c r="B84" s="19"/>
      <c r="C84" s="19"/>
      <c r="D84" s="48" t="s">
        <v>4</v>
      </c>
      <c r="E84" s="49" t="str">
        <f>E6</f>
        <v>June 30, 2023</v>
      </c>
      <c r="F84" s="48"/>
      <c r="G84" s="49" t="str">
        <f>G6</f>
        <v>December 31, 2022</v>
      </c>
      <c r="H84" s="21"/>
      <c r="I84" s="49" t="str">
        <f>I6</f>
        <v>June 30, 2023</v>
      </c>
      <c r="J84" s="5"/>
      <c r="K84" s="49" t="str">
        <f>K6</f>
        <v>December 31, 2022</v>
      </c>
    </row>
    <row r="85" spans="1:11" ht="25.5" customHeight="1">
      <c r="A85" s="19"/>
      <c r="B85" s="19"/>
      <c r="C85" s="19"/>
      <c r="D85" s="20"/>
      <c r="E85" s="22" t="s">
        <v>6</v>
      </c>
      <c r="F85" s="20"/>
      <c r="G85" s="22" t="s">
        <v>7</v>
      </c>
      <c r="H85" s="21"/>
      <c r="I85" s="22" t="s">
        <v>6</v>
      </c>
      <c r="J85" s="20"/>
      <c r="K85" s="22" t="s">
        <v>7</v>
      </c>
    </row>
    <row r="86" spans="1:11" ht="25.5" customHeight="1">
      <c r="A86" s="19"/>
      <c r="B86" s="19"/>
      <c r="C86" s="19"/>
      <c r="D86" s="20"/>
      <c r="E86" s="22" t="s">
        <v>8</v>
      </c>
      <c r="F86" s="20"/>
      <c r="G86" s="22"/>
      <c r="H86" s="21"/>
      <c r="I86" s="22" t="s">
        <v>8</v>
      </c>
      <c r="J86" s="20"/>
      <c r="K86" s="22"/>
    </row>
    <row r="87" spans="1:11" ht="25.5" customHeight="1">
      <c r="A87" s="50" t="s">
        <v>71</v>
      </c>
      <c r="B87" s="19"/>
      <c r="C87" s="19"/>
      <c r="D87" s="48"/>
      <c r="E87" s="22"/>
      <c r="I87" s="22"/>
      <c r="J87" s="20"/>
      <c r="K87" s="22"/>
    </row>
    <row r="88" spans="1:11" ht="25.5" customHeight="1">
      <c r="A88" s="19" t="s">
        <v>72</v>
      </c>
      <c r="B88" s="19"/>
      <c r="C88" s="19"/>
      <c r="D88" s="34"/>
      <c r="E88" s="24"/>
      <c r="F88" s="34"/>
      <c r="G88" s="24"/>
      <c r="H88" s="24"/>
      <c r="I88" s="24"/>
      <c r="J88" s="24"/>
      <c r="K88" s="24"/>
    </row>
    <row r="89" spans="1:11" ht="25.5" customHeight="1">
      <c r="A89" s="26" t="s">
        <v>73</v>
      </c>
      <c r="B89" s="19"/>
      <c r="C89" s="19"/>
      <c r="D89" s="36"/>
      <c r="E89" s="25"/>
      <c r="F89" s="36"/>
      <c r="G89" s="25"/>
      <c r="H89" s="25"/>
      <c r="I89" s="24"/>
      <c r="J89" s="24"/>
      <c r="K89" s="24"/>
    </row>
    <row r="90" spans="1:11" ht="25.5" customHeight="1">
      <c r="A90" s="26" t="s">
        <v>74</v>
      </c>
      <c r="B90" s="19"/>
      <c r="C90" s="19"/>
      <c r="D90" s="34"/>
      <c r="E90" s="24"/>
      <c r="F90" s="34"/>
      <c r="G90" s="24"/>
      <c r="H90" s="24"/>
      <c r="I90" s="24"/>
      <c r="J90" s="24"/>
      <c r="K90" s="24"/>
    </row>
    <row r="91" spans="1:11" ht="25.5" customHeight="1">
      <c r="A91" s="26"/>
      <c r="B91" s="26" t="s">
        <v>75</v>
      </c>
      <c r="C91" s="19"/>
      <c r="D91" s="34"/>
      <c r="F91" s="34"/>
    </row>
    <row r="92" spans="1:11" ht="25.5" customHeight="1" thickBot="1">
      <c r="A92" s="26"/>
      <c r="B92" s="19" t="s">
        <v>76</v>
      </c>
      <c r="C92" s="19" t="s">
        <v>77</v>
      </c>
      <c r="D92" s="34"/>
      <c r="E92" s="56">
        <v>1454198768</v>
      </c>
      <c r="F92" s="34"/>
      <c r="G92" s="56">
        <v>1454198768</v>
      </c>
      <c r="H92" s="57"/>
      <c r="I92" s="56">
        <v>1454198768</v>
      </c>
      <c r="J92" s="57"/>
      <c r="K92" s="56">
        <v>1454198768</v>
      </c>
    </row>
    <row r="93" spans="1:11" ht="25.5" customHeight="1" thickTop="1">
      <c r="A93" s="26" t="s">
        <v>78</v>
      </c>
      <c r="B93" s="19"/>
      <c r="C93" s="19"/>
      <c r="D93" s="34"/>
      <c r="E93" s="25"/>
      <c r="F93" s="34"/>
      <c r="G93" s="25"/>
      <c r="H93" s="25"/>
      <c r="I93" s="25"/>
      <c r="J93" s="25"/>
      <c r="K93" s="25"/>
    </row>
    <row r="94" spans="1:11" ht="25.5" customHeight="1">
      <c r="A94" s="26"/>
      <c r="B94" s="26" t="s">
        <v>75</v>
      </c>
      <c r="C94" s="19"/>
      <c r="D94" s="34"/>
      <c r="E94" s="25"/>
      <c r="F94" s="34"/>
      <c r="G94" s="25"/>
      <c r="H94" s="25"/>
      <c r="I94" s="25"/>
      <c r="J94" s="25"/>
      <c r="K94" s="25"/>
    </row>
    <row r="95" spans="1:11" ht="25.5" customHeight="1">
      <c r="A95" s="19"/>
      <c r="B95" s="19" t="s">
        <v>76</v>
      </c>
      <c r="C95" s="19" t="s">
        <v>77</v>
      </c>
      <c r="D95" s="34"/>
      <c r="E95" s="46">
        <v>1454198768</v>
      </c>
      <c r="F95" s="34"/>
      <c r="G95" s="46">
        <v>1454198768</v>
      </c>
      <c r="H95" s="46"/>
      <c r="I95" s="46">
        <v>1454198768</v>
      </c>
      <c r="J95" s="46"/>
      <c r="K95" s="46">
        <v>1454198768</v>
      </c>
    </row>
    <row r="96" spans="1:11" ht="25.5" customHeight="1">
      <c r="A96" s="26" t="s">
        <v>79</v>
      </c>
      <c r="B96" s="19"/>
      <c r="C96" s="19"/>
      <c r="D96" s="34"/>
      <c r="E96" s="58">
        <v>441807166</v>
      </c>
      <c r="F96" s="34"/>
      <c r="G96" s="58">
        <v>441807166</v>
      </c>
      <c r="H96" s="58"/>
      <c r="I96" s="58">
        <v>441807166</v>
      </c>
      <c r="J96" s="58"/>
      <c r="K96" s="58">
        <v>441807166</v>
      </c>
    </row>
    <row r="97" spans="1:11" ht="25.5" customHeight="1">
      <c r="A97" s="26" t="s">
        <v>80</v>
      </c>
      <c r="B97" s="19"/>
      <c r="C97" s="19"/>
      <c r="D97" s="34"/>
      <c r="E97" s="58"/>
      <c r="F97" s="34"/>
      <c r="G97" s="58"/>
      <c r="H97" s="58"/>
      <c r="I97" s="58"/>
      <c r="J97" s="58"/>
      <c r="K97" s="58"/>
    </row>
    <row r="98" spans="1:11" ht="25.5" customHeight="1">
      <c r="A98" s="26" t="s">
        <v>81</v>
      </c>
      <c r="C98" s="19"/>
      <c r="D98" s="59"/>
      <c r="E98" s="121">
        <v>-1052991.2399999993</v>
      </c>
      <c r="F98" s="11"/>
      <c r="G98" s="121">
        <v>-1052991.2399999993</v>
      </c>
      <c r="H98" s="45"/>
      <c r="I98" s="45">
        <v>0</v>
      </c>
      <c r="J98" s="45"/>
      <c r="K98" s="45">
        <v>0</v>
      </c>
    </row>
    <row r="99" spans="1:11" ht="25.5" customHeight="1">
      <c r="A99" s="26" t="s">
        <v>82</v>
      </c>
      <c r="B99" s="19"/>
      <c r="C99" s="19"/>
      <c r="D99" s="34"/>
      <c r="E99" s="39"/>
      <c r="F99" s="34"/>
      <c r="G99" s="39"/>
      <c r="H99" s="39"/>
      <c r="I99" s="39"/>
      <c r="J99" s="39"/>
      <c r="K99" s="39"/>
    </row>
    <row r="100" spans="1:11" ht="25.5" customHeight="1">
      <c r="A100" s="26" t="s">
        <v>83</v>
      </c>
      <c r="B100" s="19"/>
      <c r="C100" s="19"/>
      <c r="D100" s="34"/>
      <c r="E100" s="39"/>
      <c r="F100" s="34"/>
      <c r="G100" s="39"/>
      <c r="H100" s="39"/>
      <c r="I100" s="39"/>
      <c r="J100" s="39"/>
      <c r="K100" s="39"/>
    </row>
    <row r="101" spans="1:11" ht="25.5" customHeight="1">
      <c r="A101" s="26" t="s">
        <v>84</v>
      </c>
      <c r="B101" s="19"/>
      <c r="C101" s="19"/>
      <c r="D101" s="59">
        <v>26.1</v>
      </c>
      <c r="E101" s="8">
        <v>148000000</v>
      </c>
      <c r="F101" s="9"/>
      <c r="G101" s="8">
        <v>148000000</v>
      </c>
      <c r="H101" s="8"/>
      <c r="I101" s="8">
        <v>148000000</v>
      </c>
      <c r="J101" s="8"/>
      <c r="K101" s="8">
        <v>148000000</v>
      </c>
    </row>
    <row r="102" spans="1:11" ht="25.5" customHeight="1">
      <c r="A102" s="26" t="s">
        <v>85</v>
      </c>
      <c r="B102" s="19"/>
      <c r="C102" s="19"/>
      <c r="D102" s="34"/>
      <c r="E102" s="54">
        <v>9882022861.5</v>
      </c>
      <c r="F102" s="11"/>
      <c r="G102" s="54">
        <v>9824353033.6499996</v>
      </c>
      <c r="H102" s="10"/>
      <c r="I102" s="54">
        <v>8894577930.6099987</v>
      </c>
      <c r="J102" s="10"/>
      <c r="K102" s="54">
        <v>8872804739.1299992</v>
      </c>
    </row>
    <row r="103" spans="1:11" ht="25.5" customHeight="1">
      <c r="A103" s="14" t="s">
        <v>86</v>
      </c>
      <c r="D103" s="34"/>
      <c r="E103" s="35">
        <f>ROUND(SUM(E94:E102),2)</f>
        <v>11924975804.26</v>
      </c>
      <c r="F103" s="34"/>
      <c r="G103" s="35">
        <f>ROUND(SUM(G94:G102),2)</f>
        <v>11867305976.41</v>
      </c>
      <c r="H103" s="35"/>
      <c r="I103" s="35">
        <f>ROUND(SUM(I94:I102),2)</f>
        <v>10938583864.610001</v>
      </c>
      <c r="J103" s="35"/>
      <c r="K103" s="35">
        <f>ROUND(SUM(K94:K102),2)</f>
        <v>10916810673.129999</v>
      </c>
    </row>
    <row r="104" spans="1:11" ht="25.5" customHeight="1">
      <c r="A104" s="26" t="s">
        <v>87</v>
      </c>
      <c r="B104" s="19"/>
      <c r="C104" s="19"/>
      <c r="D104" s="6"/>
      <c r="E104" s="54">
        <v>5932333.8600000003</v>
      </c>
      <c r="F104" s="6"/>
      <c r="G104" s="54">
        <v>220025.05</v>
      </c>
      <c r="H104" s="46"/>
      <c r="I104" s="60">
        <v>0</v>
      </c>
      <c r="J104" s="35"/>
      <c r="K104" s="60">
        <v>0</v>
      </c>
    </row>
    <row r="105" spans="1:11" ht="25.5" customHeight="1">
      <c r="A105" s="19"/>
      <c r="B105" s="19"/>
      <c r="C105" s="14" t="s">
        <v>88</v>
      </c>
      <c r="D105" s="6"/>
      <c r="E105" s="60">
        <f>ROUND(SUM(E103:E104),2)</f>
        <v>11930908138.120001</v>
      </c>
      <c r="F105" s="6"/>
      <c r="G105" s="60">
        <f>ROUND(SUM(G103:G104),2)</f>
        <v>11867526001.459999</v>
      </c>
      <c r="H105" s="39"/>
      <c r="I105" s="60">
        <f>ROUND(SUM(I103:I104),2)</f>
        <v>10938583864.610001</v>
      </c>
      <c r="J105" s="39"/>
      <c r="K105" s="60">
        <f>ROUND(SUM(K103:K104),2)</f>
        <v>10916810673.129999</v>
      </c>
    </row>
    <row r="106" spans="1:11" ht="25.5" customHeight="1" thickBot="1">
      <c r="A106" s="14" t="s">
        <v>89</v>
      </c>
      <c r="B106" s="19"/>
      <c r="C106" s="19"/>
      <c r="D106" s="6"/>
      <c r="E106" s="47">
        <f>ROUND(SUM(E73,E105),2)</f>
        <v>25778151648.48</v>
      </c>
      <c r="F106" s="6"/>
      <c r="G106" s="47">
        <f>ROUND(SUM(G73,G105),2)</f>
        <v>24114083287.790001</v>
      </c>
      <c r="H106" s="39"/>
      <c r="I106" s="47">
        <f>ROUND(SUM(I73,I105),2)</f>
        <v>22458430472.98</v>
      </c>
      <c r="J106" s="39"/>
      <c r="K106" s="47">
        <f>ROUND(SUM(K73,K105),2)</f>
        <v>21633554955.119999</v>
      </c>
    </row>
    <row r="107" spans="1:11" ht="25.5" customHeight="1" thickTop="1">
      <c r="A107" s="14"/>
      <c r="B107" s="19"/>
      <c r="C107" s="19"/>
      <c r="D107" s="6"/>
      <c r="E107" s="35"/>
      <c r="F107" s="35"/>
      <c r="G107" s="35"/>
      <c r="H107" s="35"/>
      <c r="I107" s="35"/>
      <c r="J107" s="35"/>
      <c r="K107" s="35"/>
    </row>
    <row r="108" spans="1:11" ht="25.5" customHeight="1">
      <c r="A108" s="14"/>
      <c r="B108" s="19"/>
      <c r="C108" s="19"/>
      <c r="D108" s="6"/>
      <c r="E108" s="35"/>
      <c r="F108" s="6"/>
      <c r="G108" s="35"/>
      <c r="H108" s="39"/>
      <c r="I108" s="35"/>
      <c r="J108" s="39"/>
      <c r="K108" s="35"/>
    </row>
    <row r="109" spans="1:11" ht="25.5" customHeight="1">
      <c r="A109" s="26" t="s">
        <v>45</v>
      </c>
      <c r="B109" s="19"/>
      <c r="C109" s="19"/>
      <c r="D109" s="6"/>
      <c r="E109" s="61"/>
      <c r="F109" s="62"/>
      <c r="G109" s="61"/>
      <c r="H109" s="63"/>
      <c r="I109" s="61"/>
      <c r="J109" s="63"/>
      <c r="K109" s="61"/>
    </row>
    <row r="110" spans="1:11" ht="27.95" customHeight="1">
      <c r="E110" s="116"/>
      <c r="F110" s="116"/>
      <c r="G110" s="116"/>
      <c r="H110" s="116"/>
      <c r="I110" s="116"/>
      <c r="J110" s="116"/>
      <c r="K110" s="116"/>
    </row>
    <row r="111" spans="1:11" ht="27.95" customHeight="1">
      <c r="E111" s="115"/>
      <c r="G111" s="115"/>
      <c r="I111" s="115"/>
      <c r="K111" s="115"/>
    </row>
  </sheetData>
  <mergeCells count="12">
    <mergeCell ref="A81:K81"/>
    <mergeCell ref="A78:K78"/>
    <mergeCell ref="A79:K79"/>
    <mergeCell ref="A80:K80"/>
    <mergeCell ref="A1:K1"/>
    <mergeCell ref="A2:K2"/>
    <mergeCell ref="A3:K3"/>
    <mergeCell ref="A42:K42"/>
    <mergeCell ref="A41:K41"/>
    <mergeCell ref="A9:C9"/>
    <mergeCell ref="A39:K39"/>
    <mergeCell ref="A40:K40"/>
  </mergeCells>
  <phoneticPr fontId="5" type="noConversion"/>
  <pageMargins left="0.59055118110236227" right="0.39370078740157483" top="0.78740157480314965" bottom="0.39370078740157483" header="0.19685039370078741" footer="0.19685039370078741"/>
  <pageSetup paperSize="9" scale="80" fitToHeight="4" orientation="portrait" r:id="rId1"/>
  <headerFooter scaleWithDoc="0" alignWithMargins="0"/>
  <rowBreaks count="2" manualBreakCount="2">
    <brk id="38" max="16383" man="1"/>
    <brk id="77" max="16383" man="1"/>
  </rowBreaks>
  <ignoredErrors>
    <ignoredError sqref="D13 D59 D56 D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3"/>
  <sheetViews>
    <sheetView topLeftCell="A5" zoomScale="90" zoomScaleNormal="90" zoomScaleSheetLayoutView="100" workbookViewId="0">
      <selection activeCell="H73" sqref="H73:H74"/>
    </sheetView>
  </sheetViews>
  <sheetFormatPr defaultColWidth="9.33203125" defaultRowHeight="21.75" customHeight="1"/>
  <cols>
    <col min="1" max="1" width="6.83203125" style="136" customWidth="1"/>
    <col min="2" max="2" width="5.5" style="136" customWidth="1"/>
    <col min="3" max="6" width="9.33203125" style="136" customWidth="1"/>
    <col min="7" max="7" width="8.1640625" style="136" customWidth="1"/>
    <col min="8" max="8" width="19.6640625" style="136" customWidth="1"/>
    <col min="9" max="9" width="1" style="136" customWidth="1"/>
    <col min="10" max="10" width="19.6640625" style="136" customWidth="1"/>
    <col min="11" max="11" width="1" style="136" customWidth="1"/>
    <col min="12" max="12" width="19.6640625" style="136" customWidth="1"/>
    <col min="13" max="13" width="1" style="136" customWidth="1"/>
    <col min="14" max="14" width="19.6640625" style="136" customWidth="1"/>
    <col min="15" max="15" width="1" style="136" customWidth="1"/>
    <col min="16" max="16384" width="9.33203125" style="136"/>
  </cols>
  <sheetData>
    <row r="1" spans="1:14" ht="21.75" customHeight="1">
      <c r="A1" s="160" t="s">
        <v>0</v>
      </c>
      <c r="B1" s="160"/>
      <c r="C1" s="160"/>
      <c r="D1" s="160"/>
      <c r="E1" s="160"/>
      <c r="F1" s="160"/>
      <c r="G1" s="160"/>
      <c r="H1" s="160"/>
      <c r="I1" s="160"/>
      <c r="J1" s="160"/>
      <c r="K1" s="160"/>
      <c r="L1" s="160"/>
      <c r="M1" s="160"/>
      <c r="N1" s="160"/>
    </row>
    <row r="2" spans="1:14" ht="21.75" customHeight="1">
      <c r="A2" s="160" t="s">
        <v>90</v>
      </c>
      <c r="B2" s="160"/>
      <c r="C2" s="160"/>
      <c r="D2" s="160"/>
      <c r="E2" s="160"/>
      <c r="F2" s="160"/>
      <c r="G2" s="160"/>
      <c r="H2" s="160"/>
      <c r="I2" s="160"/>
      <c r="J2" s="160"/>
      <c r="K2" s="160"/>
      <c r="L2" s="160"/>
      <c r="M2" s="160"/>
      <c r="N2" s="160"/>
    </row>
    <row r="3" spans="1:14" ht="21.75" customHeight="1">
      <c r="A3" s="160" t="s">
        <v>219</v>
      </c>
      <c r="B3" s="160"/>
      <c r="C3" s="160"/>
      <c r="D3" s="160"/>
      <c r="E3" s="160"/>
      <c r="F3" s="160"/>
      <c r="G3" s="160"/>
      <c r="H3" s="160"/>
      <c r="I3" s="160"/>
      <c r="J3" s="160"/>
      <c r="K3" s="160"/>
      <c r="L3" s="160"/>
      <c r="M3" s="160"/>
      <c r="N3" s="160"/>
    </row>
    <row r="4" spans="1:14" ht="21.75" customHeight="1">
      <c r="A4" s="137"/>
      <c r="B4" s="137"/>
      <c r="C4" s="137"/>
      <c r="D4" s="137"/>
      <c r="E4" s="137"/>
      <c r="F4" s="137"/>
      <c r="G4" s="137"/>
      <c r="H4" s="137"/>
      <c r="I4" s="137"/>
      <c r="J4" s="137"/>
      <c r="K4" s="137"/>
      <c r="L4" s="137"/>
      <c r="M4" s="137"/>
      <c r="N4" s="137"/>
    </row>
    <row r="5" spans="1:14" ht="21.75" customHeight="1">
      <c r="A5" s="138"/>
      <c r="B5" s="138"/>
      <c r="C5" s="138"/>
      <c r="D5" s="138"/>
      <c r="E5" s="138"/>
      <c r="F5" s="138"/>
      <c r="G5" s="138"/>
      <c r="H5" s="64"/>
      <c r="I5" s="64" t="s">
        <v>2</v>
      </c>
      <c r="J5" s="64"/>
      <c r="K5" s="65"/>
      <c r="L5" s="64"/>
      <c r="M5" s="64" t="s">
        <v>3</v>
      </c>
      <c r="N5" s="64"/>
    </row>
    <row r="6" spans="1:14" ht="21.75" customHeight="1">
      <c r="A6" s="138"/>
      <c r="B6" s="138"/>
      <c r="C6" s="138"/>
      <c r="D6" s="138"/>
      <c r="E6" s="138"/>
      <c r="F6" s="138"/>
      <c r="G6" s="139" t="s">
        <v>4</v>
      </c>
      <c r="H6" s="140">
        <v>2023</v>
      </c>
      <c r="I6" s="141"/>
      <c r="J6" s="140">
        <v>2022</v>
      </c>
      <c r="K6" s="142"/>
      <c r="L6" s="140">
        <f>H6</f>
        <v>2023</v>
      </c>
      <c r="M6" s="141"/>
      <c r="N6" s="140">
        <f>J6</f>
        <v>2022</v>
      </c>
    </row>
    <row r="7" spans="1:14" ht="21.75" customHeight="1">
      <c r="A7" s="143" t="s">
        <v>91</v>
      </c>
      <c r="B7" s="138"/>
      <c r="C7" s="138"/>
      <c r="D7" s="138"/>
      <c r="E7" s="138"/>
      <c r="F7" s="138"/>
      <c r="G7" s="144"/>
      <c r="H7" s="138"/>
      <c r="I7" s="138"/>
      <c r="J7" s="138"/>
      <c r="K7" s="138"/>
      <c r="L7" s="138"/>
      <c r="M7" s="138"/>
      <c r="N7" s="138"/>
    </row>
    <row r="8" spans="1:14" ht="21.75" customHeight="1">
      <c r="A8" s="138"/>
      <c r="B8" s="138" t="s">
        <v>92</v>
      </c>
      <c r="C8" s="138"/>
      <c r="D8" s="138"/>
      <c r="E8" s="138"/>
      <c r="F8" s="138"/>
      <c r="G8" s="144"/>
      <c r="H8" s="68">
        <v>1172816658.0899999</v>
      </c>
      <c r="I8" s="71"/>
      <c r="J8" s="68">
        <v>1539295795.6700001</v>
      </c>
      <c r="K8" s="68"/>
      <c r="L8" s="68">
        <v>949072102.20000005</v>
      </c>
      <c r="M8" s="71"/>
      <c r="N8" s="68">
        <v>1271117069.3899999</v>
      </c>
    </row>
    <row r="9" spans="1:14" ht="21.75" customHeight="1">
      <c r="A9" s="138"/>
      <c r="B9" s="138" t="s">
        <v>93</v>
      </c>
      <c r="C9" s="138"/>
      <c r="D9" s="138"/>
      <c r="E9" s="138"/>
      <c r="F9" s="138"/>
      <c r="G9" s="144"/>
      <c r="H9" s="68">
        <v>77595655.309999987</v>
      </c>
      <c r="I9" s="71"/>
      <c r="J9" s="68">
        <v>75000683.020000011</v>
      </c>
      <c r="K9" s="68"/>
      <c r="L9" s="68">
        <v>76227488.61999999</v>
      </c>
      <c r="M9" s="71"/>
      <c r="N9" s="68">
        <v>73758226.170000017</v>
      </c>
    </row>
    <row r="10" spans="1:14" ht="21.75" customHeight="1">
      <c r="A10" s="138"/>
      <c r="B10" s="138" t="s">
        <v>94</v>
      </c>
      <c r="C10" s="138"/>
      <c r="D10" s="138"/>
      <c r="E10" s="138"/>
      <c r="F10" s="138"/>
      <c r="G10" s="144"/>
      <c r="H10" s="70">
        <v>481488901.02999991</v>
      </c>
      <c r="I10" s="71"/>
      <c r="J10" s="70">
        <v>371669883.74000001</v>
      </c>
      <c r="K10" s="68"/>
      <c r="L10" s="70">
        <v>0</v>
      </c>
      <c r="M10" s="71"/>
      <c r="N10" s="70">
        <v>0</v>
      </c>
    </row>
    <row r="11" spans="1:14" ht="21.75" customHeight="1">
      <c r="A11" s="138"/>
      <c r="B11" s="138"/>
      <c r="C11" s="138" t="s">
        <v>95</v>
      </c>
      <c r="D11" s="138"/>
      <c r="E11" s="138"/>
      <c r="F11" s="138"/>
      <c r="G11" s="144"/>
      <c r="H11" s="111">
        <f>ROUND(SUM(H8:H10),2)</f>
        <v>1731901214.4300001</v>
      </c>
      <c r="I11" s="71"/>
      <c r="J11" s="111">
        <f>ROUND(SUM(J8:J10),2)</f>
        <v>1985966362.4300001</v>
      </c>
      <c r="K11" s="68"/>
      <c r="L11" s="111">
        <f>ROUND(SUM(L8:L10),2)</f>
        <v>1025299590.8200001</v>
      </c>
      <c r="M11" s="71"/>
      <c r="N11" s="111">
        <f>ROUND(SUM(N8:N10),2)</f>
        <v>1344875295.5599999</v>
      </c>
    </row>
    <row r="12" spans="1:14" ht="21.75" customHeight="1">
      <c r="A12" s="143" t="s">
        <v>96</v>
      </c>
      <c r="B12" s="138"/>
      <c r="C12" s="138"/>
      <c r="D12" s="138"/>
      <c r="E12" s="138"/>
      <c r="F12" s="138"/>
      <c r="G12" s="144"/>
      <c r="H12" s="73"/>
      <c r="I12" s="72"/>
      <c r="J12" s="73"/>
      <c r="K12" s="145"/>
      <c r="L12" s="68"/>
      <c r="M12" s="72"/>
      <c r="N12" s="68"/>
    </row>
    <row r="13" spans="1:14" ht="21.75" customHeight="1">
      <c r="A13" s="138"/>
      <c r="B13" s="146" t="s">
        <v>97</v>
      </c>
      <c r="C13" s="138"/>
      <c r="D13" s="138"/>
      <c r="E13" s="138"/>
      <c r="F13" s="138"/>
      <c r="G13" s="144"/>
      <c r="H13" s="66">
        <v>-922212375.94999993</v>
      </c>
      <c r="I13" s="67"/>
      <c r="J13" s="66">
        <v>-1200824266.3800001</v>
      </c>
      <c r="K13" s="66"/>
      <c r="L13" s="66">
        <v>-746679220.58000016</v>
      </c>
      <c r="M13" s="67"/>
      <c r="N13" s="66">
        <v>-988654506.53999996</v>
      </c>
    </row>
    <row r="14" spans="1:14" ht="21.75" customHeight="1">
      <c r="A14" s="138"/>
      <c r="B14" s="138" t="s">
        <v>98</v>
      </c>
      <c r="C14" s="138"/>
      <c r="D14" s="138"/>
      <c r="E14" s="138"/>
      <c r="F14" s="138"/>
      <c r="G14" s="144"/>
      <c r="H14" s="66">
        <v>-57237567.259999998</v>
      </c>
      <c r="I14" s="67"/>
      <c r="J14" s="66">
        <v>-53409681.109999999</v>
      </c>
      <c r="K14" s="66"/>
      <c r="L14" s="66">
        <v>-55430407.490000002</v>
      </c>
      <c r="M14" s="67"/>
      <c r="N14" s="66">
        <v>-51470547.969999999</v>
      </c>
    </row>
    <row r="15" spans="1:14" ht="21.75" customHeight="1">
      <c r="A15" s="138"/>
      <c r="B15" s="138" t="s">
        <v>99</v>
      </c>
      <c r="C15" s="138"/>
      <c r="D15" s="138"/>
      <c r="E15" s="138"/>
      <c r="F15" s="138"/>
      <c r="G15" s="144"/>
      <c r="H15" s="69">
        <v>-384526797.72000003</v>
      </c>
      <c r="I15" s="67"/>
      <c r="J15" s="69">
        <v>-288690909.22000003</v>
      </c>
      <c r="K15" s="68"/>
      <c r="L15" s="70">
        <v>0</v>
      </c>
      <c r="M15" s="67"/>
      <c r="N15" s="70">
        <v>0</v>
      </c>
    </row>
    <row r="16" spans="1:14" ht="21.75" customHeight="1">
      <c r="A16" s="138"/>
      <c r="B16" s="138"/>
      <c r="C16" s="138" t="s">
        <v>100</v>
      </c>
      <c r="D16" s="138"/>
      <c r="E16" s="138"/>
      <c r="F16" s="138"/>
      <c r="G16" s="144"/>
      <c r="H16" s="74">
        <f>ROUND(SUM(H13:H15),2)</f>
        <v>-1363976740.9300001</v>
      </c>
      <c r="I16" s="72"/>
      <c r="J16" s="74">
        <f>ROUND(SUM(J13:J15),2)</f>
        <v>-1542924856.71</v>
      </c>
      <c r="K16" s="145"/>
      <c r="L16" s="74">
        <f>ROUND(SUM(L13:L15),2)</f>
        <v>-802109628.07000005</v>
      </c>
      <c r="M16" s="72"/>
      <c r="N16" s="74">
        <f>ROUND(SUM(N13:N15),2)</f>
        <v>-1040125054.51</v>
      </c>
    </row>
    <row r="17" spans="1:14" ht="21.75" customHeight="1">
      <c r="A17" s="138" t="s">
        <v>101</v>
      </c>
      <c r="B17" s="138"/>
      <c r="G17" s="144"/>
      <c r="H17" s="111">
        <f>ROUND(SUM(H11,H16),2)</f>
        <v>367924473.5</v>
      </c>
      <c r="I17" s="71"/>
      <c r="J17" s="111">
        <f>ROUND(SUM(J11,J16),2)</f>
        <v>443041505.72000003</v>
      </c>
      <c r="K17" s="68"/>
      <c r="L17" s="111">
        <f>ROUND(SUM(L11,L16),2)</f>
        <v>223189962.75</v>
      </c>
      <c r="M17" s="71"/>
      <c r="N17" s="111">
        <f>ROUND(SUM(N11,N16),2)</f>
        <v>304750241.05000001</v>
      </c>
    </row>
    <row r="18" spans="1:14" ht="21.75" customHeight="1">
      <c r="A18" s="143" t="s">
        <v>102</v>
      </c>
      <c r="B18" s="138"/>
      <c r="C18" s="138"/>
      <c r="D18" s="138"/>
      <c r="E18" s="138"/>
      <c r="F18" s="138"/>
      <c r="G18" s="144"/>
      <c r="H18" s="73"/>
      <c r="I18" s="72"/>
      <c r="J18" s="73"/>
      <c r="K18" s="145"/>
      <c r="L18" s="68"/>
      <c r="M18" s="72"/>
      <c r="N18" s="68"/>
    </row>
    <row r="19" spans="1:14" ht="21.75" customHeight="1">
      <c r="A19" s="138"/>
      <c r="B19" s="138" t="s">
        <v>103</v>
      </c>
      <c r="C19" s="138"/>
      <c r="D19" s="138"/>
      <c r="E19" s="138"/>
      <c r="F19" s="138"/>
      <c r="G19" s="144"/>
      <c r="H19" s="68">
        <v>5127027.84</v>
      </c>
      <c r="I19" s="71"/>
      <c r="J19" s="68">
        <v>3221817.4199999976</v>
      </c>
      <c r="K19" s="68"/>
      <c r="L19" s="68">
        <v>19070829.030000001</v>
      </c>
      <c r="M19" s="71"/>
      <c r="N19" s="68">
        <v>4391573.3599999994</v>
      </c>
    </row>
    <row r="20" spans="1:14" ht="21.75" customHeight="1">
      <c r="A20" s="138"/>
      <c r="B20" s="138" t="s">
        <v>104</v>
      </c>
      <c r="C20" s="138"/>
      <c r="D20" s="138"/>
      <c r="E20" s="138"/>
      <c r="F20" s="138"/>
      <c r="G20" s="144"/>
      <c r="H20" s="68">
        <v>0</v>
      </c>
      <c r="I20" s="71"/>
      <c r="J20" s="68">
        <v>0</v>
      </c>
      <c r="K20" s="68"/>
      <c r="L20" s="68">
        <v>0</v>
      </c>
      <c r="M20" s="71"/>
      <c r="N20" s="68">
        <v>555985268.58000004</v>
      </c>
    </row>
    <row r="21" spans="1:14" ht="21.75" customHeight="1">
      <c r="A21" s="138"/>
      <c r="B21" s="146" t="s">
        <v>105</v>
      </c>
      <c r="C21" s="138"/>
      <c r="D21" s="138"/>
      <c r="E21" s="138"/>
      <c r="F21" s="138"/>
      <c r="G21" s="144"/>
      <c r="H21" s="71">
        <v>1491492.0099999998</v>
      </c>
      <c r="I21" s="71"/>
      <c r="J21" s="71">
        <v>934147.60000000021</v>
      </c>
      <c r="K21" s="68"/>
      <c r="L21" s="71">
        <v>1160554.0099999998</v>
      </c>
      <c r="M21" s="71"/>
      <c r="N21" s="71">
        <v>882947.60000000009</v>
      </c>
    </row>
    <row r="22" spans="1:14" ht="21.75" customHeight="1">
      <c r="A22" s="138"/>
      <c r="B22" s="146" t="s">
        <v>106</v>
      </c>
      <c r="C22" s="138"/>
      <c r="D22" s="138"/>
      <c r="E22" s="138"/>
      <c r="F22" s="138"/>
      <c r="G22" s="144"/>
      <c r="H22" s="71">
        <v>828661.95</v>
      </c>
      <c r="I22" s="71"/>
      <c r="J22" s="71">
        <v>29598.309999999998</v>
      </c>
      <c r="K22" s="68"/>
      <c r="L22" s="71">
        <v>828661.95</v>
      </c>
      <c r="M22" s="71"/>
      <c r="N22" s="71">
        <v>29598.309999999998</v>
      </c>
    </row>
    <row r="23" spans="1:14" ht="21.75" customHeight="1">
      <c r="A23" s="138"/>
      <c r="B23" s="138" t="s">
        <v>107</v>
      </c>
      <c r="C23" s="138"/>
      <c r="D23" s="138"/>
      <c r="E23" s="138"/>
      <c r="F23" s="138"/>
      <c r="G23" s="144"/>
      <c r="H23" s="70">
        <v>940068.18000000017</v>
      </c>
      <c r="I23" s="71"/>
      <c r="J23" s="70">
        <v>1350336.2500000009</v>
      </c>
      <c r="K23" s="68"/>
      <c r="L23" s="70">
        <v>930751.98</v>
      </c>
      <c r="M23" s="71"/>
      <c r="N23" s="70">
        <v>1336857.6400000001</v>
      </c>
    </row>
    <row r="24" spans="1:14" ht="21.75" customHeight="1">
      <c r="A24" s="138"/>
      <c r="B24" s="138"/>
      <c r="C24" s="138" t="s">
        <v>108</v>
      </c>
      <c r="D24" s="138"/>
      <c r="E24" s="138"/>
      <c r="F24" s="138"/>
      <c r="G24" s="144"/>
      <c r="H24" s="111">
        <f>ROUND(SUM(H19:H23),2)</f>
        <v>8387249.9800000004</v>
      </c>
      <c r="I24" s="71"/>
      <c r="J24" s="111">
        <f>ROUND(SUM(J19:J23),2)</f>
        <v>5535899.5800000001</v>
      </c>
      <c r="K24" s="68"/>
      <c r="L24" s="111">
        <f>ROUND(SUM(L19:L23),2)</f>
        <v>21990796.969999999</v>
      </c>
      <c r="M24" s="71"/>
      <c r="N24" s="111">
        <f>ROUND(SUM(N19:N23),2)</f>
        <v>562626245.49000001</v>
      </c>
    </row>
    <row r="25" spans="1:14" ht="21.75" customHeight="1">
      <c r="A25" s="138" t="s">
        <v>109</v>
      </c>
      <c r="B25" s="138"/>
      <c r="C25" s="138"/>
      <c r="D25" s="138"/>
      <c r="E25" s="138"/>
      <c r="F25" s="138"/>
      <c r="G25" s="144"/>
      <c r="H25" s="67">
        <v>-83996758.570000008</v>
      </c>
      <c r="I25" s="67"/>
      <c r="J25" s="67">
        <v>-81436067.280000001</v>
      </c>
      <c r="K25" s="66"/>
      <c r="L25" s="67">
        <v>-68760592.060000002</v>
      </c>
      <c r="M25" s="67"/>
      <c r="N25" s="67">
        <v>-67148901.290000007</v>
      </c>
    </row>
    <row r="26" spans="1:14" ht="21.75" customHeight="1">
      <c r="A26" s="138" t="s">
        <v>110</v>
      </c>
      <c r="B26" s="138"/>
      <c r="C26" s="138"/>
      <c r="D26" s="138"/>
      <c r="E26" s="138"/>
      <c r="F26" s="138"/>
      <c r="G26" s="144"/>
      <c r="H26" s="68">
        <v>-163039712.72999999</v>
      </c>
      <c r="I26" s="71"/>
      <c r="J26" s="68">
        <v>-142007410.90000001</v>
      </c>
      <c r="K26" s="68"/>
      <c r="L26" s="68">
        <v>-101103894.81</v>
      </c>
      <c r="M26" s="71"/>
      <c r="N26" s="68">
        <v>-88454470.659999996</v>
      </c>
    </row>
    <row r="27" spans="1:14" ht="21.75" customHeight="1">
      <c r="A27" s="138" t="s">
        <v>111</v>
      </c>
      <c r="B27" s="138"/>
      <c r="C27" s="138"/>
      <c r="D27" s="138"/>
      <c r="E27" s="138"/>
      <c r="F27" s="138"/>
      <c r="G27" s="144"/>
      <c r="H27" s="71">
        <v>-10169802.289999999</v>
      </c>
      <c r="I27" s="71"/>
      <c r="J27" s="71">
        <v>-40752867.310000002</v>
      </c>
      <c r="K27" s="68"/>
      <c r="L27" s="71">
        <v>-26312278.109999999</v>
      </c>
      <c r="M27" s="71"/>
      <c r="N27" s="71">
        <v>-41640872.770000003</v>
      </c>
    </row>
    <row r="28" spans="1:14" ht="21.75" customHeight="1">
      <c r="A28" s="138" t="s">
        <v>112</v>
      </c>
      <c r="B28" s="138"/>
      <c r="C28" s="138"/>
      <c r="D28" s="138"/>
      <c r="E28" s="138"/>
      <c r="F28" s="138"/>
      <c r="G28" s="147">
        <v>8.3000000000000007</v>
      </c>
      <c r="H28" s="70">
        <v>-57280.320000000007</v>
      </c>
      <c r="I28" s="71"/>
      <c r="J28" s="70">
        <v>-156417.04999999999</v>
      </c>
      <c r="K28" s="71"/>
      <c r="L28" s="70">
        <v>0</v>
      </c>
      <c r="M28" s="71"/>
      <c r="N28" s="70">
        <v>0</v>
      </c>
    </row>
    <row r="29" spans="1:14" ht="21.75" customHeight="1">
      <c r="A29" s="138" t="s">
        <v>113</v>
      </c>
      <c r="B29" s="138"/>
      <c r="C29" s="138"/>
      <c r="D29" s="138"/>
      <c r="E29" s="138"/>
      <c r="F29" s="138"/>
      <c r="G29" s="144"/>
      <c r="H29" s="71">
        <f>ROUND(SUM(H24:H28,H17),2)</f>
        <v>119048169.56999999</v>
      </c>
      <c r="I29" s="71"/>
      <c r="J29" s="71">
        <f>ROUND(SUM(J24:J28,J17),2)</f>
        <v>184224642.75999999</v>
      </c>
      <c r="K29" s="68"/>
      <c r="L29" s="71">
        <f>ROUND(SUM(L24:L28,L17),2)</f>
        <v>49003994.740000002</v>
      </c>
      <c r="M29" s="71"/>
      <c r="N29" s="71">
        <f>ROUND(SUM(N24:N28,N17),2)</f>
        <v>670132241.82000005</v>
      </c>
    </row>
    <row r="30" spans="1:14" ht="21.75" customHeight="1">
      <c r="A30" s="138" t="s">
        <v>114</v>
      </c>
      <c r="B30" s="138"/>
      <c r="C30" s="138"/>
      <c r="D30" s="138"/>
      <c r="E30" s="138"/>
      <c r="F30" s="138"/>
      <c r="G30" s="148" t="s">
        <v>38</v>
      </c>
      <c r="H30" s="70">
        <v>-31329525.350000009</v>
      </c>
      <c r="I30" s="71"/>
      <c r="J30" s="70">
        <v>-36781145.810000002</v>
      </c>
      <c r="K30" s="68"/>
      <c r="L30" s="70">
        <v>-17565353.350000001</v>
      </c>
      <c r="M30" s="71"/>
      <c r="N30" s="70">
        <v>-24222140.93</v>
      </c>
    </row>
    <row r="31" spans="1:14" ht="21.75" customHeight="1">
      <c r="A31" s="138" t="s">
        <v>115</v>
      </c>
      <c r="B31" s="138"/>
      <c r="C31" s="138"/>
      <c r="D31" s="138"/>
      <c r="E31" s="138"/>
      <c r="F31" s="138"/>
      <c r="G31" s="148"/>
      <c r="H31" s="71">
        <f>ROUND(SUM(H29:H30),2)</f>
        <v>87718644.219999999</v>
      </c>
      <c r="I31" s="71"/>
      <c r="J31" s="71">
        <f>ROUND(SUM(J29:J30),2)</f>
        <v>147443496.94999999</v>
      </c>
      <c r="K31" s="68"/>
      <c r="L31" s="71">
        <f>ROUND(SUM(L29:L30),2)</f>
        <v>31438641.390000001</v>
      </c>
      <c r="M31" s="71"/>
      <c r="N31" s="71">
        <f>ROUND(SUM(N29:N30),2)</f>
        <v>645910100.88999999</v>
      </c>
    </row>
    <row r="32" spans="1:14" ht="21.75" customHeight="1">
      <c r="A32" s="138" t="s">
        <v>233</v>
      </c>
      <c r="B32" s="138"/>
      <c r="C32" s="138"/>
      <c r="D32" s="138"/>
      <c r="E32" s="138"/>
      <c r="F32" s="138"/>
      <c r="G32" s="148"/>
      <c r="H32" s="70">
        <v>0</v>
      </c>
      <c r="I32" s="71"/>
      <c r="J32" s="70">
        <v>0</v>
      </c>
      <c r="K32" s="68"/>
      <c r="L32" s="70">
        <v>0</v>
      </c>
      <c r="M32" s="71"/>
      <c r="N32" s="70">
        <v>0</v>
      </c>
    </row>
    <row r="33" spans="1:14" ht="21.75" customHeight="1" thickBot="1">
      <c r="A33" s="138" t="s">
        <v>116</v>
      </c>
      <c r="B33" s="138"/>
      <c r="G33" s="144"/>
      <c r="H33" s="75">
        <f>ROUND(SUM(H31,H32),2)</f>
        <v>87718644.219999999</v>
      </c>
      <c r="I33" s="71"/>
      <c r="J33" s="75">
        <f>ROUND(SUM(J31,J32),2)</f>
        <v>147443496.94999999</v>
      </c>
      <c r="K33" s="71"/>
      <c r="L33" s="75">
        <f>ROUND(SUM(L31,L32),2)</f>
        <v>31438641.390000001</v>
      </c>
      <c r="M33" s="71"/>
      <c r="N33" s="75">
        <f>ROUND(SUM(N31,N32),2)</f>
        <v>645910100.88999999</v>
      </c>
    </row>
    <row r="34" spans="1:14" ht="21.75" customHeight="1" thickTop="1">
      <c r="A34" s="149" t="s">
        <v>117</v>
      </c>
      <c r="B34" s="150"/>
      <c r="C34" s="151"/>
      <c r="D34" s="151"/>
      <c r="E34" s="151"/>
      <c r="F34" s="151"/>
      <c r="G34" s="151"/>
      <c r="H34" s="151"/>
      <c r="I34" s="151"/>
      <c r="J34" s="72"/>
      <c r="K34" s="145"/>
      <c r="L34" s="67"/>
      <c r="M34" s="67"/>
      <c r="N34" s="67"/>
    </row>
    <row r="35" spans="1:14" ht="21.75" customHeight="1">
      <c r="A35" s="149"/>
      <c r="B35" s="149" t="s">
        <v>118</v>
      </c>
      <c r="C35" s="151"/>
      <c r="D35" s="151"/>
      <c r="E35" s="151"/>
      <c r="F35" s="151"/>
      <c r="G35" s="151"/>
      <c r="H35" s="71">
        <f>H31-H36</f>
        <v>87101370.039999992</v>
      </c>
      <c r="I35" s="71"/>
      <c r="J35" s="71">
        <f>J31-J36</f>
        <v>147437723.86999997</v>
      </c>
      <c r="K35" s="71"/>
      <c r="L35" s="71">
        <f>L31-L36</f>
        <v>31438641.390000001</v>
      </c>
      <c r="M35" s="71"/>
      <c r="N35" s="71">
        <f>N31-N36</f>
        <v>645910100.88999999</v>
      </c>
    </row>
    <row r="36" spans="1:14" ht="21.75" customHeight="1">
      <c r="A36" s="151"/>
      <c r="B36" s="149" t="s">
        <v>119</v>
      </c>
      <c r="C36" s="151"/>
      <c r="D36" s="151"/>
      <c r="E36" s="151"/>
      <c r="F36" s="151"/>
      <c r="G36" s="151"/>
      <c r="H36" s="70">
        <v>617274.17999999993</v>
      </c>
      <c r="I36" s="71"/>
      <c r="J36" s="70">
        <v>5773.08</v>
      </c>
      <c r="K36" s="68"/>
      <c r="L36" s="70">
        <v>0</v>
      </c>
      <c r="M36" s="71"/>
      <c r="N36" s="70">
        <v>0</v>
      </c>
    </row>
    <row r="37" spans="1:14" ht="21.75" customHeight="1" thickBot="1">
      <c r="A37" s="138"/>
      <c r="B37" s="138"/>
      <c r="C37" s="138"/>
      <c r="D37" s="138"/>
      <c r="E37" s="138"/>
      <c r="F37" s="138"/>
      <c r="G37" s="144"/>
      <c r="H37" s="75">
        <f>ROUND(SUM(H35:H36),2)</f>
        <v>87718644.219999999</v>
      </c>
      <c r="I37" s="71"/>
      <c r="J37" s="75">
        <f>ROUND(SUM(J35:J36),2)</f>
        <v>147443496.94999999</v>
      </c>
      <c r="K37" s="68"/>
      <c r="L37" s="75">
        <f>ROUND(SUM(L35:L36),2)</f>
        <v>31438641.390000001</v>
      </c>
      <c r="M37" s="71"/>
      <c r="N37" s="75">
        <f>ROUND(SUM(N35:N36),2)</f>
        <v>645910100.88999999</v>
      </c>
    </row>
    <row r="38" spans="1:14" ht="21.75" customHeight="1" thickTop="1">
      <c r="A38" s="149" t="s">
        <v>120</v>
      </c>
      <c r="B38" s="150"/>
      <c r="C38" s="151"/>
      <c r="D38" s="151"/>
      <c r="E38" s="151"/>
      <c r="F38" s="151"/>
      <c r="G38" s="151"/>
      <c r="H38" s="151"/>
      <c r="I38" s="151"/>
      <c r="J38" s="72"/>
      <c r="K38" s="145"/>
      <c r="L38" s="67"/>
      <c r="M38" s="67"/>
      <c r="N38" s="67"/>
    </row>
    <row r="39" spans="1:14" ht="21.75" customHeight="1">
      <c r="A39" s="149"/>
      <c r="B39" s="149" t="s">
        <v>118</v>
      </c>
      <c r="C39" s="151"/>
      <c r="D39" s="151"/>
      <c r="E39" s="151"/>
      <c r="F39" s="151"/>
      <c r="G39" s="151"/>
      <c r="H39" s="71">
        <f>H33-H40</f>
        <v>87101370.039999992</v>
      </c>
      <c r="I39" s="71"/>
      <c r="J39" s="71">
        <f>J35</f>
        <v>147437723.86999997</v>
      </c>
      <c r="K39" s="71"/>
      <c r="L39" s="71">
        <f>L33-L40</f>
        <v>31438641.390000001</v>
      </c>
      <c r="M39" s="71"/>
      <c r="N39" s="71">
        <f>N35</f>
        <v>645910100.88999999</v>
      </c>
    </row>
    <row r="40" spans="1:14" ht="21.75" customHeight="1">
      <c r="A40" s="151"/>
      <c r="B40" s="149" t="s">
        <v>119</v>
      </c>
      <c r="C40" s="151"/>
      <c r="D40" s="151"/>
      <c r="E40" s="151"/>
      <c r="F40" s="151"/>
      <c r="G40" s="151"/>
      <c r="H40" s="71">
        <f>H36</f>
        <v>617274.17999999993</v>
      </c>
      <c r="I40" s="71"/>
      <c r="J40" s="71">
        <f>J36</f>
        <v>5773.08</v>
      </c>
      <c r="K40" s="71"/>
      <c r="L40" s="71">
        <f>L36</f>
        <v>0</v>
      </c>
      <c r="M40" s="71"/>
      <c r="N40" s="71">
        <f>N36</f>
        <v>0</v>
      </c>
    </row>
    <row r="41" spans="1:14" ht="21.75" customHeight="1" thickBot="1">
      <c r="A41" s="138"/>
      <c r="B41" s="138"/>
      <c r="C41" s="138"/>
      <c r="D41" s="138"/>
      <c r="E41" s="138"/>
      <c r="F41" s="138"/>
      <c r="G41" s="144"/>
      <c r="H41" s="75">
        <f>ROUND(SUM(H39:H40),2)</f>
        <v>87718644.219999999</v>
      </c>
      <c r="I41" s="71"/>
      <c r="J41" s="75">
        <f>ROUND(SUM(J39:J40),2)</f>
        <v>147443496.94999999</v>
      </c>
      <c r="K41" s="68"/>
      <c r="L41" s="75">
        <f>ROUND(SUM(L39:L40),2)</f>
        <v>31438641.390000001</v>
      </c>
      <c r="M41" s="71"/>
      <c r="N41" s="75">
        <f>ROUND(SUM(N39:N40),2)</f>
        <v>645910100.88999999</v>
      </c>
    </row>
    <row r="42" spans="1:14" ht="21.75" customHeight="1" thickTop="1">
      <c r="A42" s="152" t="s">
        <v>121</v>
      </c>
      <c r="C42" s="138"/>
      <c r="D42" s="138"/>
      <c r="E42" s="138"/>
      <c r="F42" s="138"/>
      <c r="G42" s="144"/>
      <c r="H42" s="72"/>
      <c r="I42" s="72"/>
      <c r="J42" s="72"/>
      <c r="K42" s="72"/>
      <c r="L42" s="72"/>
      <c r="M42" s="72"/>
      <c r="N42" s="72"/>
    </row>
    <row r="43" spans="1:14" ht="21.75" customHeight="1">
      <c r="B43" s="152" t="s">
        <v>122</v>
      </c>
      <c r="C43" s="138"/>
      <c r="D43" s="138"/>
      <c r="E43" s="138"/>
      <c r="F43" s="138"/>
      <c r="G43" s="153">
        <v>3.2</v>
      </c>
      <c r="H43" s="72">
        <f>ROUND((H35/H44),2)</f>
        <v>0.06</v>
      </c>
      <c r="I43" s="72"/>
      <c r="J43" s="72">
        <f>ROUND((J35/J44),2)</f>
        <v>0.1</v>
      </c>
      <c r="K43" s="72"/>
      <c r="L43" s="72">
        <f>ROUND((L35/L44),2)</f>
        <v>0.02</v>
      </c>
      <c r="M43" s="72"/>
      <c r="N43" s="72">
        <f>ROUND((N35/N44),2)</f>
        <v>0.44</v>
      </c>
    </row>
    <row r="44" spans="1:14" ht="21.75" customHeight="1">
      <c r="B44" s="138" t="s">
        <v>123</v>
      </c>
      <c r="C44" s="138"/>
      <c r="D44" s="138"/>
      <c r="E44" s="138"/>
      <c r="F44" s="138"/>
      <c r="G44" s="154"/>
      <c r="H44" s="112">
        <v>1454198768</v>
      </c>
      <c r="I44" s="112"/>
      <c r="J44" s="112">
        <v>1454198768</v>
      </c>
      <c r="K44" s="112"/>
      <c r="L44" s="112">
        <v>1454198768</v>
      </c>
      <c r="M44" s="112"/>
      <c r="N44" s="113">
        <v>1454198768</v>
      </c>
    </row>
    <row r="45" spans="1:14" ht="21.75" customHeight="1">
      <c r="A45" s="138"/>
      <c r="B45" s="138"/>
      <c r="C45" s="138"/>
      <c r="D45" s="138"/>
      <c r="E45" s="138"/>
      <c r="F45" s="138"/>
      <c r="G45" s="154"/>
      <c r="H45" s="76"/>
      <c r="I45" s="76"/>
      <c r="J45" s="76"/>
      <c r="K45" s="76"/>
      <c r="L45" s="76"/>
      <c r="M45" s="76"/>
      <c r="N45" s="76"/>
    </row>
    <row r="46" spans="1:14" ht="21.75" customHeight="1">
      <c r="A46" s="152" t="s">
        <v>45</v>
      </c>
      <c r="B46" s="138"/>
      <c r="C46" s="138"/>
      <c r="D46" s="138"/>
      <c r="E46" s="138"/>
      <c r="F46" s="138"/>
      <c r="G46" s="138"/>
      <c r="H46" s="77"/>
      <c r="I46" s="77"/>
      <c r="J46" s="77"/>
      <c r="K46" s="77"/>
      <c r="L46" s="77"/>
      <c r="M46" s="77"/>
      <c r="N46" s="77"/>
    </row>
    <row r="47" spans="1:14" ht="21.75" customHeight="1">
      <c r="A47" s="161" t="s">
        <v>46</v>
      </c>
      <c r="B47" s="161"/>
      <c r="C47" s="161"/>
      <c r="D47" s="161"/>
      <c r="E47" s="161"/>
      <c r="F47" s="161"/>
      <c r="G47" s="161"/>
      <c r="H47" s="161"/>
      <c r="I47" s="161"/>
      <c r="J47" s="161"/>
      <c r="K47" s="161"/>
      <c r="L47" s="161"/>
      <c r="M47" s="161"/>
      <c r="N47" s="161"/>
    </row>
    <row r="48" spans="1:14" ht="21.75" customHeight="1">
      <c r="A48" s="160" t="s">
        <v>0</v>
      </c>
      <c r="B48" s="160"/>
      <c r="C48" s="160"/>
      <c r="D48" s="160"/>
      <c r="E48" s="160"/>
      <c r="F48" s="160"/>
      <c r="G48" s="160"/>
      <c r="H48" s="160"/>
      <c r="I48" s="160"/>
      <c r="J48" s="160"/>
      <c r="K48" s="160"/>
      <c r="L48" s="160"/>
      <c r="M48" s="160"/>
      <c r="N48" s="160"/>
    </row>
    <row r="49" spans="1:14" ht="21.75" customHeight="1">
      <c r="A49" s="160" t="s">
        <v>90</v>
      </c>
      <c r="B49" s="160"/>
      <c r="C49" s="160"/>
      <c r="D49" s="160"/>
      <c r="E49" s="160"/>
      <c r="F49" s="160"/>
      <c r="G49" s="160"/>
      <c r="H49" s="160"/>
      <c r="I49" s="160"/>
      <c r="J49" s="160"/>
      <c r="K49" s="160"/>
      <c r="L49" s="160"/>
      <c r="M49" s="160"/>
      <c r="N49" s="160"/>
    </row>
    <row r="50" spans="1:14" ht="21.75" customHeight="1">
      <c r="A50" s="160" t="s">
        <v>220</v>
      </c>
      <c r="B50" s="160"/>
      <c r="C50" s="160"/>
      <c r="D50" s="160"/>
      <c r="E50" s="160"/>
      <c r="F50" s="160"/>
      <c r="G50" s="160"/>
      <c r="H50" s="160"/>
      <c r="I50" s="160"/>
      <c r="J50" s="160"/>
      <c r="K50" s="160"/>
      <c r="L50" s="160"/>
      <c r="M50" s="160"/>
      <c r="N50" s="160"/>
    </row>
    <row r="51" spans="1:14" ht="15" customHeight="1">
      <c r="A51" s="137"/>
      <c r="B51" s="137"/>
      <c r="C51" s="137"/>
      <c r="D51" s="137"/>
      <c r="E51" s="137"/>
      <c r="F51" s="137"/>
      <c r="G51" s="137"/>
      <c r="H51" s="137"/>
      <c r="I51" s="137"/>
      <c r="J51" s="137"/>
      <c r="K51" s="137"/>
      <c r="L51" s="137"/>
      <c r="M51" s="137"/>
      <c r="N51" s="137"/>
    </row>
    <row r="52" spans="1:14" ht="21.75" customHeight="1">
      <c r="A52" s="138"/>
      <c r="B52" s="138"/>
      <c r="C52" s="138"/>
      <c r="D52" s="138"/>
      <c r="E52" s="138"/>
      <c r="F52" s="138"/>
      <c r="G52" s="138"/>
      <c r="H52" s="64"/>
      <c r="I52" s="64" t="s">
        <v>2</v>
      </c>
      <c r="J52" s="64"/>
      <c r="K52" s="65"/>
      <c r="L52" s="64"/>
      <c r="M52" s="64" t="s">
        <v>3</v>
      </c>
      <c r="N52" s="64"/>
    </row>
    <row r="53" spans="1:14" ht="21.75" customHeight="1">
      <c r="A53" s="138"/>
      <c r="B53" s="138"/>
      <c r="C53" s="138"/>
      <c r="D53" s="138"/>
      <c r="E53" s="138"/>
      <c r="F53" s="138"/>
      <c r="G53" s="139" t="s">
        <v>4</v>
      </c>
      <c r="H53" s="140">
        <v>2023</v>
      </c>
      <c r="I53" s="141"/>
      <c r="J53" s="140">
        <v>2022</v>
      </c>
      <c r="K53" s="142"/>
      <c r="L53" s="140">
        <f>H53</f>
        <v>2023</v>
      </c>
      <c r="M53" s="141"/>
      <c r="N53" s="140">
        <f>J53</f>
        <v>2022</v>
      </c>
    </row>
    <row r="54" spans="1:14" ht="21.75" customHeight="1">
      <c r="A54" s="143" t="s">
        <v>91</v>
      </c>
      <c r="B54" s="138"/>
      <c r="C54" s="138"/>
      <c r="D54" s="138"/>
      <c r="E54" s="138"/>
      <c r="F54" s="138"/>
      <c r="G54" s="144"/>
      <c r="H54" s="138"/>
      <c r="I54" s="138"/>
      <c r="J54" s="138"/>
      <c r="K54" s="138"/>
      <c r="L54" s="138"/>
      <c r="M54" s="138"/>
      <c r="N54" s="138"/>
    </row>
    <row r="55" spans="1:14" ht="21.75" customHeight="1">
      <c r="A55" s="138"/>
      <c r="B55" s="138" t="s">
        <v>92</v>
      </c>
      <c r="C55" s="138"/>
      <c r="D55" s="138"/>
      <c r="E55" s="138"/>
      <c r="F55" s="138"/>
      <c r="G55" s="144"/>
      <c r="H55" s="68">
        <v>2453035432.52</v>
      </c>
      <c r="I55" s="71"/>
      <c r="J55" s="68">
        <v>3323957195.8499999</v>
      </c>
      <c r="K55" s="68"/>
      <c r="L55" s="68">
        <v>2028917203.27</v>
      </c>
      <c r="M55" s="71"/>
      <c r="N55" s="68">
        <v>2739462614.2399998</v>
      </c>
    </row>
    <row r="56" spans="1:14" ht="21.75" customHeight="1">
      <c r="A56" s="138"/>
      <c r="B56" s="138" t="s">
        <v>93</v>
      </c>
      <c r="C56" s="138"/>
      <c r="D56" s="138"/>
      <c r="E56" s="138"/>
      <c r="F56" s="138"/>
      <c r="G56" s="144"/>
      <c r="H56" s="68">
        <v>156871139.78999999</v>
      </c>
      <c r="I56" s="71"/>
      <c r="J56" s="68">
        <v>146064979.80000001</v>
      </c>
      <c r="K56" s="68"/>
      <c r="L56" s="68">
        <v>154232369.34999999</v>
      </c>
      <c r="M56" s="71"/>
      <c r="N56" s="68">
        <v>143851275.24000001</v>
      </c>
    </row>
    <row r="57" spans="1:14" ht="21.75" customHeight="1">
      <c r="A57" s="138"/>
      <c r="B57" s="138" t="s">
        <v>94</v>
      </c>
      <c r="C57" s="138"/>
      <c r="D57" s="138"/>
      <c r="E57" s="138"/>
      <c r="F57" s="138"/>
      <c r="G57" s="144"/>
      <c r="H57" s="70">
        <v>938197476.9799999</v>
      </c>
      <c r="I57" s="71"/>
      <c r="J57" s="70">
        <v>720726215.78999996</v>
      </c>
      <c r="K57" s="68"/>
      <c r="L57" s="70">
        <v>0</v>
      </c>
      <c r="M57" s="71"/>
      <c r="N57" s="70">
        <v>0</v>
      </c>
    </row>
    <row r="58" spans="1:14" ht="21.75" customHeight="1">
      <c r="A58" s="138"/>
      <c r="B58" s="138"/>
      <c r="C58" s="138" t="s">
        <v>95</v>
      </c>
      <c r="D58" s="138"/>
      <c r="E58" s="138"/>
      <c r="F58" s="138"/>
      <c r="G58" s="144"/>
      <c r="H58" s="111">
        <f>ROUND(SUM(H55:H57),2)</f>
        <v>3548104049.29</v>
      </c>
      <c r="I58" s="71"/>
      <c r="J58" s="111">
        <f>ROUND(SUM(J55:J57),2)</f>
        <v>4190748391.4400001</v>
      </c>
      <c r="K58" s="68"/>
      <c r="L58" s="111">
        <f>ROUND(SUM(L55:L57),2)</f>
        <v>2183149572.6199999</v>
      </c>
      <c r="M58" s="71"/>
      <c r="N58" s="111">
        <f>ROUND(SUM(N55:N57),2)</f>
        <v>2883313889.48</v>
      </c>
    </row>
    <row r="59" spans="1:14" ht="21.75" customHeight="1">
      <c r="A59" s="143" t="s">
        <v>96</v>
      </c>
      <c r="B59" s="138"/>
      <c r="C59" s="138"/>
      <c r="D59" s="138"/>
      <c r="E59" s="138"/>
      <c r="F59" s="138"/>
      <c r="G59" s="144"/>
      <c r="H59" s="73"/>
      <c r="I59" s="72"/>
      <c r="J59" s="73"/>
      <c r="K59" s="145"/>
      <c r="L59" s="68"/>
      <c r="M59" s="72"/>
      <c r="N59" s="68"/>
    </row>
    <row r="60" spans="1:14" ht="21.75" customHeight="1">
      <c r="A60" s="138"/>
      <c r="B60" s="146" t="s">
        <v>97</v>
      </c>
      <c r="C60" s="138"/>
      <c r="D60" s="138"/>
      <c r="E60" s="138"/>
      <c r="F60" s="138"/>
      <c r="G60" s="144"/>
      <c r="H60" s="66">
        <v>-1893323225.3599999</v>
      </c>
      <c r="I60" s="67"/>
      <c r="J60" s="66">
        <v>-2591978238.7800002</v>
      </c>
      <c r="K60" s="66"/>
      <c r="L60" s="66">
        <v>-1564743880.1300001</v>
      </c>
      <c r="M60" s="67"/>
      <c r="N60" s="66">
        <v>-2135106009.4300001</v>
      </c>
    </row>
    <row r="61" spans="1:14" ht="21.75" customHeight="1">
      <c r="A61" s="138"/>
      <c r="B61" s="138" t="s">
        <v>98</v>
      </c>
      <c r="C61" s="138"/>
      <c r="D61" s="138"/>
      <c r="E61" s="138"/>
      <c r="F61" s="138"/>
      <c r="G61" s="144"/>
      <c r="H61" s="66">
        <v>-104289299.7</v>
      </c>
      <c r="I61" s="67"/>
      <c r="J61" s="66">
        <v>-101124979.34</v>
      </c>
      <c r="K61" s="66"/>
      <c r="L61" s="66">
        <v>-100476659.11</v>
      </c>
      <c r="M61" s="67"/>
      <c r="N61" s="66">
        <v>-97718685.280000001</v>
      </c>
    </row>
    <row r="62" spans="1:14" ht="21.75" customHeight="1">
      <c r="A62" s="138"/>
      <c r="B62" s="138" t="s">
        <v>99</v>
      </c>
      <c r="C62" s="138"/>
      <c r="D62" s="138"/>
      <c r="E62" s="138"/>
      <c r="F62" s="138"/>
      <c r="G62" s="144"/>
      <c r="H62" s="69">
        <v>-740242444.47000003</v>
      </c>
      <c r="I62" s="67"/>
      <c r="J62" s="69">
        <v>-549084118.06999993</v>
      </c>
      <c r="K62" s="68"/>
      <c r="L62" s="70">
        <v>0</v>
      </c>
      <c r="M62" s="67"/>
      <c r="N62" s="70">
        <v>0</v>
      </c>
    </row>
    <row r="63" spans="1:14" ht="21.75" customHeight="1">
      <c r="A63" s="138"/>
      <c r="B63" s="138"/>
      <c r="C63" s="138" t="s">
        <v>100</v>
      </c>
      <c r="D63" s="138"/>
      <c r="E63" s="138"/>
      <c r="F63" s="138"/>
      <c r="G63" s="144"/>
      <c r="H63" s="74">
        <f>ROUND(SUM(H60:H62),2)</f>
        <v>-2737854969.5300002</v>
      </c>
      <c r="I63" s="72"/>
      <c r="J63" s="74">
        <f>ROUND(SUM(J60:J62),2)</f>
        <v>-3242187336.1900001</v>
      </c>
      <c r="K63" s="145"/>
      <c r="L63" s="74">
        <f>ROUND(SUM(L60:L62),2)</f>
        <v>-1665220539.24</v>
      </c>
      <c r="M63" s="72"/>
      <c r="N63" s="74">
        <f>ROUND(SUM(N60:N62),2)</f>
        <v>-2232824694.71</v>
      </c>
    </row>
    <row r="64" spans="1:14" ht="21.75" customHeight="1">
      <c r="A64" s="138" t="s">
        <v>101</v>
      </c>
      <c r="B64" s="138"/>
      <c r="G64" s="144"/>
      <c r="H64" s="111">
        <f>ROUND(SUM(H58,H63),2)</f>
        <v>810249079.75999999</v>
      </c>
      <c r="I64" s="71"/>
      <c r="J64" s="111">
        <f>ROUND(SUM(J58,J63),2)</f>
        <v>948561055.25</v>
      </c>
      <c r="K64" s="68"/>
      <c r="L64" s="111">
        <f>ROUND(SUM(L58,L63),2)</f>
        <v>517929033.38</v>
      </c>
      <c r="M64" s="71"/>
      <c r="N64" s="111">
        <f>ROUND(SUM(N58,N63),2)</f>
        <v>650489194.76999998</v>
      </c>
    </row>
    <row r="65" spans="1:14" ht="21.75" customHeight="1">
      <c r="A65" s="143" t="s">
        <v>102</v>
      </c>
      <c r="B65" s="138"/>
      <c r="C65" s="138"/>
      <c r="D65" s="138"/>
      <c r="E65" s="138"/>
      <c r="F65" s="138"/>
      <c r="G65" s="144"/>
      <c r="H65" s="73"/>
      <c r="I65" s="72"/>
      <c r="J65" s="73"/>
      <c r="K65" s="145"/>
      <c r="L65" s="68"/>
      <c r="M65" s="72"/>
      <c r="N65" s="68"/>
    </row>
    <row r="66" spans="1:14" ht="21.75" customHeight="1">
      <c r="A66" s="138"/>
      <c r="B66" s="138" t="s">
        <v>103</v>
      </c>
      <c r="C66" s="138"/>
      <c r="D66" s="138"/>
      <c r="E66" s="138"/>
      <c r="F66" s="138"/>
      <c r="G66" s="144"/>
      <c r="H66" s="68">
        <v>8971887.2899999991</v>
      </c>
      <c r="I66" s="71"/>
      <c r="J66" s="68">
        <v>5880541.5</v>
      </c>
      <c r="K66" s="68"/>
      <c r="L66" s="68">
        <v>37461433.390000001</v>
      </c>
      <c r="M66" s="71"/>
      <c r="N66" s="68">
        <v>7935066.8300000001</v>
      </c>
    </row>
    <row r="67" spans="1:14" ht="21.75" customHeight="1">
      <c r="A67" s="138"/>
      <c r="B67" s="138" t="s">
        <v>104</v>
      </c>
      <c r="C67" s="138"/>
      <c r="D67" s="138"/>
      <c r="E67" s="138"/>
      <c r="F67" s="138"/>
      <c r="G67" s="144"/>
      <c r="H67" s="68">
        <v>0</v>
      </c>
      <c r="I67" s="71"/>
      <c r="J67" s="68">
        <v>0</v>
      </c>
      <c r="K67" s="68"/>
      <c r="L67" s="68">
        <v>74998350</v>
      </c>
      <c r="M67" s="71"/>
      <c r="N67" s="68">
        <v>555985268.58000004</v>
      </c>
    </row>
    <row r="68" spans="1:14" ht="21.75" customHeight="1">
      <c r="A68" s="138"/>
      <c r="B68" s="146" t="s">
        <v>105</v>
      </c>
      <c r="C68" s="138"/>
      <c r="D68" s="138"/>
      <c r="E68" s="138"/>
      <c r="F68" s="138"/>
      <c r="G68" s="144"/>
      <c r="H68" s="71">
        <v>2632004.0099999998</v>
      </c>
      <c r="I68" s="71"/>
      <c r="J68" s="71">
        <v>1943322.7000000002</v>
      </c>
      <c r="K68" s="68"/>
      <c r="L68" s="71">
        <v>2106069.0099999998</v>
      </c>
      <c r="M68" s="71"/>
      <c r="N68" s="71">
        <v>1506795.6</v>
      </c>
    </row>
    <row r="69" spans="1:14" ht="21.75" customHeight="1">
      <c r="A69" s="138"/>
      <c r="B69" s="146" t="s">
        <v>106</v>
      </c>
      <c r="C69" s="138"/>
      <c r="D69" s="138"/>
      <c r="E69" s="138"/>
      <c r="F69" s="138"/>
      <c r="G69" s="144"/>
      <c r="H69" s="71">
        <v>1001943.0500000007</v>
      </c>
      <c r="I69" s="71"/>
      <c r="J69" s="71">
        <v>548962.74</v>
      </c>
      <c r="K69" s="68"/>
      <c r="L69" s="71">
        <v>988969.88</v>
      </c>
      <c r="M69" s="71"/>
      <c r="N69" s="71">
        <v>548962.74</v>
      </c>
    </row>
    <row r="70" spans="1:14" ht="21.75" customHeight="1">
      <c r="A70" s="138"/>
      <c r="B70" s="138" t="s">
        <v>107</v>
      </c>
      <c r="C70" s="138"/>
      <c r="D70" s="138"/>
      <c r="E70" s="138"/>
      <c r="F70" s="138"/>
      <c r="G70" s="144"/>
      <c r="H70" s="70">
        <v>3454466.33</v>
      </c>
      <c r="I70" s="71"/>
      <c r="J70" s="70">
        <v>6730453.79</v>
      </c>
      <c r="K70" s="68"/>
      <c r="L70" s="70">
        <v>3444916.66</v>
      </c>
      <c r="M70" s="71"/>
      <c r="N70" s="70">
        <v>4715653.3600000003</v>
      </c>
    </row>
    <row r="71" spans="1:14" ht="21.75" customHeight="1">
      <c r="A71" s="138"/>
      <c r="B71" s="138"/>
      <c r="C71" s="138" t="s">
        <v>108</v>
      </c>
      <c r="D71" s="138"/>
      <c r="E71" s="138"/>
      <c r="F71" s="138"/>
      <c r="G71" s="144"/>
      <c r="H71" s="111">
        <f>ROUND(SUM(H66:H70),2)</f>
        <v>16060300.68</v>
      </c>
      <c r="I71" s="71"/>
      <c r="J71" s="111">
        <f>ROUND(SUM(J66:J70),2)</f>
        <v>15103280.73</v>
      </c>
      <c r="K71" s="68"/>
      <c r="L71" s="111">
        <f>ROUND(SUM(L66:L70),2)</f>
        <v>118999738.94</v>
      </c>
      <c r="M71" s="71"/>
      <c r="N71" s="111">
        <f>ROUND(SUM(N66:N70),2)</f>
        <v>570691747.11000001</v>
      </c>
    </row>
    <row r="72" spans="1:14" ht="21.75" customHeight="1">
      <c r="A72" s="138" t="s">
        <v>109</v>
      </c>
      <c r="B72" s="138"/>
      <c r="C72" s="138"/>
      <c r="D72" s="138"/>
      <c r="E72" s="138"/>
      <c r="F72" s="138"/>
      <c r="G72" s="144"/>
      <c r="H72" s="67">
        <v>-174770731.55000001</v>
      </c>
      <c r="I72" s="67"/>
      <c r="J72" s="67">
        <v>-172651002.81</v>
      </c>
      <c r="K72" s="66"/>
      <c r="L72" s="67">
        <v>-144037971.56</v>
      </c>
      <c r="M72" s="67"/>
      <c r="N72" s="67">
        <v>-140569817.33000001</v>
      </c>
    </row>
    <row r="73" spans="1:14" ht="21.75" customHeight="1">
      <c r="A73" s="138" t="s">
        <v>110</v>
      </c>
      <c r="B73" s="138"/>
      <c r="C73" s="138"/>
      <c r="D73" s="138"/>
      <c r="E73" s="138"/>
      <c r="F73" s="138"/>
      <c r="G73" s="144"/>
      <c r="H73" s="68">
        <v>-322915627.25999999</v>
      </c>
      <c r="I73" s="71"/>
      <c r="J73" s="68">
        <v>-284569341.15000004</v>
      </c>
      <c r="K73" s="68"/>
      <c r="L73" s="68">
        <v>-195637738.16</v>
      </c>
      <c r="M73" s="71"/>
      <c r="N73" s="68">
        <v>-178039671.63999999</v>
      </c>
    </row>
    <row r="74" spans="1:14" ht="21.75" customHeight="1">
      <c r="A74" s="138" t="s">
        <v>111</v>
      </c>
      <c r="B74" s="138"/>
      <c r="C74" s="138"/>
      <c r="D74" s="138"/>
      <c r="E74" s="138"/>
      <c r="F74" s="138"/>
      <c r="G74" s="144"/>
      <c r="H74" s="71">
        <v>-22987921.739999998</v>
      </c>
      <c r="I74" s="71"/>
      <c r="J74" s="71">
        <v>-77925791.099999994</v>
      </c>
      <c r="K74" s="68"/>
      <c r="L74" s="71">
        <v>-53001962.640000001</v>
      </c>
      <c r="M74" s="71"/>
      <c r="N74" s="71">
        <v>-79409266.010000005</v>
      </c>
    </row>
    <row r="75" spans="1:14" ht="21.75" customHeight="1">
      <c r="A75" s="138" t="s">
        <v>112</v>
      </c>
      <c r="B75" s="138"/>
      <c r="C75" s="138"/>
      <c r="D75" s="138"/>
      <c r="E75" s="138"/>
      <c r="F75" s="138"/>
      <c r="G75" s="147">
        <v>8.3000000000000007</v>
      </c>
      <c r="H75" s="70">
        <v>-189947.97</v>
      </c>
      <c r="I75" s="71"/>
      <c r="J75" s="70">
        <v>-1285000.58</v>
      </c>
      <c r="K75" s="71"/>
      <c r="L75" s="70">
        <v>0</v>
      </c>
      <c r="M75" s="71"/>
      <c r="N75" s="70">
        <v>0</v>
      </c>
    </row>
    <row r="76" spans="1:14" ht="21.75" customHeight="1">
      <c r="A76" s="138" t="s">
        <v>113</v>
      </c>
      <c r="B76" s="138"/>
      <c r="C76" s="138"/>
      <c r="D76" s="138"/>
      <c r="E76" s="138"/>
      <c r="F76" s="138"/>
      <c r="G76" s="144"/>
      <c r="H76" s="71">
        <f>ROUND(SUM(H71:H75,H64),2)</f>
        <v>305445151.92000002</v>
      </c>
      <c r="I76" s="71"/>
      <c r="J76" s="71">
        <f>ROUND(SUM(J71:J75,J64),2)</f>
        <v>427233200.33999997</v>
      </c>
      <c r="K76" s="68"/>
      <c r="L76" s="71">
        <f>ROUND(SUM(L71:L75,L64),2)</f>
        <v>244251099.96000001</v>
      </c>
      <c r="M76" s="71"/>
      <c r="N76" s="71">
        <f>ROUND(SUM(N71:N75,N64),2)</f>
        <v>823162186.89999998</v>
      </c>
    </row>
    <row r="77" spans="1:14" ht="21.75" customHeight="1">
      <c r="A77" s="138" t="s">
        <v>114</v>
      </c>
      <c r="B77" s="138"/>
      <c r="C77" s="138"/>
      <c r="D77" s="138"/>
      <c r="E77" s="138"/>
      <c r="F77" s="138"/>
      <c r="G77" s="148" t="s">
        <v>38</v>
      </c>
      <c r="H77" s="70">
        <v>-72685502.930000007</v>
      </c>
      <c r="I77" s="71"/>
      <c r="J77" s="70">
        <v>-88446162.930000007</v>
      </c>
      <c r="K77" s="68"/>
      <c r="L77" s="70">
        <v>-48014832.32</v>
      </c>
      <c r="M77" s="71"/>
      <c r="N77" s="70">
        <v>-58573137.600000001</v>
      </c>
    </row>
    <row r="78" spans="1:14" ht="21.75" customHeight="1">
      <c r="A78" s="138" t="s">
        <v>115</v>
      </c>
      <c r="B78" s="138"/>
      <c r="C78" s="138"/>
      <c r="D78" s="138"/>
      <c r="E78" s="138"/>
      <c r="F78" s="138"/>
      <c r="G78" s="148"/>
      <c r="H78" s="71">
        <f>ROUND(SUM(H76:H77),2)</f>
        <v>232759648.99000001</v>
      </c>
      <c r="I78" s="71"/>
      <c r="J78" s="71">
        <f>ROUND(SUM(J76:J77),2)</f>
        <v>338787037.41000003</v>
      </c>
      <c r="K78" s="68"/>
      <c r="L78" s="71">
        <f>ROUND(SUM(L76:L77),2)</f>
        <v>196236267.63999999</v>
      </c>
      <c r="M78" s="71"/>
      <c r="N78" s="71">
        <f>ROUND(SUM(N76:N77),2)</f>
        <v>764589049.29999995</v>
      </c>
    </row>
    <row r="79" spans="1:14" ht="21.75" customHeight="1">
      <c r="A79" s="138" t="s">
        <v>233</v>
      </c>
      <c r="B79" s="138"/>
      <c r="C79" s="138"/>
      <c r="D79" s="138"/>
      <c r="E79" s="138"/>
      <c r="F79" s="138"/>
      <c r="G79" s="148"/>
      <c r="H79" s="70">
        <v>0</v>
      </c>
      <c r="I79" s="71"/>
      <c r="J79" s="70">
        <v>0</v>
      </c>
      <c r="K79" s="68"/>
      <c r="L79" s="70">
        <v>0</v>
      </c>
      <c r="M79" s="71"/>
      <c r="N79" s="70">
        <v>0</v>
      </c>
    </row>
    <row r="80" spans="1:14" ht="21.75" customHeight="1" thickBot="1">
      <c r="A80" s="138" t="s">
        <v>116</v>
      </c>
      <c r="B80" s="138"/>
      <c r="G80" s="144"/>
      <c r="H80" s="75">
        <f>ROUND(SUM(H78,H79),2)</f>
        <v>232759648.99000001</v>
      </c>
      <c r="I80" s="71"/>
      <c r="J80" s="75">
        <f>ROUND(SUM(J78,J79),2)</f>
        <v>338787037.41000003</v>
      </c>
      <c r="K80" s="71"/>
      <c r="L80" s="75">
        <f>ROUND(SUM(L78,L79),2)</f>
        <v>196236267.63999999</v>
      </c>
      <c r="M80" s="71"/>
      <c r="N80" s="75">
        <f>ROUND(SUM(N78,N79),2)</f>
        <v>764589049.29999995</v>
      </c>
    </row>
    <row r="81" spans="1:14" ht="21.75" customHeight="1" thickTop="1">
      <c r="A81" s="149" t="s">
        <v>117</v>
      </c>
      <c r="B81" s="150"/>
      <c r="C81" s="151"/>
      <c r="D81" s="151"/>
      <c r="E81" s="151"/>
      <c r="F81" s="151"/>
      <c r="G81" s="151"/>
      <c r="H81" s="151"/>
      <c r="I81" s="151"/>
      <c r="J81" s="72"/>
      <c r="K81" s="145"/>
      <c r="L81" s="67"/>
      <c r="M81" s="67"/>
      <c r="N81" s="67"/>
    </row>
    <row r="82" spans="1:14" ht="21.75" customHeight="1">
      <c r="A82" s="149"/>
      <c r="B82" s="149" t="s">
        <v>118</v>
      </c>
      <c r="C82" s="151"/>
      <c r="D82" s="151"/>
      <c r="E82" s="151"/>
      <c r="F82" s="151"/>
      <c r="G82" s="151"/>
      <c r="H82" s="71">
        <f>H78-H83</f>
        <v>232132904.01000002</v>
      </c>
      <c r="I82" s="71"/>
      <c r="J82" s="71">
        <f>J78-J83</f>
        <v>338771619.24000001</v>
      </c>
      <c r="K82" s="71"/>
      <c r="L82" s="71">
        <f>L78-L83</f>
        <v>196236267.63999999</v>
      </c>
      <c r="M82" s="71"/>
      <c r="N82" s="71">
        <f>N78-N83</f>
        <v>764589049.29999995</v>
      </c>
    </row>
    <row r="83" spans="1:14" ht="21.75" customHeight="1">
      <c r="A83" s="151"/>
      <c r="B83" s="149" t="s">
        <v>119</v>
      </c>
      <c r="C83" s="151"/>
      <c r="D83" s="151"/>
      <c r="E83" s="151"/>
      <c r="F83" s="151"/>
      <c r="G83" s="151"/>
      <c r="H83" s="70">
        <v>626744.98</v>
      </c>
      <c r="I83" s="71"/>
      <c r="J83" s="70">
        <v>15418.17</v>
      </c>
      <c r="K83" s="68"/>
      <c r="L83" s="70">
        <v>0</v>
      </c>
      <c r="M83" s="71"/>
      <c r="N83" s="70">
        <v>0</v>
      </c>
    </row>
    <row r="84" spans="1:14" ht="21.75" customHeight="1" thickBot="1">
      <c r="A84" s="138"/>
      <c r="B84" s="138"/>
      <c r="C84" s="138"/>
      <c r="D84" s="138"/>
      <c r="E84" s="138"/>
      <c r="F84" s="138"/>
      <c r="G84" s="144"/>
      <c r="H84" s="75">
        <f>ROUND(SUM(H82:H83),2)</f>
        <v>232759648.99000001</v>
      </c>
      <c r="I84" s="71"/>
      <c r="J84" s="75">
        <f>ROUND(SUM(J82:J83),2)</f>
        <v>338787037.41000003</v>
      </c>
      <c r="K84" s="68"/>
      <c r="L84" s="75">
        <f>ROUND(SUM(L82:L83),2)</f>
        <v>196236267.63999999</v>
      </c>
      <c r="M84" s="71"/>
      <c r="N84" s="75">
        <f>ROUND(SUM(N82:N83),2)</f>
        <v>764589049.29999995</v>
      </c>
    </row>
    <row r="85" spans="1:14" ht="21.75" customHeight="1" thickTop="1">
      <c r="A85" s="149" t="s">
        <v>120</v>
      </c>
      <c r="B85" s="150"/>
      <c r="C85" s="151"/>
      <c r="D85" s="151"/>
      <c r="E85" s="151"/>
      <c r="F85" s="151"/>
      <c r="G85" s="151"/>
      <c r="H85" s="151"/>
      <c r="I85" s="151"/>
      <c r="J85" s="72"/>
      <c r="K85" s="145"/>
      <c r="L85" s="67"/>
      <c r="M85" s="67"/>
      <c r="N85" s="67"/>
    </row>
    <row r="86" spans="1:14" ht="21.75" customHeight="1">
      <c r="A86" s="149"/>
      <c r="B86" s="149" t="s">
        <v>118</v>
      </c>
      <c r="C86" s="151"/>
      <c r="D86" s="151"/>
      <c r="E86" s="151"/>
      <c r="F86" s="151"/>
      <c r="G86" s="151"/>
      <c r="H86" s="71">
        <f>H80-H87</f>
        <v>232132904.01000002</v>
      </c>
      <c r="I86" s="71"/>
      <c r="J86" s="71">
        <f>J80-J87</f>
        <v>338771619.24000001</v>
      </c>
      <c r="K86" s="71"/>
      <c r="L86" s="71">
        <f>L80-L87</f>
        <v>196236267.63999999</v>
      </c>
      <c r="M86" s="71"/>
      <c r="N86" s="71">
        <f>N80-N87</f>
        <v>764589049.29999995</v>
      </c>
    </row>
    <row r="87" spans="1:14" ht="21.75" customHeight="1">
      <c r="A87" s="151"/>
      <c r="B87" s="149" t="s">
        <v>119</v>
      </c>
      <c r="C87" s="151"/>
      <c r="D87" s="151"/>
      <c r="E87" s="151"/>
      <c r="F87" s="151"/>
      <c r="G87" s="151"/>
      <c r="H87" s="71">
        <f>H83</f>
        <v>626744.98</v>
      </c>
      <c r="I87" s="71"/>
      <c r="J87" s="71">
        <f>J83</f>
        <v>15418.17</v>
      </c>
      <c r="K87" s="71"/>
      <c r="L87" s="71">
        <f>L83</f>
        <v>0</v>
      </c>
      <c r="M87" s="71"/>
      <c r="N87" s="71">
        <f>N83</f>
        <v>0</v>
      </c>
    </row>
    <row r="88" spans="1:14" ht="21.75" customHeight="1" thickBot="1">
      <c r="A88" s="138"/>
      <c r="B88" s="138"/>
      <c r="C88" s="138"/>
      <c r="D88" s="138"/>
      <c r="E88" s="138"/>
      <c r="F88" s="138"/>
      <c r="G88" s="144"/>
      <c r="H88" s="75">
        <f>ROUND(SUM(H86:H87),2)</f>
        <v>232759648.99000001</v>
      </c>
      <c r="I88" s="71"/>
      <c r="J88" s="75">
        <f>ROUND(SUM(J86:J87),2)</f>
        <v>338787037.41000003</v>
      </c>
      <c r="K88" s="68"/>
      <c r="L88" s="75">
        <f>ROUND(SUM(L86:L87),2)</f>
        <v>196236267.63999999</v>
      </c>
      <c r="M88" s="71"/>
      <c r="N88" s="75">
        <f>ROUND(SUM(N86:N87),2)</f>
        <v>764589049.29999995</v>
      </c>
    </row>
    <row r="89" spans="1:14" ht="21.75" customHeight="1" thickTop="1">
      <c r="A89" s="152" t="s">
        <v>121</v>
      </c>
      <c r="C89" s="138"/>
      <c r="D89" s="138"/>
      <c r="E89" s="138"/>
      <c r="F89" s="138"/>
      <c r="G89" s="144"/>
      <c r="H89" s="72"/>
      <c r="I89" s="72"/>
      <c r="J89" s="72"/>
      <c r="K89" s="72"/>
      <c r="L89" s="72"/>
      <c r="M89" s="72"/>
      <c r="N89" s="72"/>
    </row>
    <row r="90" spans="1:14" ht="21.75" customHeight="1">
      <c r="B90" s="152" t="s">
        <v>122</v>
      </c>
      <c r="C90" s="138"/>
      <c r="D90" s="138"/>
      <c r="E90" s="138"/>
      <c r="F90" s="138"/>
      <c r="G90" s="153">
        <v>3.2</v>
      </c>
      <c r="H90" s="72">
        <f>ROUND((H82/H91),2)</f>
        <v>0.16</v>
      </c>
      <c r="I90" s="72"/>
      <c r="J90" s="72">
        <f>ROUND((J82/J91),2)</f>
        <v>0.23</v>
      </c>
      <c r="K90" s="72"/>
      <c r="L90" s="72">
        <f>ROUND((L82/L91),2)</f>
        <v>0.13</v>
      </c>
      <c r="M90" s="72"/>
      <c r="N90" s="72">
        <f>ROUND((N82/N91),2)</f>
        <v>0.53</v>
      </c>
    </row>
    <row r="91" spans="1:14" ht="21.75" customHeight="1">
      <c r="B91" s="138" t="s">
        <v>123</v>
      </c>
      <c r="C91" s="138"/>
      <c r="D91" s="138"/>
      <c r="E91" s="138"/>
      <c r="F91" s="138"/>
      <c r="G91" s="154"/>
      <c r="H91" s="112">
        <v>1454198768</v>
      </c>
      <c r="I91" s="112"/>
      <c r="J91" s="112">
        <v>1454198768</v>
      </c>
      <c r="K91" s="112"/>
      <c r="L91" s="112">
        <v>1454198768</v>
      </c>
      <c r="M91" s="112"/>
      <c r="N91" s="113">
        <v>1454198768</v>
      </c>
    </row>
    <row r="92" spans="1:14" ht="11.25" customHeight="1">
      <c r="A92" s="138"/>
      <c r="B92" s="138"/>
      <c r="C92" s="138"/>
      <c r="D92" s="138"/>
      <c r="E92" s="138"/>
      <c r="F92" s="138"/>
      <c r="G92" s="154"/>
      <c r="H92" s="76"/>
      <c r="I92" s="76"/>
      <c r="J92" s="76"/>
      <c r="K92" s="76"/>
      <c r="L92" s="76"/>
      <c r="M92" s="76"/>
      <c r="N92" s="76"/>
    </row>
    <row r="93" spans="1:14" ht="21.75" customHeight="1">
      <c r="A93" s="152" t="s">
        <v>45</v>
      </c>
      <c r="B93" s="138"/>
      <c r="C93" s="138"/>
      <c r="D93" s="138"/>
      <c r="E93" s="138"/>
      <c r="F93" s="138"/>
      <c r="G93" s="138"/>
      <c r="H93" s="77"/>
      <c r="I93" s="77"/>
      <c r="J93" s="77"/>
      <c r="K93" s="77"/>
      <c r="L93" s="77"/>
      <c r="M93" s="77"/>
      <c r="N93" s="77"/>
    </row>
  </sheetData>
  <mergeCells count="7">
    <mergeCell ref="A50:N50"/>
    <mergeCell ref="A47:N47"/>
    <mergeCell ref="A1:N1"/>
    <mergeCell ref="A2:N2"/>
    <mergeCell ref="A3:N3"/>
    <mergeCell ref="A48:N48"/>
    <mergeCell ref="A49:N49"/>
  </mergeCells>
  <phoneticPr fontId="5" type="noConversion"/>
  <pageMargins left="0.59055118110236227" right="0.39370078740157483" top="0.59055118110236227" bottom="0.39370078740157483" header="0.23622047244094491" footer="0.19685039370078741"/>
  <pageSetup paperSize="9" scale="80" fitToHeight="2" orientation="portrait" r:id="rId1"/>
  <headerFooter alignWithMargins="0"/>
  <ignoredErrors>
    <ignoredError sqref="I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7"/>
  <sheetViews>
    <sheetView topLeftCell="D4" zoomScale="90" zoomScaleNormal="90" zoomScaleSheetLayoutView="80" workbookViewId="0">
      <selection activeCell="I19" sqref="I19"/>
    </sheetView>
  </sheetViews>
  <sheetFormatPr defaultColWidth="9.33203125" defaultRowHeight="30" customHeight="1"/>
  <cols>
    <col min="1" max="4" width="9.33203125" style="78"/>
    <col min="5" max="5" width="5.83203125" style="78" customWidth="1"/>
    <col min="6" max="6" width="9.6640625" style="78" bestFit="1" customWidth="1"/>
    <col min="7" max="7" width="19.33203125" style="78" customWidth="1"/>
    <col min="8" max="8" width="2.33203125" style="78" customWidth="1"/>
    <col min="9" max="9" width="19.33203125" style="78" customWidth="1"/>
    <col min="10" max="10" width="2.33203125" style="78" customWidth="1"/>
    <col min="11" max="11" width="19.33203125" style="78" customWidth="1"/>
    <col min="12" max="12" width="2.33203125" style="78" customWidth="1"/>
    <col min="13" max="13" width="19.33203125" style="78" customWidth="1"/>
    <col min="14" max="14" width="2.33203125" style="78" customWidth="1"/>
    <col min="15" max="15" width="22" style="78" customWidth="1"/>
    <col min="16" max="16" width="2.33203125" style="78" customWidth="1"/>
    <col min="17" max="17" width="19.33203125" style="78" customWidth="1"/>
    <col min="18" max="18" width="2.33203125" style="78" customWidth="1"/>
    <col min="19" max="19" width="19.33203125" style="78" customWidth="1"/>
    <col min="20" max="20" width="2.33203125" style="78" customWidth="1"/>
    <col min="21" max="21" width="20.83203125" style="78" customWidth="1"/>
    <col min="22" max="22" width="2.33203125" style="78" customWidth="1"/>
    <col min="23" max="23" width="21.6640625" style="78" customWidth="1"/>
    <col min="24" max="24" width="2.33203125" style="78" customWidth="1"/>
    <col min="25" max="25" width="19.83203125" style="78" customWidth="1"/>
    <col min="26" max="26" width="2.33203125" style="78" customWidth="1"/>
    <col min="27" max="27" width="22.1640625" style="78" customWidth="1"/>
    <col min="28" max="28" width="1.5" style="78" customWidth="1"/>
    <col min="29" max="16384" width="9.33203125" style="78"/>
  </cols>
  <sheetData>
    <row r="1" spans="1:28" ht="32.1"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row>
    <row r="2" spans="1:28" ht="32.1" customHeight="1">
      <c r="A2" s="166" t="s">
        <v>124</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row>
    <row r="3" spans="1:28" ht="32.1" customHeight="1">
      <c r="A3" s="166" t="str">
        <f>PL!A50</f>
        <v>FOR THE SIX-MONTH PERIODS ENDED JUNE 30, 2023  (UNAUDITED /REVIEWED ONLY)</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row>
    <row r="4" spans="1:28" ht="14.25" customHeight="1">
      <c r="A4" s="79"/>
      <c r="B4" s="79"/>
      <c r="C4" s="79"/>
      <c r="D4" s="79"/>
      <c r="E4" s="79"/>
      <c r="F4" s="79"/>
      <c r="G4" s="79"/>
      <c r="H4" s="79"/>
      <c r="I4" s="79"/>
      <c r="J4" s="79"/>
      <c r="K4" s="79"/>
      <c r="L4" s="79"/>
      <c r="M4" s="79"/>
      <c r="N4" s="79"/>
      <c r="O4" s="79"/>
      <c r="P4" s="79"/>
      <c r="Q4" s="79"/>
      <c r="R4" s="79"/>
      <c r="S4" s="79"/>
      <c r="T4" s="79"/>
      <c r="U4" s="79"/>
      <c r="V4" s="79"/>
      <c r="W4" s="79"/>
      <c r="X4" s="79"/>
      <c r="Y4" s="79"/>
      <c r="Z4" s="79"/>
      <c r="AA4" s="79"/>
    </row>
    <row r="5" spans="1:28" ht="32.1" customHeight="1">
      <c r="A5" s="1"/>
      <c r="B5" s="1"/>
      <c r="C5" s="1"/>
      <c r="D5" s="1"/>
      <c r="E5" s="1"/>
      <c r="F5" s="1"/>
      <c r="G5" s="164" t="s">
        <v>125</v>
      </c>
      <c r="H5" s="164"/>
      <c r="I5" s="164"/>
      <c r="J5" s="164"/>
      <c r="K5" s="164"/>
      <c r="L5" s="164"/>
      <c r="M5" s="164"/>
      <c r="N5" s="164"/>
      <c r="O5" s="164"/>
      <c r="P5" s="164"/>
      <c r="Q5" s="164"/>
      <c r="R5" s="164"/>
      <c r="S5" s="164"/>
      <c r="T5" s="164"/>
      <c r="U5" s="164"/>
      <c r="V5" s="164"/>
      <c r="W5" s="164"/>
      <c r="X5" s="164"/>
      <c r="Y5" s="164"/>
      <c r="Z5" s="164"/>
      <c r="AA5" s="165"/>
    </row>
    <row r="6" spans="1:28" ht="32.1" customHeight="1">
      <c r="B6" s="1"/>
      <c r="C6" s="1"/>
      <c r="D6" s="1"/>
      <c r="E6" s="1"/>
      <c r="F6" s="1"/>
      <c r="G6" s="80"/>
      <c r="H6" s="80"/>
      <c r="I6" s="80"/>
      <c r="J6" s="80"/>
      <c r="K6" s="80"/>
      <c r="L6" s="80"/>
      <c r="M6" s="80"/>
      <c r="N6" s="80"/>
      <c r="O6" s="80"/>
      <c r="P6" s="80" t="s">
        <v>126</v>
      </c>
      <c r="Q6" s="80"/>
      <c r="R6" s="80"/>
      <c r="S6" s="80"/>
      <c r="T6" s="80"/>
      <c r="U6" s="80"/>
      <c r="V6" s="80"/>
      <c r="W6" s="80"/>
      <c r="X6" s="81"/>
      <c r="Y6" s="81"/>
      <c r="Z6" s="81"/>
      <c r="AA6" s="81"/>
    </row>
    <row r="7" spans="1:28" ht="32.1" customHeight="1">
      <c r="B7" s="1"/>
      <c r="C7" s="1"/>
      <c r="D7" s="1"/>
      <c r="E7" s="1"/>
      <c r="F7" s="1"/>
      <c r="G7" s="82"/>
      <c r="H7" s="82"/>
      <c r="I7" s="82"/>
      <c r="J7" s="82"/>
      <c r="K7" s="82"/>
      <c r="L7" s="82"/>
      <c r="M7" s="82"/>
      <c r="N7" s="82"/>
      <c r="O7" s="82" t="s">
        <v>127</v>
      </c>
      <c r="P7" s="82"/>
      <c r="Q7" s="80"/>
      <c r="R7" s="80"/>
      <c r="S7" s="80" t="s">
        <v>128</v>
      </c>
      <c r="T7" s="80"/>
      <c r="U7" s="80"/>
      <c r="V7" s="82"/>
      <c r="W7" s="81"/>
      <c r="X7" s="82"/>
      <c r="Y7" s="82"/>
      <c r="Z7" s="82"/>
      <c r="AA7" s="82"/>
    </row>
    <row r="8" spans="1:28" ht="32.1" customHeight="1">
      <c r="B8" s="1"/>
      <c r="C8" s="1"/>
      <c r="D8" s="1"/>
      <c r="E8" s="1"/>
      <c r="F8" s="1"/>
      <c r="G8" s="82"/>
      <c r="H8" s="82"/>
      <c r="I8" s="82"/>
      <c r="J8" s="82"/>
      <c r="K8" s="82"/>
      <c r="L8" s="82"/>
      <c r="M8" s="82"/>
      <c r="N8" s="82"/>
      <c r="O8" s="82" t="s">
        <v>129</v>
      </c>
      <c r="P8" s="82"/>
      <c r="Q8" s="80"/>
      <c r="R8" s="80" t="s">
        <v>130</v>
      </c>
      <c r="S8" s="80"/>
      <c r="T8" s="82"/>
      <c r="U8" s="82"/>
      <c r="V8" s="82"/>
      <c r="W8" s="82" t="s">
        <v>131</v>
      </c>
      <c r="X8" s="82"/>
      <c r="Y8" s="82"/>
      <c r="Z8" s="82"/>
      <c r="AA8" s="82"/>
    </row>
    <row r="9" spans="1:28" ht="32.1" customHeight="1">
      <c r="F9" s="83"/>
      <c r="G9" s="82" t="s">
        <v>132</v>
      </c>
      <c r="H9" s="82"/>
      <c r="I9" s="82" t="s">
        <v>133</v>
      </c>
      <c r="J9" s="82"/>
      <c r="K9" s="82" t="s">
        <v>133</v>
      </c>
      <c r="L9" s="82"/>
      <c r="M9" s="82" t="s">
        <v>134</v>
      </c>
      <c r="N9" s="82"/>
      <c r="O9" s="82" t="s">
        <v>135</v>
      </c>
      <c r="P9" s="82"/>
      <c r="Q9" s="7" t="s">
        <v>136</v>
      </c>
      <c r="R9" s="7"/>
      <c r="S9" s="7" t="s">
        <v>137</v>
      </c>
      <c r="T9" s="7"/>
      <c r="U9" s="82" t="s">
        <v>138</v>
      </c>
      <c r="V9" s="82"/>
      <c r="W9" s="7" t="s">
        <v>139</v>
      </c>
      <c r="X9" s="7"/>
      <c r="Y9" s="7" t="s">
        <v>140</v>
      </c>
      <c r="Z9" s="7"/>
      <c r="AA9" s="162" t="s">
        <v>131</v>
      </c>
    </row>
    <row r="10" spans="1:28" ht="32.1" customHeight="1">
      <c r="A10" s="79"/>
      <c r="B10" s="79"/>
      <c r="C10" s="1"/>
      <c r="D10" s="1"/>
      <c r="E10" s="1"/>
      <c r="F10" s="20" t="s">
        <v>4</v>
      </c>
      <c r="G10" s="2"/>
      <c r="H10" s="2"/>
      <c r="I10" s="2" t="s">
        <v>141</v>
      </c>
      <c r="J10" s="2"/>
      <c r="K10" s="2" t="s">
        <v>142</v>
      </c>
      <c r="L10" s="2"/>
      <c r="M10" s="2"/>
      <c r="N10" s="2"/>
      <c r="O10" s="2" t="s">
        <v>143</v>
      </c>
      <c r="P10" s="2"/>
      <c r="Q10" s="4"/>
      <c r="R10" s="4"/>
      <c r="S10" s="4" t="s">
        <v>142</v>
      </c>
      <c r="T10" s="4"/>
      <c r="U10" s="2"/>
      <c r="V10" s="2"/>
      <c r="W10" s="4" t="s">
        <v>144</v>
      </c>
      <c r="X10" s="4"/>
      <c r="Y10" s="4" t="s">
        <v>145</v>
      </c>
      <c r="Z10" s="4"/>
      <c r="AA10" s="163"/>
    </row>
    <row r="11" spans="1:28" ht="32.1" customHeight="1">
      <c r="A11" s="84" t="s">
        <v>146</v>
      </c>
      <c r="B11" s="1"/>
      <c r="C11" s="1"/>
      <c r="D11" s="1"/>
      <c r="E11" s="1"/>
      <c r="F11" s="85"/>
      <c r="G11" s="85">
        <v>1475698768</v>
      </c>
      <c r="H11" s="86"/>
      <c r="I11" s="85">
        <v>441807166</v>
      </c>
      <c r="J11" s="86"/>
      <c r="K11" s="85">
        <v>39061748.240000002</v>
      </c>
      <c r="L11" s="86"/>
      <c r="M11" s="85">
        <v>-142107790.00999999</v>
      </c>
      <c r="N11" s="86"/>
      <c r="O11" s="85">
        <v>-1052991.24</v>
      </c>
      <c r="P11" s="86"/>
      <c r="Q11" s="85">
        <v>148000000</v>
      </c>
      <c r="R11" s="86"/>
      <c r="S11" s="85">
        <v>142107790.00999999</v>
      </c>
      <c r="T11" s="86"/>
      <c r="U11" s="85">
        <v>9293476993.8899994</v>
      </c>
      <c r="V11" s="86"/>
      <c r="W11" s="85">
        <f>ROUND(SUM(G11:V11),2)</f>
        <v>11396991684.889999</v>
      </c>
      <c r="X11" s="86"/>
      <c r="Y11" s="85">
        <v>207401.78</v>
      </c>
      <c r="Z11" s="86"/>
      <c r="AA11" s="85">
        <f>ROUND(SUM(W11:Y11),2)</f>
        <v>11397199086.67</v>
      </c>
      <c r="AB11" s="90"/>
    </row>
    <row r="12" spans="1:28" ht="32.1" customHeight="1">
      <c r="A12" s="84" t="s">
        <v>150</v>
      </c>
      <c r="B12" s="1"/>
      <c r="C12" s="1"/>
      <c r="D12" s="1"/>
      <c r="E12" s="1"/>
      <c r="F12" s="85"/>
      <c r="G12" s="85">
        <v>0</v>
      </c>
      <c r="H12" s="86"/>
      <c r="I12" s="85">
        <v>0</v>
      </c>
      <c r="J12" s="86"/>
      <c r="K12" s="85">
        <v>0</v>
      </c>
      <c r="L12" s="86"/>
      <c r="M12" s="85">
        <v>0</v>
      </c>
      <c r="N12" s="86"/>
      <c r="O12" s="85">
        <v>0</v>
      </c>
      <c r="P12" s="86"/>
      <c r="Q12" s="85">
        <v>0</v>
      </c>
      <c r="R12" s="86"/>
      <c r="S12" s="85">
        <v>0</v>
      </c>
      <c r="T12" s="86"/>
      <c r="U12" s="85">
        <v>0</v>
      </c>
      <c r="V12" s="86"/>
      <c r="W12" s="85">
        <f>ROUND(SUM(G12:V12),2)</f>
        <v>0</v>
      </c>
      <c r="X12" s="86"/>
      <c r="Y12" s="85">
        <v>-14731.42</v>
      </c>
      <c r="Z12" s="86"/>
      <c r="AA12" s="85">
        <f t="shared" ref="AA12" si="0">ROUND(SUM(W12:Y12),2)</f>
        <v>-14731.42</v>
      </c>
      <c r="AB12" s="90"/>
    </row>
    <row r="13" spans="1:28" ht="32.1" customHeight="1">
      <c r="A13" s="84" t="s">
        <v>147</v>
      </c>
      <c r="B13" s="1"/>
      <c r="C13" s="1"/>
      <c r="D13" s="1"/>
      <c r="E13" s="1"/>
      <c r="F13" s="91">
        <v>25.3</v>
      </c>
      <c r="G13" s="85">
        <v>0</v>
      </c>
      <c r="H13" s="86"/>
      <c r="I13" s="85">
        <v>0</v>
      </c>
      <c r="J13" s="86"/>
      <c r="K13" s="85">
        <v>0</v>
      </c>
      <c r="L13" s="86"/>
      <c r="M13" s="85">
        <v>0</v>
      </c>
      <c r="N13" s="86"/>
      <c r="O13" s="85">
        <v>0</v>
      </c>
      <c r="P13" s="86"/>
      <c r="Q13" s="85">
        <v>0</v>
      </c>
      <c r="R13" s="86"/>
      <c r="S13" s="85">
        <v>0</v>
      </c>
      <c r="T13" s="86"/>
      <c r="U13" s="85">
        <v>-72709123.400000006</v>
      </c>
      <c r="V13" s="86"/>
      <c r="W13" s="85">
        <f>ROUND(SUM(G13:V13),2)</f>
        <v>-72709123.400000006</v>
      </c>
      <c r="X13" s="86"/>
      <c r="Y13" s="85">
        <v>0</v>
      </c>
      <c r="Z13" s="86"/>
      <c r="AA13" s="85">
        <f t="shared" ref="AA13:AA15" si="1">ROUND(SUM(W13:Y13),2)</f>
        <v>-72709123.400000006</v>
      </c>
      <c r="AB13" s="90"/>
    </row>
    <row r="14" spans="1:28" ht="32.1" customHeight="1">
      <c r="A14" s="84" t="s">
        <v>221</v>
      </c>
      <c r="B14" s="1"/>
      <c r="C14" s="1"/>
      <c r="D14" s="1"/>
      <c r="E14" s="1"/>
      <c r="F14" s="85"/>
      <c r="G14" s="85">
        <v>0</v>
      </c>
      <c r="H14" s="86"/>
      <c r="I14" s="85">
        <v>0</v>
      </c>
      <c r="J14" s="86"/>
      <c r="K14" s="85">
        <v>0</v>
      </c>
      <c r="L14" s="86"/>
      <c r="M14" s="85">
        <v>0</v>
      </c>
      <c r="N14" s="86"/>
      <c r="O14" s="85">
        <v>0</v>
      </c>
      <c r="P14" s="86"/>
      <c r="Q14" s="85">
        <v>0</v>
      </c>
      <c r="R14" s="86"/>
      <c r="S14" s="85">
        <v>0</v>
      </c>
      <c r="T14" s="86"/>
      <c r="U14" s="85">
        <v>338771619.24000001</v>
      </c>
      <c r="V14" s="86"/>
      <c r="W14" s="85">
        <f>ROUND(SUM(G14:V14),2)</f>
        <v>338771619.24000001</v>
      </c>
      <c r="X14" s="86"/>
      <c r="Y14" s="85">
        <v>15418.17</v>
      </c>
      <c r="Z14" s="86"/>
      <c r="AA14" s="85">
        <f t="shared" si="1"/>
        <v>338787037.41000003</v>
      </c>
      <c r="AB14" s="90"/>
    </row>
    <row r="15" spans="1:28" ht="32.1" customHeight="1">
      <c r="A15" s="84" t="s">
        <v>148</v>
      </c>
      <c r="B15" s="1"/>
      <c r="C15" s="1"/>
      <c r="D15" s="1"/>
      <c r="E15" s="1"/>
      <c r="F15" s="85"/>
      <c r="G15" s="85">
        <v>0</v>
      </c>
      <c r="H15" s="86"/>
      <c r="I15" s="85">
        <v>0</v>
      </c>
      <c r="J15" s="86"/>
      <c r="K15" s="85">
        <v>0</v>
      </c>
      <c r="L15" s="86"/>
      <c r="M15" s="85">
        <v>0</v>
      </c>
      <c r="N15" s="86"/>
      <c r="O15" s="85">
        <v>0</v>
      </c>
      <c r="P15" s="86"/>
      <c r="Q15" s="85">
        <v>0</v>
      </c>
      <c r="R15" s="86"/>
      <c r="S15" s="85">
        <v>0</v>
      </c>
      <c r="T15" s="86"/>
      <c r="U15" s="85">
        <v>0</v>
      </c>
      <c r="V15" s="86"/>
      <c r="W15" s="85">
        <f>ROUND(SUM(G15:V15),2)</f>
        <v>0</v>
      </c>
      <c r="X15" s="86"/>
      <c r="Y15" s="85">
        <v>0</v>
      </c>
      <c r="Z15" s="86"/>
      <c r="AA15" s="85">
        <f t="shared" si="1"/>
        <v>0</v>
      </c>
      <c r="AB15" s="90"/>
    </row>
    <row r="16" spans="1:28" ht="32.1" customHeight="1">
      <c r="A16" s="84" t="s">
        <v>116</v>
      </c>
      <c r="B16" s="84"/>
      <c r="F16" s="91"/>
      <c r="G16" s="95">
        <f>ROUND(SUM(G14:G15),2)</f>
        <v>0</v>
      </c>
      <c r="H16" s="94"/>
      <c r="I16" s="95">
        <f>ROUND(SUM(I14:I15),2)</f>
        <v>0</v>
      </c>
      <c r="J16" s="92"/>
      <c r="K16" s="95">
        <f>ROUND(SUM(K14:K15),2)</f>
        <v>0</v>
      </c>
      <c r="L16" s="92"/>
      <c r="M16" s="95">
        <f>ROUND(SUM(M14:M15),2)</f>
        <v>0</v>
      </c>
      <c r="N16" s="92"/>
      <c r="O16" s="95">
        <f>ROUND(SUM(O14:O15),2)</f>
        <v>0</v>
      </c>
      <c r="P16" s="92"/>
      <c r="Q16" s="95">
        <f>ROUND(SUM(Q14:Q15),2)</f>
        <v>0</v>
      </c>
      <c r="R16" s="92"/>
      <c r="S16" s="95">
        <f>ROUND(SUM(S14:S15),2)</f>
        <v>0</v>
      </c>
      <c r="T16" s="92"/>
      <c r="U16" s="95">
        <f>ROUND(SUM(U14:U15),2)</f>
        <v>338771619.24000001</v>
      </c>
      <c r="V16" s="92"/>
      <c r="W16" s="95">
        <f>ROUND(SUM(W14:W15),2)</f>
        <v>338771619.24000001</v>
      </c>
      <c r="X16" s="92"/>
      <c r="Y16" s="95">
        <f>ROUND(SUM(Y14:Y15),2)</f>
        <v>15418.17</v>
      </c>
      <c r="Z16" s="92"/>
      <c r="AA16" s="95">
        <f>ROUND(SUM(AA14:AA15),2)</f>
        <v>338787037.41000003</v>
      </c>
      <c r="AB16" s="85"/>
    </row>
    <row r="17" spans="1:28" ht="32.1" customHeight="1">
      <c r="A17" s="84" t="s">
        <v>222</v>
      </c>
      <c r="B17" s="1"/>
      <c r="C17" s="1"/>
      <c r="D17" s="1"/>
      <c r="E17" s="1"/>
      <c r="F17" s="85"/>
      <c r="G17" s="85">
        <f>ROUND(SUM(G11:G13,G16),2)</f>
        <v>1475698768</v>
      </c>
      <c r="H17" s="86"/>
      <c r="I17" s="85">
        <f>ROUND(SUM(I11:I13,I16),2)</f>
        <v>441807166</v>
      </c>
      <c r="J17" s="86"/>
      <c r="K17" s="85">
        <f>ROUND(SUM(K11:K13,K16),2)</f>
        <v>39061748.240000002</v>
      </c>
      <c r="L17" s="86"/>
      <c r="M17" s="85">
        <f>ROUND(SUM(M11:M13,M16),2)</f>
        <v>-142107790.00999999</v>
      </c>
      <c r="N17" s="86"/>
      <c r="O17" s="85">
        <f>ROUND(SUM(O11:O13,O16),2)</f>
        <v>-1052991.24</v>
      </c>
      <c r="P17" s="86"/>
      <c r="Q17" s="85">
        <f>ROUND(SUM(Q11:Q13,Q16),2)</f>
        <v>148000000</v>
      </c>
      <c r="R17" s="86"/>
      <c r="S17" s="85">
        <f>ROUND(SUM(S11:S13,S16),2)</f>
        <v>142107790.00999999</v>
      </c>
      <c r="T17" s="86"/>
      <c r="U17" s="85">
        <f>ROUND(SUM(U11:U13,U16),2)</f>
        <v>9559539489.7299995</v>
      </c>
      <c r="V17" s="86"/>
      <c r="W17" s="85">
        <f>ROUND(SUM(W11:W13,W16),2)</f>
        <v>11663054180.73</v>
      </c>
      <c r="X17" s="86"/>
      <c r="Y17" s="85">
        <f>ROUND(SUM(Y11:Y13,Y16),2)</f>
        <v>208088.53</v>
      </c>
      <c r="Z17" s="86"/>
      <c r="AA17" s="85">
        <f>ROUND(SUM(AA11:AA13,AA16),2)</f>
        <v>11663262269.26</v>
      </c>
      <c r="AB17" s="90"/>
    </row>
    <row r="18" spans="1:28" ht="32.1" customHeight="1">
      <c r="A18" s="84" t="s">
        <v>156</v>
      </c>
      <c r="B18" s="1"/>
      <c r="C18" s="1"/>
      <c r="D18" s="1"/>
      <c r="E18" s="1"/>
      <c r="F18" s="91" t="s">
        <v>149</v>
      </c>
      <c r="G18" s="85">
        <v>-21500000</v>
      </c>
      <c r="H18" s="86"/>
      <c r="I18" s="85">
        <v>0</v>
      </c>
      <c r="J18" s="86"/>
      <c r="K18" s="85">
        <v>-39061748.240000002</v>
      </c>
      <c r="L18" s="86"/>
      <c r="M18" s="85">
        <v>142107790.00999999</v>
      </c>
      <c r="N18" s="86"/>
      <c r="O18" s="85">
        <v>0</v>
      </c>
      <c r="P18" s="86"/>
      <c r="Q18" s="85">
        <v>0</v>
      </c>
      <c r="R18" s="86"/>
      <c r="S18" s="85">
        <v>-142107790.00999999</v>
      </c>
      <c r="T18" s="86"/>
      <c r="U18" s="85">
        <v>60561748.240000002</v>
      </c>
      <c r="V18" s="86"/>
      <c r="W18" s="85">
        <f>ROUND(SUM(G18:V18),2)</f>
        <v>0</v>
      </c>
      <c r="X18" s="86"/>
      <c r="Y18" s="85">
        <v>0</v>
      </c>
      <c r="Z18" s="86"/>
      <c r="AA18" s="85">
        <f t="shared" ref="AA18:AA20" si="2">ROUND(SUM(W18:Y18),2)</f>
        <v>0</v>
      </c>
      <c r="AB18" s="90"/>
    </row>
    <row r="19" spans="1:28" ht="32.1" customHeight="1">
      <c r="A19" s="84" t="s">
        <v>150</v>
      </c>
      <c r="B19" s="1"/>
      <c r="C19" s="1"/>
      <c r="D19" s="1"/>
      <c r="E19" s="1"/>
      <c r="F19" s="85"/>
      <c r="G19" s="85">
        <v>0</v>
      </c>
      <c r="H19" s="86"/>
      <c r="I19" s="85">
        <v>0</v>
      </c>
      <c r="J19" s="86"/>
      <c r="K19" s="85">
        <v>0</v>
      </c>
      <c r="L19" s="86"/>
      <c r="M19" s="85">
        <v>0</v>
      </c>
      <c r="N19" s="86"/>
      <c r="O19" s="85">
        <v>0</v>
      </c>
      <c r="P19" s="86"/>
      <c r="Q19" s="85">
        <v>0</v>
      </c>
      <c r="R19" s="86"/>
      <c r="S19" s="85">
        <v>0</v>
      </c>
      <c r="T19" s="86"/>
      <c r="U19" s="85">
        <v>0</v>
      </c>
      <c r="V19" s="86"/>
      <c r="W19" s="85">
        <f>ROUND(SUM(G19:V19),2)</f>
        <v>0</v>
      </c>
      <c r="X19" s="86"/>
      <c r="Y19" s="85">
        <v>20</v>
      </c>
      <c r="Z19" s="86"/>
      <c r="AA19" s="85">
        <f t="shared" si="2"/>
        <v>20</v>
      </c>
      <c r="AB19" s="90"/>
    </row>
    <row r="20" spans="1:28" ht="32.1" customHeight="1">
      <c r="A20" s="84" t="s">
        <v>151</v>
      </c>
      <c r="B20" s="1"/>
      <c r="C20" s="1"/>
      <c r="D20" s="1"/>
      <c r="E20" s="1"/>
      <c r="F20" s="91">
        <v>25.2</v>
      </c>
      <c r="G20" s="85">
        <v>0</v>
      </c>
      <c r="H20" s="86"/>
      <c r="I20" s="85">
        <v>0</v>
      </c>
      <c r="J20" s="86"/>
      <c r="K20" s="85">
        <v>0</v>
      </c>
      <c r="L20" s="86"/>
      <c r="M20" s="85">
        <v>0</v>
      </c>
      <c r="N20" s="86"/>
      <c r="O20" s="85">
        <v>0</v>
      </c>
      <c r="P20" s="86"/>
      <c r="Q20" s="85">
        <v>0</v>
      </c>
      <c r="R20" s="86"/>
      <c r="S20" s="85">
        <v>0</v>
      </c>
      <c r="T20" s="86"/>
      <c r="U20" s="85">
        <v>-145412126.80000001</v>
      </c>
      <c r="V20" s="86"/>
      <c r="W20" s="85">
        <f>ROUND(SUM(G20:V20),2)</f>
        <v>-145412126.80000001</v>
      </c>
      <c r="X20" s="86"/>
      <c r="Y20" s="85">
        <v>0</v>
      </c>
      <c r="Z20" s="86"/>
      <c r="AA20" s="85">
        <f t="shared" si="2"/>
        <v>-145412126.80000001</v>
      </c>
      <c r="AB20" s="90"/>
    </row>
    <row r="21" spans="1:28" ht="32.1" customHeight="1">
      <c r="A21" s="84" t="s">
        <v>221</v>
      </c>
      <c r="B21" s="1"/>
      <c r="C21" s="1"/>
      <c r="D21" s="1"/>
      <c r="E21" s="1"/>
      <c r="F21" s="85"/>
      <c r="G21" s="85">
        <v>0</v>
      </c>
      <c r="H21" s="86"/>
      <c r="I21" s="85">
        <v>0</v>
      </c>
      <c r="J21" s="86"/>
      <c r="K21" s="85">
        <v>0</v>
      </c>
      <c r="L21" s="86"/>
      <c r="M21" s="85">
        <v>0</v>
      </c>
      <c r="N21" s="86"/>
      <c r="O21" s="85">
        <v>0</v>
      </c>
      <c r="P21" s="86"/>
      <c r="Q21" s="85">
        <v>0</v>
      </c>
      <c r="R21" s="86"/>
      <c r="S21" s="85">
        <v>0</v>
      </c>
      <c r="T21" s="86"/>
      <c r="U21" s="85">
        <v>273368250.50999999</v>
      </c>
      <c r="V21" s="86"/>
      <c r="W21" s="85">
        <f>ROUND(SUM(G21:V21),2)</f>
        <v>273368250.50999999</v>
      </c>
      <c r="X21" s="86"/>
      <c r="Y21" s="85">
        <v>7562.2</v>
      </c>
      <c r="Z21" s="86"/>
      <c r="AA21" s="85">
        <f t="shared" ref="AA21:AA22" si="3">ROUND(SUM(W21:Y21),2)</f>
        <v>273375812.70999998</v>
      </c>
      <c r="AB21" s="90"/>
    </row>
    <row r="22" spans="1:28" ht="32.1" customHeight="1">
      <c r="A22" s="84" t="s">
        <v>148</v>
      </c>
      <c r="B22" s="1"/>
      <c r="C22" s="1"/>
      <c r="D22" s="1"/>
      <c r="E22" s="1"/>
      <c r="F22" s="85"/>
      <c r="G22" s="85">
        <v>0</v>
      </c>
      <c r="H22" s="86"/>
      <c r="I22" s="85">
        <v>0</v>
      </c>
      <c r="J22" s="86"/>
      <c r="K22" s="85">
        <v>0</v>
      </c>
      <c r="L22" s="86"/>
      <c r="M22" s="85">
        <v>0</v>
      </c>
      <c r="N22" s="86"/>
      <c r="O22" s="85">
        <v>0</v>
      </c>
      <c r="P22" s="86"/>
      <c r="Q22" s="85">
        <v>0</v>
      </c>
      <c r="R22" s="86"/>
      <c r="S22" s="85">
        <v>0</v>
      </c>
      <c r="T22" s="86"/>
      <c r="U22" s="85">
        <v>76295671.969999999</v>
      </c>
      <c r="V22" s="86"/>
      <c r="W22" s="85">
        <f>ROUND(SUM(G22:V22),2)</f>
        <v>76295671.969999999</v>
      </c>
      <c r="X22" s="86"/>
      <c r="Y22" s="85">
        <v>4354.32</v>
      </c>
      <c r="Z22" s="86"/>
      <c r="AA22" s="85">
        <f t="shared" si="3"/>
        <v>76300026.290000007</v>
      </c>
      <c r="AB22" s="90"/>
    </row>
    <row r="23" spans="1:28" ht="32.1" customHeight="1">
      <c r="A23" s="84" t="s">
        <v>116</v>
      </c>
      <c r="B23" s="84"/>
      <c r="F23" s="91"/>
      <c r="G23" s="95">
        <f>ROUND(SUM(G21:G22),2)</f>
        <v>0</v>
      </c>
      <c r="H23" s="94"/>
      <c r="I23" s="95">
        <f>ROUND(SUM(I21:I22),2)</f>
        <v>0</v>
      </c>
      <c r="J23" s="92"/>
      <c r="K23" s="95">
        <f>ROUND(SUM(K21:K22),2)</f>
        <v>0</v>
      </c>
      <c r="L23" s="92"/>
      <c r="M23" s="95">
        <f>ROUND(SUM(M21:M22),2)</f>
        <v>0</v>
      </c>
      <c r="N23" s="92"/>
      <c r="O23" s="95">
        <f>ROUND(SUM(O21:O22),2)</f>
        <v>0</v>
      </c>
      <c r="P23" s="92"/>
      <c r="Q23" s="95">
        <f>ROUND(SUM(Q21:Q22),2)</f>
        <v>0</v>
      </c>
      <c r="R23" s="92"/>
      <c r="S23" s="95">
        <f>ROUND(SUM(S21:S22),2)</f>
        <v>0</v>
      </c>
      <c r="T23" s="92"/>
      <c r="U23" s="95">
        <f>ROUND(SUM(U21:U22),2)</f>
        <v>349663922.48000002</v>
      </c>
      <c r="V23" s="92"/>
      <c r="W23" s="95">
        <f>ROUND(SUM(W21:W22),2)</f>
        <v>349663922.48000002</v>
      </c>
      <c r="X23" s="92"/>
      <c r="Y23" s="95">
        <f>ROUND(SUM(Y21:Y22),2)</f>
        <v>11916.52</v>
      </c>
      <c r="Z23" s="92"/>
      <c r="AA23" s="95">
        <f>ROUND(SUM(AA21:AA22),2)</f>
        <v>349675839</v>
      </c>
      <c r="AB23" s="85"/>
    </row>
    <row r="24" spans="1:28" ht="32.1" customHeight="1">
      <c r="A24" s="84" t="s">
        <v>152</v>
      </c>
      <c r="B24" s="1"/>
      <c r="C24" s="1"/>
      <c r="D24" s="1"/>
      <c r="E24" s="1"/>
      <c r="F24" s="85"/>
      <c r="G24" s="85">
        <f>ROUND(SUM(G17:G20,G23:G23),2)</f>
        <v>1454198768</v>
      </c>
      <c r="H24" s="86"/>
      <c r="I24" s="85">
        <f>ROUND(SUM(I17:I20,I23:I23),2)</f>
        <v>441807166</v>
      </c>
      <c r="J24" s="86"/>
      <c r="K24" s="85">
        <f>ROUND(SUM(K17:K20,K23:K23),2)</f>
        <v>0</v>
      </c>
      <c r="L24" s="86"/>
      <c r="M24" s="85">
        <f>ROUND(SUM(M17:M20,M23:M23),2)</f>
        <v>0</v>
      </c>
      <c r="N24" s="86"/>
      <c r="O24" s="85">
        <f>ROUND(SUM(O17:O20,O23:O23),2)</f>
        <v>-1052991.24</v>
      </c>
      <c r="P24" s="86"/>
      <c r="Q24" s="85">
        <f>ROUND(SUM(Q17:Q20,Q23:Q23),2)</f>
        <v>148000000</v>
      </c>
      <c r="R24" s="86"/>
      <c r="S24" s="85">
        <f>ROUND(SUM(S17:S20,S23:S23),2)</f>
        <v>0</v>
      </c>
      <c r="T24" s="86"/>
      <c r="U24" s="85">
        <f>ROUND(SUM(U17:U20,U23:U23),2)</f>
        <v>9824353033.6499996</v>
      </c>
      <c r="V24" s="86"/>
      <c r="W24" s="85">
        <f>ROUND(SUM(W17:W20,W23:W23),2)</f>
        <v>11867305976.41</v>
      </c>
      <c r="X24" s="86"/>
      <c r="Y24" s="85">
        <f>ROUND(SUM(Y17:Y20,Y23:Y23),2)</f>
        <v>220025.05</v>
      </c>
      <c r="Z24" s="86"/>
      <c r="AA24" s="85">
        <f>ROUND(SUM(AA17:AA20,AA23:AA23),2)</f>
        <v>11867526001.459999</v>
      </c>
      <c r="AB24" s="90"/>
    </row>
    <row r="25" spans="1:28" ht="32.1" customHeight="1">
      <c r="A25" s="84" t="s">
        <v>227</v>
      </c>
      <c r="B25" s="1"/>
      <c r="C25" s="1"/>
      <c r="D25" s="1"/>
      <c r="E25" s="1"/>
      <c r="F25" s="91">
        <v>35</v>
      </c>
      <c r="G25" s="85">
        <v>0</v>
      </c>
      <c r="H25" s="86"/>
      <c r="I25" s="85">
        <v>0</v>
      </c>
      <c r="J25" s="86"/>
      <c r="K25" s="85">
        <v>0</v>
      </c>
      <c r="L25" s="86"/>
      <c r="M25" s="85">
        <v>0</v>
      </c>
      <c r="N25" s="86"/>
      <c r="O25" s="85">
        <v>0</v>
      </c>
      <c r="P25" s="86"/>
      <c r="Q25" s="85">
        <v>0</v>
      </c>
      <c r="R25" s="86"/>
      <c r="S25" s="85">
        <v>0</v>
      </c>
      <c r="T25" s="86"/>
      <c r="U25" s="85">
        <v>0</v>
      </c>
      <c r="V25" s="86"/>
      <c r="W25" s="85">
        <f>ROUND(SUM(G25:V25),2)</f>
        <v>0</v>
      </c>
      <c r="X25" s="86"/>
      <c r="Y25" s="85">
        <v>5087213.83</v>
      </c>
      <c r="Z25" s="86"/>
      <c r="AA25" s="85">
        <f t="shared" ref="AA25" si="4">ROUND(SUM(W25:Y25),2)</f>
        <v>5087213.83</v>
      </c>
      <c r="AB25" s="90"/>
    </row>
    <row r="26" spans="1:28" ht="32.1" customHeight="1">
      <c r="A26" s="84" t="s">
        <v>150</v>
      </c>
      <c r="B26" s="1"/>
      <c r="C26" s="1"/>
      <c r="D26" s="1"/>
      <c r="E26" s="1"/>
      <c r="F26" s="85"/>
      <c r="G26" s="85">
        <v>0</v>
      </c>
      <c r="H26" s="86"/>
      <c r="I26" s="85">
        <v>0</v>
      </c>
      <c r="J26" s="86"/>
      <c r="K26" s="85">
        <v>0</v>
      </c>
      <c r="L26" s="86"/>
      <c r="M26" s="85">
        <v>0</v>
      </c>
      <c r="N26" s="86"/>
      <c r="O26" s="85">
        <v>0</v>
      </c>
      <c r="P26" s="86"/>
      <c r="Q26" s="85">
        <v>0</v>
      </c>
      <c r="R26" s="86"/>
      <c r="S26" s="85">
        <v>0</v>
      </c>
      <c r="T26" s="86"/>
      <c r="U26" s="85">
        <v>0</v>
      </c>
      <c r="V26" s="86"/>
      <c r="W26" s="85">
        <f t="shared" ref="W26:W29" si="5">ROUND(SUM(G26:V26),2)</f>
        <v>0</v>
      </c>
      <c r="X26" s="86"/>
      <c r="Y26" s="85">
        <v>-1650</v>
      </c>
      <c r="Z26" s="86"/>
      <c r="AA26" s="85">
        <f t="shared" ref="AA26:AA29" si="6">ROUND(SUM(W26:Y26),2)</f>
        <v>-1650</v>
      </c>
      <c r="AB26" s="90"/>
    </row>
    <row r="27" spans="1:28" ht="32.1" customHeight="1">
      <c r="A27" s="84" t="s">
        <v>147</v>
      </c>
      <c r="B27" s="1"/>
      <c r="C27" s="1"/>
      <c r="D27" s="1"/>
      <c r="E27" s="1"/>
      <c r="F27" s="91">
        <v>25.1</v>
      </c>
      <c r="G27" s="85">
        <v>0</v>
      </c>
      <c r="H27" s="86"/>
      <c r="I27" s="85">
        <v>0</v>
      </c>
      <c r="J27" s="86"/>
      <c r="K27" s="85">
        <v>0</v>
      </c>
      <c r="L27" s="86"/>
      <c r="M27" s="85">
        <v>0</v>
      </c>
      <c r="N27" s="86"/>
      <c r="O27" s="85">
        <v>0</v>
      </c>
      <c r="P27" s="86"/>
      <c r="Q27" s="85">
        <v>0</v>
      </c>
      <c r="R27" s="86"/>
      <c r="S27" s="85">
        <v>0</v>
      </c>
      <c r="T27" s="86"/>
      <c r="U27" s="85">
        <v>-174463076.16</v>
      </c>
      <c r="V27" s="86"/>
      <c r="W27" s="85">
        <f t="shared" si="5"/>
        <v>-174463076.16</v>
      </c>
      <c r="X27" s="86"/>
      <c r="Y27" s="85">
        <v>0</v>
      </c>
      <c r="Z27" s="86"/>
      <c r="AA27" s="85">
        <f t="shared" si="6"/>
        <v>-174463076.16</v>
      </c>
      <c r="AB27" s="90"/>
    </row>
    <row r="28" spans="1:28" ht="32.1" customHeight="1">
      <c r="A28" s="84" t="s">
        <v>221</v>
      </c>
      <c r="B28" s="1"/>
      <c r="C28" s="1"/>
      <c r="D28" s="1"/>
      <c r="E28" s="1"/>
      <c r="F28" s="85"/>
      <c r="G28" s="85">
        <v>0</v>
      </c>
      <c r="H28" s="86"/>
      <c r="I28" s="85">
        <v>0</v>
      </c>
      <c r="J28" s="86"/>
      <c r="K28" s="85">
        <v>0</v>
      </c>
      <c r="L28" s="86"/>
      <c r="M28" s="85">
        <v>0</v>
      </c>
      <c r="N28" s="86"/>
      <c r="O28" s="85">
        <v>0</v>
      </c>
      <c r="P28" s="86"/>
      <c r="Q28" s="85">
        <v>0</v>
      </c>
      <c r="R28" s="86"/>
      <c r="S28" s="85">
        <v>0</v>
      </c>
      <c r="T28" s="86"/>
      <c r="U28" s="85">
        <v>232132904.00999999</v>
      </c>
      <c r="V28" s="86"/>
      <c r="W28" s="85">
        <f t="shared" si="5"/>
        <v>232132904.00999999</v>
      </c>
      <c r="X28" s="86"/>
      <c r="Y28" s="85">
        <v>626744.98</v>
      </c>
      <c r="Z28" s="86"/>
      <c r="AA28" s="85">
        <f t="shared" si="6"/>
        <v>232759648.99000001</v>
      </c>
      <c r="AB28" s="90"/>
    </row>
    <row r="29" spans="1:28" ht="32.1" customHeight="1">
      <c r="A29" s="84" t="s">
        <v>148</v>
      </c>
      <c r="B29" s="1"/>
      <c r="C29" s="1"/>
      <c r="D29" s="1"/>
      <c r="E29" s="1"/>
      <c r="F29" s="85"/>
      <c r="G29" s="85">
        <v>0</v>
      </c>
      <c r="H29" s="86"/>
      <c r="I29" s="85">
        <v>0</v>
      </c>
      <c r="J29" s="86"/>
      <c r="K29" s="85">
        <v>0</v>
      </c>
      <c r="L29" s="86"/>
      <c r="M29" s="85">
        <v>0</v>
      </c>
      <c r="N29" s="86"/>
      <c r="O29" s="85">
        <v>0</v>
      </c>
      <c r="P29" s="86"/>
      <c r="Q29" s="85">
        <v>0</v>
      </c>
      <c r="R29" s="86"/>
      <c r="S29" s="85">
        <v>0</v>
      </c>
      <c r="T29" s="86"/>
      <c r="U29" s="85">
        <v>0</v>
      </c>
      <c r="V29" s="86"/>
      <c r="W29" s="85">
        <f t="shared" si="5"/>
        <v>0</v>
      </c>
      <c r="X29" s="86"/>
      <c r="Y29" s="85">
        <v>0</v>
      </c>
      <c r="Z29" s="86"/>
      <c r="AA29" s="85">
        <f t="shared" si="6"/>
        <v>0</v>
      </c>
      <c r="AB29" s="90"/>
    </row>
    <row r="30" spans="1:28" ht="32.1" customHeight="1">
      <c r="A30" s="84" t="s">
        <v>116</v>
      </c>
      <c r="G30" s="95">
        <f>ROUND(SUM(G28:G29),2)</f>
        <v>0</v>
      </c>
      <c r="I30" s="95">
        <f>ROUND(SUM(I28:I29),2)</f>
        <v>0</v>
      </c>
      <c r="K30" s="95">
        <f>ROUND(SUM(K28:K29),2)</f>
        <v>0</v>
      </c>
      <c r="M30" s="95">
        <f>ROUND(SUM(M28:M29),2)</f>
        <v>0</v>
      </c>
      <c r="O30" s="95">
        <f>ROUND(SUM(O28:O29),2)</f>
        <v>0</v>
      </c>
      <c r="Q30" s="95">
        <f>ROUND(SUM(Q28:Q29),2)</f>
        <v>0</v>
      </c>
      <c r="S30" s="95">
        <f>ROUND(SUM(S28:S29),2)</f>
        <v>0</v>
      </c>
      <c r="U30" s="95">
        <f>ROUND(SUM(U28:U29),2)</f>
        <v>232132904.00999999</v>
      </c>
      <c r="W30" s="95">
        <f>ROUND(SUM(W28:W29),2)</f>
        <v>232132904.00999999</v>
      </c>
      <c r="Y30" s="95">
        <f>ROUND(SUM(Y28:Y29),2)</f>
        <v>626744.98</v>
      </c>
      <c r="AA30" s="95">
        <f>ROUND(SUM(AA28:AA29),2)</f>
        <v>232759648.99000001</v>
      </c>
    </row>
    <row r="31" spans="1:28" ht="32.1" customHeight="1" thickBot="1">
      <c r="A31" s="84" t="s">
        <v>223</v>
      </c>
      <c r="G31" s="96">
        <f>ROUND(SUM(G24:G27,G30),2)</f>
        <v>1454198768</v>
      </c>
      <c r="I31" s="96">
        <f>ROUND(SUM(I24:I27,I30),2)</f>
        <v>441807166</v>
      </c>
      <c r="K31" s="96">
        <f>ROUND(SUM(K24:K27,K30),2)</f>
        <v>0</v>
      </c>
      <c r="M31" s="96">
        <f>ROUND(SUM(M24:M27,M30),2)</f>
        <v>0</v>
      </c>
      <c r="O31" s="96">
        <f>ROUND(SUM(O24:O27,O30),2)</f>
        <v>-1052991.24</v>
      </c>
      <c r="Q31" s="96">
        <f>ROUND(SUM(Q24:Q27,Q30),2)</f>
        <v>148000000</v>
      </c>
      <c r="S31" s="96">
        <f>ROUND(SUM(S24:S27,S30),2)</f>
        <v>0</v>
      </c>
      <c r="U31" s="96">
        <f>ROUND(SUM(U24:U27,U30),2)</f>
        <v>9882022861.5</v>
      </c>
      <c r="W31" s="96">
        <f>ROUND(SUM(W24:W27,W30),2)</f>
        <v>11924975804.26</v>
      </c>
      <c r="Y31" s="96">
        <f>ROUND(SUM(Y24:Y27,Y30),2)</f>
        <v>5932333.8600000003</v>
      </c>
      <c r="AA31" s="96">
        <f>ROUND(SUM(AA24:AA27,AA30),2)</f>
        <v>11930908138.120001</v>
      </c>
    </row>
    <row r="32" spans="1:28" ht="16.5" customHeight="1" thickTop="1">
      <c r="A32" s="84"/>
      <c r="B32" s="1"/>
      <c r="C32" s="1"/>
      <c r="D32" s="1"/>
      <c r="E32" s="1"/>
      <c r="F32" s="85"/>
      <c r="G32" s="86"/>
      <c r="H32" s="86"/>
      <c r="I32" s="86"/>
      <c r="J32" s="86"/>
      <c r="K32" s="86"/>
      <c r="L32" s="86"/>
      <c r="M32" s="85"/>
      <c r="N32" s="86"/>
      <c r="O32" s="85"/>
      <c r="P32" s="86"/>
      <c r="Q32" s="86"/>
      <c r="R32" s="86"/>
      <c r="S32" s="85"/>
      <c r="T32" s="86"/>
      <c r="U32" s="86"/>
      <c r="V32" s="86"/>
      <c r="W32" s="87"/>
      <c r="X32" s="86"/>
      <c r="Y32" s="88"/>
      <c r="Z32" s="86"/>
      <c r="AA32" s="89"/>
      <c r="AB32" s="90"/>
    </row>
    <row r="33" spans="1:27" ht="32.1" customHeight="1">
      <c r="A33" s="84" t="s">
        <v>45</v>
      </c>
    </row>
    <row r="34" spans="1:27" ht="30" customHeight="1">
      <c r="A34" s="84"/>
    </row>
    <row r="35" spans="1:27" ht="30" customHeight="1">
      <c r="G35" s="93"/>
      <c r="H35" s="85"/>
      <c r="I35" s="93"/>
      <c r="J35" s="85"/>
      <c r="K35" s="93"/>
      <c r="L35" s="85"/>
      <c r="M35" s="93"/>
      <c r="N35" s="85"/>
      <c r="O35" s="85"/>
      <c r="P35" s="85"/>
      <c r="Q35" s="93"/>
      <c r="R35" s="85"/>
      <c r="S35" s="93"/>
      <c r="T35" s="85"/>
      <c r="U35" s="93"/>
      <c r="V35" s="93"/>
      <c r="W35" s="93"/>
      <c r="X35" s="85"/>
      <c r="Y35" s="93"/>
      <c r="Z35" s="85"/>
      <c r="AA35" s="93"/>
    </row>
    <row r="36" spans="1:27" ht="30" customHeight="1">
      <c r="G36" s="93"/>
      <c r="H36" s="85"/>
      <c r="I36" s="93"/>
      <c r="J36" s="85"/>
      <c r="K36" s="93"/>
      <c r="L36" s="85"/>
      <c r="M36" s="93"/>
      <c r="N36" s="85"/>
      <c r="O36" s="85"/>
      <c r="P36" s="85"/>
      <c r="Q36" s="93"/>
      <c r="R36" s="85"/>
      <c r="S36" s="93"/>
      <c r="T36" s="85"/>
      <c r="U36" s="93"/>
      <c r="V36" s="93"/>
      <c r="W36" s="93"/>
      <c r="X36" s="85"/>
      <c r="Y36" s="93"/>
      <c r="Z36" s="85"/>
      <c r="AA36" s="93"/>
    </row>
    <row r="37" spans="1:27" ht="30" customHeight="1">
      <c r="G37" s="93"/>
      <c r="H37" s="93"/>
      <c r="I37" s="93"/>
      <c r="J37" s="93"/>
      <c r="K37" s="93"/>
      <c r="L37" s="93"/>
      <c r="M37" s="93"/>
      <c r="N37" s="93"/>
      <c r="O37" s="93"/>
      <c r="P37" s="93"/>
      <c r="Q37" s="93"/>
      <c r="R37" s="93"/>
      <c r="S37" s="93"/>
      <c r="T37" s="93"/>
      <c r="U37" s="93"/>
      <c r="V37" s="93"/>
      <c r="W37" s="93"/>
      <c r="X37" s="93"/>
      <c r="Y37" s="93"/>
      <c r="Z37" s="93"/>
      <c r="AA37" s="93"/>
    </row>
  </sheetData>
  <mergeCells count="5">
    <mergeCell ref="AA9:AA10"/>
    <mergeCell ref="G5:AA5"/>
    <mergeCell ref="A1:AA1"/>
    <mergeCell ref="A2:AA2"/>
    <mergeCell ref="A3:AA3"/>
  </mergeCells>
  <phoneticPr fontId="5" type="noConversion"/>
  <pageMargins left="0.59055118110236227" right="0.19685039370078741" top="0.55000000000000004" bottom="0.19685039370078741" header="0.19685039370078741" footer="0.15748031496062992"/>
  <pageSetup paperSize="9" scale="55" orientation="landscape" r:id="rId1"/>
  <headerFooter scaleWithDoc="0" alignWithMargins="0"/>
  <ignoredErrors>
    <ignoredError sqref="G15:AA15 G30:Z30 G28:T28 V28:X28 G26:T26 Z28:AA28 G4:AA11 G23:AA24 H16:AA16 H17:Z17 G16:G17 G13:T14 V13:X14 Z13:AA14 G18:T22 V18:X22 Z18:AA22 Z26:AA26 W27 G29:T29 V29:X29 V26:X26 Z29:AA29 W2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0"/>
  <sheetViews>
    <sheetView topLeftCell="C4" zoomScale="90" zoomScaleNormal="90" zoomScaleSheetLayoutView="70" workbookViewId="0">
      <selection activeCell="H73" sqref="H73:H74"/>
    </sheetView>
  </sheetViews>
  <sheetFormatPr defaultColWidth="9.33203125" defaultRowHeight="24.95" customHeight="1"/>
  <cols>
    <col min="1" max="4" width="10.83203125" style="78" customWidth="1"/>
    <col min="5" max="5" width="6.5" style="78" customWidth="1"/>
    <col min="6" max="6" width="10.83203125" style="78" customWidth="1"/>
    <col min="7" max="7" width="22" style="78" customWidth="1"/>
    <col min="8" max="8" width="2.33203125" style="78" customWidth="1"/>
    <col min="9" max="9" width="22" style="78" customWidth="1"/>
    <col min="10" max="10" width="2.33203125" style="78" customWidth="1"/>
    <col min="11" max="11" width="22" style="78" customWidth="1"/>
    <col min="12" max="12" width="2.33203125" style="78" customWidth="1"/>
    <col min="13" max="13" width="22" style="78" customWidth="1"/>
    <col min="14" max="14" width="2.33203125" style="78" customWidth="1"/>
    <col min="15" max="15" width="22" style="78" customWidth="1"/>
    <col min="16" max="16" width="2.33203125" style="78" customWidth="1"/>
    <col min="17" max="17" width="22" style="78" customWidth="1"/>
    <col min="18" max="18" width="2.33203125" style="78" customWidth="1"/>
    <col min="19" max="19" width="22" style="78" customWidth="1"/>
    <col min="20" max="20" width="2.33203125" style="78" customWidth="1"/>
    <col min="21" max="21" width="22" style="78" customWidth="1"/>
    <col min="22" max="22" width="3.83203125" style="118" customWidth="1"/>
    <col min="23" max="16384" width="9.33203125" style="78"/>
  </cols>
  <sheetData>
    <row r="1" spans="1:23" ht="30" customHeight="1">
      <c r="A1" s="166" t="s">
        <v>0</v>
      </c>
      <c r="B1" s="166"/>
      <c r="C1" s="166"/>
      <c r="D1" s="166"/>
      <c r="E1" s="166"/>
      <c r="F1" s="166"/>
      <c r="G1" s="166"/>
      <c r="H1" s="166"/>
      <c r="I1" s="166"/>
      <c r="J1" s="166"/>
      <c r="K1" s="166"/>
      <c r="L1" s="166"/>
      <c r="M1" s="166"/>
      <c r="N1" s="166"/>
      <c r="O1" s="166"/>
      <c r="P1" s="166"/>
      <c r="Q1" s="166"/>
      <c r="R1" s="166"/>
      <c r="S1" s="166"/>
      <c r="T1" s="166"/>
      <c r="U1" s="166"/>
    </row>
    <row r="2" spans="1:23" ht="30" customHeight="1">
      <c r="A2" s="166" t="s">
        <v>153</v>
      </c>
      <c r="B2" s="166"/>
      <c r="C2" s="166"/>
      <c r="D2" s="166"/>
      <c r="E2" s="166"/>
      <c r="F2" s="166"/>
      <c r="G2" s="166"/>
      <c r="H2" s="166"/>
      <c r="I2" s="166"/>
      <c r="J2" s="166"/>
      <c r="K2" s="166"/>
      <c r="L2" s="166"/>
      <c r="M2" s="166"/>
      <c r="N2" s="166"/>
      <c r="O2" s="166"/>
      <c r="P2" s="166"/>
      <c r="Q2" s="166"/>
      <c r="R2" s="166"/>
      <c r="S2" s="166"/>
      <c r="T2" s="166"/>
      <c r="U2" s="166"/>
    </row>
    <row r="3" spans="1:23" ht="30" customHeight="1">
      <c r="A3" s="166" t="str">
        <f>PL!A50</f>
        <v>FOR THE SIX-MONTH PERIODS ENDED JUNE 30, 2023  (UNAUDITED /REVIEWED ONLY)</v>
      </c>
      <c r="B3" s="166"/>
      <c r="C3" s="166"/>
      <c r="D3" s="166"/>
      <c r="E3" s="166"/>
      <c r="F3" s="166"/>
      <c r="G3" s="166"/>
      <c r="H3" s="166"/>
      <c r="I3" s="166"/>
      <c r="J3" s="166"/>
      <c r="K3" s="166"/>
      <c r="L3" s="166"/>
      <c r="M3" s="166"/>
      <c r="N3" s="166"/>
      <c r="O3" s="166"/>
      <c r="P3" s="166"/>
      <c r="Q3" s="166"/>
      <c r="R3" s="166"/>
      <c r="S3" s="166"/>
      <c r="T3" s="166"/>
      <c r="U3" s="166"/>
    </row>
    <row r="4" spans="1:23" ht="30" customHeight="1">
      <c r="A4" s="1"/>
      <c r="B4" s="1"/>
      <c r="C4" s="1"/>
      <c r="D4" s="1"/>
      <c r="E4" s="1"/>
      <c r="F4" s="1"/>
      <c r="G4" s="1"/>
      <c r="H4" s="1"/>
      <c r="I4" s="1"/>
      <c r="J4" s="1"/>
      <c r="K4" s="1"/>
      <c r="L4" s="1"/>
      <c r="M4" s="1"/>
      <c r="N4" s="1"/>
      <c r="O4" s="1"/>
      <c r="P4" s="1"/>
      <c r="Q4" s="1"/>
      <c r="R4" s="1"/>
      <c r="S4" s="1"/>
      <c r="T4" s="1"/>
      <c r="U4" s="1"/>
    </row>
    <row r="5" spans="1:23" ht="30" customHeight="1">
      <c r="A5" s="1"/>
      <c r="B5" s="1"/>
      <c r="C5" s="1"/>
      <c r="D5" s="1"/>
      <c r="E5" s="1"/>
      <c r="F5" s="1"/>
      <c r="G5" s="3"/>
      <c r="H5" s="3"/>
      <c r="I5" s="3"/>
      <c r="J5" s="3"/>
      <c r="K5" s="3"/>
      <c r="L5" s="3"/>
      <c r="M5" s="3"/>
      <c r="N5" s="3"/>
      <c r="O5" s="3" t="s">
        <v>154</v>
      </c>
      <c r="P5" s="3"/>
      <c r="Q5" s="3"/>
      <c r="R5" s="3"/>
      <c r="S5" s="3"/>
      <c r="T5" s="3"/>
      <c r="U5" s="97"/>
      <c r="V5" s="119"/>
    </row>
    <row r="6" spans="1:23" ht="30" customHeight="1">
      <c r="G6" s="81"/>
      <c r="H6" s="81"/>
      <c r="I6" s="81"/>
      <c r="J6" s="81"/>
      <c r="K6" s="81"/>
      <c r="L6" s="81"/>
      <c r="M6" s="81"/>
      <c r="N6" s="81"/>
      <c r="O6" s="80"/>
      <c r="P6" s="80"/>
      <c r="Q6" s="80" t="s">
        <v>128</v>
      </c>
      <c r="R6" s="80"/>
      <c r="S6" s="80"/>
      <c r="T6" s="81"/>
    </row>
    <row r="7" spans="1:23" ht="30" customHeight="1">
      <c r="G7" s="82"/>
      <c r="H7" s="82"/>
      <c r="I7" s="82"/>
      <c r="J7" s="82"/>
      <c r="K7" s="82"/>
      <c r="L7" s="82"/>
      <c r="M7" s="82"/>
      <c r="N7" s="82"/>
      <c r="O7" s="80"/>
      <c r="P7" s="80" t="s">
        <v>130</v>
      </c>
      <c r="Q7" s="80"/>
      <c r="R7" s="82"/>
      <c r="S7" s="82"/>
      <c r="T7" s="82"/>
    </row>
    <row r="8" spans="1:23" ht="30" customHeight="1">
      <c r="G8" s="82" t="s">
        <v>132</v>
      </c>
      <c r="H8" s="82"/>
      <c r="I8" s="82" t="s">
        <v>133</v>
      </c>
      <c r="J8" s="82"/>
      <c r="K8" s="82" t="s">
        <v>133</v>
      </c>
      <c r="L8" s="82"/>
      <c r="M8" s="82" t="s">
        <v>134</v>
      </c>
      <c r="N8" s="82"/>
      <c r="O8" s="7" t="s">
        <v>136</v>
      </c>
      <c r="P8" s="82"/>
      <c r="Q8" s="82" t="s">
        <v>137</v>
      </c>
      <c r="R8" s="82"/>
      <c r="S8" s="82" t="s">
        <v>138</v>
      </c>
      <c r="T8" s="82"/>
      <c r="U8" s="7" t="s">
        <v>131</v>
      </c>
    </row>
    <row r="9" spans="1:23" ht="30" customHeight="1">
      <c r="A9" s="79"/>
      <c r="B9" s="79"/>
      <c r="C9" s="79"/>
      <c r="D9" s="79"/>
      <c r="E9" s="79"/>
      <c r="F9" s="20" t="s">
        <v>4</v>
      </c>
      <c r="G9" s="2"/>
      <c r="H9" s="2"/>
      <c r="I9" s="2" t="s">
        <v>141</v>
      </c>
      <c r="J9" s="2"/>
      <c r="K9" s="2" t="s">
        <v>142</v>
      </c>
      <c r="L9" s="2"/>
      <c r="M9" s="2"/>
      <c r="N9" s="2"/>
      <c r="O9" s="4"/>
      <c r="P9" s="2"/>
      <c r="Q9" s="2" t="s">
        <v>142</v>
      </c>
      <c r="R9" s="2"/>
      <c r="S9" s="2"/>
      <c r="T9" s="2"/>
      <c r="U9" s="4"/>
    </row>
    <row r="10" spans="1:23" ht="30" customHeight="1">
      <c r="A10" s="120" t="s">
        <v>146</v>
      </c>
      <c r="F10" s="82"/>
      <c r="G10" s="92">
        <v>1475698768</v>
      </c>
      <c r="H10" s="88"/>
      <c r="I10" s="92">
        <v>441807166</v>
      </c>
      <c r="J10" s="88"/>
      <c r="K10" s="92">
        <v>39061748.240000002</v>
      </c>
      <c r="L10" s="88"/>
      <c r="M10" s="92">
        <v>-142107790.00999999</v>
      </c>
      <c r="N10" s="88"/>
      <c r="O10" s="92">
        <v>148000000</v>
      </c>
      <c r="P10" s="88"/>
      <c r="Q10" s="92">
        <v>142107790.00999999</v>
      </c>
      <c r="R10" s="88"/>
      <c r="S10" s="92">
        <v>8050455869.8599997</v>
      </c>
      <c r="T10" s="88"/>
      <c r="U10" s="92">
        <f>ROUND(SUM(G10:T10),2)</f>
        <v>10155023552.1</v>
      </c>
      <c r="V10" s="98"/>
      <c r="W10" s="93"/>
    </row>
    <row r="11" spans="1:23" ht="30" customHeight="1">
      <c r="A11" s="120" t="s">
        <v>155</v>
      </c>
      <c r="F11" s="91">
        <v>25.3</v>
      </c>
      <c r="G11" s="92">
        <v>0</v>
      </c>
      <c r="H11" s="92"/>
      <c r="I11" s="92">
        <v>0</v>
      </c>
      <c r="J11" s="92"/>
      <c r="K11" s="92">
        <v>0</v>
      </c>
      <c r="L11" s="92"/>
      <c r="M11" s="92">
        <v>0</v>
      </c>
      <c r="N11" s="92"/>
      <c r="O11" s="92">
        <v>0</v>
      </c>
      <c r="P11" s="94"/>
      <c r="Q11" s="92">
        <v>0</v>
      </c>
      <c r="R11" s="92"/>
      <c r="S11" s="92">
        <v>-72709123.400000006</v>
      </c>
      <c r="T11" s="92"/>
      <c r="U11" s="92">
        <f>ROUND(SUM(G11:T11),2)</f>
        <v>-72709123.400000006</v>
      </c>
      <c r="V11" s="98"/>
      <c r="W11" s="93"/>
    </row>
    <row r="12" spans="1:23" ht="30" customHeight="1">
      <c r="A12" s="124" t="str">
        <f>'CE-CONSO'!A14</f>
        <v>Profit (loss) for the six-month periods</v>
      </c>
      <c r="F12" s="91"/>
      <c r="G12" s="92">
        <v>0</v>
      </c>
      <c r="H12" s="92"/>
      <c r="I12" s="92">
        <v>0</v>
      </c>
      <c r="J12" s="92"/>
      <c r="K12" s="92">
        <v>0</v>
      </c>
      <c r="L12" s="92"/>
      <c r="M12" s="92">
        <v>0</v>
      </c>
      <c r="N12" s="92"/>
      <c r="O12" s="92">
        <v>0</v>
      </c>
      <c r="P12" s="94"/>
      <c r="Q12" s="92">
        <v>0</v>
      </c>
      <c r="R12" s="92"/>
      <c r="S12" s="92">
        <v>118678948.41</v>
      </c>
      <c r="T12" s="92"/>
      <c r="U12" s="92">
        <f>ROUND(SUM(G12:T12),2)</f>
        <v>118678948.41</v>
      </c>
      <c r="V12" s="98"/>
      <c r="W12" s="93"/>
    </row>
    <row r="13" spans="1:23" ht="30" customHeight="1">
      <c r="A13" s="120" t="s">
        <v>148</v>
      </c>
      <c r="F13" s="91"/>
      <c r="G13" s="92">
        <v>0</v>
      </c>
      <c r="H13" s="92"/>
      <c r="I13" s="92">
        <v>0</v>
      </c>
      <c r="J13" s="92"/>
      <c r="K13" s="92">
        <v>0</v>
      </c>
      <c r="L13" s="92"/>
      <c r="M13" s="92">
        <v>0</v>
      </c>
      <c r="N13" s="92"/>
      <c r="O13" s="92">
        <v>0</v>
      </c>
      <c r="P13" s="94"/>
      <c r="Q13" s="92">
        <v>0</v>
      </c>
      <c r="R13" s="92"/>
      <c r="S13" s="92">
        <v>0</v>
      </c>
      <c r="T13" s="92"/>
      <c r="U13" s="92">
        <f>ROUND(SUM(G13:T13),2)</f>
        <v>0</v>
      </c>
      <c r="V13" s="98"/>
      <c r="W13" s="93"/>
    </row>
    <row r="14" spans="1:23" ht="30" customHeight="1">
      <c r="A14" s="120" t="s">
        <v>116</v>
      </c>
      <c r="F14" s="91"/>
      <c r="G14" s="95">
        <f>ROUND(SUM(G12:G13),2)</f>
        <v>0</v>
      </c>
      <c r="H14" s="92"/>
      <c r="I14" s="95">
        <f>ROUND(SUM(I12:I13),2)</f>
        <v>0</v>
      </c>
      <c r="J14" s="92"/>
      <c r="K14" s="95">
        <f>ROUND(SUM(K12:K13),2)</f>
        <v>0</v>
      </c>
      <c r="L14" s="92"/>
      <c r="M14" s="95">
        <f>ROUND(SUM(M12:M13),2)</f>
        <v>0</v>
      </c>
      <c r="N14" s="92"/>
      <c r="O14" s="95">
        <f>ROUND(SUM(O12:O13),2)</f>
        <v>0</v>
      </c>
      <c r="P14" s="94"/>
      <c r="Q14" s="95">
        <f>ROUND(SUM(Q12:Q13),2)</f>
        <v>0</v>
      </c>
      <c r="R14" s="92"/>
      <c r="S14" s="95">
        <f>ROUND(SUM(S12:S13),2)</f>
        <v>118678948.41</v>
      </c>
      <c r="T14" s="92"/>
      <c r="U14" s="95">
        <f>ROUND(SUM(U12:U13),2)</f>
        <v>118678948.41</v>
      </c>
      <c r="V14" s="98"/>
      <c r="W14" s="93"/>
    </row>
    <row r="15" spans="1:23" ht="30" customHeight="1">
      <c r="A15" s="84" t="str">
        <f>'CE-CONSO'!A17</f>
        <v>Balance as at June 30, 2022</v>
      </c>
      <c r="F15" s="91"/>
      <c r="G15" s="92">
        <f>ROUND(SUM(G10:G11,G14),2)</f>
        <v>1475698768</v>
      </c>
      <c r="H15" s="92"/>
      <c r="I15" s="92">
        <f>ROUND(SUM(I10:I11,I14),2)</f>
        <v>441807166</v>
      </c>
      <c r="J15" s="92"/>
      <c r="K15" s="92">
        <f>ROUND(SUM(K10:K11,K14),2)</f>
        <v>39061748.240000002</v>
      </c>
      <c r="L15" s="92"/>
      <c r="M15" s="92">
        <f>ROUND(SUM(M10:M11,M14),2)</f>
        <v>-142107790.00999999</v>
      </c>
      <c r="N15" s="92"/>
      <c r="O15" s="92">
        <f>ROUND(SUM(O10:O11,O14),2)</f>
        <v>148000000</v>
      </c>
      <c r="P15" s="94"/>
      <c r="Q15" s="92">
        <f>ROUND(SUM(Q10:Q11,Q14),2)</f>
        <v>142107790.00999999</v>
      </c>
      <c r="R15" s="92"/>
      <c r="S15" s="92">
        <f>ROUND(SUM(S10:S11,S14),2)</f>
        <v>8096425694.8699999</v>
      </c>
      <c r="T15" s="92"/>
      <c r="U15" s="92">
        <f>ROUND(SUM(U10:U11,U14),2)</f>
        <v>10200993377.110001</v>
      </c>
      <c r="V15" s="98"/>
      <c r="W15" s="93"/>
    </row>
    <row r="16" spans="1:23" ht="30" customHeight="1">
      <c r="A16" s="84" t="s">
        <v>156</v>
      </c>
      <c r="B16" s="84"/>
      <c r="F16" s="91" t="s">
        <v>149</v>
      </c>
      <c r="G16" s="92">
        <v>-21500000</v>
      </c>
      <c r="H16" s="92"/>
      <c r="I16" s="92">
        <v>0</v>
      </c>
      <c r="J16" s="92"/>
      <c r="K16" s="92">
        <v>-39061748.240000002</v>
      </c>
      <c r="L16" s="92"/>
      <c r="M16" s="92">
        <v>142107790.00999999</v>
      </c>
      <c r="N16" s="92"/>
      <c r="O16" s="92">
        <v>0</v>
      </c>
      <c r="P16" s="92"/>
      <c r="Q16" s="92">
        <v>-142107790.00999999</v>
      </c>
      <c r="R16" s="92"/>
      <c r="S16" s="92">
        <v>60561748.239999995</v>
      </c>
      <c r="T16" s="92"/>
      <c r="U16" s="92">
        <f>ROUND(SUM(G16:T16),2)</f>
        <v>0</v>
      </c>
      <c r="W16" s="93"/>
    </row>
    <row r="17" spans="1:23" ht="30" customHeight="1">
      <c r="A17" s="84" t="s">
        <v>151</v>
      </c>
      <c r="F17" s="91">
        <v>25.2</v>
      </c>
      <c r="G17" s="92">
        <v>0</v>
      </c>
      <c r="H17" s="94"/>
      <c r="I17" s="92">
        <v>0</v>
      </c>
      <c r="J17" s="94"/>
      <c r="K17" s="92">
        <v>0</v>
      </c>
      <c r="L17" s="94"/>
      <c r="M17" s="92">
        <v>0</v>
      </c>
      <c r="N17" s="94"/>
      <c r="O17" s="92">
        <v>0</v>
      </c>
      <c r="P17" s="94"/>
      <c r="Q17" s="92">
        <v>0</v>
      </c>
      <c r="R17" s="92"/>
      <c r="S17" s="92">
        <v>-145412126.80000001</v>
      </c>
      <c r="T17" s="92"/>
      <c r="U17" s="92">
        <f>ROUND(SUM(G17:T17),2)</f>
        <v>-145412126.80000001</v>
      </c>
      <c r="V17" s="99"/>
      <c r="W17" s="93"/>
    </row>
    <row r="18" spans="1:23" ht="30" customHeight="1">
      <c r="A18" s="84" t="str">
        <f>'CE-CONSO'!A21</f>
        <v>Profit (loss) for the six-month periods</v>
      </c>
      <c r="F18" s="91"/>
      <c r="G18" s="92">
        <v>0</v>
      </c>
      <c r="H18" s="94"/>
      <c r="I18" s="92">
        <v>0</v>
      </c>
      <c r="J18" s="94"/>
      <c r="K18" s="92">
        <v>0</v>
      </c>
      <c r="L18" s="94"/>
      <c r="M18" s="92">
        <v>0</v>
      </c>
      <c r="N18" s="94"/>
      <c r="O18" s="92">
        <v>0</v>
      </c>
      <c r="P18" s="94"/>
      <c r="Q18" s="92">
        <v>0</v>
      </c>
      <c r="R18" s="92"/>
      <c r="S18" s="92">
        <v>823201438.04999995</v>
      </c>
      <c r="T18" s="92"/>
      <c r="U18" s="92">
        <f t="shared" ref="U18:U19" si="0">ROUND(SUM(G18:T18),2)</f>
        <v>823201438.04999995</v>
      </c>
      <c r="V18" s="99"/>
      <c r="W18" s="93"/>
    </row>
    <row r="19" spans="1:23" ht="30" customHeight="1">
      <c r="A19" s="84" t="s">
        <v>148</v>
      </c>
      <c r="F19" s="91"/>
      <c r="G19" s="92">
        <v>0</v>
      </c>
      <c r="H19" s="94"/>
      <c r="I19" s="92">
        <v>0</v>
      </c>
      <c r="J19" s="94"/>
      <c r="K19" s="92">
        <v>0</v>
      </c>
      <c r="L19" s="94"/>
      <c r="M19" s="92">
        <v>0</v>
      </c>
      <c r="N19" s="94"/>
      <c r="O19" s="92">
        <v>0</v>
      </c>
      <c r="P19" s="94"/>
      <c r="Q19" s="92">
        <v>0</v>
      </c>
      <c r="R19" s="92"/>
      <c r="S19" s="92">
        <v>38027984.770000003</v>
      </c>
      <c r="T19" s="92"/>
      <c r="U19" s="92">
        <f t="shared" si="0"/>
        <v>38027984.770000003</v>
      </c>
      <c r="V19" s="99"/>
      <c r="W19" s="93"/>
    </row>
    <row r="20" spans="1:23" ht="30" customHeight="1">
      <c r="A20" s="120" t="s">
        <v>116</v>
      </c>
      <c r="F20" s="91"/>
      <c r="G20" s="95">
        <f>ROUND(SUM(G18:G19),2)</f>
        <v>0</v>
      </c>
      <c r="H20" s="92"/>
      <c r="I20" s="95">
        <f>ROUND(SUM(I18:I19),2)</f>
        <v>0</v>
      </c>
      <c r="J20" s="92"/>
      <c r="K20" s="95">
        <f>ROUND(SUM(K18:K19),2)</f>
        <v>0</v>
      </c>
      <c r="L20" s="92"/>
      <c r="M20" s="95">
        <f>ROUND(SUM(M18:M19),2)</f>
        <v>0</v>
      </c>
      <c r="N20" s="92"/>
      <c r="O20" s="95">
        <f>ROUND(SUM(O18:O19),2)</f>
        <v>0</v>
      </c>
      <c r="P20" s="94"/>
      <c r="Q20" s="95">
        <f>ROUND(SUM(Q18:Q19),2)</f>
        <v>0</v>
      </c>
      <c r="R20" s="92"/>
      <c r="S20" s="95">
        <f>ROUND(SUM(S18:S19),2)</f>
        <v>861229422.82000005</v>
      </c>
      <c r="T20" s="92"/>
      <c r="U20" s="95">
        <f>ROUND(SUM(U18:U19),2)</f>
        <v>861229422.82000005</v>
      </c>
      <c r="V20" s="98"/>
      <c r="W20" s="93"/>
    </row>
    <row r="21" spans="1:23" ht="30" customHeight="1">
      <c r="A21" s="84" t="str">
        <f>'CE-CONSO'!A24</f>
        <v>Balance as at December 31, 2022</v>
      </c>
      <c r="F21" s="91"/>
      <c r="G21" s="92">
        <f>ROUND(SUM(G15:G17,G20),2)</f>
        <v>1454198768</v>
      </c>
      <c r="H21" s="92"/>
      <c r="I21" s="92">
        <f>ROUND(SUM(I15:I17,I20),2)</f>
        <v>441807166</v>
      </c>
      <c r="J21" s="92"/>
      <c r="K21" s="92">
        <f>ROUND(SUM(K15:K17,K20),2)</f>
        <v>0</v>
      </c>
      <c r="L21" s="92"/>
      <c r="M21" s="92">
        <f>ROUND(SUM(M15:M17,M20),2)</f>
        <v>0</v>
      </c>
      <c r="N21" s="92"/>
      <c r="O21" s="92">
        <f>ROUND(SUM(O15:O17,O20),2)</f>
        <v>148000000</v>
      </c>
      <c r="P21" s="92"/>
      <c r="Q21" s="92">
        <f>ROUND(SUM(Q15:Q17,Q20),2)</f>
        <v>0</v>
      </c>
      <c r="R21" s="92"/>
      <c r="S21" s="92">
        <f>ROUND(SUM(S15:S17,S20),2)</f>
        <v>8872804739.1299992</v>
      </c>
      <c r="T21" s="92"/>
      <c r="U21" s="92">
        <f>ROUND(SUM(U15:U17,U20),2)</f>
        <v>10916810673.129999</v>
      </c>
    </row>
    <row r="22" spans="1:23" ht="30" customHeight="1">
      <c r="A22" s="120" t="s">
        <v>155</v>
      </c>
      <c r="F22" s="91">
        <v>25.1</v>
      </c>
      <c r="G22" s="92">
        <v>0</v>
      </c>
      <c r="H22" s="92"/>
      <c r="I22" s="92">
        <v>0</v>
      </c>
      <c r="J22" s="92"/>
      <c r="K22" s="92">
        <v>0</v>
      </c>
      <c r="L22" s="92"/>
      <c r="M22" s="92">
        <v>0</v>
      </c>
      <c r="N22" s="92"/>
      <c r="O22" s="92">
        <v>0</v>
      </c>
      <c r="P22" s="92"/>
      <c r="Q22" s="92">
        <v>0</v>
      </c>
      <c r="R22" s="92"/>
      <c r="S22" s="92">
        <v>-174463076.16</v>
      </c>
      <c r="T22" s="92"/>
      <c r="U22" s="92">
        <f t="shared" ref="U22" si="1">ROUND(SUM(G22:T22),2)</f>
        <v>-174463076.16</v>
      </c>
    </row>
    <row r="23" spans="1:23" ht="30" customHeight="1">
      <c r="A23" s="84" t="str">
        <f>'CE-CONSO'!A28</f>
        <v>Profit (loss) for the six-month periods</v>
      </c>
      <c r="F23" s="91"/>
      <c r="G23" s="92">
        <v>0</v>
      </c>
      <c r="H23" s="92"/>
      <c r="I23" s="92">
        <v>0</v>
      </c>
      <c r="J23" s="92"/>
      <c r="K23" s="92">
        <v>0</v>
      </c>
      <c r="L23" s="92"/>
      <c r="M23" s="92">
        <v>0</v>
      </c>
      <c r="N23" s="92"/>
      <c r="O23" s="92">
        <v>0</v>
      </c>
      <c r="P23" s="92"/>
      <c r="Q23" s="92">
        <v>0</v>
      </c>
      <c r="R23" s="92"/>
      <c r="S23" s="92">
        <v>196236267.63999999</v>
      </c>
      <c r="T23" s="92"/>
      <c r="U23" s="92">
        <f t="shared" ref="U23:U24" si="2">ROUND(SUM(G23:T23),2)</f>
        <v>196236267.63999999</v>
      </c>
    </row>
    <row r="24" spans="1:23" ht="30" customHeight="1">
      <c r="A24" s="124" t="s">
        <v>148</v>
      </c>
      <c r="G24" s="122">
        <v>0</v>
      </c>
      <c r="H24" s="92"/>
      <c r="I24" s="122">
        <v>0</v>
      </c>
      <c r="J24" s="92"/>
      <c r="K24" s="122">
        <v>0</v>
      </c>
      <c r="L24" s="92"/>
      <c r="M24" s="122">
        <v>0</v>
      </c>
      <c r="N24" s="92"/>
      <c r="O24" s="122">
        <v>0</v>
      </c>
      <c r="P24" s="92"/>
      <c r="Q24" s="122">
        <v>0</v>
      </c>
      <c r="R24" s="92"/>
      <c r="S24" s="122">
        <v>0</v>
      </c>
      <c r="T24" s="92"/>
      <c r="U24" s="122">
        <f t="shared" si="2"/>
        <v>0</v>
      </c>
    </row>
    <row r="25" spans="1:23" ht="30" customHeight="1">
      <c r="A25" s="120" t="s">
        <v>116</v>
      </c>
      <c r="G25" s="95">
        <f>ROUND(SUM(G23:G24),2)</f>
        <v>0</v>
      </c>
      <c r="I25" s="95">
        <f>ROUND(SUM(I23:I24),2)</f>
        <v>0</v>
      </c>
      <c r="K25" s="95">
        <f>ROUND(SUM(K23:K24),2)</f>
        <v>0</v>
      </c>
      <c r="M25" s="95">
        <f>ROUND(SUM(M23:M24),2)</f>
        <v>0</v>
      </c>
      <c r="O25" s="95">
        <f>ROUND(SUM(O23:O24),2)</f>
        <v>0</v>
      </c>
      <c r="Q25" s="95">
        <f>ROUND(SUM(Q23:Q24),2)</f>
        <v>0</v>
      </c>
      <c r="S25" s="95">
        <f>ROUND(SUM(S23:S24),2)</f>
        <v>196236267.63999999</v>
      </c>
      <c r="U25" s="95">
        <f>ROUND(SUM(U23:U24),2)</f>
        <v>196236267.63999999</v>
      </c>
    </row>
    <row r="26" spans="1:23" ht="30" customHeight="1" thickBot="1">
      <c r="A26" s="124" t="str">
        <f>'CE-CONSO'!A31</f>
        <v>Balance as at June 30, 2023</v>
      </c>
      <c r="G26" s="96">
        <f>ROUND(SUM(G21:G22,G25),2)</f>
        <v>1454198768</v>
      </c>
      <c r="I26" s="96">
        <f>ROUND(SUM(I21:I22,I25),2)</f>
        <v>441807166</v>
      </c>
      <c r="K26" s="96">
        <f>ROUND(SUM(K21:K22,K25),2)</f>
        <v>0</v>
      </c>
      <c r="M26" s="96">
        <f>ROUND(SUM(M21:M22,M25),2)</f>
        <v>0</v>
      </c>
      <c r="O26" s="96">
        <f>ROUND(SUM(O21:O22,O25),2)</f>
        <v>148000000</v>
      </c>
      <c r="Q26" s="96">
        <f>ROUND(SUM(Q21:Q22,Q25),2)</f>
        <v>0</v>
      </c>
      <c r="S26" s="96">
        <f>ROUND(SUM(S21:S22,S25),2)</f>
        <v>8894577930.6100006</v>
      </c>
      <c r="U26" s="96">
        <f>ROUND(SUM(U21:U22,U25),2)</f>
        <v>10938583864.610001</v>
      </c>
    </row>
    <row r="27" spans="1:23" ht="19.5" customHeight="1" thickTop="1"/>
    <row r="28" spans="1:23" ht="30" customHeight="1">
      <c r="A28" s="84" t="s">
        <v>45</v>
      </c>
      <c r="G28" s="93"/>
      <c r="H28" s="93"/>
      <c r="I28" s="93"/>
      <c r="J28" s="93"/>
      <c r="K28" s="93"/>
      <c r="L28" s="93"/>
      <c r="M28" s="93"/>
      <c r="N28" s="93"/>
      <c r="O28" s="93"/>
      <c r="P28" s="93"/>
      <c r="Q28" s="93"/>
      <c r="R28" s="93"/>
      <c r="S28" s="93"/>
      <c r="T28" s="93"/>
      <c r="U28" s="93"/>
    </row>
    <row r="30" spans="1:23" ht="24.95" customHeight="1">
      <c r="G30" s="93"/>
      <c r="H30" s="93"/>
      <c r="I30" s="93"/>
      <c r="J30" s="93"/>
      <c r="K30" s="93"/>
      <c r="L30" s="93"/>
      <c r="M30" s="93"/>
      <c r="N30" s="93"/>
      <c r="O30" s="93"/>
      <c r="P30" s="93"/>
      <c r="Q30" s="93"/>
      <c r="R30" s="93"/>
      <c r="S30" s="93"/>
      <c r="T30" s="93"/>
      <c r="U30" s="93"/>
    </row>
  </sheetData>
  <mergeCells count="3">
    <mergeCell ref="A1:U1"/>
    <mergeCell ref="A2:U2"/>
    <mergeCell ref="A3:U3"/>
  </mergeCells>
  <pageMargins left="0.59055118110236227" right="0.19685039370078741" top="0.59055118110236227" bottom="0.39370078740157483" header="0.23622047244094491" footer="0.15748031496062992"/>
  <pageSetup paperSize="9" scale="65" orientation="landscape" r:id="rId1"/>
  <headerFooter alignWithMargins="0"/>
  <ignoredErrors>
    <ignoredError sqref="H26 T23 T24 T21 J26 L26 N26 P26 R26 T26 T25 T10:U10 T13:U13 T11 T12:U12 I9:U9 U11 T14 T15 T17:U17 T16 G5:U8 G18:U19 G16:S16 U16 G17:S17 G13:S13 G11:S11 G10:S10 G9:H9 G12:S12 H14 H15 G14 G15 R14 P14 N14 L14 J14 J15 L15 N15 P15 R15 I14 I15 S15 Q15 O15 M15 K15 K14 M14 O14 Q14 S14 T20 R20 P20 N20 L20 J20 G20:H20 I20 K20 M20 O20 Q20 S20 G25 R25 P25 N25 L25 J25 H25 I25 K25 M25 O25 Q25 S25 U2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2"/>
  <sheetViews>
    <sheetView topLeftCell="A52" zoomScale="90" zoomScaleNormal="90" zoomScaleSheetLayoutView="100" workbookViewId="0">
      <selection activeCell="G70" sqref="G70"/>
    </sheetView>
  </sheetViews>
  <sheetFormatPr defaultColWidth="9.33203125" defaultRowHeight="21.6" customHeight="1"/>
  <cols>
    <col min="1" max="1" width="4.5" style="78" customWidth="1"/>
    <col min="2" max="2" width="3.6640625" style="78" customWidth="1"/>
    <col min="3" max="3" width="50" style="78" customWidth="1"/>
    <col min="4" max="4" width="8.33203125" style="78" customWidth="1"/>
    <col min="5" max="5" width="19" style="109" customWidth="1"/>
    <col min="6" max="6" width="1" style="109" customWidth="1"/>
    <col min="7" max="7" width="19.83203125" style="109" customWidth="1"/>
    <col min="8" max="8" width="1" style="109" customWidth="1"/>
    <col min="9" max="9" width="19" style="109" customWidth="1"/>
    <col min="10" max="10" width="1" style="109" customWidth="1"/>
    <col min="11" max="11" width="19.83203125" style="109" customWidth="1"/>
    <col min="12" max="12" width="1" style="78" customWidth="1"/>
    <col min="13" max="16384" width="9.33203125" style="78"/>
  </cols>
  <sheetData>
    <row r="1" spans="1:11" ht="24" customHeight="1">
      <c r="A1" s="166" t="s">
        <v>0</v>
      </c>
      <c r="B1" s="166"/>
      <c r="C1" s="166"/>
      <c r="D1" s="166"/>
      <c r="E1" s="166"/>
      <c r="F1" s="166"/>
      <c r="G1" s="166"/>
      <c r="H1" s="166"/>
      <c r="I1" s="166"/>
      <c r="J1" s="166"/>
      <c r="K1" s="166"/>
    </row>
    <row r="2" spans="1:11" ht="24" customHeight="1">
      <c r="A2" s="166" t="s">
        <v>157</v>
      </c>
      <c r="B2" s="166"/>
      <c r="C2" s="166"/>
      <c r="D2" s="166"/>
      <c r="E2" s="166"/>
      <c r="F2" s="166"/>
      <c r="G2" s="166"/>
      <c r="H2" s="166"/>
      <c r="I2" s="166"/>
      <c r="J2" s="166"/>
      <c r="K2" s="166"/>
    </row>
    <row r="3" spans="1:11" ht="24" customHeight="1">
      <c r="A3" s="166" t="str">
        <f>PL!A50</f>
        <v>FOR THE SIX-MONTH PERIODS ENDED JUNE 30, 2023  (UNAUDITED /REVIEWED ONLY)</v>
      </c>
      <c r="B3" s="166"/>
      <c r="C3" s="166"/>
      <c r="D3" s="166"/>
      <c r="E3" s="166"/>
      <c r="F3" s="166"/>
      <c r="G3" s="166"/>
      <c r="H3" s="166"/>
      <c r="I3" s="166"/>
      <c r="J3" s="166"/>
      <c r="K3" s="166"/>
    </row>
    <row r="4" spans="1:11" s="12" customFormat="1" ht="24" customHeight="1">
      <c r="A4" s="1"/>
      <c r="B4" s="1"/>
      <c r="C4" s="1"/>
      <c r="D4" s="1"/>
      <c r="E4" s="1"/>
      <c r="F4" s="1"/>
      <c r="G4" s="1"/>
      <c r="H4" s="1"/>
      <c r="I4" s="1"/>
      <c r="J4" s="1"/>
      <c r="K4" s="1"/>
    </row>
    <row r="5" spans="1:11" s="12" customFormat="1" ht="24" customHeight="1">
      <c r="A5" s="78"/>
      <c r="B5" s="78"/>
      <c r="C5" s="78"/>
      <c r="D5" s="78"/>
      <c r="E5" s="18"/>
      <c r="F5" s="18" t="s">
        <v>2</v>
      </c>
      <c r="G5" s="18"/>
      <c r="H5" s="155"/>
      <c r="I5" s="18"/>
      <c r="J5" s="18" t="s">
        <v>3</v>
      </c>
      <c r="K5" s="18"/>
    </row>
    <row r="6" spans="1:11" ht="24" customHeight="1">
      <c r="E6" s="125">
        <v>2023</v>
      </c>
      <c r="F6" s="79"/>
      <c r="G6" s="125">
        <v>2022</v>
      </c>
      <c r="H6" s="1"/>
      <c r="I6" s="125">
        <f>E6</f>
        <v>2023</v>
      </c>
      <c r="J6" s="79"/>
      <c r="K6" s="125">
        <f>G6</f>
        <v>2022</v>
      </c>
    </row>
    <row r="7" spans="1:11" ht="24" customHeight="1">
      <c r="A7" s="126" t="s">
        <v>158</v>
      </c>
      <c r="E7" s="78"/>
      <c r="F7" s="78"/>
      <c r="G7" s="78"/>
      <c r="H7" s="78"/>
      <c r="I7" s="78"/>
      <c r="J7" s="78"/>
      <c r="K7" s="78"/>
    </row>
    <row r="8" spans="1:11" ht="24" customHeight="1">
      <c r="B8" s="78" t="s">
        <v>159</v>
      </c>
      <c r="E8" s="100">
        <f>ROUND(PL!H78,2)</f>
        <v>232759648.99000001</v>
      </c>
      <c r="F8" s="101"/>
      <c r="G8" s="100">
        <f>ROUND(PL!J78,2)</f>
        <v>338787037.41000003</v>
      </c>
      <c r="H8" s="101"/>
      <c r="I8" s="100">
        <f>ROUND(PL!L78,2)</f>
        <v>196236267.63999999</v>
      </c>
      <c r="J8" s="101"/>
      <c r="K8" s="100">
        <f>ROUND(PL!N78,2)</f>
        <v>764589049.29999995</v>
      </c>
    </row>
    <row r="9" spans="1:11" ht="24" customHeight="1">
      <c r="B9" s="78" t="s">
        <v>241</v>
      </c>
      <c r="E9" s="100"/>
      <c r="F9" s="101"/>
      <c r="G9" s="100"/>
      <c r="H9" s="101"/>
      <c r="I9" s="100"/>
      <c r="J9" s="101"/>
      <c r="K9" s="100"/>
    </row>
    <row r="10" spans="1:11" ht="24" customHeight="1">
      <c r="C10" s="78" t="s">
        <v>160</v>
      </c>
      <c r="E10" s="100"/>
      <c r="F10" s="101"/>
      <c r="G10" s="100"/>
      <c r="H10" s="101"/>
      <c r="I10" s="100"/>
      <c r="J10" s="101"/>
      <c r="K10" s="100"/>
    </row>
    <row r="11" spans="1:11" ht="24" customHeight="1">
      <c r="C11" s="78" t="s">
        <v>114</v>
      </c>
      <c r="E11" s="100">
        <f>-ROUND(PL!H77,2)</f>
        <v>72685502.930000007</v>
      </c>
      <c r="F11" s="101"/>
      <c r="G11" s="100">
        <f>-ROUND(PL!J77,2)</f>
        <v>88446162.930000007</v>
      </c>
      <c r="H11" s="101"/>
      <c r="I11" s="100">
        <f>-ROUND(PL!L77,2)</f>
        <v>48014832.32</v>
      </c>
      <c r="J11" s="101"/>
      <c r="K11" s="100">
        <f>-ROUND(PL!N77,2)</f>
        <v>58573137.600000001</v>
      </c>
    </row>
    <row r="12" spans="1:11" ht="24" customHeight="1">
      <c r="C12" s="78" t="s">
        <v>111</v>
      </c>
      <c r="E12" s="30">
        <v>22987921.739999998</v>
      </c>
      <c r="F12" s="101"/>
      <c r="G12" s="100">
        <v>77925791.099999994</v>
      </c>
      <c r="H12" s="101"/>
      <c r="I12" s="100">
        <v>53001962.640000001</v>
      </c>
      <c r="J12" s="101"/>
      <c r="K12" s="100">
        <v>79409266.010000005</v>
      </c>
    </row>
    <row r="13" spans="1:11" ht="24" customHeight="1">
      <c r="C13" s="78" t="s">
        <v>161</v>
      </c>
      <c r="E13" s="156">
        <v>26423578.530000001</v>
      </c>
      <c r="F13" s="101"/>
      <c r="G13" s="100">
        <v>28182531.509999998</v>
      </c>
      <c r="H13" s="101"/>
      <c r="I13" s="100">
        <v>6051314.5</v>
      </c>
      <c r="J13" s="101"/>
      <c r="K13" s="100">
        <v>7466757.5</v>
      </c>
    </row>
    <row r="14" spans="1:11" ht="24" customHeight="1">
      <c r="C14" s="78" t="s">
        <v>229</v>
      </c>
      <c r="E14" s="156">
        <v>1584903.47</v>
      </c>
      <c r="F14" s="101"/>
      <c r="G14" s="100">
        <v>300093</v>
      </c>
      <c r="H14" s="101"/>
      <c r="I14" s="30">
        <v>0</v>
      </c>
      <c r="J14" s="101"/>
      <c r="K14" s="100">
        <v>300093</v>
      </c>
    </row>
    <row r="15" spans="1:11" ht="24" customHeight="1">
      <c r="C15" s="78" t="s">
        <v>162</v>
      </c>
      <c r="E15" s="100"/>
      <c r="F15" s="101"/>
      <c r="G15" s="100"/>
      <c r="H15" s="101"/>
      <c r="I15" s="100"/>
      <c r="J15" s="101"/>
      <c r="K15" s="100"/>
    </row>
    <row r="16" spans="1:11" ht="24" customHeight="1">
      <c r="C16" s="78" t="s">
        <v>163</v>
      </c>
      <c r="E16" s="100"/>
      <c r="F16" s="101"/>
      <c r="G16" s="100"/>
      <c r="H16" s="101"/>
      <c r="I16" s="100"/>
      <c r="J16" s="101"/>
      <c r="K16" s="100"/>
    </row>
    <row r="17" spans="2:11" ht="24" customHeight="1">
      <c r="C17" s="78" t="s">
        <v>164</v>
      </c>
      <c r="E17" s="100">
        <v>51384623.450000003</v>
      </c>
      <c r="F17" s="101"/>
      <c r="G17" s="100">
        <v>52731301.449999996</v>
      </c>
      <c r="H17" s="101"/>
      <c r="I17" s="100">
        <v>47588238.600000001</v>
      </c>
      <c r="J17" s="101"/>
      <c r="K17" s="30">
        <v>51051533.920000002</v>
      </c>
    </row>
    <row r="18" spans="2:11" ht="24" customHeight="1">
      <c r="C18" s="78" t="s">
        <v>103</v>
      </c>
      <c r="E18" s="100">
        <v>-8971887.2899999991</v>
      </c>
      <c r="F18" s="101"/>
      <c r="G18" s="100">
        <v>-5880541.5</v>
      </c>
      <c r="H18" s="101"/>
      <c r="I18" s="100">
        <v>-37461433.390000001</v>
      </c>
      <c r="J18" s="101"/>
      <c r="K18" s="30">
        <v>-7935066.8300000001</v>
      </c>
    </row>
    <row r="19" spans="2:11" ht="24" customHeight="1">
      <c r="C19" s="78" t="s">
        <v>104</v>
      </c>
      <c r="E19" s="30">
        <v>0</v>
      </c>
      <c r="F19" s="101"/>
      <c r="G19" s="30">
        <v>0</v>
      </c>
      <c r="H19" s="101"/>
      <c r="I19" s="100">
        <v>-74998350</v>
      </c>
      <c r="J19" s="101"/>
      <c r="K19" s="30">
        <v>-555985268.57999992</v>
      </c>
    </row>
    <row r="20" spans="2:11" ht="24" customHeight="1">
      <c r="C20" s="84" t="s">
        <v>165</v>
      </c>
      <c r="E20" s="30">
        <v>-1512449.99</v>
      </c>
      <c r="F20" s="45"/>
      <c r="G20" s="30">
        <v>-575988.00999999978</v>
      </c>
      <c r="H20" s="45"/>
      <c r="I20" s="30">
        <v>-1498294.0000000016</v>
      </c>
      <c r="J20" s="45"/>
      <c r="K20" s="30">
        <v>-575988.00999999978</v>
      </c>
    </row>
    <row r="21" spans="2:11" ht="24" customHeight="1">
      <c r="C21" s="84" t="s">
        <v>166</v>
      </c>
      <c r="E21" s="30">
        <v>516414.79</v>
      </c>
      <c r="F21" s="45"/>
      <c r="G21" s="30">
        <v>117643.06000000011</v>
      </c>
      <c r="H21" s="45"/>
      <c r="I21" s="30">
        <v>496517.42000000004</v>
      </c>
      <c r="J21" s="45"/>
      <c r="K21" s="30">
        <v>117643.06000000011</v>
      </c>
    </row>
    <row r="22" spans="2:11" ht="24" customHeight="1">
      <c r="C22" s="78" t="s">
        <v>167</v>
      </c>
      <c r="E22" s="104">
        <v>189947.97</v>
      </c>
      <c r="F22" s="45"/>
      <c r="G22" s="104">
        <v>1285000.5799999998</v>
      </c>
      <c r="H22" s="45"/>
      <c r="I22" s="104">
        <v>0</v>
      </c>
      <c r="J22" s="45"/>
      <c r="K22" s="104">
        <v>0</v>
      </c>
    </row>
    <row r="23" spans="2:11" ht="24" customHeight="1">
      <c r="C23" s="127" t="s">
        <v>168</v>
      </c>
      <c r="E23" s="30"/>
      <c r="F23" s="101"/>
      <c r="G23" s="100"/>
      <c r="H23" s="101"/>
      <c r="I23" s="30"/>
      <c r="J23" s="101"/>
      <c r="K23" s="30"/>
    </row>
    <row r="24" spans="2:11" ht="24" customHeight="1">
      <c r="C24" s="127" t="s">
        <v>169</v>
      </c>
      <c r="E24" s="104">
        <f>ROUND(SUM(E8:E22),2)</f>
        <v>398048204.58999997</v>
      </c>
      <c r="F24" s="45"/>
      <c r="G24" s="104">
        <f>ROUND(SUM(G8:G22),2)</f>
        <v>581319031.52999997</v>
      </c>
      <c r="H24" s="45"/>
      <c r="I24" s="104">
        <f>ROUND(SUM(I8:I22),2)</f>
        <v>237431055.72999999</v>
      </c>
      <c r="J24" s="45"/>
      <c r="K24" s="104">
        <f>ROUND(SUM(K8:K22),2)</f>
        <v>397011156.97000003</v>
      </c>
    </row>
    <row r="25" spans="2:11" ht="24" customHeight="1">
      <c r="B25" s="78" t="s">
        <v>170</v>
      </c>
      <c r="E25" s="30"/>
      <c r="F25" s="101"/>
      <c r="G25" s="100"/>
      <c r="H25" s="101"/>
      <c r="I25" s="30"/>
      <c r="J25" s="101"/>
      <c r="K25" s="30"/>
    </row>
    <row r="26" spans="2:11" ht="24" customHeight="1">
      <c r="C26" s="84" t="s">
        <v>171</v>
      </c>
      <c r="E26" s="30">
        <v>105371926.02000001</v>
      </c>
      <c r="F26" s="45"/>
      <c r="G26" s="30">
        <v>-60133142.030000001</v>
      </c>
      <c r="H26" s="45"/>
      <c r="I26" s="30">
        <v>60698136.230000004</v>
      </c>
      <c r="J26" s="45"/>
      <c r="K26" s="30">
        <v>-136827977.44</v>
      </c>
    </row>
    <row r="27" spans="2:11" ht="24" customHeight="1">
      <c r="C27" s="78" t="s">
        <v>172</v>
      </c>
      <c r="E27" s="30">
        <v>-7999948.9100000001</v>
      </c>
      <c r="F27" s="45"/>
      <c r="G27" s="30">
        <v>-5405188.4199999999</v>
      </c>
      <c r="H27" s="45"/>
      <c r="I27" s="30">
        <v>-7740340.3499999996</v>
      </c>
      <c r="J27" s="45"/>
      <c r="K27" s="30">
        <v>515532.21</v>
      </c>
    </row>
    <row r="28" spans="2:11" ht="24" customHeight="1">
      <c r="C28" s="84" t="s">
        <v>173</v>
      </c>
      <c r="E28" s="30">
        <v>1225692891.48</v>
      </c>
      <c r="F28" s="45"/>
      <c r="G28" s="30">
        <v>-39498103.640000001</v>
      </c>
      <c r="H28" s="45"/>
      <c r="I28" s="45">
        <v>1322730387.2600002</v>
      </c>
      <c r="J28" s="45"/>
      <c r="K28" s="45">
        <v>-93453396.459999993</v>
      </c>
    </row>
    <row r="29" spans="2:11" ht="24" customHeight="1">
      <c r="C29" s="84" t="s">
        <v>174</v>
      </c>
      <c r="E29" s="30">
        <v>-2760238946.7900014</v>
      </c>
      <c r="F29" s="45"/>
      <c r="G29" s="30">
        <v>-60800220.579999998</v>
      </c>
      <c r="H29" s="45"/>
      <c r="I29" s="30">
        <v>-2093643514.3800001</v>
      </c>
      <c r="J29" s="45"/>
      <c r="K29" s="30">
        <v>724057077.36000001</v>
      </c>
    </row>
    <row r="30" spans="2:11" ht="24" customHeight="1">
      <c r="C30" s="84" t="s">
        <v>175</v>
      </c>
      <c r="E30" s="30">
        <v>5403996.1399999987</v>
      </c>
      <c r="F30" s="45"/>
      <c r="G30" s="30">
        <v>-7191664.129999999</v>
      </c>
      <c r="H30" s="45"/>
      <c r="I30" s="45">
        <v>-4277866.3100000005</v>
      </c>
      <c r="J30" s="45"/>
      <c r="K30" s="45">
        <v>-3423638.3200000003</v>
      </c>
    </row>
    <row r="31" spans="2:11" ht="24" customHeight="1">
      <c r="C31" s="78" t="s">
        <v>176</v>
      </c>
      <c r="E31" s="104">
        <v>52762.58000034024</v>
      </c>
      <c r="F31" s="45"/>
      <c r="G31" s="104">
        <v>-242610.67</v>
      </c>
      <c r="H31" s="45"/>
      <c r="I31" s="104">
        <v>-2380228.9300000002</v>
      </c>
      <c r="J31" s="45"/>
      <c r="K31" s="104">
        <v>-784208.21</v>
      </c>
    </row>
    <row r="32" spans="2:11" ht="24" customHeight="1">
      <c r="C32" s="78" t="s">
        <v>177</v>
      </c>
      <c r="E32" s="104">
        <f>ROUND(SUM(E26:E31),2)</f>
        <v>-1431717319.48</v>
      </c>
      <c r="F32" s="45"/>
      <c r="G32" s="104">
        <f>ROUND(SUM(G26:G31),2)</f>
        <v>-173270929.47</v>
      </c>
      <c r="H32" s="45"/>
      <c r="I32" s="104">
        <f>ROUND(SUM(I26:I31),2)</f>
        <v>-724613426.48000002</v>
      </c>
      <c r="J32" s="45"/>
      <c r="K32" s="104">
        <f>ROUND(SUM(K26:K31),2)</f>
        <v>490083389.13999999</v>
      </c>
    </row>
    <row r="33" spans="1:12" ht="24" customHeight="1">
      <c r="B33" s="78" t="s">
        <v>178</v>
      </c>
      <c r="E33" s="100"/>
      <c r="F33" s="101"/>
      <c r="G33" s="100"/>
      <c r="H33" s="101"/>
      <c r="I33" s="100"/>
      <c r="J33" s="101"/>
      <c r="K33" s="100"/>
    </row>
    <row r="34" spans="1:12" ht="24" customHeight="1">
      <c r="C34" s="78" t="s">
        <v>179</v>
      </c>
      <c r="E34" s="30">
        <v>397804526.32999998</v>
      </c>
      <c r="F34" s="45"/>
      <c r="G34" s="30">
        <v>137263060.36999986</v>
      </c>
      <c r="H34" s="45"/>
      <c r="I34" s="30">
        <v>250653266.95000002</v>
      </c>
      <c r="J34" s="45"/>
      <c r="K34" s="30">
        <v>77285856.959999993</v>
      </c>
    </row>
    <row r="35" spans="1:12" ht="24" customHeight="1">
      <c r="C35" s="78" t="s">
        <v>180</v>
      </c>
      <c r="E35" s="30">
        <v>0</v>
      </c>
      <c r="F35" s="45"/>
      <c r="G35" s="30">
        <v>0</v>
      </c>
      <c r="H35" s="45"/>
      <c r="I35" s="30">
        <v>-20951207.780000001</v>
      </c>
      <c r="J35" s="45"/>
      <c r="K35" s="30">
        <v>20185625.579999998</v>
      </c>
    </row>
    <row r="36" spans="1:12" ht="24" customHeight="1">
      <c r="C36" s="78" t="s">
        <v>181</v>
      </c>
      <c r="E36" s="30">
        <v>-5176607.04</v>
      </c>
      <c r="F36" s="45"/>
      <c r="G36" s="30">
        <v>-5176607.04</v>
      </c>
      <c r="H36" s="45"/>
      <c r="I36" s="30">
        <v>-5176607.040000001</v>
      </c>
      <c r="J36" s="45"/>
      <c r="K36" s="30">
        <v>-5176607.04</v>
      </c>
    </row>
    <row r="37" spans="1:12" ht="24" customHeight="1">
      <c r="C37" s="78" t="s">
        <v>182</v>
      </c>
      <c r="E37" s="45">
        <v>480143.72</v>
      </c>
      <c r="F37" s="45"/>
      <c r="G37" s="45">
        <v>-833587.11</v>
      </c>
      <c r="H37" s="45"/>
      <c r="I37" s="45">
        <v>1049802.8100000024</v>
      </c>
      <c r="J37" s="45"/>
      <c r="K37" s="45">
        <v>690255.21</v>
      </c>
    </row>
    <row r="38" spans="1:12" ht="24" customHeight="1">
      <c r="C38" s="78" t="s">
        <v>183</v>
      </c>
      <c r="E38" s="104">
        <v>-38484379.850000001</v>
      </c>
      <c r="F38" s="45"/>
      <c r="G38" s="104">
        <v>-22523691.719999999</v>
      </c>
      <c r="H38" s="45"/>
      <c r="I38" s="104">
        <v>-16135920.24</v>
      </c>
      <c r="J38" s="45"/>
      <c r="K38" s="104">
        <v>-3655560</v>
      </c>
    </row>
    <row r="39" spans="1:12" ht="24" customHeight="1">
      <c r="C39" s="127" t="s">
        <v>184</v>
      </c>
      <c r="E39" s="104">
        <f>ROUND(SUM(E34:E38),2)</f>
        <v>354623683.16000003</v>
      </c>
      <c r="F39" s="45"/>
      <c r="G39" s="104">
        <f>ROUND(SUM(G34:G38),2)</f>
        <v>108729174.5</v>
      </c>
      <c r="H39" s="45"/>
      <c r="I39" s="104">
        <f>ROUND(SUM(I34:I38),2)</f>
        <v>209439334.69999999</v>
      </c>
      <c r="J39" s="45"/>
      <c r="K39" s="104">
        <f>ROUND(SUM(K34:K38),2)</f>
        <v>89329570.709999993</v>
      </c>
    </row>
    <row r="40" spans="1:12" ht="24" customHeight="1">
      <c r="C40" s="84" t="s">
        <v>185</v>
      </c>
      <c r="E40" s="45">
        <f>ROUND(SUM(E24,E32,E39),2)</f>
        <v>-679045431.73000002</v>
      </c>
      <c r="F40" s="45"/>
      <c r="G40" s="45">
        <f>ROUND(SUM(G24,G32,G39),2)</f>
        <v>516777276.56</v>
      </c>
      <c r="H40" s="45"/>
      <c r="I40" s="45">
        <f>ROUND(SUM(I24,I32,I39),2)</f>
        <v>-277743036.05000001</v>
      </c>
      <c r="J40" s="45"/>
      <c r="K40" s="45">
        <f>ROUND(SUM(K24,K32,K39),2)</f>
        <v>976424116.82000005</v>
      </c>
    </row>
    <row r="41" spans="1:12" ht="24" customHeight="1">
      <c r="C41" s="127" t="s">
        <v>186</v>
      </c>
      <c r="E41" s="45">
        <v>-194502836.65000001</v>
      </c>
      <c r="F41" s="45"/>
      <c r="G41" s="45">
        <v>-177578982.51999998</v>
      </c>
      <c r="H41" s="45"/>
      <c r="I41" s="30">
        <v>-161001750.34</v>
      </c>
      <c r="J41" s="45"/>
      <c r="K41" s="30">
        <v>-161418670.5</v>
      </c>
    </row>
    <row r="42" spans="1:12" ht="24" customHeight="1">
      <c r="C42" s="127" t="s">
        <v>187</v>
      </c>
      <c r="E42" s="45">
        <v>0</v>
      </c>
      <c r="F42" s="45"/>
      <c r="G42" s="45">
        <v>565993.57999999996</v>
      </c>
      <c r="H42" s="45"/>
      <c r="I42" s="30">
        <v>0</v>
      </c>
      <c r="J42" s="45"/>
      <c r="K42" s="30">
        <v>0</v>
      </c>
    </row>
    <row r="43" spans="1:12" ht="24" customHeight="1">
      <c r="C43" s="127" t="s">
        <v>188</v>
      </c>
      <c r="E43" s="104">
        <v>-67179603.080000013</v>
      </c>
      <c r="F43" s="45"/>
      <c r="G43" s="104">
        <v>-56181095.159999996</v>
      </c>
      <c r="H43" s="45"/>
      <c r="I43" s="104">
        <v>-33173879.829999991</v>
      </c>
      <c r="J43" s="45"/>
      <c r="K43" s="104">
        <v>-32047382.579999998</v>
      </c>
    </row>
    <row r="44" spans="1:12" ht="24" customHeight="1">
      <c r="C44" s="84" t="s">
        <v>189</v>
      </c>
      <c r="E44" s="104">
        <f>ROUND(SUM(E40:E43),2)</f>
        <v>-940727871.46000004</v>
      </c>
      <c r="F44" s="45"/>
      <c r="G44" s="104">
        <f>ROUND(SUM(G40:G43),2)</f>
        <v>283583192.45999998</v>
      </c>
      <c r="H44" s="45"/>
      <c r="I44" s="104">
        <f>ROUND(SUM(I40:I43),2)</f>
        <v>-471918666.22000003</v>
      </c>
      <c r="J44" s="45"/>
      <c r="K44" s="104">
        <f>ROUND(SUM(K40:K43),2)</f>
        <v>782958063.74000001</v>
      </c>
    </row>
    <row r="45" spans="1:12" ht="8.25" customHeight="1">
      <c r="D45" s="84"/>
      <c r="E45" s="106"/>
      <c r="F45" s="106"/>
      <c r="G45" s="106"/>
      <c r="H45" s="78"/>
      <c r="I45" s="106"/>
      <c r="J45" s="106"/>
      <c r="K45" s="106"/>
    </row>
    <row r="46" spans="1:12" ht="24" customHeight="1">
      <c r="A46" s="127" t="s">
        <v>45</v>
      </c>
      <c r="D46" s="84"/>
      <c r="E46" s="106"/>
      <c r="F46" s="106"/>
      <c r="G46" s="106"/>
      <c r="H46" s="78"/>
      <c r="I46" s="106"/>
      <c r="J46" s="106"/>
      <c r="K46" s="106"/>
    </row>
    <row r="47" spans="1:12" ht="24.6" customHeight="1">
      <c r="A47" s="167" t="s">
        <v>190</v>
      </c>
      <c r="B47" s="167"/>
      <c r="C47" s="167"/>
      <c r="D47" s="167"/>
      <c r="E47" s="167"/>
      <c r="F47" s="167"/>
      <c r="G47" s="167"/>
      <c r="H47" s="167"/>
      <c r="I47" s="167"/>
      <c r="J47" s="167"/>
      <c r="K47" s="167"/>
    </row>
    <row r="48" spans="1:12" ht="24.6" customHeight="1">
      <c r="A48" s="166" t="s">
        <v>0</v>
      </c>
      <c r="B48" s="166"/>
      <c r="C48" s="166"/>
      <c r="D48" s="166"/>
      <c r="E48" s="166"/>
      <c r="F48" s="166"/>
      <c r="G48" s="166"/>
      <c r="H48" s="166"/>
      <c r="I48" s="166"/>
      <c r="J48" s="166"/>
      <c r="K48" s="166"/>
      <c r="L48" s="1"/>
    </row>
    <row r="49" spans="1:12" ht="24.6" customHeight="1">
      <c r="A49" s="166" t="s">
        <v>191</v>
      </c>
      <c r="B49" s="166"/>
      <c r="C49" s="166"/>
      <c r="D49" s="166"/>
      <c r="E49" s="166"/>
      <c r="F49" s="166"/>
      <c r="G49" s="166"/>
      <c r="H49" s="166"/>
      <c r="I49" s="166"/>
      <c r="J49" s="166"/>
      <c r="K49" s="166"/>
    </row>
    <row r="50" spans="1:12" ht="24.6" customHeight="1">
      <c r="A50" s="166" t="str">
        <f>A3</f>
        <v>FOR THE SIX-MONTH PERIODS ENDED JUNE 30, 2023  (UNAUDITED /REVIEWED ONLY)</v>
      </c>
      <c r="B50" s="166"/>
      <c r="C50" s="166"/>
      <c r="D50" s="166"/>
      <c r="E50" s="166"/>
      <c r="F50" s="166"/>
      <c r="G50" s="166"/>
      <c r="H50" s="166"/>
      <c r="I50" s="166"/>
      <c r="J50" s="166"/>
      <c r="K50" s="166"/>
    </row>
    <row r="51" spans="1:12" ht="24.6" customHeight="1">
      <c r="A51" s="1"/>
      <c r="B51" s="1"/>
      <c r="C51" s="1"/>
      <c r="D51" s="1"/>
      <c r="E51" s="1"/>
      <c r="F51" s="1"/>
      <c r="G51" s="1"/>
      <c r="H51" s="1"/>
      <c r="I51" s="1"/>
      <c r="J51" s="1"/>
      <c r="K51" s="1"/>
      <c r="L51" s="1"/>
    </row>
    <row r="52" spans="1:12" s="12" customFormat="1" ht="24.6" customHeight="1">
      <c r="A52" s="78"/>
      <c r="B52" s="78"/>
      <c r="C52" s="78"/>
      <c r="D52" s="78"/>
      <c r="E52" s="18"/>
      <c r="F52" s="18" t="s">
        <v>2</v>
      </c>
      <c r="G52" s="18"/>
      <c r="H52" s="155"/>
      <c r="I52" s="18"/>
      <c r="J52" s="18" t="s">
        <v>3</v>
      </c>
      <c r="K52" s="18"/>
    </row>
    <row r="53" spans="1:12" ht="24.6" customHeight="1">
      <c r="E53" s="133">
        <v>2023</v>
      </c>
      <c r="F53" s="134"/>
      <c r="G53" s="133">
        <v>2022</v>
      </c>
      <c r="H53" s="135"/>
      <c r="I53" s="133">
        <v>2023</v>
      </c>
      <c r="J53" s="134"/>
      <c r="K53" s="133">
        <v>2022</v>
      </c>
    </row>
    <row r="54" spans="1:12" ht="24.6" customHeight="1">
      <c r="A54" s="126" t="s">
        <v>192</v>
      </c>
      <c r="E54" s="78"/>
      <c r="F54" s="78"/>
      <c r="G54" s="78"/>
      <c r="H54" s="78"/>
      <c r="I54" s="78"/>
      <c r="J54" s="78"/>
      <c r="K54" s="78"/>
    </row>
    <row r="55" spans="1:12" ht="24.6" customHeight="1">
      <c r="A55" s="126"/>
      <c r="B55" s="78" t="s">
        <v>193</v>
      </c>
      <c r="E55" s="93">
        <v>-37625000</v>
      </c>
      <c r="F55" s="157"/>
      <c r="G55" s="93">
        <v>-33750000</v>
      </c>
      <c r="H55" s="157"/>
      <c r="I55" s="93">
        <v>32375000</v>
      </c>
      <c r="J55" s="157"/>
      <c r="K55" s="93">
        <v>-613750000</v>
      </c>
    </row>
    <row r="56" spans="1:12" ht="24.6" customHeight="1">
      <c r="A56" s="126"/>
      <c r="B56" s="78" t="s">
        <v>194</v>
      </c>
      <c r="E56" s="93">
        <v>0</v>
      </c>
      <c r="F56" s="157"/>
      <c r="G56" s="93">
        <v>0</v>
      </c>
      <c r="H56" s="157"/>
      <c r="I56" s="93">
        <v>0</v>
      </c>
      <c r="J56" s="157"/>
      <c r="K56" s="93">
        <v>-40000000</v>
      </c>
    </row>
    <row r="57" spans="1:12" ht="24.6" customHeight="1">
      <c r="A57" s="126"/>
      <c r="B57" s="11" t="s">
        <v>238</v>
      </c>
      <c r="E57" s="93">
        <v>-37216796.850000001</v>
      </c>
      <c r="F57" s="157"/>
      <c r="G57" s="93">
        <v>0</v>
      </c>
      <c r="H57" s="157"/>
      <c r="I57" s="93">
        <v>0</v>
      </c>
      <c r="J57" s="157"/>
      <c r="K57" s="93">
        <v>0</v>
      </c>
    </row>
    <row r="58" spans="1:12" ht="24.6" customHeight="1">
      <c r="A58" s="126"/>
      <c r="B58" s="78" t="s">
        <v>104</v>
      </c>
      <c r="E58" s="93">
        <v>0</v>
      </c>
      <c r="F58" s="157"/>
      <c r="G58" s="93">
        <v>0</v>
      </c>
      <c r="H58" s="157"/>
      <c r="I58" s="93">
        <v>74998350</v>
      </c>
      <c r="J58" s="157"/>
      <c r="K58" s="93">
        <v>555985268.57999992</v>
      </c>
    </row>
    <row r="59" spans="1:12" ht="24.6" customHeight="1">
      <c r="A59" s="126"/>
      <c r="B59" s="11" t="s">
        <v>239</v>
      </c>
      <c r="E59" s="93">
        <v>-1883173.26</v>
      </c>
      <c r="F59" s="157"/>
      <c r="G59" s="93">
        <v>0</v>
      </c>
      <c r="H59" s="157"/>
      <c r="I59" s="93">
        <v>-887250</v>
      </c>
      <c r="J59" s="157"/>
      <c r="K59" s="93">
        <v>0</v>
      </c>
    </row>
    <row r="60" spans="1:12" ht="24.6" customHeight="1">
      <c r="B60" s="127" t="s">
        <v>195</v>
      </c>
      <c r="E60" s="30">
        <v>-23631829.379999999</v>
      </c>
      <c r="F60" s="45"/>
      <c r="G60" s="30">
        <v>-4487393.21</v>
      </c>
      <c r="H60" s="45"/>
      <c r="I60" s="30">
        <v>-10301529.34</v>
      </c>
      <c r="J60" s="45"/>
      <c r="K60" s="30">
        <v>-2014296.5599999998</v>
      </c>
    </row>
    <row r="61" spans="1:12" ht="24.6" customHeight="1">
      <c r="B61" s="127" t="s">
        <v>196</v>
      </c>
      <c r="E61" s="30">
        <v>-2269999.9299999997</v>
      </c>
      <c r="F61" s="45"/>
      <c r="G61" s="30">
        <v>-1647779.05</v>
      </c>
      <c r="H61" s="45"/>
      <c r="I61" s="30">
        <v>-727149.92999999993</v>
      </c>
      <c r="J61" s="45"/>
      <c r="K61" s="30">
        <v>-28783</v>
      </c>
    </row>
    <row r="62" spans="1:12" ht="24.6" customHeight="1">
      <c r="B62" s="127" t="s">
        <v>197</v>
      </c>
      <c r="E62" s="30">
        <v>1508236.6699999995</v>
      </c>
      <c r="F62" s="45"/>
      <c r="G62" s="30">
        <v>837071.66</v>
      </c>
      <c r="H62" s="45"/>
      <c r="I62" s="30">
        <v>1495015.57</v>
      </c>
      <c r="J62" s="45"/>
      <c r="K62" s="30">
        <v>837071.66</v>
      </c>
    </row>
    <row r="63" spans="1:12" ht="24.6" customHeight="1">
      <c r="B63" s="127" t="s">
        <v>198</v>
      </c>
      <c r="E63" s="45">
        <v>3738.32</v>
      </c>
      <c r="F63" s="45"/>
      <c r="G63" s="45">
        <v>0</v>
      </c>
      <c r="H63" s="45"/>
      <c r="I63" s="45">
        <v>3738.32</v>
      </c>
      <c r="J63" s="45"/>
      <c r="K63" s="45">
        <v>0</v>
      </c>
    </row>
    <row r="64" spans="1:12" ht="24.6" customHeight="1">
      <c r="B64" s="127" t="s">
        <v>240</v>
      </c>
      <c r="E64" s="104">
        <v>971938.38</v>
      </c>
      <c r="F64" s="45"/>
      <c r="G64" s="104">
        <v>475353.08000000007</v>
      </c>
      <c r="H64" s="45"/>
      <c r="I64" s="104">
        <v>29461484.489999998</v>
      </c>
      <c r="J64" s="45"/>
      <c r="K64" s="104">
        <v>2529878.41</v>
      </c>
    </row>
    <row r="65" spans="1:11" ht="24.6" customHeight="1">
      <c r="C65" s="127" t="s">
        <v>199</v>
      </c>
      <c r="E65" s="104">
        <f>ROUND(SUM(E55:E64),2)</f>
        <v>-100142886.05</v>
      </c>
      <c r="F65" s="45"/>
      <c r="G65" s="104">
        <f>ROUND(SUM(G55:G64),2)</f>
        <v>-38572747.520000003</v>
      </c>
      <c r="H65" s="45"/>
      <c r="I65" s="104">
        <f>ROUND(SUM(I55:I64),2)</f>
        <v>126417659.11</v>
      </c>
      <c r="J65" s="45"/>
      <c r="K65" s="104">
        <f>ROUND(SUM(K55:K64),2)</f>
        <v>-96440860.909999996</v>
      </c>
    </row>
    <row r="66" spans="1:11" ht="24.6" customHeight="1">
      <c r="A66" s="126" t="s">
        <v>200</v>
      </c>
      <c r="E66" s="105"/>
      <c r="F66" s="105"/>
      <c r="G66" s="105"/>
      <c r="H66" s="128"/>
      <c r="I66" s="105"/>
      <c r="J66" s="105"/>
      <c r="K66" s="107"/>
    </row>
    <row r="67" spans="1:11" ht="24.6" customHeight="1">
      <c r="B67" s="78" t="s">
        <v>201</v>
      </c>
      <c r="E67" s="30">
        <v>70970.16</v>
      </c>
      <c r="F67" s="45"/>
      <c r="G67" s="30">
        <v>-404397.92</v>
      </c>
      <c r="H67" s="45"/>
      <c r="I67" s="30">
        <v>70970.16</v>
      </c>
      <c r="J67" s="45"/>
      <c r="K67" s="30">
        <v>-404397.92</v>
      </c>
    </row>
    <row r="68" spans="1:11" ht="24.6" customHeight="1">
      <c r="B68" s="78" t="s">
        <v>202</v>
      </c>
      <c r="E68" s="30">
        <v>0</v>
      </c>
      <c r="F68" s="45"/>
      <c r="G68" s="30">
        <v>0</v>
      </c>
      <c r="H68" s="45"/>
      <c r="I68" s="30">
        <v>7000000</v>
      </c>
      <c r="J68" s="45"/>
      <c r="K68" s="30">
        <v>-1000000</v>
      </c>
    </row>
    <row r="69" spans="1:11" ht="24.6" customHeight="1">
      <c r="B69" s="84" t="s">
        <v>203</v>
      </c>
      <c r="E69" s="30">
        <v>4755404320</v>
      </c>
      <c r="F69" s="45"/>
      <c r="G69" s="30">
        <v>4150000000</v>
      </c>
      <c r="H69" s="45"/>
      <c r="I69" s="30">
        <v>4116000000</v>
      </c>
      <c r="J69" s="45"/>
      <c r="K69" s="30">
        <v>3950000000</v>
      </c>
    </row>
    <row r="70" spans="1:11" ht="24.6" customHeight="1">
      <c r="B70" s="78" t="s">
        <v>204</v>
      </c>
      <c r="E70" s="30">
        <v>-4061843854</v>
      </c>
      <c r="F70" s="45"/>
      <c r="G70" s="30">
        <v>-4979939088</v>
      </c>
      <c r="H70" s="45"/>
      <c r="I70" s="30">
        <v>-3997665104</v>
      </c>
      <c r="J70" s="45"/>
      <c r="K70" s="30">
        <v>-4732000000</v>
      </c>
    </row>
    <row r="71" spans="1:11" ht="24.6" customHeight="1">
      <c r="B71" s="78" t="s">
        <v>205</v>
      </c>
      <c r="E71" s="30">
        <v>-28199900.34</v>
      </c>
      <c r="F71" s="45"/>
      <c r="G71" s="30">
        <v>-7973524.9000000004</v>
      </c>
      <c r="H71" s="45"/>
      <c r="I71" s="30">
        <v>-28199900.34</v>
      </c>
      <c r="J71" s="45"/>
      <c r="K71" s="30">
        <v>-7973524.9000000004</v>
      </c>
    </row>
    <row r="72" spans="1:11" ht="24.6" customHeight="1">
      <c r="B72" s="78" t="s">
        <v>206</v>
      </c>
      <c r="E72" s="30">
        <v>743071200.00000012</v>
      </c>
      <c r="F72" s="45"/>
      <c r="G72" s="30">
        <v>945123290</v>
      </c>
      <c r="H72" s="45"/>
      <c r="I72" s="30">
        <v>510000000</v>
      </c>
      <c r="J72" s="45"/>
      <c r="K72" s="30">
        <v>327000000</v>
      </c>
    </row>
    <row r="73" spans="1:11" ht="24.6" customHeight="1">
      <c r="B73" s="78" t="s">
        <v>207</v>
      </c>
      <c r="E73" s="30">
        <v>-176695550</v>
      </c>
      <c r="F73" s="45"/>
      <c r="G73" s="30">
        <v>-327133500</v>
      </c>
      <c r="H73" s="45"/>
      <c r="I73" s="30">
        <v>0</v>
      </c>
      <c r="J73" s="45"/>
      <c r="K73" s="30">
        <v>-235130000</v>
      </c>
    </row>
    <row r="74" spans="1:11" ht="24.6" customHeight="1">
      <c r="B74" s="78" t="s">
        <v>230</v>
      </c>
      <c r="E74" s="30">
        <v>0</v>
      </c>
      <c r="F74" s="45"/>
      <c r="G74" s="30">
        <v>1500000000</v>
      </c>
      <c r="H74" s="45"/>
      <c r="I74" s="30">
        <v>0</v>
      </c>
      <c r="J74" s="45"/>
      <c r="K74" s="30">
        <v>1500000000</v>
      </c>
    </row>
    <row r="75" spans="1:11" ht="24.6" customHeight="1">
      <c r="B75" s="78" t="s">
        <v>232</v>
      </c>
      <c r="E75" s="30">
        <v>0</v>
      </c>
      <c r="F75" s="45"/>
      <c r="G75" s="30">
        <v>-10897344.92</v>
      </c>
      <c r="H75" s="45"/>
      <c r="I75" s="30">
        <v>0</v>
      </c>
      <c r="J75" s="45"/>
      <c r="K75" s="30">
        <v>-10897344.92</v>
      </c>
    </row>
    <row r="76" spans="1:11" ht="24.6" customHeight="1">
      <c r="B76" s="78" t="s">
        <v>231</v>
      </c>
      <c r="E76" s="30">
        <v>-48000000</v>
      </c>
      <c r="F76" s="45"/>
      <c r="G76" s="30">
        <v>-1168000000</v>
      </c>
      <c r="H76" s="45"/>
      <c r="I76" s="30">
        <v>-48000000</v>
      </c>
      <c r="J76" s="45"/>
      <c r="K76" s="30">
        <v>-1168000000</v>
      </c>
    </row>
    <row r="77" spans="1:11" ht="24.6" customHeight="1">
      <c r="B77" s="78" t="s">
        <v>208</v>
      </c>
      <c r="E77" s="30"/>
      <c r="F77" s="45"/>
      <c r="G77" s="30"/>
      <c r="H77" s="45"/>
      <c r="I77" s="30"/>
      <c r="J77" s="45"/>
      <c r="K77" s="30"/>
    </row>
    <row r="78" spans="1:11" ht="24.6" customHeight="1">
      <c r="B78" s="78" t="s">
        <v>209</v>
      </c>
      <c r="E78" s="30">
        <v>-22126512</v>
      </c>
      <c r="F78" s="45"/>
      <c r="G78" s="30">
        <v>0</v>
      </c>
      <c r="H78" s="45"/>
      <c r="I78" s="30">
        <v>-22126512</v>
      </c>
      <c r="J78" s="45"/>
      <c r="K78" s="30">
        <v>0</v>
      </c>
    </row>
    <row r="79" spans="1:11" ht="24.6" customHeight="1">
      <c r="B79" s="78" t="s">
        <v>210</v>
      </c>
      <c r="E79" s="30">
        <v>-4046906.75</v>
      </c>
      <c r="F79" s="45"/>
      <c r="G79" s="45">
        <v>-4235206.59</v>
      </c>
      <c r="H79" s="45"/>
      <c r="I79" s="30">
        <v>-3250975.9699999997</v>
      </c>
      <c r="J79" s="45"/>
      <c r="K79" s="30">
        <v>-4146085.4600000004</v>
      </c>
    </row>
    <row r="80" spans="1:11" ht="24.6" customHeight="1">
      <c r="B80" s="78" t="s">
        <v>155</v>
      </c>
      <c r="E80" s="104">
        <v>-174348225.25999999</v>
      </c>
      <c r="F80" s="45"/>
      <c r="G80" s="104">
        <v>-72667004.359999999</v>
      </c>
      <c r="H80" s="45"/>
      <c r="I80" s="104">
        <v>-174346575.25999999</v>
      </c>
      <c r="J80" s="45"/>
      <c r="K80" s="104">
        <v>-72660844.359999999</v>
      </c>
    </row>
    <row r="81" spans="1:11" ht="24.6" customHeight="1">
      <c r="C81" s="127" t="s">
        <v>211</v>
      </c>
      <c r="E81" s="103">
        <f>ROUND(SUM(E67:E80),2)</f>
        <v>983285541.80999994</v>
      </c>
      <c r="F81" s="101"/>
      <c r="G81" s="103">
        <f>ROUND(SUM(G67:G80),2)</f>
        <v>23873223.309999999</v>
      </c>
      <c r="H81" s="129"/>
      <c r="I81" s="103">
        <f>ROUND(SUM(I67:I80),2)</f>
        <v>359481902.58999997</v>
      </c>
      <c r="J81" s="103"/>
      <c r="K81" s="103">
        <f>ROUND(SUM(K67:K80),2)</f>
        <v>-455212197.56</v>
      </c>
    </row>
    <row r="82" spans="1:11" ht="24.6" customHeight="1">
      <c r="A82" s="78" t="s">
        <v>212</v>
      </c>
      <c r="E82" s="101">
        <f>ROUND(SUM(E44,E65,E81),2)</f>
        <v>-57585215.700000003</v>
      </c>
      <c r="F82" s="101"/>
      <c r="G82" s="101">
        <f>ROUND(SUM(G44,G65,G81),2)</f>
        <v>268883668.25</v>
      </c>
      <c r="H82" s="129"/>
      <c r="I82" s="101">
        <f>ROUND(SUM(I44,I65,I81),2)</f>
        <v>13980895.48</v>
      </c>
      <c r="J82" s="101"/>
      <c r="K82" s="101">
        <f>ROUND(SUM(K44,K65,K81),2)</f>
        <v>231305005.27000001</v>
      </c>
    </row>
    <row r="83" spans="1:11" ht="24.6" customHeight="1">
      <c r="A83" s="78" t="s">
        <v>213</v>
      </c>
      <c r="E83" s="103">
        <v>508088858.94</v>
      </c>
      <c r="F83" s="101"/>
      <c r="G83" s="103">
        <v>334954207.74000001</v>
      </c>
      <c r="H83" s="101"/>
      <c r="I83" s="103">
        <v>233563343.09</v>
      </c>
      <c r="J83" s="101"/>
      <c r="K83" s="103">
        <v>198641816.87</v>
      </c>
    </row>
    <row r="84" spans="1:11" ht="24.6" customHeight="1" thickBot="1">
      <c r="A84" s="127" t="s">
        <v>228</v>
      </c>
      <c r="E84" s="108">
        <f>ROUND(SUM(E82:E83),2)</f>
        <v>450503643.24000001</v>
      </c>
      <c r="F84" s="101"/>
      <c r="G84" s="108">
        <f>ROUND(SUM(G82:G83),2)</f>
        <v>603837875.99000001</v>
      </c>
      <c r="H84" s="129"/>
      <c r="I84" s="108">
        <f>ROUND(SUM(I82:I83),2)</f>
        <v>247544238.56999999</v>
      </c>
      <c r="J84" s="101"/>
      <c r="K84" s="108">
        <f>ROUND(SUM(K82:K83),2)</f>
        <v>429946822.13999999</v>
      </c>
    </row>
    <row r="85" spans="1:11" ht="24.6" customHeight="1" thickTop="1">
      <c r="A85" s="130"/>
      <c r="E85" s="45"/>
      <c r="F85" s="45"/>
      <c r="G85" s="45"/>
      <c r="H85" s="45"/>
      <c r="I85" s="45"/>
      <c r="J85" s="45"/>
      <c r="K85" s="45"/>
    </row>
    <row r="86" spans="1:11" ht="24.6" customHeight="1">
      <c r="A86" s="131" t="s">
        <v>214</v>
      </c>
      <c r="B86" s="84"/>
      <c r="C86" s="84"/>
      <c r="E86" s="45"/>
      <c r="F86" s="45"/>
      <c r="G86" s="45"/>
      <c r="H86" s="45"/>
      <c r="I86" s="45"/>
      <c r="J86" s="45"/>
      <c r="K86" s="45"/>
    </row>
    <row r="87" spans="1:11" ht="24.6" customHeight="1">
      <c r="B87" s="84"/>
      <c r="C87" s="84"/>
      <c r="E87" s="45"/>
      <c r="F87" s="45"/>
      <c r="G87" s="45"/>
      <c r="H87" s="45"/>
      <c r="I87" s="45"/>
      <c r="J87" s="45"/>
      <c r="K87" s="45"/>
    </row>
    <row r="88" spans="1:11" ht="24.6" customHeight="1">
      <c r="B88" s="84"/>
      <c r="C88" s="84"/>
      <c r="F88" s="102"/>
      <c r="G88" s="102"/>
      <c r="H88" s="83"/>
      <c r="J88" s="102"/>
      <c r="K88" s="102"/>
    </row>
    <row r="89" spans="1:11" ht="24.6" customHeight="1">
      <c r="A89" s="127" t="s">
        <v>45</v>
      </c>
      <c r="B89" s="84"/>
      <c r="C89" s="84"/>
      <c r="F89" s="102"/>
      <c r="G89" s="102"/>
      <c r="H89" s="83"/>
      <c r="J89" s="102"/>
      <c r="K89" s="102"/>
    </row>
    <row r="90" spans="1:11" ht="24" customHeight="1">
      <c r="B90" s="84"/>
      <c r="C90" s="84"/>
      <c r="F90" s="102"/>
      <c r="G90" s="102"/>
      <c r="H90" s="83"/>
      <c r="J90" s="102"/>
      <c r="K90" s="102"/>
    </row>
    <row r="91" spans="1:11" ht="21.6" customHeight="1">
      <c r="B91" s="127"/>
      <c r="E91" s="30"/>
      <c r="F91" s="45"/>
      <c r="G91" s="30"/>
      <c r="H91" s="45"/>
      <c r="I91" s="30"/>
      <c r="J91" s="45"/>
      <c r="K91" s="30"/>
    </row>
    <row r="92" spans="1:11" ht="21.6" customHeight="1">
      <c r="E92" s="45"/>
      <c r="F92" s="45"/>
      <c r="G92" s="45"/>
      <c r="H92" s="45"/>
      <c r="I92" s="45"/>
      <c r="J92" s="45"/>
      <c r="K92" s="45"/>
    </row>
    <row r="93" spans="1:11" ht="21.6" customHeight="1">
      <c r="E93" s="45"/>
      <c r="F93" s="45"/>
      <c r="G93" s="45"/>
      <c r="H93" s="45"/>
      <c r="I93" s="45"/>
      <c r="J93" s="45"/>
      <c r="K93" s="45"/>
    </row>
    <row r="94" spans="1:11" ht="21.6" customHeight="1">
      <c r="B94" s="84"/>
      <c r="E94" s="78"/>
      <c r="F94" s="106"/>
      <c r="H94" s="106"/>
      <c r="J94" s="106"/>
    </row>
    <row r="95" spans="1:11" ht="21.6" customHeight="1">
      <c r="F95" s="106"/>
      <c r="H95" s="106"/>
      <c r="J95" s="106"/>
    </row>
    <row r="96" spans="1:11" ht="21.6" customHeight="1">
      <c r="A96" s="132"/>
      <c r="F96" s="106"/>
      <c r="H96" s="106"/>
      <c r="J96" s="106"/>
    </row>
    <row r="102" spans="1:1" ht="21.6" customHeight="1">
      <c r="A102" s="132"/>
    </row>
  </sheetData>
  <mergeCells count="7">
    <mergeCell ref="A50:K50"/>
    <mergeCell ref="A2:K2"/>
    <mergeCell ref="A1:K1"/>
    <mergeCell ref="A49:K49"/>
    <mergeCell ref="A47:K47"/>
    <mergeCell ref="A48:K48"/>
    <mergeCell ref="A3:K3"/>
  </mergeCells>
  <phoneticPr fontId="5" type="noConversion"/>
  <pageMargins left="0.59055118110236227" right="0.19685039370078741" top="0.56000000000000005" bottom="0.19685039370078741" header="0.23622047244094491" footer="0.15748031496062992"/>
  <pageSetup paperSize="9" scale="75" fitToHeight="2" orientation="portrait" r:id="rId1"/>
  <headerFooter scaleWithDoc="0" alignWithMargins="0"/>
  <rowBreaks count="1" manualBreakCount="1">
    <brk id="4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0EC415E073C64A4EBB298AF288F14A58" ma:contentTypeVersion="17" ma:contentTypeDescription="สร้างเอกสารใหม่" ma:contentTypeScope="" ma:versionID="a92cd56a33ab0a5b7374c7c24976ed5b">
  <xsd:schema xmlns:xsd="http://www.w3.org/2001/XMLSchema" xmlns:xs="http://www.w3.org/2001/XMLSchema" xmlns:p="http://schemas.microsoft.com/office/2006/metadata/properties" xmlns:ns2="67b9446c-d83c-49c1-b8dd-32fd8842bc0d" xmlns:ns3="ad013211-c49e-416f-98ff-8c7fc771f8dd" targetNamespace="http://schemas.microsoft.com/office/2006/metadata/properties" ma:root="true" ma:fieldsID="b7775aac3ae322dbeeb880698ecb7a10" ns2:_="" ns3:_="">
    <xsd:import namespace="67b9446c-d83c-49c1-b8dd-32fd8842bc0d"/>
    <xsd:import namespace="ad013211-c49e-416f-98ff-8c7fc771f8d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DateTaken"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b9446c-d83c-49c1-b8dd-32fd8842bc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แท็กรูป" ma:readOnly="false" ma:fieldId="{5cf76f15-5ced-4ddc-b409-7134ff3c332f}" ma:taxonomyMulti="true" ma:sspId="5721a02f-5966-433e-a7e0-3c0350c80f5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013211-c49e-416f-98ff-8c7fc771f8dd" elementFormDefault="qualified">
    <xsd:import namespace="http://schemas.microsoft.com/office/2006/documentManagement/types"/>
    <xsd:import namespace="http://schemas.microsoft.com/office/infopath/2007/PartnerControls"/>
    <xsd:element name="SharedWithUsers" ma:index="17"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แชร์พร้อมกับรายละเอียด" ma:internalName="SharedWithDetails" ma:readOnly="true">
      <xsd:simpleType>
        <xsd:restriction base="dms:Note">
          <xsd:maxLength value="255"/>
        </xsd:restriction>
      </xsd:simpleType>
    </xsd:element>
    <xsd:element name="TaxCatchAll" ma:index="23" nillable="true" ma:displayName="Taxonomy Catch All Column" ma:hidden="true" ma:list="{8719e914-5bc9-4e2f-927d-16b683b868ef}" ma:internalName="TaxCatchAll" ma:showField="CatchAllData" ma:web="ad013211-c49e-416f-98ff-8c7fc771f8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d013211-c49e-416f-98ff-8c7fc771f8dd" xsi:nil="true"/>
    <lcf76f155ced4ddcb4097134ff3c332f xmlns="67b9446c-d83c-49c1-b8dd-32fd8842bc0d">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A6D3-0EF0-4A73-8BDE-76208E45A36E}">
  <ds:schemaRefs>
    <ds:schemaRef ds:uri="http://schemas.microsoft.com/office/2006/metadata/longProperties"/>
  </ds:schemaRefs>
</ds:datastoreItem>
</file>

<file path=customXml/itemProps2.xml><?xml version="1.0" encoding="utf-8"?>
<ds:datastoreItem xmlns:ds="http://schemas.openxmlformats.org/officeDocument/2006/customXml" ds:itemID="{9F55B78B-936E-4941-AFBC-E70656D8DDD8}"/>
</file>

<file path=customXml/itemProps3.xml><?xml version="1.0" encoding="utf-8"?>
<ds:datastoreItem xmlns:ds="http://schemas.openxmlformats.org/officeDocument/2006/customXml" ds:itemID="{62DB0754-2434-43E5-911B-7782FA8A795D}">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379a9f46-8398-47fa-9773-2cbceac40030"/>
    <ds:schemaRef ds:uri="http://schemas.openxmlformats.org/package/2006/metadata/core-properties"/>
    <ds:schemaRef ds:uri="http://www.w3.org/XML/1998/namespace"/>
    <ds:schemaRef ds:uri="http://purl.org/dc/dcmitype/"/>
    <ds:schemaRef ds:uri="ad013211-c49e-416f-98ff-8c7fc771f8dd"/>
    <ds:schemaRef ds:uri="67b9446c-d83c-49c1-b8dd-32fd8842bc0d"/>
  </ds:schemaRefs>
</ds:datastoreItem>
</file>

<file path=customXml/itemProps4.xml><?xml version="1.0" encoding="utf-8"?>
<ds:datastoreItem xmlns:ds="http://schemas.openxmlformats.org/officeDocument/2006/customXml" ds:itemID="{650600E2-2BFC-408B-820F-289009F983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vt:lpstr>
      <vt:lpstr>PL</vt:lpstr>
      <vt:lpstr>CE-CONSO</vt:lpstr>
      <vt:lpstr>CE-SEPARATED</vt:lpstr>
      <vt:lpstr>CF</vt:lpstr>
    </vt:vector>
  </TitlesOfParts>
  <Manager/>
  <Company>lpp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ญาดา สุขเมตตา</cp:lastModifiedBy>
  <cp:revision/>
  <cp:lastPrinted>2023-08-03T03:22:02Z</cp:lastPrinted>
  <dcterms:created xsi:type="dcterms:W3CDTF">2007-10-19T01:35:34Z</dcterms:created>
  <dcterms:modified xsi:type="dcterms:W3CDTF">2023-08-03T04:36:19Z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TAG2">
    <vt:lpwstr>0008007a020000000000010262d10207c74006b004c800</vt:lpwstr>
  </property>
  <property fmtid="{D5CDD505-2E9C-101B-9397-08002B2CF9AE}" pid="3" name="display_urn:schemas-microsoft-com:office:office#Editor">
    <vt:lpwstr>จริยา ผดาวัลย์</vt:lpwstr>
  </property>
  <property fmtid="{D5CDD505-2E9C-101B-9397-08002B2CF9AE}" pid="4" name="Order">
    <vt:lpwstr>84200400.0000000</vt:lpwstr>
  </property>
  <property fmtid="{D5CDD505-2E9C-101B-9397-08002B2CF9AE}" pid="5" name="display_urn:schemas-microsoft-com:office:office#Author">
    <vt:lpwstr>จริยา ผดาวัลย์</vt:lpwstr>
  </property>
  <property fmtid="{D5CDD505-2E9C-101B-9397-08002B2CF9AE}" pid="6" name="หมายเหตุ">
    <vt:lpwstr/>
  </property>
  <property fmtid="{D5CDD505-2E9C-101B-9397-08002B2CF9AE}" pid="7" name="Reviewer Sign-off">
    <vt:lpwstr/>
  </property>
  <property fmtid="{D5CDD505-2E9C-101B-9397-08002B2CF9AE}" pid="8" name="Preparer Sign-off">
    <vt:lpwstr/>
  </property>
  <property fmtid="{D5CDD505-2E9C-101B-9397-08002B2CF9AE}" pid="9" name="Index">
    <vt:lpwstr/>
  </property>
  <property fmtid="{D5CDD505-2E9C-101B-9397-08002B2CF9AE}" pid="10" name="AuthorizedSign-off">
    <vt:lpwstr/>
  </property>
  <property fmtid="{D5CDD505-2E9C-101B-9397-08002B2CF9AE}" pid="11" name="%Complete">
    <vt:lpwstr/>
  </property>
  <property fmtid="{D5CDD505-2E9C-101B-9397-08002B2CF9AE}" pid="12" name="MediaServiceImageTags">
    <vt:lpwstr/>
  </property>
  <property fmtid="{D5CDD505-2E9C-101B-9397-08002B2CF9AE}" pid="13" name="ContentTypeId">
    <vt:lpwstr>0x0101000EC415E073C64A4EBB298AF288F14A58</vt:lpwstr>
  </property>
</Properties>
</file>